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natthakarn_kanmoon_pwc_com/Documents/AMATA - Team member/AMATA/FS AMATA YE'25/020326 หลัง Comment P'Nan/"/>
    </mc:Choice>
  </mc:AlternateContent>
  <xr:revisionPtr revIDLastSave="222" documentId="13_ncr:1_{7F4A9D7A-964D-421E-951D-424A2E9483F4}" xr6:coauthVersionLast="47" xr6:coauthVersionMax="47" xr10:uidLastSave="{C8AA2DD4-663F-4CCE-8314-9D5229C00FFA}"/>
  <bookViews>
    <workbookView xWindow="-120" yWindow="-120" windowWidth="29040" windowHeight="17520" activeTab="2" xr2:uid="{00000000-000D-0000-FFFF-FFFF00000000}"/>
  </bookViews>
  <sheets>
    <sheet name="7-9" sheetId="1" r:id="rId1"/>
    <sheet name="10-11" sheetId="2" r:id="rId2"/>
    <sheet name="12" sheetId="6" r:id="rId3"/>
    <sheet name="13" sheetId="4" r:id="rId4"/>
    <sheet name="14-16" sheetId="5" r:id="rId5"/>
  </sheets>
  <definedNames>
    <definedName name="_xlnm.Print_Area" localSheetId="4">'14-16'!$A$1:$M$169</definedName>
    <definedName name="_xlnm.Print_Area" localSheetId="0">'7-9'!$A$1:$Q$192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1" i="5" l="1"/>
  <c r="G51" i="5"/>
  <c r="G55" i="5" s="1"/>
  <c r="A57" i="5"/>
  <c r="G63" i="2"/>
  <c r="G91" i="5"/>
  <c r="M30" i="1" l="1"/>
  <c r="K30" i="1"/>
  <c r="I30" i="1"/>
  <c r="G30" i="1"/>
  <c r="I91" i="5" l="1"/>
  <c r="G89" i="2" l="1"/>
  <c r="G83" i="2"/>
  <c r="G159" i="1" l="1"/>
  <c r="G162" i="1" s="1"/>
  <c r="M91" i="5"/>
  <c r="K91" i="5"/>
  <c r="AH18" i="6"/>
  <c r="I89" i="2" l="1"/>
  <c r="AD39" i="6"/>
  <c r="AF35" i="6" l="1"/>
  <c r="AF39" i="6"/>
  <c r="G111" i="1"/>
  <c r="AJ27" i="6"/>
  <c r="AF16" i="6"/>
  <c r="AJ16" i="6" s="1"/>
  <c r="AH30" i="6" l="1"/>
  <c r="AH32" i="6" l="1"/>
  <c r="AJ34" i="6"/>
  <c r="M31" i="2"/>
  <c r="K31" i="2"/>
  <c r="I31" i="2"/>
  <c r="G31" i="2"/>
  <c r="M21" i="2"/>
  <c r="K21" i="2"/>
  <c r="I21" i="2"/>
  <c r="G21" i="2"/>
  <c r="AF36" i="6"/>
  <c r="AJ36" i="6" s="1"/>
  <c r="P18" i="6"/>
  <c r="AF38" i="6"/>
  <c r="AJ38" i="6" s="1"/>
  <c r="AH35" i="6"/>
  <c r="AD28" i="6"/>
  <c r="AF28" i="6" s="1"/>
  <c r="AJ28" i="6" s="1"/>
  <c r="AB18" i="6"/>
  <c r="AB30" i="6" s="1"/>
  <c r="AB32" i="6" s="1"/>
  <c r="Z18" i="6"/>
  <c r="Z30" i="6" s="1"/>
  <c r="Z32" i="6" s="1"/>
  <c r="X18" i="6"/>
  <c r="X30" i="6" s="1"/>
  <c r="X32" i="6" s="1"/>
  <c r="V18" i="6"/>
  <c r="V30" i="6" s="1"/>
  <c r="V32" i="6" s="1"/>
  <c r="T18" i="6"/>
  <c r="T30" i="6" s="1"/>
  <c r="T32" i="6" s="1"/>
  <c r="R18" i="6"/>
  <c r="R30" i="6" s="1"/>
  <c r="R32" i="6" s="1"/>
  <c r="N18" i="6"/>
  <c r="L18" i="6"/>
  <c r="J18" i="6"/>
  <c r="H18" i="6"/>
  <c r="F18" i="6"/>
  <c r="G33" i="2" l="1"/>
  <c r="J30" i="6"/>
  <c r="J32" i="6" s="1"/>
  <c r="L30" i="6"/>
  <c r="L32" i="6" s="1"/>
  <c r="N30" i="6"/>
  <c r="N32" i="6" s="1"/>
  <c r="AH41" i="6"/>
  <c r="F30" i="6"/>
  <c r="F32" i="6" s="1"/>
  <c r="H30" i="6"/>
  <c r="H32" i="6" s="1"/>
  <c r="AJ35" i="6"/>
  <c r="AJ39" i="6"/>
  <c r="AB41" i="6"/>
  <c r="P30" i="6" l="1"/>
  <c r="P32" i="6" s="1"/>
  <c r="K159" i="1"/>
  <c r="Q54" i="1"/>
  <c r="O54" i="1"/>
  <c r="M54" i="1"/>
  <c r="K54" i="1"/>
  <c r="I54" i="1"/>
  <c r="G54" i="1"/>
  <c r="K162" i="1" l="1"/>
  <c r="P41" i="6"/>
  <c r="Q30" i="1"/>
  <c r="O30" i="1"/>
  <c r="Q159" i="1"/>
  <c r="Q111" i="1"/>
  <c r="Q96" i="1"/>
  <c r="Q13" i="4"/>
  <c r="Q15" i="4"/>
  <c r="Q16" i="4"/>
  <c r="M54" i="2"/>
  <c r="K54" i="2"/>
  <c r="I54" i="2"/>
  <c r="G54" i="2"/>
  <c r="O25" i="4"/>
  <c r="O18" i="4"/>
  <c r="I96" i="1"/>
  <c r="I111" i="1"/>
  <c r="G18" i="4"/>
  <c r="G25" i="4" s="1"/>
  <c r="T41" i="6"/>
  <c r="R41" i="6"/>
  <c r="N41" i="6"/>
  <c r="L41" i="6"/>
  <c r="H41" i="6"/>
  <c r="AD15" i="6"/>
  <c r="AF15" i="6" s="1"/>
  <c r="AJ15" i="6" s="1"/>
  <c r="AJ18" i="6" s="1"/>
  <c r="AF22" i="6"/>
  <c r="AJ22" i="6" s="1"/>
  <c r="AF24" i="6"/>
  <c r="AJ24" i="6" s="1"/>
  <c r="AF25" i="6"/>
  <c r="AJ25" i="6" s="1"/>
  <c r="F41" i="6"/>
  <c r="J41" i="6"/>
  <c r="V41" i="6"/>
  <c r="X41" i="6"/>
  <c r="Z41" i="6"/>
  <c r="G133" i="5"/>
  <c r="Q162" i="1" l="1"/>
  <c r="AJ30" i="6"/>
  <c r="AD18" i="6"/>
  <c r="Q113" i="1"/>
  <c r="I56" i="1"/>
  <c r="I113" i="1"/>
  <c r="Q56" i="1"/>
  <c r="G37" i="2"/>
  <c r="G40" i="2" s="1"/>
  <c r="K33" i="2"/>
  <c r="K37" i="2" s="1"/>
  <c r="K40" i="2" s="1"/>
  <c r="I33" i="2"/>
  <c r="I37" i="2" s="1"/>
  <c r="I40" i="2" s="1"/>
  <c r="I43" i="2" s="1"/>
  <c r="M33" i="2"/>
  <c r="M37" i="2" s="1"/>
  <c r="M40" i="2" s="1"/>
  <c r="M43" i="2" s="1"/>
  <c r="Q164" i="1" l="1"/>
  <c r="AD30" i="6"/>
  <c r="AD32" i="6" s="1"/>
  <c r="AD41" i="6" s="1"/>
  <c r="K43" i="2"/>
  <c r="G43" i="2"/>
  <c r="I159" i="1"/>
  <c r="I162" i="1" s="1"/>
  <c r="I164" i="1" s="1"/>
  <c r="AJ32" i="6"/>
  <c r="AF18" i="6"/>
  <c r="M133" i="5"/>
  <c r="M51" i="5"/>
  <c r="M55" i="5" s="1"/>
  <c r="I133" i="5"/>
  <c r="M65" i="2"/>
  <c r="M83" i="2"/>
  <c r="I83" i="2"/>
  <c r="I63" i="2"/>
  <c r="O159" i="1"/>
  <c r="O111" i="1"/>
  <c r="O96" i="1"/>
  <c r="K111" i="1"/>
  <c r="K96" i="1"/>
  <c r="A3" i="5"/>
  <c r="A110" i="5" s="1"/>
  <c r="M18" i="4"/>
  <c r="K18" i="4"/>
  <c r="K25" i="4" s="1"/>
  <c r="I18" i="4"/>
  <c r="I25" i="4" s="1"/>
  <c r="A72" i="2"/>
  <c r="K65" i="2"/>
  <c r="A132" i="1"/>
  <c r="A70" i="1"/>
  <c r="O162" i="1" l="1"/>
  <c r="I55" i="5"/>
  <c r="I135" i="5" s="1"/>
  <c r="I141" i="5" s="1"/>
  <c r="AF30" i="6"/>
  <c r="AF32" i="6" s="1"/>
  <c r="I65" i="2"/>
  <c r="I67" i="2" s="1"/>
  <c r="M67" i="2"/>
  <c r="M89" i="2" s="1"/>
  <c r="M135" i="5"/>
  <c r="M141" i="5" s="1"/>
  <c r="K113" i="1"/>
  <c r="K164" i="1" s="1"/>
  <c r="K56" i="1"/>
  <c r="O56" i="1"/>
  <c r="O113" i="1"/>
  <c r="Q18" i="4"/>
  <c r="A60" i="5"/>
  <c r="O164" i="1" l="1"/>
  <c r="Q22" i="4"/>
  <c r="K133" i="5" l="1"/>
  <c r="M96" i="1" l="1"/>
  <c r="M56" i="1" l="1"/>
  <c r="K51" i="5" l="1"/>
  <c r="M111" i="1" l="1"/>
  <c r="M113" i="1" s="1"/>
  <c r="K67" i="2" l="1"/>
  <c r="K89" i="2" s="1"/>
  <c r="M25" i="4"/>
  <c r="M159" i="1"/>
  <c r="K83" i="2"/>
  <c r="K55" i="5"/>
  <c r="M162" i="1" l="1"/>
  <c r="K135" i="5"/>
  <c r="K141" i="5" s="1"/>
  <c r="Q23" i="4"/>
  <c r="Q25" i="4" s="1"/>
  <c r="M164" i="1" l="1"/>
  <c r="G65" i="2"/>
  <c r="G96" i="1" l="1"/>
  <c r="G113" i="1" s="1"/>
  <c r="G164" i="1" s="1"/>
  <c r="G56" i="1" l="1"/>
  <c r="G67" i="2" l="1"/>
  <c r="G135" i="5" l="1"/>
  <c r="G141" i="5" s="1"/>
  <c r="AJ41" i="6"/>
  <c r="AF41" i="6" l="1"/>
</calcChain>
</file>

<file path=xl/sharedStrings.xml><?xml version="1.0" encoding="utf-8"?>
<sst xmlns="http://schemas.openxmlformats.org/spreadsheetml/2006/main" count="600" uniqueCount="332">
  <si>
    <t>บริษัท อมตะ คอร์ปอเรชัน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</si>
  <si>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</si>
  <si>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</si>
  <si>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</si>
  <si>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</si>
  <si>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ปรับปรุงใหม่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</si>
  <si>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</si>
  <si>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</si>
  <si>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</si>
  <si>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</si>
  <si>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</si>
  <si>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</si>
  <si>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</si>
  <si>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</si>
  <si>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</si>
  <si>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เงินฝากประจำที่ครบกำหนดเกินกว่าสามเดือน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</si>
  <si>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</si>
  <si>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</si>
  <si>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สุทธิ</t>
  </si>
  <si>
    <t>ส่วนของลูกหนี้ตามสัญญาเช่าเงินทุน</t>
  </si>
  <si>
    <t>ที่ถึงกำหนดชำระภายในหนึ่งปี</t>
  </si>
  <si>
    <t xml:space="preserve">ส่วนของเงินให้กู้ยืมระยะยาวแก่บริษัทย่อย
   </t>
  </si>
  <si>
    <t xml:space="preserve">ส่วนของเงินให้กู้ยืมระยะยาวแก่บริษัทร่วม
   </t>
  </si>
  <si>
    <t>ต้นทุนการพัฒนาอสังหาริมทรัพย์</t>
  </si>
  <si>
    <t>ต้นทุนการพัฒนาอสังหาริมทรัพย์ - สิทธิการใช้ที่ดิน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</si>
  <si>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</si>
  <si>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</si>
  <si>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</si>
  <si>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สินทรัพย์ทางการเงินที่วัดมูลค่าด้วย
</t>
  </si>
  <si>
    <t>มูลค่ายุติธรรมผ่านกำไรขาดทุนเบ็ดเสร็จอื่น</t>
  </si>
  <si>
    <t>ลูกหนี้ตามสัญญาเช่าเงินทุน</t>
  </si>
  <si>
    <t>ลูกหนี้จากการจำหน่ายเงินลงทุนในบริษัทย่อย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</si>
  <si>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</si>
  <si>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</si>
  <si>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</si>
  <si>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เงินให้กู้ยืมระยะยาวแก่บริษัทย่อย</t>
  </si>
  <si>
    <t>เงินให้กู้ยืมระยะยาวแก่บริษัทร่วม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</si>
  <si>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</si>
  <si>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</si>
  <si>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</si>
  <si>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เงินมัดจำค่าซื้อที่ดิน</t>
  </si>
  <si>
    <t>ที่ดินรอการพัฒนา</t>
  </si>
  <si>
    <t>เงินจ่ายล่วงหน้าค่าสิทธิในการใช้ที่ดิน</t>
  </si>
  <si>
    <t>เงินจ่ายล่วงหน้าให้แก่หน่วยงานราชการเวียดนาม</t>
  </si>
  <si>
    <t>เงินประกันการพัฒนาโครงการ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</si>
  <si>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</si>
  <si>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</si>
  <si>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</si>
  <si>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</si>
  <si>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</si>
  <si>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งบฐานะการเงิน</t>
    </r>
    <r>
      <rPr>
        <sz val="13"/>
        <color rgb="FF000000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</si>
  <si>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</si>
  <si>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</si>
  <si>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</si>
  <si>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</si>
  <si>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</si>
  <si>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ส่วนของหุ้นกู้ระยะยาวที่ถึงกำหนด</t>
  </si>
  <si>
    <t>ชำระภายในหนึ่งปี</t>
  </si>
  <si>
    <t>ส่วนของเงินกู้ยืมระยะยาวจากสถาบันการเงิน</t>
  </si>
  <si>
    <t xml:space="preserve">หนี้สินตามสัญญาเช่า
  </t>
  </si>
  <si>
    <t xml:space="preserve"> ส่วนที่ถึงกำหนดชำระภายในหนึ่งปี</t>
  </si>
  <si>
    <t>เงินมัดจำและเงินรับล่วงหน้าจากลูกค้า</t>
  </si>
  <si>
    <t>เงินรับล่วงหน้าจากการจำหน่ายเงินลงทุนในบริษัทย่อย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</si>
  <si>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</si>
  <si>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</si>
  <si>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</si>
  <si>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</si>
  <si>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หุ้นกู้ระยะยาว </t>
  </si>
  <si>
    <t>เงินกู้ยืมระยะยาวจากสถาบันการเงิน</t>
  </si>
  <si>
    <t>หนี้สินตามสัญญาเช่า</t>
  </si>
  <si>
    <t>รายได้ค่าเช่าที่ดินรับล่วงหน้า</t>
  </si>
  <si>
    <t>ภาระผูกพันผลประโยชน์พนักงาน</t>
  </si>
  <si>
    <t>ประมาณการหนี้สินค่ารื้อถอน</t>
  </si>
  <si>
    <t>เงินรับจากตัวแทนตามสัญญาแต่งตั้งนายหน้า</t>
  </si>
  <si>
    <t>เงินมัดจำและเงินรับล่วงหน้าระยะยาว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</si>
  <si>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</si>
  <si>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</si>
  <si>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</si>
  <si>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</si>
  <si>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</si>
  <si>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</si>
  <si>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</si>
  <si>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</si>
  <si>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1,150,000,000 หุ้น</t>
  </si>
  <si>
    <t>มูลค่าที่ตราไว้ หุ้นละ 1 บาท</t>
  </si>
  <si>
    <t>ทุนที่ออกและชำระแล้ว</t>
  </si>
  <si>
    <t>จ่ายชำระแล้ว หุ้นละ 1 บาท</t>
  </si>
  <si>
    <t>ส่วนเกินมูลค่าหุ้นสามัญ</t>
  </si>
  <si>
    <t>ส่วนเกินทุนอื่น</t>
  </si>
  <si>
    <t>-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</si>
  <si>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</si>
  <si>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</si>
  <si>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</si>
  <si>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</si>
  <si>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</si>
  <si>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</si>
  <si>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</si>
  <si>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</si>
  <si>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</si>
  <si>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</si>
  <si>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</t>
  </si>
  <si>
    <t>รายได้จากการขายอสังหาริมทรัพย์</t>
  </si>
  <si>
    <t>รายได้ค่าสาธารณูปโภค</t>
  </si>
  <si>
    <t>รายได้จากการให้เช่า</t>
  </si>
  <si>
    <t>รายได้เงินปันผล</t>
  </si>
  <si>
    <t>รายได้ทางการเงิน</t>
  </si>
  <si>
    <t>กำไรจากการจำหน่ายอสังหาริมทรัพย์เพื่อการลงทุน</t>
  </si>
  <si>
    <t>กำไรจากอัตราแลกเปลี่ยน</t>
  </si>
  <si>
    <t>กำไรจากการจำหน่ายเงินลงทุนในบริษัทย่อย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</si>
  <si>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</si>
  <si>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</si>
  <si>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</si>
  <si>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ต้นทุนจากการขายอสังหาริมทรัพย์</t>
  </si>
  <si>
    <t>ต้นทุนบริการสาธารณูปโภค</t>
  </si>
  <si>
    <t>ต้นทุนจากการให้เช่า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</si>
  <si>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</si>
  <si>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</si>
  <si>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</si>
  <si>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</si>
  <si>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</si>
  <si>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ส่วนแบ่งกำไรจากบริษัทร่วมและการร่วมค้า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</si>
  <si>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</si>
  <si>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</si>
  <si>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</si>
  <si>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</si>
  <si>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</si>
  <si>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</si>
  <si>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</si>
  <si>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การเปลี่ยนแปลงในมูลค่ายุติธรรมของเงิน</t>
  </si>
  <si>
    <t>ลงทุนในตราสารทุนด้วยมูลค่ายุติธรรมผ่าน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</si>
  <si>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</si>
  <si>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</si>
  <si>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</si>
  <si>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รายการที่จะจัดประเภทรายการใหม่เข้าไปไว้</t>
  </si>
  <si>
    <t>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</si>
  <si>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</si>
  <si>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ส่วนแบ่งขาดทุนเบ็ดเสร็จอื่นของ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</si>
  <si>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</si>
  <si>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</si>
  <si>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กำไรเบ็ดเสร็จรวมสำหรับปี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</si>
  <si>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</si>
  <si>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</si>
  <si>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</si>
  <si>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</si>
  <si>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</si>
  <si>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ส่วนของผู้เป็นเจ้าของของบริษัท</t>
  </si>
  <si>
    <t>กำไรต่อหุ้นขั้นพื้นฐาน (บาท)</t>
  </si>
  <si>
    <t>งบการเปลี่ยนแปลงส่วนของเจ้าของ</t>
  </si>
  <si>
    <t>การวัดมูลค่าเงิน</t>
  </si>
  <si>
    <t>ส่วนเกินทุน</t>
  </si>
  <si>
    <t>ส่วนแบ่งกำไรขาดทุน</t>
  </si>
  <si>
    <t>การรวมกิจการ</t>
  </si>
  <si>
    <t>ส่วนเกินทุนจากการ</t>
  </si>
  <si>
    <t>ลงทุนในตราสาร</t>
  </si>
  <si>
    <t>รวมองค์</t>
  </si>
  <si>
    <t>รวมส่วน</t>
  </si>
  <si>
    <t>จากการเปลี่ยนแปลง</t>
  </si>
  <si>
    <t>ส่วนเกินทุนจาก</t>
  </si>
  <si>
    <t>จัดสรรแล้ว -</t>
  </si>
  <si>
    <t>การแปลงค่า</t>
  </si>
  <si>
    <t>เบ็ดเสร็จอื่นจาก</t>
  </si>
  <si>
    <t>ส่วนทุนจาก</t>
  </si>
  <si>
    <t>ภายใต้การควบคุม</t>
  </si>
  <si>
    <t>เปลี่ยนแปลงสัดส่วน</t>
  </si>
  <si>
    <t>ทุนด้วยมูลค่า</t>
  </si>
  <si>
    <t>ประกอบอื่น</t>
  </si>
  <si>
    <t>ของผู้เป็น</t>
  </si>
  <si>
    <t>ส่วนได้เสียที่</t>
  </si>
  <si>
    <t>ทุนที่ออก</t>
  </si>
  <si>
    <t>ส่วนเกินมูลค่า</t>
  </si>
  <si>
    <t>สัดส่วนเงินลงทุน</t>
  </si>
  <si>
    <t>การจ่ายโดย</t>
  </si>
  <si>
    <t>ทุนสำรองตาม</t>
  </si>
  <si>
    <t>เงินลงทุน</t>
  </si>
  <si>
    <t>บริษัทใหญ่ของ</t>
  </si>
  <si>
    <t>เดียวกัน</t>
  </si>
  <si>
    <t>เงินลงทุนในบริษัท</t>
  </si>
  <si>
    <t>ยุติธรรมผ่านกำไร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</si>
  <si>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</si>
  <si>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</si>
  <si>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</si>
  <si>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</si>
  <si>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</si>
  <si>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</si>
  <si>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ในบริษัทย่อย</t>
  </si>
  <si>
    <t>ใช้หุ้นเป็นเกณฑ์</t>
  </si>
  <si>
    <t>กฎหมาย</t>
  </si>
  <si>
    <t>การเงิน</t>
  </si>
  <si>
    <t>ในบริษัทร่วม</t>
  </si>
  <si>
    <t>บริษัทร่วม</t>
  </si>
  <si>
    <t>ของบริษัทร่วม</t>
  </si>
  <si>
    <t>ย่อยของบริษัทร่วม</t>
  </si>
  <si>
    <t>ขาดทุนเบ็ดเสร็จอื่น</t>
  </si>
  <si>
    <t>ของเจ้าของ</t>
  </si>
  <si>
    <t>บริษัทใหญ่</t>
  </si>
  <si>
    <t>ควบคุม</t>
  </si>
  <si>
    <t>เจ้าของ</t>
  </si>
  <si>
    <t>ยอดคงเหลือ ณ วันที่ 1 มกราคม พ.ศ. 2567 - ตามที่รายงานไว้เดิม</t>
  </si>
  <si>
    <t>ผลสะสมจากการแก้ไขข้อผิดพลาดทางการบัญชี</t>
  </si>
  <si>
    <t>ยอดคงเหลือ ณ วันที่ 1 มกราคม พ.ศ. 2567 - ปรับปรุงใหม่</t>
  </si>
  <si>
    <t xml:space="preserve">การเปลี่ยนแปลงในรายการกับผู้เป็นเจ้าของสำหรับปี  </t>
  </si>
  <si>
    <t>การซื้อเงินลงทุนในบริษัทย่อยจากผู้มีส่วนได้เสีย</t>
  </si>
  <si>
    <t>ที่ไม่มีอำนาจควบคุมของบริษัทย่อย</t>
  </si>
  <si>
    <t>การจำหน่ายเงินลงทุนในบริษัทย่อย</t>
  </si>
  <si>
    <t>โดยไม่สูญเสียอำนาจควบคุม</t>
  </si>
  <si>
    <t>เงินปันผลจ่ายให้กับผู้ถือหุ้นของบริษัท</t>
  </si>
  <si>
    <t>เงินปันผลจ่ายให้กับผู้มีส่วนได้เสีย</t>
  </si>
  <si>
    <t>กำไร (ขาดทุน) เบ็ดเสร็จรวมสำหรับปี</t>
  </si>
  <si>
    <t>ยอดคงเหลือ ณ วันที่ 31 ธันวาคม พ.ศ. 2567</t>
  </si>
  <si>
    <t>ยอดคงเหลือ ณ วันที่ 1 มกราคม พ.ศ. 2568</t>
  </si>
  <si>
    <t>การเพิ่มทุนของบริษัทย่อย</t>
  </si>
  <si>
    <t>การจำหน่ายเงินลงทุนในบริษัทย่อยโดยไม่เสียอำนาจควบคุม</t>
  </si>
  <si>
    <t>เงินปันผลจ่ายให้กับส่วนได้เสีย</t>
  </si>
  <si>
    <t>ยอดคงเหลือ ณ วันที่ 31 ธันวาคม พ.ศ. 2568</t>
  </si>
  <si>
    <r>
      <t>งบการเปลี่ยนแปลงส่วนของเจ้าของ</t>
    </r>
    <r>
      <rPr>
        <sz val="13"/>
        <color rgb="FF000000"/>
        <rFont val="Browallia New"/>
        <family val="2"/>
      </rPr>
      <t xml:space="preserve"> (ต่อ)</t>
    </r>
  </si>
  <si>
    <t>ทุนที่ออกและ</t>
  </si>
  <si>
    <t>ส่วนเกิน</t>
  </si>
  <si>
    <t>ชำระแล้ว</t>
  </si>
  <si>
    <t>มูลค่าหุ้นสามัญ</t>
  </si>
  <si>
    <t>ยอดคงเหลือ ณ วันที่ 1 มกราคม พ.ศ. 2567</t>
  </si>
  <si>
    <t>เงินปันผลจ่าย</t>
  </si>
  <si>
    <t>ยอดคงเหลือ ณ 31 ธันวาคม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</si>
  <si>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</si>
  <si>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</si>
  <si>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</si>
  <si>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</si>
  <si>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</si>
  <si>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(กลับรายการ) ผลขาดทุนด้านเครดิตที่คาดว่าจะเกิดขึ้น</t>
  </si>
  <si>
    <t>กำไรจากการกลับรายการการประมาณการหนี้สินค่ารื้อถอน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</si>
  <si>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</si>
  <si>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</si>
  <si>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ค่าตัดจำหน่ายค่าใช้จ่ายในการออกหุ้นกู้</t>
  </si>
  <si>
    <t>กำไรจากการจำหน่ายเงินลงทุนในบริษัทร่วม</t>
  </si>
  <si>
    <t>ขาดทุนจากการเลิกกิจการของบริษัทย่อย</t>
  </si>
  <si>
    <t>ขาดทุนจากการเลิกกิจการของการร่วมค้า</t>
  </si>
  <si>
    <t>กำไรจากการตัดจำหน่ายสินทรัพย์สิทธิการใช้</t>
  </si>
  <si>
    <t>(กำไร) ขาดทุนจากการเปลี่ยนแปลงสัญญาเช่าเงินทุน</t>
  </si>
  <si>
    <t>ขาดทุน (กำไร) จากอัตราแลกเปลี่ยนที่ยังไม่เกิดขึ้นจริง</t>
  </si>
  <si>
    <t>การเปลี่ยนแปลงในเงินทุนหมุนเวียน:</t>
  </si>
  <si>
    <t>ลูกหนี้การค้าและลูกหนี้หมุนเวียนอื่น</t>
  </si>
  <si>
    <t>รายได้รับล่วงหน้า</t>
  </si>
  <si>
    <t>จ่ายผลประโยชน์พนักงาน</t>
  </si>
  <si>
    <t>เงินสดได้มาจากการดำเนินงาน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</si>
  <si>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</si>
  <si>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</si>
  <si>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</si>
  <si>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color rgb="FF000000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</si>
  <si>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</si>
  <si>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เงินฝากประจำอายุเกินกว่าสามเดือน (เพิ่มขึ้น) ลดลง</t>
  </si>
  <si>
    <t>38 ค)</t>
  </si>
  <si>
    <t>เงินสดจ่ายเพื่อลงทุนในบริษัทย่อย</t>
  </si>
  <si>
    <t>เงินสดรับจากการจำหน่ายงินลงทุนในบริษัทย่อย</t>
  </si>
  <si>
    <t>เงินสดรับเงินมัดจำจากการจำหน่ายเงินลงทุนในบริษัทย่อย</t>
  </si>
  <si>
    <t>เงินสดจ่ายเพื่อลงทุนในกิจการร่วมค้าและบริษัทร่วม</t>
  </si>
  <si>
    <t>เงินสดรับจากการเลิกกิจการของบริษัทย่อย</t>
  </si>
  <si>
    <t>เงินสดรับจากการเลิกกิจการของการร่วมค้า</t>
  </si>
  <si>
    <t>เงินสดรับจากการจำหน่ายเงินลงทุนในบริษัทร่วม</t>
  </si>
  <si>
    <t>เงินสดรับจากเงินคืนทุนของบริษัทร่วม</t>
  </si>
  <si>
    <t>เงินสดจ่ายเงินมัดจำค่าซื้อที่ดิน</t>
  </si>
  <si>
    <t>เงินสดจ่ายเพื่อซื้อที่ดินรอการพัฒนา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</si>
  <si>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</si>
  <si>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</si>
  <si>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</si>
  <si>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เงินสดรับจากการจำหน่ายอุปกรณ์</t>
  </si>
  <si>
    <t>ดอกเบี้ยรับ</t>
  </si>
  <si>
    <t>เงินปันผลรับ</t>
  </si>
  <si>
    <t xml:space="preserve">กระแสเงินสดจากกิจกรรมจัดหาเงิน </t>
  </si>
  <si>
    <t>เงินสดรับ (จ่ายคืน) 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</si>
  <si>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</si>
  <si>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38 จ)</t>
  </si>
  <si>
    <t>เงินสดจ่ายคืนเงินกู้ระยะสั้นจากกิจการที่เกี่ยวข้องกัน</t>
  </si>
  <si>
    <t>เงินสดจ่ายซื้อเงินลงทุนในบริษัทย่อย</t>
  </si>
  <si>
    <t>จากผู้มีส่วนได้เสียที่ไม่มีอำนาจควบคุม</t>
  </si>
  <si>
    <t>เงินสดจ่ายจากการไถ่ถอนหุ้นกู้</t>
  </si>
  <si>
    <t>เงินสดจ่ายคืนหนี้สินตามสัญญาเช่า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</si>
  <si>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</si>
  <si>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</si>
  <si>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</si>
  <si>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กำไรจากอัตราแลกเปลี่ยนของเงินสด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</si>
  <si>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</si>
  <si>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เงินสดและรายการเทียบเท่าเงินสดปลายปี</t>
  </si>
  <si>
    <t>รายการที่มิใช่เงินสด</t>
  </si>
  <si>
    <t>การเพิ่มขึ้นของสินทรัพย์สิทธิการใช้และการเปลี่ยนแปลงเงื่อนไขสัญญาเช่า</t>
  </si>
  <si>
    <t>การประมาณการค่ารื้อถอนในอาคารและอุปกรณ์</t>
  </si>
  <si>
    <t>และต้นทุนการพัฒนาอสังหาริมทรัพย์</t>
  </si>
  <si>
    <t>การกลับรายการประมาณการหนี้สินค่ารื้อถอนในอาคารและอุปกรณ์</t>
  </si>
  <si>
    <t>15 ค)</t>
  </si>
  <si>
    <t>เงินสดรับจากการเพิ่มทุนของบริษัทย่อย</t>
  </si>
  <si>
    <t>ค่าเผื่อผลขาดทุนด้านเครดิตของเงินลงทุนในบริษัทย่อย</t>
  </si>
  <si>
    <t>ค่าเผื่อผลขาดทุนด้านเครดิตของเงินให้กู้ยืมแก่บริษัทย่อย</t>
  </si>
  <si>
    <t>ค่าเผื่อผลขาดทุนด้านเครดิตของลูกหนี้อื่น</t>
  </si>
  <si>
    <t>ขาดทุน (กำไร) จากการจำหน่ายและตัดจำหน่ายอุปกรณ์</t>
  </si>
  <si>
    <t>38 ข)</t>
  </si>
  <si>
    <t>เงินสดจ่ายให้กู้ระยะสั้นแก่บริษัทย่อย</t>
  </si>
  <si>
    <t>เงินสดรับคืนจากการให้กู้ระยะสั้นแก่บริษัทย่อย</t>
  </si>
  <si>
    <t>เงินสดจ่ายให้กู้ระยะยาวแก่บริษัทย่อย</t>
  </si>
  <si>
    <t>เงินสดรับคืนจากการให้กู้ระยะยาวแก่บริษัทร่วม</t>
  </si>
  <si>
    <t>เงินลงทุนในสินทรัพย์ทางการเงินที่วัดมูลค่าด้วย</t>
  </si>
  <si>
    <t>มูลค่ายุติธรรมผ่านกำไรหรือขาดทุนลดลง (เพิ่มขึ้น)</t>
  </si>
  <si>
    <t>เงินสดสุทธิใช้ไปในกิจกรรมลงทุน</t>
  </si>
  <si>
    <t>เงินสดรับจากเงินกู้ระยะยาวจากสถาบันการเงิน</t>
  </si>
  <si>
    <t>เงินสดจ่ายคืนเงินกู้ระยะยาวจากสถาบันการเงิน</t>
  </si>
  <si>
    <t>เงินปันผลจ่ายจากบริษัทย่อยแก่ส่วนได้เสียที่ไม่มีอำนาจควบคุม</t>
  </si>
  <si>
    <t>เงินสดและรายการเทียบเท่าเงินสด (ลดลง) เพิ่มขึ้นสุทธิ</t>
  </si>
  <si>
    <t>ผลต่างจากการแปลงค่างบทางการเงิน</t>
  </si>
  <si>
    <t>(ขาดทุน) กำไรเบ็ดเสร็จอื่นสำหรับปี - สุทธิจากภาษี</t>
  </si>
  <si>
    <t>งบทาง</t>
  </si>
  <si>
    <t>เงินมัดจำและเงินรับล่วงหน้า</t>
  </si>
  <si>
    <t>เงินให้กู้ยืมระยะสั้นแก่บริษัทย่อย</t>
  </si>
  <si>
    <t>11, 12</t>
  </si>
  <si>
    <t>26, 38 จ)</t>
  </si>
  <si>
    <t>12, 27</t>
  </si>
  <si>
    <t>(กำไร) ขาดทุนจากการขายเงินลงทุนในบริษัทย่อย</t>
  </si>
  <si>
    <t>การซื้ออาคารและอุปกรณ์เป็นเงินเชื่อ</t>
  </si>
  <si>
    <t>การโอนที่ดินรอการพัฒนาเป็นต้นทุนพัฒนาอสังหาริมทรัพย์</t>
  </si>
  <si>
    <t>การโอนค่าเช่าจ่ายล่วงหน้าเป็นสินทรัพย์สิทธิการใช้</t>
  </si>
  <si>
    <t>การโอนต้นทุนการพัฒนาโครงการอสังหาริมทรัพย์</t>
  </si>
  <si>
    <t>ไปเป็นอาคารและอุปกรณ์</t>
  </si>
  <si>
    <t>ไปเป็นอสังหาริมทรัพย์เพื่อการลงทุน</t>
  </si>
  <si>
    <t>การโอนเงินจ่ายล่วงหน้าค่าสิทธิในการใช้ที่ดิน</t>
  </si>
  <si>
    <t>เงินสดรับจากการจำหน่ายเงินลงทุนในบริษัทย่อยโดยไม่เสียอำนาจควบคุม</t>
  </si>
  <si>
    <t>(กำไร) ขาดทุนจากการจำหน่ายอสังหาริมทรัพย์เพื่อการลงทุน</t>
  </si>
  <si>
    <t>10, 12</t>
  </si>
  <si>
    <t>7, 12</t>
  </si>
  <si>
    <t>12, 38 ค)</t>
  </si>
  <si>
    <t>12, 38 ง)</t>
  </si>
  <si>
    <t>12, 16</t>
  </si>
  <si>
    <t>12, 26</t>
  </si>
  <si>
    <t>12, 28</t>
  </si>
  <si>
    <t>12, 30</t>
  </si>
  <si>
    <t>สินทรัพย์ภาษีเงินได้รอการตัดบัญชี สุทธิ</t>
  </si>
  <si>
    <t>เป็นต้นทุนการพัฒนาอสังหาริมทรัพย์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</si>
</sst>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7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;&quot;-&quot;"/>
    <numFmt numFmtId="171" formatCode="#,##0;\(#,##0\)"/>
    <numFmt numFmtId="172" formatCode="_(* #,##0_);_(* \(#,##0\);_(* &quot;-&quot;_)\ \ \ \ \ ;_(@_)"/>
    <numFmt numFmtId="173" formatCode="#,##0;\(#,##0\);\-"/>
    <numFmt numFmtId="174" formatCode="#,##0.0000;\(#,##0.0000\);\-"/>
    <numFmt numFmtId="175" formatCode="0.000"/>
    <numFmt numFmtId="176" formatCode="#,##0.00;\(#,##0.00\);&quot;-&quot;"/>
    <numFmt numFmtId="177" formatCode="_(* #,##0_);_(* \(#,##0\);_(* &quot;-&quot;??_);_(@_)"/>
    <numFmt numFmtId="178" formatCode="#,###,;\(#,###,\)"/>
    <numFmt numFmtId="179" formatCode="#,##0.00;\(#,##0.00\);\-"/>
    <numFmt numFmtId="180" formatCode="#,##0;\(#,##0\);&quot;-&quot;;@"/>
    <numFmt numFmtId="181" formatCode="_(* #,##0.0000_);_(* \(#,##0.0000\);_(* &quot;-&quot;??_);_(@_)"/>
    <numFmt numFmtId="182" formatCode="_-* #,##0.0_-;\-* #,##0.0_-;_-* &quot;-&quot;??_-;_-@_-"/>
    <numFmt numFmtId="183" formatCode="_-&quot;฿&quot;* #,##0_-;\-&quot;฿&quot;* #,##0_-;_-&quot;฿&quot;* &quot;-&quot;_-;_-@_-"/>
    <numFmt numFmtId="184" formatCode="_-&quot;฿&quot;* #,##0.00_-;\-&quot;฿&quot;* #,##0.00_-;_-&quot;฿&quot;* &quot;-&quot;??_-;_-@_-"/>
    <numFmt numFmtId="185" formatCode="[$-409]d\-mmm\-yy;@"/>
    <numFmt numFmtId="186" formatCode="#,##0.0000_);[Red]\(#,##0.0000\)"/>
    <numFmt numFmtId="187" formatCode="dd\-mmm\-yy_)"/>
    <numFmt numFmtId="188" formatCode="_(* #,##0.00_);_(* \(#,##0.00\);_(* &quot;-&quot;_);_(@_)"/>
    <numFmt numFmtId="189" formatCode="0.00_)"/>
    <numFmt numFmtId="190" formatCode="#,##0\ &quot;FB&quot;;\-#,##0\ &quot;FB&quot;"/>
    <numFmt numFmtId="191" formatCode="#,##0\ &quot;F&quot;;[Red]\-#,##0\ &quot;F&quot;"/>
    <numFmt numFmtId="192" formatCode="0.0%"/>
    <numFmt numFmtId="193" formatCode="#,##0.00\ &quot;F&quot;;\-#,##0.00\ &quot;F&quot;"/>
    <numFmt numFmtId="194" formatCode="\t&quot;$&quot;#,##0_);[Red]\(\t&quot;$&quot;#,##0\)"/>
    <numFmt numFmtId="195" formatCode="&quot;$&quot;#,##0.00;[Red]\-&quot;$&quot;#,##0.00"/>
    <numFmt numFmtId="196" formatCode="\d\ ดดด\ bb"/>
    <numFmt numFmtId="197" formatCode="0\ \ "/>
    <numFmt numFmtId="198" formatCode="#,##0\ \ 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 * #,##0_ ;_ * \-#,##0_ ;_ * &quot;-&quot;_ ;_ @_ "/>
    <numFmt numFmtId="202" formatCode="_ * #,##0.00_ ;_ * \-#,##0.00_ ;_ * &quot;-&quot;??_ ;_ @_ 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&quot;\&quot;#,##0.00;[Red]&quot;\&quot;&quot;\&quot;&quot;\&quot;&quot;\&quot;&quot;\&quot;\-#,##0.00"/>
    <numFmt numFmtId="210" formatCode="&quot;Fr.&quot;\ #,##0;[Red]&quot;Fr.&quot;\ \-#,##0"/>
    <numFmt numFmtId="211" formatCode="* \(#,##0\);* #,##0_);&quot;-&quot;??_);@"/>
    <numFmt numFmtId="212" formatCode="* \(#,##0\);* #,##0_);\-??_);@"/>
    <numFmt numFmtId="213" formatCode="* #,##0_);* \(#,##0\);&quot;-&quot;??_);@"/>
    <numFmt numFmtId="214" formatCode="* #,##0_);* \(#,##0\);\-??_);@"/>
    <numFmt numFmtId="215" formatCode="_(&quot;$&quot;* #,##0.0_);_(&quot;$&quot;* \(#,##0.0\);_(&quot;$&quot;* &quot;0.0&quot;_);_(@_)"/>
    <numFmt numFmtId="216" formatCode="_([$€-2]* #,##0.00_);_([$€-2]* \(#,##0.00\);_([$€-2]* &quot;-&quot;??_)"/>
    <numFmt numFmtId="217" formatCode="_([$€-2]* #,##0.00_);_([$€-2]* \(#,##0.00\);_([$€-2]* \-??_)"/>
    <numFmt numFmtId="218" formatCode="#,###"/>
    <numFmt numFmtId="219" formatCode="0.00;0.00;\-"/>
    <numFmt numFmtId="220" formatCode="0.000000000"/>
    <numFmt numFmtId="221" formatCode="_-* #,##0\ _F_-;\-* #,##0\ _F_-;_-* &quot;-&quot;\ _F_-;_-@_-"/>
    <numFmt numFmtId="222" formatCode="_-* #,##0.00\ _F_-;\-* #,##0.00\ _F_-;_-* &quot;-&quot;??\ _F_-;_-@_-"/>
    <numFmt numFmtId="223" formatCode="#,##0.00\ &quot;F&quot;;[Red]\-#,##0.00\ &quot;F&quot;"/>
    <numFmt numFmtId="224" formatCode="_-* #,##0\ &quot;F&quot;_-;\-* #,##0\ &quot;F&quot;_-;_-* &quot;-&quot;\ &quot;F&quot;_-;_-@_-"/>
    <numFmt numFmtId="225" formatCode="_-* #,##0.00\ &quot;F&quot;_-;\-* #,##0.00\ &quot;F&quot;_-;_-* &quot;-&quot;??\ &quot;F&quot;_-;_-@_-"/>
    <numFmt numFmtId="226" formatCode="0%_);\(0%\)"/>
    <numFmt numFmtId="227" formatCode="&quot;ฃค&quot;#,##0;&quot;ฃค&quot;\-#,##0"/>
    <numFmt numFmtId="228" formatCode="0&quot;  &quot;"/>
    <numFmt numFmtId="229" formatCode="_(&quot;?&quot;* #,##0_);_(&quot;?&quot;* \(#,##0\);_(&quot;?&quot;* &quot;-&quot;_);_(@_)"/>
    <numFmt numFmtId="230" formatCode="#,##0.0_);[Red]\(#,##0.0\)"/>
    <numFmt numFmtId="231" formatCode="_-* #,##0.0000_-;\-* #,##0.0000_-;_-* &quot;-&quot;??_-;_-@_-"/>
    <numFmt numFmtId="232" formatCode="d\.m\.yy\ h:mm"/>
    <numFmt numFmtId="233" formatCode="0.00&quot;  &quot;"/>
    <numFmt numFmtId="234" formatCode="&quot;?&quot;#,##0;&quot;?&quot;\-#,##0"/>
    <numFmt numFmtId="235" formatCode="#,##0_)"/>
    <numFmt numFmtId="236" formatCode="#,##0.0"/>
    <numFmt numFmtId="237" formatCode="#,##0.00000000_)__;\(#,##0.00000000\)__"/>
    <numFmt numFmtId="238" formatCode="0.000_);\(0.000\)"/>
    <numFmt numFmtId="239" formatCode="#.\ \ "/>
    <numFmt numFmtId="240" formatCode="##.\ \ "/>
    <numFmt numFmtId="241" formatCode="General_)"/>
    <numFmt numFmtId="242" formatCode="###0_);[Red]\(###0\)"/>
    <numFmt numFmtId="243" formatCode="_-* #,##0.00\ _€_-;\-* #,##0.00\ _€_-;_-* &quot;-&quot;??\ _€_-;_-@_-"/>
    <numFmt numFmtId="244" formatCode="#,###;\(#,###\)"/>
    <numFmt numFmtId="245" formatCode="#,##0.00;[Red]\(\ #,##0.00\ \)"/>
    <numFmt numFmtId="246" formatCode="&quot;฿&quot;#,##0_);\(&quot;฿&quot;#,##0\)"/>
    <numFmt numFmtId="247" formatCode="#,###;\-#,###"/>
    <numFmt numFmtId="248" formatCode="#,##0.0_);\(#,##0.0\)"/>
    <numFmt numFmtId="249" formatCode="#,##0.000_);\(#,##0.000\)"/>
    <numFmt numFmtId="250" formatCode="_(&quot;฿&quot;* #,##0_);_(&quot;฿&quot;* \(#,##0\);_(&quot;฿&quot;* &quot;-&quot;_);_(@_)"/>
    <numFmt numFmtId="251" formatCode="_(&quot;฿&quot;* #,##0.00_);_(&quot;฿&quot;* \(#,##0.00\);_(&quot;฿&quot;* &quot;-&quot;??_);_(@_)"/>
    <numFmt numFmtId="252" formatCode="\$#,##0\ ;\(\$#,##0\)"/>
    <numFmt numFmtId="253" formatCode="&quot;$&quot;#,##0\ ;\(&quot;$&quot;#,##0\)"/>
    <numFmt numFmtId="254" formatCode="d\ \ด\ด\ด\ด\ \b\b\b\b"/>
    <numFmt numFmtId="255" formatCode="\U\S\$#,##0.00;\(\U\S\$#,##0.00\)"/>
    <numFmt numFmtId="256" formatCode="#,##0\ ;\(#,##0\)"/>
    <numFmt numFmtId="257" formatCode="\ช\:\น\น"/>
    <numFmt numFmtId="258" formatCode="#,##0\ \ ;\(#,##0\)\ ;\—\ \ \ \ "/>
    <numFmt numFmtId="259" formatCode="#,##0.000"/>
    <numFmt numFmtId="260" formatCode="0_ "/>
    <numFmt numFmtId="261" formatCode="000\-000"/>
    <numFmt numFmtId="262" formatCode="&quot;฿&quot;\t#,##0_);[Red]\(&quot;฿&quot;\t#,##0\)"/>
    <numFmt numFmtId="263" formatCode="0.0"/>
    <numFmt numFmtId="264" formatCode="_(* #,##0_);_(* \(#,##0\);_(* &quot;&quot;_);_(@_)"/>
    <numFmt numFmtId="265" formatCode="####"/>
    <numFmt numFmtId="266" formatCode="#,##0.000_)__;\(#,##0.000\)__"/>
    <numFmt numFmtId="267" formatCode="#,##0&quot;£&quot;_);[Red]\(#,##0&quot;£&quot;\)"/>
    <numFmt numFmtId="268" formatCode="&quot;\&quot;#,##0;[Red]\-&quot;\&quot;#,##0"/>
    <numFmt numFmtId="269" formatCode="&quot;\&quot;#,##0.00;\-&quot;\&quot;#,##0.00"/>
    <numFmt numFmtId="270" formatCode="0____"/>
    <numFmt numFmtId="271" formatCode="_(* #,##0.000_);_(* \(#,##0.000\);_(* &quot;-&quot;???_);_(@_)"/>
    <numFmt numFmtId="272" formatCode="&quot;\&quot;#,##0;\-&quot;\&quot;#,##0"/>
    <numFmt numFmtId="273" formatCode="_-* #,##0\ &quot;DM&quot;_-;\-* #,##0\ &quot;DM&quot;_-;_-* &quot;-&quot;\ &quot;DM&quot;_-;_-@_-"/>
    <numFmt numFmtId="274" formatCode="_-* #,##0.00\ &quot;DM&quot;_-;\-* #,##0.00\ &quot;DM&quot;_-;_-* &quot;-&quot;??\ &quot;DM&quot;_-;_-@_-"/>
    <numFmt numFmtId="275" formatCode="&quot;\&quot;#,##0.00;[Red]&quot;\&quot;\-#,##0.00"/>
    <numFmt numFmtId="276" formatCode="&quot;\&quot;#,##0;[Red]&quot;\&quot;\-#,##0"/>
    <numFmt numFmtId="277" formatCode="_-&quot;$&quot;* #,##0_-;\-&quot;$&quot;* #,##0_-;_-&quot;$&quot;* &quot;-&quot;_-;_-@_-"/>
    <numFmt numFmtId="278" formatCode="_-&quot;$&quot;* #,##0.00_-;\-&quot;$&quot;* #,##0.00_-;_-&quot;$&quot;* &quot;-&quot;??_-;_-@_-"/>
    <numFmt numFmtId="279" formatCode="0.0_)\%;\(0.0\)\%;0.0_)\%;@_)_%"/>
    <numFmt numFmtId="280" formatCode="#,##0.0_)_%;\(#,##0.0\)_%;0.0_)_%;@_)_%"/>
    <numFmt numFmtId="281" formatCode="#,##0.0_);\(#,##0.0\);#,##0.0_);@_)"/>
    <numFmt numFmtId="282" formatCode="&quot;฿&quot;_(#,##0.00_);&quot;฿&quot;\(#,##0.00\);&quot;฿&quot;_(0.00_);@_)"/>
    <numFmt numFmtId="283" formatCode="#,##0.00_);\(#,##0.00\);0.00_);@_)"/>
    <numFmt numFmtId="284" formatCode="\€_(#,##0.00_);\€\(#,##0.00\);\€_(0.00_);@_)"/>
    <numFmt numFmtId="285" formatCode="#,##0_)\x;\(#,##0\)\x;0_)\x;@_)_x"/>
    <numFmt numFmtId="286" formatCode="#,##0_)_x;\(#,##0\)_x;0_)_x;@_)_x"/>
    <numFmt numFmtId="287" formatCode="0.00000000000"/>
    <numFmt numFmtId="288" formatCode="&quot;฿&quot;#,##0.00_);\(&quot;฿&quot;#,##0.00\)"/>
    <numFmt numFmtId="289" formatCode="_(* #,##0_);[Red]_(* \(#,##0\);_(* &quot;-&quot;_);_(@_)"/>
    <numFmt numFmtId="290" formatCode="&quot;วันที่&quot;\ \ว\ \ด\ด\ด\ด\ \ป\ป\ป\ป"/>
    <numFmt numFmtId="291" formatCode="d\ \ด\ด\ด\ \b\b"/>
    <numFmt numFmtId="292" formatCode="_-[$€-2]* #,##0.00_-;\-[$€-2]* #,##0.00_-;_-[$€-2]* &quot;-&quot;??_-"/>
    <numFmt numFmtId="293" formatCode="_(* #,##0.00_);_(* \(#,##0.00\);_(* \-??_);_(@_)"/>
    <numFmt numFmtId="294" formatCode=";;;"/>
    <numFmt numFmtId="295" formatCode="\ว\ \ด\ด\ด\ \ป\ป"/>
    <numFmt numFmtId="296" formatCode="#,##0.0;[Red]\-#,##0.0"/>
    <numFmt numFmtId="297" formatCode="0.00_);[Red]\(0.00\)"/>
    <numFmt numFmtId="298" formatCode="#,##0.00;[Red]\(#,##0.00\)"/>
    <numFmt numFmtId="299" formatCode="mm/dd/yy"/>
    <numFmt numFmtId="300" formatCode="_-* #,##0\ _₫_-;\-* #,##0\ _₫_-;_-* &quot;-&quot;\ _₫_-;_-@_-"/>
    <numFmt numFmtId="301" formatCode="_-* #,##0.00\ _₫_-;\-* #,##0.00\ _₫_-;_-* &quot;-&quot;??\ _₫_-;_-@_-"/>
    <numFmt numFmtId="302" formatCode="[$-80C]General"/>
    <numFmt numFmtId="303" formatCode="00.000"/>
    <numFmt numFmtId="304" formatCode="0.0%;[Red]\(0.0%\)"/>
    <numFmt numFmtId="305" formatCode="_ * #,##0.00_)&quot;£&quot;_ ;_ * \(#,##0.00\)&quot;£&quot;_ ;_ * &quot;-&quot;??_)&quot;£&quot;_ ;_ @_ "/>
    <numFmt numFmtId="306" formatCode="0.0%;\(0.0%\)"/>
    <numFmt numFmtId="307" formatCode="\t0.00%"/>
    <numFmt numFmtId="308" formatCode="\t#\ ??/??"/>
    <numFmt numFmtId="309" formatCode="_-[$€]* #,##0.00_-;\-[$€]* #,##0.00_-;_-[$€]* &quot;-&quot;??_-;_-@_-"/>
    <numFmt numFmtId="310" formatCode="#,##0\ &quot;F&quot;;\-#,##0\ &quot;F&quot;"/>
    <numFmt numFmtId="311" formatCode="d\-mm\-yy"/>
    <numFmt numFmtId="312" formatCode="&quot;฿&quot;#,##0;\-&quot;฿&quot;#,##0"/>
    <numFmt numFmtId="313" formatCode="&quot;฿&quot;#,##0;[Red]\-&quot;฿&quot;#,##0"/>
    <numFmt numFmtId="314" formatCode="_(&quot;฿&quot;* #,##0.0_);_(&quot;฿&quot;* \(#,##0.0\);_(&quot;฿&quot;* &quot;0.0&quot;_);_(@_)"/>
    <numFmt numFmtId="315" formatCode="_([$€]* #,##0.00_);_([$€]* \(#,##0.00\);_([$€]* &quot;-&quot;??_);_(@_)"/>
    <numFmt numFmtId="316" formatCode="_-* #,##0.00_-;_-* #,##0.00\-;_-* &quot;-&quot;??_-;_-@_-"/>
    <numFmt numFmtId="317" formatCode="0_)"/>
  </numFmts>
  <fonts count="424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3"/>
      <color rgb="FF000000"/>
      <name val="Browallia New"/>
      <family val="2"/>
    </font>
    <font>
      <sz val="11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3"/>
      <color rgb="FF000000"/>
      <name val="Browallia New"/>
      <family val="2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 Unicode MS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charset val="136"/>
      <scheme val="minor"/>
    </font>
    <font>
      <sz val="14"/>
      <name val="AngsanaUPC"/>
      <family val="1"/>
      <charset val="222"/>
    </font>
    <font>
      <b/>
      <sz val="10"/>
      <name val="Arial"/>
      <family val="2"/>
    </font>
    <font>
      <sz val="10"/>
      <name val="Courier"/>
      <charset val="222"/>
    </font>
    <font>
      <sz val="10"/>
      <name val="Courier"/>
      <family val="3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EYInterstate"/>
    </font>
    <font>
      <sz val="14"/>
      <name val="Cordia New"/>
      <family val="2"/>
    </font>
    <font>
      <sz val="10"/>
      <color rgb="FFFF0000"/>
      <name val="Calibri"/>
      <family val="2"/>
      <scheme val="minor"/>
    </font>
    <font>
      <sz val="14"/>
      <name val="CordiaUPC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2"/>
      <name val="Tms Rmn"/>
    </font>
    <font>
      <sz val="7"/>
      <name val="Small Fonts"/>
      <family val="2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16"/>
      <name val="Angsana New"/>
      <family val="1"/>
    </font>
    <font>
      <sz val="14"/>
      <name val="CordiaUPC"/>
      <family val="1"/>
    </font>
    <font>
      <sz val="11"/>
      <color rgb="FF9C6500"/>
      <name val="Calibri"/>
      <family val="2"/>
      <scheme val="minor"/>
    </font>
    <font>
      <sz val="12"/>
      <name val="VNtimes new roman"/>
      <family val="2"/>
    </font>
    <font>
      <sz val="14"/>
      <name val="??"/>
      <family val="3"/>
    </font>
    <font>
      <sz val="11"/>
      <name val="??"/>
      <family val="3"/>
    </font>
    <font>
      <sz val="10"/>
      <name val="VNI-Times"/>
    </font>
    <font>
      <sz val="12"/>
      <name val="????"/>
      <family val="1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0"/>
      <name val="Helv"/>
    </font>
    <font>
      <b/>
      <u/>
      <sz val="14"/>
      <color indexed="8"/>
      <name val=".VnBook-AntiquaH"/>
      <family val="2"/>
    </font>
    <font>
      <sz val="10"/>
      <name val="VnTimes"/>
      <family val="2"/>
    </font>
    <font>
      <i/>
      <sz val="12"/>
      <color indexed="8"/>
      <name val=".VnBook-AntiquaH"/>
      <family val="2"/>
    </font>
    <font>
      <sz val="11"/>
      <color indexed="8"/>
      <name val="Tahoma"/>
      <family val="2"/>
    </font>
    <font>
      <sz val="16"/>
      <name val="Arial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b/>
      <u/>
      <sz val="12"/>
      <name val="Helv"/>
    </font>
    <font>
      <sz val="12"/>
      <name val="µ¸¿òÃ¼"/>
      <family val="3"/>
      <charset val="129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sz val="10"/>
      <name val="Verdana"/>
      <family val="2"/>
    </font>
    <font>
      <b/>
      <sz val="11"/>
      <color indexed="9"/>
      <name val="Tahoma"/>
      <family val="2"/>
    </font>
    <font>
      <sz val="10"/>
      <name val="VNI-Aptima"/>
    </font>
    <font>
      <sz val="11"/>
      <name val="ＭＳ Ｐゴシック"/>
      <charset val="128"/>
    </font>
    <font>
      <sz val="14"/>
      <name val="EucrosiaUPC"/>
      <family val="1"/>
      <charset val="222"/>
    </font>
    <font>
      <sz val="10"/>
      <color theme="1"/>
      <name val="EYInterstate"/>
      <family val="2"/>
    </font>
    <font>
      <sz val="12"/>
      <name val="BrowalliaUPC"/>
      <family val="2"/>
      <charset val="222"/>
    </font>
    <font>
      <sz val="11"/>
      <name val="Courier MonoThai"/>
      <family val="3"/>
    </font>
    <font>
      <sz val="12"/>
      <name val="VNI-Times"/>
    </font>
    <font>
      <sz val="10"/>
      <color indexed="8"/>
      <name val="Tahoma"/>
      <family val="2"/>
    </font>
    <font>
      <sz val="10"/>
      <color theme="1"/>
      <name val="Times New Roman"/>
      <family val="2"/>
    </font>
    <font>
      <sz val="12"/>
      <name val="EucrosiaUPC"/>
      <family val="1"/>
    </font>
    <font>
      <sz val="12"/>
      <name val="BrowalliaUPC"/>
      <family val="2"/>
    </font>
    <font>
      <sz val="12"/>
      <name val="EucrosiaUPC"/>
      <family val="1"/>
      <charset val="222"/>
    </font>
    <font>
      <sz val="11"/>
      <color theme="1"/>
      <name val="Tahoma"/>
      <family val="2"/>
    </font>
    <font>
      <sz val="6"/>
      <name val="Arial"/>
      <family val="2"/>
    </font>
    <font>
      <sz val="10"/>
      <name val="Helvetica"/>
      <family val="2"/>
    </font>
    <font>
      <sz val="10"/>
      <name val="MS Serif"/>
      <family val="1"/>
    </font>
    <font>
      <b/>
      <sz val="10"/>
      <color indexed="12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4"/>
      <color indexed="10"/>
      <name val="Arial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2"/>
      <name val=".VnBook-AntiquaH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i/>
      <sz val="11"/>
      <name val="Helv"/>
    </font>
    <font>
      <b/>
      <sz val="10"/>
      <name val=".VnTime"/>
      <family val="2"/>
    </font>
    <font>
      <b/>
      <sz val="14"/>
      <name val=".VnTimeH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 Unicode MS"/>
      <family val="2"/>
    </font>
    <font>
      <sz val="12"/>
      <color indexed="8"/>
      <name val="Helv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Geneva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2"/>
      <name val="VN-NTime"/>
      <family val="2"/>
    </font>
    <font>
      <sz val="12"/>
      <name val="바탕체"/>
      <family val="1"/>
      <charset val="129"/>
    </font>
    <font>
      <sz val="8"/>
      <name val="EYInterstate Light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sz val="12"/>
      <name val="SWISS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i/>
      <u/>
      <sz val="16"/>
      <color indexed="12"/>
      <name val="Arial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2"/>
      <name val="Helv"/>
      <family val="2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u/>
      <sz val="9"/>
      <name val="Helv"/>
    </font>
    <font>
      <sz val="10"/>
      <name val="Geneva"/>
    </font>
    <font>
      <sz val="14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16"/>
      <color indexed="12"/>
      <name val="Times New Roman"/>
      <family val="1"/>
    </font>
    <font>
      <b/>
      <u/>
      <sz val="16"/>
      <color indexed="12"/>
      <name val="Times New Roman"/>
      <family val="1"/>
    </font>
    <font>
      <b/>
      <sz val="12"/>
      <color indexed="8"/>
      <name val="Times New Roman"/>
      <family val="1"/>
    </font>
    <font>
      <b/>
      <sz val="8"/>
      <color indexed="8"/>
      <name val="Helv"/>
      <family val="2"/>
    </font>
    <font>
      <sz val="12"/>
      <name val=".VnTime"/>
      <family val="2"/>
    </font>
    <font>
      <sz val="13"/>
      <name val=".VnTime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2"/>
      <name val="VNTime"/>
      <family val="2"/>
    </font>
    <font>
      <sz val="12"/>
      <name val="VNTime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8"/>
      <color indexed="56"/>
      <name val="Cambria"/>
      <family val="1"/>
    </font>
    <font>
      <sz val="10"/>
      <name val="VNtimes new roman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1"/>
      <color indexed="10"/>
      <name val="Tahoma"/>
      <family val="2"/>
    </font>
    <font>
      <sz val="14"/>
      <name val=".VnArial"/>
      <family val="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12"/>
      <name val="ＭＳ 明朝"/>
      <family val="1"/>
      <charset val="128"/>
    </font>
    <font>
      <sz val="12"/>
      <name val="Courier"/>
      <family val="3"/>
    </font>
    <font>
      <sz val="10"/>
      <name val=".VnArial"/>
      <family val="1"/>
    </font>
    <font>
      <u/>
      <sz val="8"/>
      <color theme="10"/>
      <name val="Courier"/>
      <family val="3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Angsana New"/>
      <family val="1"/>
    </font>
    <font>
      <sz val="10"/>
      <name val="ApFont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2"/>
      <color indexed="8"/>
      <name val="Cordia New"/>
      <family val="2"/>
    </font>
    <font>
      <sz val="12"/>
      <name val="Palatino"/>
      <family val="1"/>
    </font>
    <font>
      <i/>
      <sz val="11"/>
      <color rgb="FF7F7F7F"/>
      <name val="Calibri"/>
      <family val="2"/>
      <charset val="222"/>
      <scheme val="minor"/>
    </font>
    <font>
      <u/>
      <sz val="10"/>
      <color indexed="36"/>
      <name val="ApFont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sz val="11"/>
      <name val="EYInterstate Light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"/>
      <family val="2"/>
      <charset val="222"/>
      <scheme val="major"/>
    </font>
    <font>
      <b/>
      <sz val="18"/>
      <color indexed="56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UPC"/>
      <family val="2"/>
    </font>
    <font>
      <u/>
      <sz val="14"/>
      <color indexed="12"/>
      <name val="Cordia New"/>
      <family val="2"/>
    </font>
    <font>
      <u/>
      <sz val="14"/>
      <color indexed="36"/>
      <name val="CordiaUPC"/>
      <family val="2"/>
    </font>
    <font>
      <u/>
      <sz val="14"/>
      <color indexed="20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9"/>
      <name val="Calibri"/>
      <family val="2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6"/>
      <name val="Angsan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1"/>
      <color indexed="12"/>
      <name val="Tahoma"/>
      <family val="2"/>
      <charset val="222"/>
    </font>
    <font>
      <sz val="16"/>
      <name val="BrowalliaUPC"/>
      <family val="2"/>
      <charset val="222"/>
    </font>
    <font>
      <sz val="8"/>
      <name val="Times New Roman"/>
      <family val="1"/>
    </font>
    <font>
      <sz val="10"/>
      <name val="Tahoma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  <charset val="163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indexed="8"/>
      <name val="Tahoma"/>
      <family val="2"/>
    </font>
    <font>
      <sz val="10"/>
      <color indexed="8"/>
      <name val="EYInterstate Light"/>
      <family val="2"/>
    </font>
    <font>
      <sz val="10"/>
      <color theme="1"/>
      <name val="EYInterstate Light"/>
      <family val="2"/>
    </font>
    <font>
      <sz val="14"/>
      <color indexed="50"/>
      <name val="Tahoma"/>
      <family val="2"/>
    </font>
    <font>
      <b/>
      <sz val="10"/>
      <color indexed="55"/>
      <name val="Tahoma"/>
      <family val="2"/>
    </font>
    <font>
      <sz val="11"/>
      <color theme="1"/>
      <name val="Calibri"/>
      <family val="2"/>
      <charset val="163"/>
      <scheme val="minor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8"/>
      <color indexed="12"/>
      <name val="Helv"/>
      <family val="2"/>
    </font>
    <font>
      <sz val="15"/>
      <name val="Angsana New"/>
      <family val="1"/>
    </font>
    <font>
      <sz val="15"/>
      <name val="BrowalliaUPC"/>
      <family val="1"/>
      <charset val="222"/>
    </font>
    <font>
      <u/>
      <sz val="8"/>
      <color theme="10"/>
      <name val="Arial"/>
      <family val="2"/>
    </font>
    <font>
      <sz val="12"/>
      <name val="vni -times"/>
    </font>
    <font>
      <sz val="11"/>
      <name val="ＭＳ Ｐゴシック"/>
      <family val="3"/>
      <charset val="128"/>
    </font>
    <font>
      <b/>
      <sz val="18"/>
      <color indexed="17"/>
      <name val="Angsana New"/>
      <family val="1"/>
    </font>
    <font>
      <sz val="10"/>
      <color indexed="8"/>
      <name val="EYInterstate"/>
      <family val="2"/>
    </font>
    <font>
      <sz val="10"/>
      <color indexed="8"/>
      <name val="Times New Roman"/>
      <family val="2"/>
    </font>
    <font>
      <sz val="11"/>
      <color indexed="8"/>
      <name val="Calibri"/>
      <family val="2"/>
      <charset val="163"/>
    </font>
    <font>
      <sz val="10"/>
      <name val="Courier"/>
      <charset val="134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9"/>
      <color theme="1"/>
      <name val="Verdana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sz val="14"/>
      <color indexed="8"/>
      <name val="CordiaUPC"/>
      <family val="2"/>
      <charset val="222"/>
    </font>
    <font>
      <sz val="11"/>
      <color theme="1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0"/>
      <color theme="1"/>
      <name val="Cambria"/>
      <family val="2"/>
    </font>
    <font>
      <sz val="7"/>
      <name val="Small Fonts"/>
    </font>
  </fonts>
  <fills count="12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1"/>
      </patternFill>
    </fill>
    <fill>
      <patternFill patternType="solid">
        <fgColor indexed="1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18"/>
        <bgColor indexed="64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/>
      <right style="thin">
        <color indexed="2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385">
    <xf numFmtId="0" fontId="0" fillId="0" borderId="0"/>
    <xf numFmtId="9" fontId="11" fillId="0" borderId="0" applyFont="0" applyFill="0" applyBorder="0" applyAlignment="0" applyProtection="0"/>
    <xf numFmtId="0" fontId="3" fillId="0" borderId="1"/>
    <xf numFmtId="0" fontId="14" fillId="0" borderId="1"/>
    <xf numFmtId="0" fontId="14" fillId="0" borderId="1"/>
    <xf numFmtId="0" fontId="2" fillId="0" borderId="1"/>
    <xf numFmtId="169" fontId="1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6" fillId="0" borderId="1" applyNumberFormat="0" applyFill="0" applyBorder="0" applyAlignment="0" applyProtection="0"/>
    <xf numFmtId="0" fontId="1" fillId="0" borderId="1"/>
    <xf numFmtId="0" fontId="38" fillId="0" borderId="1"/>
    <xf numFmtId="43" fontId="1" fillId="0" borderId="1" applyFont="0" applyFill="0" applyBorder="0" applyAlignment="0" applyProtection="0"/>
    <xf numFmtId="0" fontId="1" fillId="0" borderId="1"/>
    <xf numFmtId="43" fontId="14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8" fillId="0" borderId="1" applyFont="0" applyFill="0" applyBorder="0" applyAlignment="0" applyProtection="0"/>
    <xf numFmtId="0" fontId="41" fillId="0" borderId="1">
      <alignment vertical="center"/>
    </xf>
    <xf numFmtId="9" fontId="38" fillId="0" borderId="1" applyFont="0" applyFill="0" applyBorder="0" applyAlignment="0" applyProtection="0"/>
    <xf numFmtId="43" fontId="34" fillId="0" borderId="1" applyFont="0" applyFill="0" applyBorder="0" applyAlignment="0" applyProtection="0"/>
    <xf numFmtId="9" fontId="34" fillId="0" borderId="1" applyFont="0" applyFill="0" applyBorder="0" applyAlignment="0" applyProtection="0"/>
    <xf numFmtId="39" fontId="44" fillId="0" borderId="1"/>
    <xf numFmtId="39" fontId="45" fillId="0" borderId="1"/>
    <xf numFmtId="0" fontId="32" fillId="0" borderId="1" applyNumberFormat="0" applyFill="0" applyBorder="0" applyAlignment="0" applyProtection="0"/>
    <xf numFmtId="0" fontId="49" fillId="0" borderId="1"/>
    <xf numFmtId="43" fontId="49" fillId="0" borderId="1" applyFont="0" applyFill="0" applyBorder="0" applyAlignment="0" applyProtection="0"/>
    <xf numFmtId="0" fontId="35" fillId="0" borderId="1"/>
    <xf numFmtId="43" fontId="35" fillId="0" borderId="1" applyFont="0" applyFill="0" applyBorder="0" applyAlignment="0" applyProtection="0"/>
    <xf numFmtId="0" fontId="35" fillId="0" borderId="1">
      <protection locked="0"/>
    </xf>
    <xf numFmtId="0" fontId="38" fillId="0" borderId="1"/>
    <xf numFmtId="0" fontId="1" fillId="0" borderId="1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4" fillId="0" borderId="1" applyFont="0" applyFill="0" applyBorder="0" applyAlignment="0" applyProtection="0"/>
    <xf numFmtId="168" fontId="45" fillId="0" borderId="1" applyFont="0" applyFill="0" applyBorder="0" applyAlignment="0" applyProtection="0"/>
    <xf numFmtId="39" fontId="45" fillId="0" borderId="1"/>
    <xf numFmtId="39" fontId="45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0" fontId="35" fillId="0" borderId="1"/>
    <xf numFmtId="43" fontId="35" fillId="0" borderId="1" applyFont="0" applyFill="0" applyBorder="0" applyAlignment="0" applyProtection="0"/>
    <xf numFmtId="0" fontId="1" fillId="0" borderId="1"/>
    <xf numFmtId="0" fontId="1" fillId="0" borderId="1"/>
    <xf numFmtId="43" fontId="56" fillId="0" borderId="1" applyFont="0" applyFill="0" applyBorder="0" applyAlignment="0" applyProtection="0"/>
    <xf numFmtId="0" fontId="35" fillId="0" borderId="1"/>
    <xf numFmtId="0" fontId="1" fillId="0" borderId="1"/>
    <xf numFmtId="43" fontId="1" fillId="0" borderId="1" applyFont="0" applyFill="0" applyBorder="0" applyAlignment="0" applyProtection="0"/>
    <xf numFmtId="0" fontId="35" fillId="0" borderId="1"/>
    <xf numFmtId="43" fontId="35" fillId="0" borderId="1" applyFont="0" applyFill="0" applyBorder="0" applyAlignment="0" applyProtection="0"/>
    <xf numFmtId="0" fontId="11" fillId="0" borderId="1"/>
    <xf numFmtId="43" fontId="1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9" fillId="0" borderId="1"/>
    <xf numFmtId="0" fontId="61" fillId="0" borderId="1"/>
    <xf numFmtId="171" fontId="52" fillId="0" borderId="1"/>
    <xf numFmtId="189" fontId="42" fillId="0" borderId="1"/>
    <xf numFmtId="191" fontId="42" fillId="0" borderId="1"/>
    <xf numFmtId="0" fontId="62" fillId="0" borderId="1" applyNumberFormat="0" applyFill="0" applyBorder="0" applyAlignment="0" applyProtection="0"/>
    <xf numFmtId="38" fontId="49" fillId="36" borderId="1" applyNumberFormat="0" applyBorder="0" applyAlignment="0" applyProtection="0"/>
    <xf numFmtId="10" fontId="49" fillId="37" borderId="17" applyNumberFormat="0" applyBorder="0" applyAlignment="0" applyProtection="0"/>
    <xf numFmtId="37" fontId="63" fillId="0" borderId="1"/>
    <xf numFmtId="190" fontId="42" fillId="0" borderId="1"/>
    <xf numFmtId="10" fontId="14" fillId="0" borderId="1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3" fontId="64" fillId="0" borderId="28">
      <alignment horizontal="center"/>
    </xf>
    <xf numFmtId="168" fontId="61" fillId="0" borderId="1" applyFont="0" applyFill="0" applyBorder="0" applyAlignment="0" applyProtection="0"/>
    <xf numFmtId="0" fontId="65" fillId="0" borderId="1" applyNumberFormat="0" applyFill="0" applyBorder="0" applyAlignment="0" applyProtection="0">
      <alignment vertical="top"/>
      <protection locked="0"/>
    </xf>
    <xf numFmtId="0" fontId="66" fillId="0" borderId="1" applyNumberFormat="0" applyFill="0" applyBorder="0" applyAlignment="0" applyProtection="0">
      <alignment vertical="top"/>
      <protection locked="0"/>
    </xf>
    <xf numFmtId="9" fontId="61" fillId="0" borderId="1" applyFont="0" applyFill="0" applyBorder="0" applyAlignment="0" applyProtection="0"/>
    <xf numFmtId="0" fontId="35" fillId="0" borderId="1"/>
    <xf numFmtId="0" fontId="39" fillId="0" borderId="1"/>
    <xf numFmtId="0" fontId="14" fillId="0" borderId="1"/>
    <xf numFmtId="0" fontId="14" fillId="0" borderId="1"/>
    <xf numFmtId="168" fontId="14" fillId="0" borderId="1" applyFont="0" applyFill="0" applyBorder="0" applyAlignment="0" applyProtection="0"/>
    <xf numFmtId="39" fontId="68" fillId="0" borderId="1"/>
    <xf numFmtId="39" fontId="68" fillId="0" borderId="1"/>
    <xf numFmtId="39" fontId="14" fillId="0" borderId="1"/>
    <xf numFmtId="39" fontId="68" fillId="0" borderId="1"/>
    <xf numFmtId="39" fontId="68" fillId="0" borderId="1"/>
    <xf numFmtId="39" fontId="14" fillId="0" borderId="1"/>
    <xf numFmtId="167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194" fontId="14" fillId="0" borderId="1" applyFont="0" applyFill="0" applyBorder="0" applyAlignment="0" applyProtection="0"/>
    <xf numFmtId="194" fontId="14" fillId="0" borderId="1" applyFont="0" applyFill="0" applyBorder="0" applyAlignment="0" applyProtection="0"/>
    <xf numFmtId="194" fontId="14" fillId="0" borderId="1" applyFont="0" applyFill="0" applyBorder="0" applyAlignment="0" applyProtection="0"/>
    <xf numFmtId="194" fontId="14" fillId="0" borderId="1" applyFont="0" applyFill="0" applyBorder="0" applyAlignment="0" applyProtection="0"/>
    <xf numFmtId="194" fontId="14" fillId="0" borderId="1" applyFont="0" applyFill="0" applyBorder="0" applyAlignment="0" applyProtection="0"/>
    <xf numFmtId="194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39" fontId="68" fillId="0" borderId="1"/>
    <xf numFmtId="39" fontId="68" fillId="0" borderId="1"/>
    <xf numFmtId="39" fontId="14" fillId="0" borderId="1"/>
    <xf numFmtId="39" fontId="68" fillId="0" borderId="1"/>
    <xf numFmtId="39" fontId="68" fillId="0" borderId="1"/>
    <xf numFmtId="39" fontId="14" fillId="0" borderId="1"/>
    <xf numFmtId="167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39" fontId="68" fillId="0" borderId="1"/>
    <xf numFmtId="0" fontId="6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61" fillId="0" borderId="1"/>
    <xf numFmtId="0" fontId="6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69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69" fillId="0" borderId="1"/>
    <xf numFmtId="195" fontId="70" fillId="0" borderId="1" applyFont="0" applyFill="0" applyBorder="0" applyAlignment="0" applyProtection="0"/>
    <xf numFmtId="196" fontId="42" fillId="0" borderId="1" applyFont="0" applyFill="0" applyBorder="0" applyAlignment="0" applyProtection="0"/>
    <xf numFmtId="196" fontId="42" fillId="0" borderId="1" applyFont="0" applyFill="0" applyBorder="0" applyAlignment="0" applyProtection="0"/>
    <xf numFmtId="196" fontId="42" fillId="0" borderId="1" applyFont="0" applyFill="0" applyBorder="0" applyAlignment="0" applyProtection="0"/>
    <xf numFmtId="196" fontId="42" fillId="0" borderId="1" applyFont="0" applyFill="0" applyBorder="0" applyAlignment="0" applyProtection="0"/>
    <xf numFmtId="196" fontId="42" fillId="0" borderId="1" applyFont="0" applyFill="0" applyBorder="0" applyAlignment="0" applyProtection="0"/>
    <xf numFmtId="195" fontId="70" fillId="0" borderId="1" applyFont="0" applyFill="0" applyBorder="0" applyAlignment="0" applyProtection="0"/>
    <xf numFmtId="196" fontId="42" fillId="0" borderId="1" applyFont="0" applyFill="0" applyBorder="0" applyAlignment="0" applyProtection="0"/>
    <xf numFmtId="196" fontId="42" fillId="0" borderId="1" applyFont="0" applyFill="0" applyBorder="0" applyAlignment="0" applyProtection="0"/>
    <xf numFmtId="195" fontId="70" fillId="0" borderId="1" applyFont="0" applyFill="0" applyBorder="0" applyAlignment="0" applyProtection="0"/>
    <xf numFmtId="196" fontId="42" fillId="0" borderId="1" applyFont="0" applyFill="0" applyBorder="0" applyAlignment="0" applyProtection="0"/>
    <xf numFmtId="0" fontId="61" fillId="0" borderId="1"/>
    <xf numFmtId="196" fontId="42" fillId="0" borderId="1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0" fontId="61" fillId="0" borderId="1"/>
    <xf numFmtId="0" fontId="6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196" fontId="42" fillId="0" borderId="1" applyFont="0" applyFill="0" applyBorder="0" applyAlignment="0" applyProtection="0"/>
    <xf numFmtId="196" fontId="42" fillId="0" borderId="1" applyFont="0" applyFill="0" applyBorder="0" applyAlignment="0" applyProtection="0"/>
    <xf numFmtId="0" fontId="61" fillId="0" borderId="1"/>
    <xf numFmtId="196" fontId="42" fillId="0" borderId="1" applyFont="0" applyFill="0" applyBorder="0" applyAlignment="0" applyProtection="0"/>
    <xf numFmtId="196" fontId="42" fillId="0" borderId="1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195" fontId="70" fillId="0" borderId="1" applyFont="0" applyFill="0" applyBorder="0" applyAlignment="0" applyProtection="0"/>
    <xf numFmtId="195" fontId="70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61" fillId="0" borderId="1"/>
    <xf numFmtId="0" fontId="6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69" fillId="0" borderId="1"/>
    <xf numFmtId="0" fontId="61" fillId="0" borderId="1"/>
    <xf numFmtId="0" fontId="7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71" fillId="0" borderId="1"/>
    <xf numFmtId="0" fontId="14" fillId="0" borderId="1"/>
    <xf numFmtId="0" fontId="61" fillId="0" borderId="1"/>
    <xf numFmtId="0" fontId="61" fillId="0" borderId="1"/>
    <xf numFmtId="197" fontId="14" fillId="0" borderId="1" applyFont="0" applyFill="0" applyBorder="0" applyAlignment="0" applyProtection="0"/>
    <xf numFmtId="198" fontId="14" fillId="0" borderId="21" applyFont="0" applyFill="0" applyBorder="0" applyAlignment="0" applyProtection="0">
      <alignment horizontal="center"/>
    </xf>
    <xf numFmtId="0" fontId="72" fillId="38" borderId="1" applyNumberFormat="0" applyBorder="0" applyAlignment="0" applyProtection="0"/>
    <xf numFmtId="0" fontId="73" fillId="39" borderId="1" applyNumberFormat="0" applyBorder="0" applyAlignment="0" applyProtection="0"/>
    <xf numFmtId="0" fontId="72" fillId="38" borderId="1" applyNumberFormat="0" applyBorder="0" applyAlignment="0" applyProtection="0"/>
    <xf numFmtId="0" fontId="72" fillId="38" borderId="1" applyNumberFormat="0" applyBorder="0" applyAlignment="0" applyProtection="0"/>
    <xf numFmtId="0" fontId="72" fillId="38" borderId="1" applyNumberFormat="0" applyBorder="0" applyAlignment="0" applyProtection="0"/>
    <xf numFmtId="0" fontId="14" fillId="39" borderId="1" applyNumberFormat="0" applyBorder="0" applyAlignment="0" applyProtection="0"/>
    <xf numFmtId="0" fontId="72" fillId="38" borderId="1" applyNumberFormat="0" applyBorder="0" applyAlignment="0" applyProtection="0"/>
    <xf numFmtId="0" fontId="72" fillId="38" borderId="1" applyNumberFormat="0" applyBorder="0" applyAlignment="0" applyProtection="0"/>
    <xf numFmtId="0" fontId="72" fillId="38" borderId="1" applyNumberFormat="0" applyBorder="0" applyAlignment="0" applyProtection="0"/>
    <xf numFmtId="0" fontId="72" fillId="39" borderId="1" applyNumberFormat="0" applyBorder="0" applyAlignment="0" applyProtection="0"/>
    <xf numFmtId="0" fontId="72" fillId="39" borderId="1" applyNumberFormat="0" applyBorder="0" applyAlignment="0" applyProtection="0"/>
    <xf numFmtId="0" fontId="74" fillId="38" borderId="1" applyNumberFormat="0" applyBorder="0" applyAlignment="0" applyProtection="0"/>
    <xf numFmtId="0" fontId="72" fillId="40" borderId="1" applyNumberFormat="0" applyBorder="0" applyAlignment="0" applyProtection="0"/>
    <xf numFmtId="0" fontId="73" fillId="41" borderId="1" applyNumberFormat="0" applyBorder="0" applyAlignment="0" applyProtection="0"/>
    <xf numFmtId="0" fontId="72" fillId="40" borderId="1" applyNumberFormat="0" applyBorder="0" applyAlignment="0" applyProtection="0"/>
    <xf numFmtId="0" fontId="72" fillId="40" borderId="1" applyNumberFormat="0" applyBorder="0" applyAlignment="0" applyProtection="0"/>
    <xf numFmtId="0" fontId="72" fillId="40" borderId="1" applyNumberFormat="0" applyBorder="0" applyAlignment="0" applyProtection="0"/>
    <xf numFmtId="0" fontId="14" fillId="41" borderId="1" applyNumberFormat="0" applyBorder="0" applyAlignment="0" applyProtection="0"/>
    <xf numFmtId="0" fontId="72" fillId="40" borderId="1" applyNumberFormat="0" applyBorder="0" applyAlignment="0" applyProtection="0"/>
    <xf numFmtId="0" fontId="72" fillId="40" borderId="1" applyNumberFormat="0" applyBorder="0" applyAlignment="0" applyProtection="0"/>
    <xf numFmtId="0" fontId="72" fillId="40" borderId="1" applyNumberFormat="0" applyBorder="0" applyAlignment="0" applyProtection="0"/>
    <xf numFmtId="0" fontId="72" fillId="41" borderId="1" applyNumberFormat="0" applyBorder="0" applyAlignment="0" applyProtection="0"/>
    <xf numFmtId="0" fontId="72" fillId="41" borderId="1" applyNumberFormat="0" applyBorder="0" applyAlignment="0" applyProtection="0"/>
    <xf numFmtId="0" fontId="74" fillId="40" borderId="1" applyNumberFormat="0" applyBorder="0" applyAlignment="0" applyProtection="0"/>
    <xf numFmtId="0" fontId="72" fillId="42" borderId="1" applyNumberFormat="0" applyBorder="0" applyAlignment="0" applyProtection="0"/>
    <xf numFmtId="0" fontId="73" fillId="43" borderId="1" applyNumberFormat="0" applyBorder="0" applyAlignment="0" applyProtection="0"/>
    <xf numFmtId="0" fontId="72" fillId="42" borderId="1" applyNumberFormat="0" applyBorder="0" applyAlignment="0" applyProtection="0"/>
    <xf numFmtId="0" fontId="72" fillId="42" borderId="1" applyNumberFormat="0" applyBorder="0" applyAlignment="0" applyProtection="0"/>
    <xf numFmtId="0" fontId="72" fillId="42" borderId="1" applyNumberFormat="0" applyBorder="0" applyAlignment="0" applyProtection="0"/>
    <xf numFmtId="0" fontId="14" fillId="43" borderId="1" applyNumberFormat="0" applyBorder="0" applyAlignment="0" applyProtection="0"/>
    <xf numFmtId="0" fontId="72" fillId="42" borderId="1" applyNumberFormat="0" applyBorder="0" applyAlignment="0" applyProtection="0"/>
    <xf numFmtId="0" fontId="72" fillId="43" borderId="1" applyNumberFormat="0" applyBorder="0" applyAlignment="0" applyProtection="0"/>
    <xf numFmtId="0" fontId="72" fillId="43" borderId="1" applyNumberFormat="0" applyBorder="0" applyAlignment="0" applyProtection="0"/>
    <xf numFmtId="0" fontId="74" fillId="42" borderId="1" applyNumberFormat="0" applyBorder="0" applyAlignment="0" applyProtection="0"/>
    <xf numFmtId="0" fontId="73" fillId="45" borderId="1" applyNumberFormat="0" applyBorder="0" applyAlignment="0" applyProtection="0"/>
    <xf numFmtId="0" fontId="14" fillId="45" borderId="1" applyNumberFormat="0" applyBorder="0" applyAlignment="0" applyProtection="0"/>
    <xf numFmtId="0" fontId="72" fillId="45" borderId="1" applyNumberFormat="0" applyBorder="0" applyAlignment="0" applyProtection="0"/>
    <xf numFmtId="0" fontId="72" fillId="45" borderId="1" applyNumberFormat="0" applyBorder="0" applyAlignment="0" applyProtection="0"/>
    <xf numFmtId="0" fontId="74" fillId="44" borderId="1" applyNumberFormat="0" applyBorder="0" applyAlignment="0" applyProtection="0"/>
    <xf numFmtId="0" fontId="73" fillId="46" borderId="1" applyNumberFormat="0" applyBorder="0" applyAlignment="0" applyProtection="0"/>
    <xf numFmtId="0" fontId="14" fillId="46" borderId="1" applyNumberFormat="0" applyBorder="0" applyAlignment="0" applyProtection="0"/>
    <xf numFmtId="0" fontId="72" fillId="46" borderId="1" applyNumberFormat="0" applyBorder="0" applyAlignment="0" applyProtection="0"/>
    <xf numFmtId="0" fontId="72" fillId="46" borderId="1" applyNumberFormat="0" applyBorder="0" applyAlignment="0" applyProtection="0"/>
    <xf numFmtId="0" fontId="74" fillId="46" borderId="1" applyNumberFormat="0" applyBorder="0" applyAlignment="0" applyProtection="0"/>
    <xf numFmtId="0" fontId="73" fillId="44" borderId="1" applyNumberFormat="0" applyBorder="0" applyAlignment="0" applyProtection="0"/>
    <xf numFmtId="0" fontId="14" fillId="44" borderId="1" applyNumberFormat="0" applyBorder="0" applyAlignment="0" applyProtection="0"/>
    <xf numFmtId="0" fontId="72" fillId="44" borderId="1" applyNumberFormat="0" applyBorder="0" applyAlignment="0" applyProtection="0"/>
    <xf numFmtId="0" fontId="72" fillId="44" borderId="1" applyNumberFormat="0" applyBorder="0" applyAlignment="0" applyProtection="0"/>
    <xf numFmtId="0" fontId="74" fillId="42" borderId="1" applyNumberFormat="0" applyBorder="0" applyAlignment="0" applyProtection="0"/>
    <xf numFmtId="0" fontId="72" fillId="39" borderId="1" applyNumberFormat="0" applyBorder="0" applyAlignment="0" applyProtection="0"/>
    <xf numFmtId="0" fontId="72" fillId="41" borderId="1" applyNumberFormat="0" applyBorder="0" applyAlignment="0" applyProtection="0"/>
    <xf numFmtId="0" fontId="72" fillId="43" borderId="1" applyNumberFormat="0" applyBorder="0" applyAlignment="0" applyProtection="0"/>
    <xf numFmtId="0" fontId="72" fillId="45" borderId="1" applyNumberFormat="0" applyBorder="0" applyAlignment="0" applyProtection="0"/>
    <xf numFmtId="0" fontId="72" fillId="46" borderId="1" applyNumberFormat="0" applyBorder="0" applyAlignment="0" applyProtection="0"/>
    <xf numFmtId="0" fontId="72" fillId="44" borderId="1" applyNumberFormat="0" applyBorder="0" applyAlignment="0" applyProtection="0"/>
    <xf numFmtId="0" fontId="73" fillId="38" borderId="1" applyNumberFormat="0" applyBorder="0" applyAlignment="0" applyProtection="0"/>
    <xf numFmtId="0" fontId="14" fillId="38" borderId="1" applyNumberFormat="0" applyBorder="0" applyAlignment="0" applyProtection="0"/>
    <xf numFmtId="0" fontId="72" fillId="38" borderId="1" applyNumberFormat="0" applyBorder="0" applyAlignment="0" applyProtection="0"/>
    <xf numFmtId="0" fontId="72" fillId="38" borderId="1" applyNumberFormat="0" applyBorder="0" applyAlignment="0" applyProtection="0"/>
    <xf numFmtId="0" fontId="74" fillId="46" borderId="1" applyNumberFormat="0" applyBorder="0" applyAlignment="0" applyProtection="0"/>
    <xf numFmtId="0" fontId="73" fillId="40" borderId="1" applyNumberFormat="0" applyBorder="0" applyAlignment="0" applyProtection="0"/>
    <xf numFmtId="0" fontId="14" fillId="40" borderId="1" applyNumberFormat="0" applyBorder="0" applyAlignment="0" applyProtection="0"/>
    <xf numFmtId="0" fontId="72" fillId="40" borderId="1" applyNumberFormat="0" applyBorder="0" applyAlignment="0" applyProtection="0"/>
    <xf numFmtId="0" fontId="72" fillId="40" borderId="1" applyNumberFormat="0" applyBorder="0" applyAlignment="0" applyProtection="0"/>
    <xf numFmtId="0" fontId="74" fillId="40" borderId="1" applyNumberFormat="0" applyBorder="0" applyAlignment="0" applyProtection="0"/>
    <xf numFmtId="0" fontId="73" fillId="48" borderId="1" applyNumberFormat="0" applyBorder="0" applyAlignment="0" applyProtection="0"/>
    <xf numFmtId="0" fontId="14" fillId="48" borderId="1" applyNumberFormat="0" applyBorder="0" applyAlignment="0" applyProtection="0"/>
    <xf numFmtId="0" fontId="72" fillId="48" borderId="1" applyNumberFormat="0" applyBorder="0" applyAlignment="0" applyProtection="0"/>
    <xf numFmtId="0" fontId="72" fillId="48" borderId="1" applyNumberFormat="0" applyBorder="0" applyAlignment="0" applyProtection="0"/>
    <xf numFmtId="0" fontId="74" fillId="47" borderId="1" applyNumberFormat="0" applyBorder="0" applyAlignment="0" applyProtection="0"/>
    <xf numFmtId="0" fontId="73" fillId="45" borderId="1" applyNumberFormat="0" applyBorder="0" applyAlignment="0" applyProtection="0"/>
    <xf numFmtId="0" fontId="14" fillId="45" borderId="1" applyNumberFormat="0" applyBorder="0" applyAlignment="0" applyProtection="0"/>
    <xf numFmtId="0" fontId="72" fillId="45" borderId="1" applyNumberFormat="0" applyBorder="0" applyAlignment="0" applyProtection="0"/>
    <xf numFmtId="0" fontId="72" fillId="45" borderId="1" applyNumberFormat="0" applyBorder="0" applyAlignment="0" applyProtection="0"/>
    <xf numFmtId="0" fontId="74" fillId="41" borderId="1" applyNumberFormat="0" applyBorder="0" applyAlignment="0" applyProtection="0"/>
    <xf numFmtId="0" fontId="73" fillId="38" borderId="1" applyNumberFormat="0" applyBorder="0" applyAlignment="0" applyProtection="0"/>
    <xf numFmtId="0" fontId="14" fillId="38" borderId="1" applyNumberFormat="0" applyBorder="0" applyAlignment="0" applyProtection="0"/>
    <xf numFmtId="0" fontId="72" fillId="38" borderId="1" applyNumberFormat="0" applyBorder="0" applyAlignment="0" applyProtection="0"/>
    <xf numFmtId="0" fontId="72" fillId="38" borderId="1" applyNumberFormat="0" applyBorder="0" applyAlignment="0" applyProtection="0"/>
    <xf numFmtId="0" fontId="74" fillId="46" borderId="1" applyNumberFormat="0" applyBorder="0" applyAlignment="0" applyProtection="0"/>
    <xf numFmtId="0" fontId="73" fillId="49" borderId="1" applyNumberFormat="0" applyBorder="0" applyAlignment="0" applyProtection="0"/>
    <xf numFmtId="0" fontId="14" fillId="49" borderId="1" applyNumberFormat="0" applyBorder="0" applyAlignment="0" applyProtection="0"/>
    <xf numFmtId="0" fontId="72" fillId="49" borderId="1" applyNumberFormat="0" applyBorder="0" applyAlignment="0" applyProtection="0"/>
    <xf numFmtId="0" fontId="72" fillId="49" borderId="1" applyNumberFormat="0" applyBorder="0" applyAlignment="0" applyProtection="0"/>
    <xf numFmtId="0" fontId="74" fillId="42" borderId="1" applyNumberFormat="0" applyBorder="0" applyAlignment="0" applyProtection="0"/>
    <xf numFmtId="0" fontId="72" fillId="38" borderId="1" applyNumberFormat="0" applyBorder="0" applyAlignment="0" applyProtection="0"/>
    <xf numFmtId="0" fontId="72" fillId="40" borderId="1" applyNumberFormat="0" applyBorder="0" applyAlignment="0" applyProtection="0"/>
    <xf numFmtId="0" fontId="72" fillId="48" borderId="1" applyNumberFormat="0" applyBorder="0" applyAlignment="0" applyProtection="0"/>
    <xf numFmtId="0" fontId="72" fillId="45" borderId="1" applyNumberFormat="0" applyBorder="0" applyAlignment="0" applyProtection="0"/>
    <xf numFmtId="0" fontId="72" fillId="38" borderId="1" applyNumberFormat="0" applyBorder="0" applyAlignment="0" applyProtection="0"/>
    <xf numFmtId="0" fontId="72" fillId="49" borderId="1" applyNumberFormat="0" applyBorder="0" applyAlignment="0" applyProtection="0"/>
    <xf numFmtId="0" fontId="75" fillId="50" borderId="1" applyNumberFormat="0" applyBorder="0" applyAlignment="0" applyProtection="0"/>
    <xf numFmtId="0" fontId="14" fillId="50" borderId="1" applyNumberFormat="0" applyBorder="0" applyAlignment="0" applyProtection="0"/>
    <xf numFmtId="0" fontId="76" fillId="50" borderId="1" applyNumberFormat="0" applyBorder="0" applyAlignment="0" applyProtection="0"/>
    <xf numFmtId="0" fontId="76" fillId="50" borderId="1" applyNumberFormat="0" applyBorder="0" applyAlignment="0" applyProtection="0"/>
    <xf numFmtId="0" fontId="77" fillId="46" borderId="1" applyNumberFormat="0" applyBorder="0" applyAlignment="0" applyProtection="0"/>
    <xf numFmtId="0" fontId="75" fillId="40" borderId="1" applyNumberFormat="0" applyBorder="0" applyAlignment="0" applyProtection="0"/>
    <xf numFmtId="0" fontId="14" fillId="40" borderId="1" applyNumberFormat="0" applyBorder="0" applyAlignment="0" applyProtection="0"/>
    <xf numFmtId="0" fontId="76" fillId="40" borderId="1" applyNumberFormat="0" applyBorder="0" applyAlignment="0" applyProtection="0"/>
    <xf numFmtId="0" fontId="76" fillId="40" borderId="1" applyNumberFormat="0" applyBorder="0" applyAlignment="0" applyProtection="0"/>
    <xf numFmtId="0" fontId="77" fillId="51" borderId="1" applyNumberFormat="0" applyBorder="0" applyAlignment="0" applyProtection="0"/>
    <xf numFmtId="0" fontId="75" fillId="48" borderId="1" applyNumberFormat="0" applyBorder="0" applyAlignment="0" applyProtection="0"/>
    <xf numFmtId="0" fontId="14" fillId="48" borderId="1" applyNumberFormat="0" applyBorder="0" applyAlignment="0" applyProtection="0"/>
    <xf numFmtId="0" fontId="76" fillId="48" borderId="1" applyNumberFormat="0" applyBorder="0" applyAlignment="0" applyProtection="0"/>
    <xf numFmtId="0" fontId="76" fillId="48" borderId="1" applyNumberFormat="0" applyBorder="0" applyAlignment="0" applyProtection="0"/>
    <xf numFmtId="0" fontId="77" fillId="49" borderId="1" applyNumberFormat="0" applyBorder="0" applyAlignment="0" applyProtection="0"/>
    <xf numFmtId="0" fontId="75" fillId="52" borderId="1" applyNumberFormat="0" applyBorder="0" applyAlignment="0" applyProtection="0"/>
    <xf numFmtId="0" fontId="14" fillId="52" borderId="1" applyNumberFormat="0" applyBorder="0" applyAlignment="0" applyProtection="0"/>
    <xf numFmtId="0" fontId="76" fillId="52" borderId="1" applyNumberFormat="0" applyBorder="0" applyAlignment="0" applyProtection="0"/>
    <xf numFmtId="0" fontId="76" fillId="52" borderId="1" applyNumberFormat="0" applyBorder="0" applyAlignment="0" applyProtection="0"/>
    <xf numFmtId="0" fontId="77" fillId="41" borderId="1" applyNumberFormat="0" applyBorder="0" applyAlignment="0" applyProtection="0"/>
    <xf numFmtId="0" fontId="75" fillId="53" borderId="1" applyNumberFormat="0" applyBorder="0" applyAlignment="0" applyProtection="0"/>
    <xf numFmtId="0" fontId="14" fillId="53" borderId="1" applyNumberFormat="0" applyBorder="0" applyAlignment="0" applyProtection="0"/>
    <xf numFmtId="0" fontId="76" fillId="53" borderId="1" applyNumberFormat="0" applyBorder="0" applyAlignment="0" applyProtection="0"/>
    <xf numFmtId="0" fontId="76" fillId="53" borderId="1" applyNumberFormat="0" applyBorder="0" applyAlignment="0" applyProtection="0"/>
    <xf numFmtId="0" fontId="77" fillId="46" borderId="1" applyNumberFormat="0" applyBorder="0" applyAlignment="0" applyProtection="0"/>
    <xf numFmtId="0" fontId="75" fillId="54" borderId="1" applyNumberFormat="0" applyBorder="0" applyAlignment="0" applyProtection="0"/>
    <xf numFmtId="0" fontId="14" fillId="54" borderId="1" applyNumberFormat="0" applyBorder="0" applyAlignment="0" applyProtection="0"/>
    <xf numFmtId="0" fontId="76" fillId="54" borderId="1" applyNumberFormat="0" applyBorder="0" applyAlignment="0" applyProtection="0"/>
    <xf numFmtId="0" fontId="76" fillId="54" borderId="1" applyNumberFormat="0" applyBorder="0" applyAlignment="0" applyProtection="0"/>
    <xf numFmtId="0" fontId="77" fillId="40" borderId="1" applyNumberFormat="0" applyBorder="0" applyAlignment="0" applyProtection="0"/>
    <xf numFmtId="0" fontId="76" fillId="50" borderId="1" applyNumberFormat="0" applyBorder="0" applyAlignment="0" applyProtection="0"/>
    <xf numFmtId="0" fontId="76" fillId="40" borderId="1" applyNumberFormat="0" applyBorder="0" applyAlignment="0" applyProtection="0"/>
    <xf numFmtId="0" fontId="76" fillId="48" borderId="1" applyNumberFormat="0" applyBorder="0" applyAlignment="0" applyProtection="0"/>
    <xf numFmtId="0" fontId="76" fillId="52" borderId="1" applyNumberFormat="0" applyBorder="0" applyAlignment="0" applyProtection="0"/>
    <xf numFmtId="0" fontId="76" fillId="53" borderId="1" applyNumberFormat="0" applyBorder="0" applyAlignment="0" applyProtection="0"/>
    <xf numFmtId="0" fontId="76" fillId="54" borderId="1" applyNumberFormat="0" applyBorder="0" applyAlignment="0" applyProtection="0"/>
    <xf numFmtId="9" fontId="42" fillId="0" borderId="1"/>
    <xf numFmtId="0" fontId="75" fillId="56" borderId="1" applyNumberFormat="0" applyBorder="0" applyAlignment="0" applyProtection="0"/>
    <xf numFmtId="0" fontId="14" fillId="56" borderId="1" applyNumberFormat="0" applyBorder="0" applyAlignment="0" applyProtection="0"/>
    <xf numFmtId="0" fontId="76" fillId="56" borderId="1" applyNumberFormat="0" applyBorder="0" applyAlignment="0" applyProtection="0"/>
    <xf numFmtId="0" fontId="76" fillId="56" borderId="1" applyNumberFormat="0" applyBorder="0" applyAlignment="0" applyProtection="0"/>
    <xf numFmtId="0" fontId="77" fillId="55" borderId="1" applyNumberFormat="0" applyBorder="0" applyAlignment="0" applyProtection="0"/>
    <xf numFmtId="0" fontId="75" fillId="57" borderId="1" applyNumberFormat="0" applyBorder="0" applyAlignment="0" applyProtection="0"/>
    <xf numFmtId="0" fontId="14" fillId="57" borderId="1" applyNumberFormat="0" applyBorder="0" applyAlignment="0" applyProtection="0"/>
    <xf numFmtId="0" fontId="76" fillId="57" borderId="1" applyNumberFormat="0" applyBorder="0" applyAlignment="0" applyProtection="0"/>
    <xf numFmtId="0" fontId="76" fillId="57" borderId="1" applyNumberFormat="0" applyBorder="0" applyAlignment="0" applyProtection="0"/>
    <xf numFmtId="0" fontId="77" fillId="51" borderId="1" applyNumberFormat="0" applyBorder="0" applyAlignment="0" applyProtection="0"/>
    <xf numFmtId="0" fontId="75" fillId="58" borderId="1" applyNumberFormat="0" applyBorder="0" applyAlignment="0" applyProtection="0"/>
    <xf numFmtId="0" fontId="14" fillId="58" borderId="1" applyNumberFormat="0" applyBorder="0" applyAlignment="0" applyProtection="0"/>
    <xf numFmtId="0" fontId="76" fillId="58" borderId="1" applyNumberFormat="0" applyBorder="0" applyAlignment="0" applyProtection="0"/>
    <xf numFmtId="0" fontId="76" fillId="58" borderId="1" applyNumberFormat="0" applyBorder="0" applyAlignment="0" applyProtection="0"/>
    <xf numFmtId="0" fontId="77" fillId="49" borderId="1" applyNumberFormat="0" applyBorder="0" applyAlignment="0" applyProtection="0"/>
    <xf numFmtId="0" fontId="75" fillId="52" borderId="1" applyNumberFormat="0" applyBorder="0" applyAlignment="0" applyProtection="0"/>
    <xf numFmtId="0" fontId="14" fillId="52" borderId="1" applyNumberFormat="0" applyBorder="0" applyAlignment="0" applyProtection="0"/>
    <xf numFmtId="0" fontId="76" fillId="52" borderId="1" applyNumberFormat="0" applyBorder="0" applyAlignment="0" applyProtection="0"/>
    <xf numFmtId="0" fontId="76" fillId="52" borderId="1" applyNumberFormat="0" applyBorder="0" applyAlignment="0" applyProtection="0"/>
    <xf numFmtId="0" fontId="77" fillId="59" borderId="1" applyNumberFormat="0" applyBorder="0" applyAlignment="0" applyProtection="0"/>
    <xf numFmtId="0" fontId="75" fillId="53" borderId="1" applyNumberFormat="0" applyBorder="0" applyAlignment="0" applyProtection="0"/>
    <xf numFmtId="0" fontId="14" fillId="53" borderId="1" applyNumberFormat="0" applyBorder="0" applyAlignment="0" applyProtection="0"/>
    <xf numFmtId="0" fontId="76" fillId="53" borderId="1" applyNumberFormat="0" applyBorder="0" applyAlignment="0" applyProtection="0"/>
    <xf numFmtId="0" fontId="76" fillId="53" borderId="1" applyNumberFormat="0" applyBorder="0" applyAlignment="0" applyProtection="0"/>
    <xf numFmtId="0" fontId="77" fillId="53" borderId="1" applyNumberFormat="0" applyBorder="0" applyAlignment="0" applyProtection="0"/>
    <xf numFmtId="0" fontId="76" fillId="51" borderId="1" applyNumberFormat="0" applyBorder="0" applyAlignment="0" applyProtection="0"/>
    <xf numFmtId="0" fontId="75" fillId="51" borderId="1" applyNumberFormat="0" applyBorder="0" applyAlignment="0" applyProtection="0"/>
    <xf numFmtId="0" fontId="76" fillId="51" borderId="1" applyNumberFormat="0" applyBorder="0" applyAlignment="0" applyProtection="0"/>
    <xf numFmtId="0" fontId="14" fillId="51" borderId="1" applyNumberFormat="0" applyBorder="0" applyAlignment="0" applyProtection="0"/>
    <xf numFmtId="0" fontId="76" fillId="51" borderId="1" applyNumberFormat="0" applyBorder="0" applyAlignment="0" applyProtection="0"/>
    <xf numFmtId="0" fontId="77" fillId="57" borderId="1" applyNumberFormat="0" applyBorder="0" applyAlignment="0" applyProtection="0"/>
    <xf numFmtId="199" fontId="14" fillId="0" borderId="1" applyFont="0" applyFill="0" applyBorder="0" applyAlignment="0" applyProtection="0"/>
    <xf numFmtId="200" fontId="14" fillId="0" borderId="1" applyFont="0" applyFill="0" applyBorder="0" applyAlignment="0" applyProtection="0"/>
    <xf numFmtId="201" fontId="14" fillId="0" borderId="1" applyFont="0" applyFill="0" applyBorder="0" applyAlignment="0" applyProtection="0"/>
    <xf numFmtId="202" fontId="14" fillId="0" borderId="1" applyFont="0" applyFill="0" applyBorder="0" applyAlignment="0" applyProtection="0"/>
    <xf numFmtId="0" fontId="14" fillId="60" borderId="1"/>
    <xf numFmtId="0" fontId="78" fillId="41" borderId="1" applyNumberFormat="0" applyBorder="0" applyAlignment="0" applyProtection="0"/>
    <xf numFmtId="0" fontId="14" fillId="41" borderId="1" applyNumberFormat="0" applyBorder="0" applyAlignment="0" applyProtection="0"/>
    <xf numFmtId="0" fontId="14" fillId="41" borderId="1" applyNumberFormat="0" applyBorder="0" applyAlignment="0" applyProtection="0"/>
    <xf numFmtId="0" fontId="79" fillId="45" borderId="1" applyNumberFormat="0" applyBorder="0" applyAlignment="0" applyProtection="0"/>
    <xf numFmtId="0" fontId="14" fillId="0" borderId="1" applyNumberFormat="0" applyFill="0" applyBorder="0" applyAlignment="0" applyProtection="0"/>
    <xf numFmtId="0" fontId="14" fillId="0" borderId="1"/>
    <xf numFmtId="203" fontId="80" fillId="0" borderId="1" applyFill="0" applyBorder="0" applyAlignment="0"/>
    <xf numFmtId="203" fontId="80" fillId="0" borderId="1" applyFill="0" applyBorder="0" applyAlignment="0"/>
    <xf numFmtId="0" fontId="14" fillId="0" borderId="1" applyFill="0" applyBorder="0" applyAlignment="0"/>
    <xf numFmtId="204" fontId="80" fillId="0" borderId="1" applyFill="0" applyBorder="0" applyAlignment="0"/>
    <xf numFmtId="204" fontId="80" fillId="0" borderId="1" applyFill="0" applyBorder="0" applyAlignment="0"/>
    <xf numFmtId="0" fontId="14" fillId="0" borderId="1" applyFill="0" applyBorder="0" applyAlignment="0"/>
    <xf numFmtId="205" fontId="80" fillId="0" borderId="1" applyFill="0" applyBorder="0" applyAlignment="0"/>
    <xf numFmtId="205" fontId="80" fillId="0" borderId="1" applyFill="0" applyBorder="0" applyAlignment="0"/>
    <xf numFmtId="0" fontId="14" fillId="0" borderId="1" applyFill="0" applyBorder="0" applyAlignment="0"/>
    <xf numFmtId="206" fontId="80" fillId="0" borderId="1" applyFill="0" applyBorder="0" applyAlignment="0"/>
    <xf numFmtId="206" fontId="80" fillId="0" borderId="1" applyFill="0" applyBorder="0" applyAlignment="0"/>
    <xf numFmtId="0" fontId="14" fillId="0" borderId="1" applyFill="0" applyBorder="0" applyAlignment="0"/>
    <xf numFmtId="207" fontId="80" fillId="0" borderId="1" applyFill="0" applyBorder="0" applyAlignment="0"/>
    <xf numFmtId="207" fontId="80" fillId="0" borderId="1" applyFill="0" applyBorder="0" applyAlignment="0"/>
    <xf numFmtId="0" fontId="14" fillId="0" borderId="1" applyFill="0" applyBorder="0" applyAlignment="0"/>
    <xf numFmtId="203" fontId="80" fillId="0" borderId="1" applyFill="0" applyBorder="0" applyAlignment="0"/>
    <xf numFmtId="203" fontId="80" fillId="0" borderId="1" applyFill="0" applyBorder="0" applyAlignment="0"/>
    <xf numFmtId="0" fontId="14" fillId="0" borderId="1" applyFill="0" applyBorder="0" applyAlignment="0"/>
    <xf numFmtId="208" fontId="80" fillId="0" borderId="1" applyFill="0" applyBorder="0" applyAlignment="0"/>
    <xf numFmtId="208" fontId="80" fillId="0" borderId="1" applyFill="0" applyBorder="0" applyAlignment="0"/>
    <xf numFmtId="0" fontId="14" fillId="0" borderId="1" applyFill="0" applyBorder="0" applyAlignment="0"/>
    <xf numFmtId="204" fontId="80" fillId="0" borderId="1" applyFill="0" applyBorder="0" applyAlignment="0"/>
    <xf numFmtId="204" fontId="80" fillId="0" borderId="1" applyFill="0" applyBorder="0" applyAlignment="0"/>
    <xf numFmtId="0" fontId="14" fillId="0" borderId="1" applyFill="0" applyBorder="0" applyAlignment="0"/>
    <xf numFmtId="3" fontId="14" fillId="0" borderId="1" applyFill="0" applyBorder="0" applyProtection="0"/>
    <xf numFmtId="0" fontId="81" fillId="62" borderId="29" applyNumberFormat="0" applyAlignment="0" applyProtection="0"/>
    <xf numFmtId="0" fontId="14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3" fillId="61" borderId="29" applyNumberFormat="0" applyAlignment="0" applyProtection="0"/>
    <xf numFmtId="0" fontId="84" fillId="0" borderId="1"/>
    <xf numFmtId="0" fontId="84" fillId="0" borderId="1"/>
    <xf numFmtId="0" fontId="14" fillId="0" borderId="1"/>
    <xf numFmtId="0" fontId="85" fillId="63" borderId="30" applyNumberFormat="0" applyAlignment="0" applyProtection="0"/>
    <xf numFmtId="0" fontId="14" fillId="63" borderId="30" applyNumberFormat="0" applyAlignment="0" applyProtection="0"/>
    <xf numFmtId="0" fontId="86" fillId="63" borderId="30" applyNumberFormat="0" applyAlignment="0" applyProtection="0"/>
    <xf numFmtId="0" fontId="86" fillId="63" borderId="30" applyNumberFormat="0" applyAlignment="0" applyProtection="0"/>
    <xf numFmtId="0" fontId="87" fillId="63" borderId="30" applyNumberFormat="0" applyAlignment="0" applyProtection="0"/>
    <xf numFmtId="0" fontId="14" fillId="0" borderId="1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 applyProtection="0">
      <alignment vertical="top"/>
      <protection locked="0"/>
    </xf>
    <xf numFmtId="43" fontId="39" fillId="0" borderId="1" applyFont="0" applyFill="0" applyBorder="0" applyAlignment="0" applyProtection="0"/>
    <xf numFmtId="209" fontId="52" fillId="0" borderId="1"/>
    <xf numFmtId="209" fontId="52" fillId="0" borderId="1"/>
    <xf numFmtId="209" fontId="52" fillId="0" borderId="1"/>
    <xf numFmtId="209" fontId="52" fillId="0" borderId="1"/>
    <xf numFmtId="209" fontId="52" fillId="0" borderId="1"/>
    <xf numFmtId="209" fontId="52" fillId="0" borderId="1"/>
    <xf numFmtId="39" fontId="68" fillId="0" borderId="1"/>
    <xf numFmtId="39" fontId="68" fillId="0" borderId="1"/>
    <xf numFmtId="39" fontId="14" fillId="0" borderId="1"/>
    <xf numFmtId="39" fontId="68" fillId="0" borderId="1"/>
    <xf numFmtId="39" fontId="68" fillId="0" borderId="1"/>
    <xf numFmtId="39" fontId="14" fillId="0" borderId="1"/>
    <xf numFmtId="203" fontId="80" fillId="0" borderId="1" applyFont="0" applyFill="0" applyBorder="0" applyAlignment="0" applyProtection="0"/>
    <xf numFmtId="203" fontId="80" fillId="0" borderId="1" applyFont="0" applyFill="0" applyBorder="0" applyAlignment="0" applyProtection="0"/>
    <xf numFmtId="0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93" fontId="42" fillId="0" borderId="1"/>
    <xf numFmtId="210" fontId="42" fillId="0" borderId="1"/>
    <xf numFmtId="210" fontId="42" fillId="0" borderId="1"/>
    <xf numFmtId="0" fontId="14" fillId="0" borderId="1"/>
    <xf numFmtId="193" fontId="42" fillId="0" borderId="1"/>
    <xf numFmtId="193" fontId="42" fillId="0" borderId="1"/>
    <xf numFmtId="211" fontId="52" fillId="0" borderId="1" applyFill="0" applyBorder="0" applyProtection="0"/>
    <xf numFmtId="211" fontId="52" fillId="0" borderId="6" applyFill="0" applyProtection="0"/>
    <xf numFmtId="211" fontId="52" fillId="0" borderId="20" applyFill="0" applyProtection="0"/>
    <xf numFmtId="212" fontId="52" fillId="0" borderId="1" applyFill="0" applyBorder="0" applyProtection="0"/>
    <xf numFmtId="204" fontId="80" fillId="0" borderId="1" applyFont="0" applyFill="0" applyBorder="0" applyAlignment="0" applyProtection="0"/>
    <xf numFmtId="204" fontId="80" fillId="0" borderId="1" applyFont="0" applyFill="0" applyBorder="0" applyAlignment="0" applyProtection="0"/>
    <xf numFmtId="0" fontId="14" fillId="0" borderId="1" applyFont="0" applyFill="0" applyBorder="0" applyAlignment="0" applyProtection="0"/>
    <xf numFmtId="187" fontId="42" fillId="0" borderId="1"/>
    <xf numFmtId="0" fontId="14" fillId="0" borderId="1"/>
    <xf numFmtId="0" fontId="80" fillId="0" borderId="1" applyProtection="0"/>
    <xf numFmtId="0" fontId="80" fillId="0" borderId="1" applyProtection="0"/>
    <xf numFmtId="0" fontId="14" fillId="0" borderId="1" applyProtection="0"/>
    <xf numFmtId="14" fontId="74" fillId="0" borderId="1" applyFill="0" applyBorder="0" applyAlignment="0"/>
    <xf numFmtId="14" fontId="74" fillId="0" borderId="1" applyFill="0" applyBorder="0" applyAlignment="0"/>
    <xf numFmtId="14" fontId="14" fillId="0" borderId="1" applyFill="0" applyBorder="0" applyAlignment="0"/>
    <xf numFmtId="0" fontId="14" fillId="0" borderId="1" applyProtection="0"/>
    <xf numFmtId="213" fontId="52" fillId="0" borderId="1" applyFill="0" applyBorder="0" applyProtection="0"/>
    <xf numFmtId="213" fontId="52" fillId="0" borderId="6" applyFill="0" applyProtection="0"/>
    <xf numFmtId="213" fontId="52" fillId="0" borderId="20" applyFill="0" applyProtection="0"/>
    <xf numFmtId="214" fontId="52" fillId="0" borderId="1" applyFill="0" applyBorder="0" applyProtection="0"/>
    <xf numFmtId="192" fontId="42" fillId="0" borderId="1"/>
    <xf numFmtId="0" fontId="14" fillId="0" borderId="1"/>
    <xf numFmtId="215" fontId="14" fillId="0" borderId="1" applyFont="0" applyFill="0" applyBorder="0" applyAlignment="0" applyProtection="0"/>
    <xf numFmtId="215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0" fontId="88" fillId="0" borderId="1" applyNumberFormat="0" applyFill="0" applyBorder="0" applyAlignment="0" applyProtection="0"/>
    <xf numFmtId="0" fontId="14" fillId="0" borderId="1" applyNumberFormat="0" applyFill="0" applyBorder="0" applyAlignment="0" applyProtection="0"/>
    <xf numFmtId="0" fontId="88" fillId="0" borderId="1" applyNumberFormat="0" applyFill="0" applyBorder="0" applyAlignment="0" applyProtection="0"/>
    <xf numFmtId="0" fontId="14" fillId="0" borderId="1" applyNumberFormat="0" applyFill="0" applyBorder="0" applyAlignment="0" applyProtection="0"/>
    <xf numFmtId="0" fontId="14" fillId="0" borderId="1" applyNumberFormat="0" applyFill="0" applyBorder="0" applyAlignment="0" applyProtection="0"/>
    <xf numFmtId="203" fontId="80" fillId="0" borderId="1" applyFill="0" applyBorder="0" applyAlignment="0"/>
    <xf numFmtId="203" fontId="80" fillId="0" borderId="1" applyFill="0" applyBorder="0" applyAlignment="0"/>
    <xf numFmtId="0" fontId="14" fillId="0" borderId="1" applyFill="0" applyBorder="0" applyAlignment="0"/>
    <xf numFmtId="204" fontId="80" fillId="0" borderId="1" applyFill="0" applyBorder="0" applyAlignment="0"/>
    <xf numFmtId="204" fontId="80" fillId="0" borderId="1" applyFill="0" applyBorder="0" applyAlignment="0"/>
    <xf numFmtId="0" fontId="14" fillId="0" borderId="1" applyFill="0" applyBorder="0" applyAlignment="0"/>
    <xf numFmtId="203" fontId="80" fillId="0" borderId="1" applyFill="0" applyBorder="0" applyAlignment="0"/>
    <xf numFmtId="203" fontId="80" fillId="0" borderId="1" applyFill="0" applyBorder="0" applyAlignment="0"/>
    <xf numFmtId="0" fontId="14" fillId="0" borderId="1" applyFill="0" applyBorder="0" applyAlignment="0"/>
    <xf numFmtId="208" fontId="80" fillId="0" borderId="1" applyFill="0" applyBorder="0" applyAlignment="0"/>
    <xf numFmtId="208" fontId="80" fillId="0" borderId="1" applyFill="0" applyBorder="0" applyAlignment="0"/>
    <xf numFmtId="0" fontId="14" fillId="0" borderId="1" applyFill="0" applyBorder="0" applyAlignment="0"/>
    <xf numFmtId="204" fontId="80" fillId="0" borderId="1" applyFill="0" applyBorder="0" applyAlignment="0"/>
    <xf numFmtId="204" fontId="80" fillId="0" borderId="1" applyFill="0" applyBorder="0" applyAlignment="0"/>
    <xf numFmtId="0" fontId="14" fillId="0" borderId="1" applyFill="0" applyBorder="0" applyAlignment="0"/>
    <xf numFmtId="0" fontId="14" fillId="0" borderId="1" applyNumberFormat="0" applyFill="0" applyBorder="0" applyAlignment="0" applyProtection="0"/>
    <xf numFmtId="0" fontId="14" fillId="0" borderId="1" applyNumberFormat="0" applyFill="0" applyBorder="0" applyAlignment="0" applyProtection="0"/>
    <xf numFmtId="0" fontId="49" fillId="64" borderId="17"/>
    <xf numFmtId="0" fontId="14" fillId="0" borderId="1" applyNumberFormat="0" applyFill="0" applyBorder="0" applyAlignment="0" applyProtection="0"/>
    <xf numFmtId="0" fontId="14" fillId="0" borderId="1" applyNumberFormat="0" applyFill="0" applyBorder="0" applyAlignment="0" applyProtection="0"/>
    <xf numFmtId="216" fontId="80" fillId="0" borderId="1" applyFont="0" applyFill="0" applyBorder="0" applyAlignment="0" applyProtection="0"/>
    <xf numFmtId="216" fontId="80" fillId="0" borderId="1" applyFont="0" applyFill="0" applyBorder="0" applyAlignment="0" applyProtection="0"/>
    <xf numFmtId="216" fontId="80" fillId="0" borderId="1" applyFont="0" applyFill="0" applyBorder="0" applyAlignment="0" applyProtection="0"/>
    <xf numFmtId="216" fontId="80" fillId="0" borderId="1" applyFont="0" applyFill="0" applyBorder="0" applyAlignment="0" applyProtection="0"/>
    <xf numFmtId="216" fontId="80" fillId="0" borderId="1" applyFont="0" applyFill="0" applyBorder="0" applyAlignment="0" applyProtection="0"/>
    <xf numFmtId="216" fontId="80" fillId="0" borderId="1" applyFont="0" applyFill="0" applyBorder="0" applyAlignment="0" applyProtection="0"/>
    <xf numFmtId="216" fontId="80" fillId="0" borderId="1" applyFont="0" applyFill="0" applyBorder="0" applyAlignment="0" applyProtection="0"/>
    <xf numFmtId="216" fontId="80" fillId="0" borderId="1" applyFont="0" applyFill="0" applyBorder="0" applyAlignment="0" applyProtection="0"/>
    <xf numFmtId="216" fontId="80" fillId="0" borderId="1" applyFont="0" applyFill="0" applyBorder="0" applyAlignment="0" applyProtection="0"/>
    <xf numFmtId="216" fontId="80" fillId="0" borderId="1" applyFont="0" applyFill="0" applyBorder="0" applyAlignment="0" applyProtection="0"/>
    <xf numFmtId="217" fontId="14" fillId="0" borderId="1" applyFill="0" applyBorder="0" applyAlignment="0" applyProtection="0"/>
    <xf numFmtId="0" fontId="89" fillId="0" borderId="1"/>
    <xf numFmtId="0" fontId="14" fillId="0" borderId="1">
      <alignment horizontal="left"/>
    </xf>
    <xf numFmtId="0" fontId="90" fillId="0" borderId="1" applyNumberFormat="0" applyFill="0" applyBorder="0" applyAlignment="0" applyProtection="0"/>
    <xf numFmtId="0" fontId="14" fillId="0" borderId="1" applyNumberFormat="0" applyFill="0" applyBorder="0" applyAlignment="0" applyProtection="0"/>
    <xf numFmtId="0" fontId="91" fillId="0" borderId="1" applyNumberFormat="0" applyFill="0" applyBorder="0" applyAlignment="0" applyProtection="0"/>
    <xf numFmtId="0" fontId="91" fillId="0" borderId="1" applyNumberFormat="0" applyFill="0" applyBorder="0" applyAlignment="0" applyProtection="0"/>
    <xf numFmtId="0" fontId="92" fillId="0" borderId="1" applyNumberFormat="0" applyFill="0" applyBorder="0" applyAlignment="0" applyProtection="0"/>
    <xf numFmtId="0" fontId="14" fillId="65" borderId="1" applyNumberFormat="0" applyFont="0" applyBorder="0" applyAlignment="0" applyProtection="0">
      <alignment horizontal="center"/>
      <protection locked="0" hidden="1"/>
    </xf>
    <xf numFmtId="3" fontId="14" fillId="0" borderId="1" applyFont="0" applyFill="0" applyBorder="0" applyAlignment="0" applyProtection="0"/>
    <xf numFmtId="2" fontId="80" fillId="0" borderId="1" applyProtection="0"/>
    <xf numFmtId="2" fontId="80" fillId="0" borderId="1" applyProtection="0"/>
    <xf numFmtId="2" fontId="14" fillId="0" borderId="1" applyProtection="0"/>
    <xf numFmtId="0" fontId="93" fillId="0" borderId="1" applyNumberFormat="0" applyFill="0" applyBorder="0" applyAlignment="0" applyProtection="0">
      <alignment vertical="top"/>
      <protection locked="0"/>
    </xf>
    <xf numFmtId="0" fontId="94" fillId="43" borderId="1" applyNumberFormat="0" applyBorder="0" applyAlignment="0" applyProtection="0"/>
    <xf numFmtId="0" fontId="14" fillId="43" borderId="1" applyNumberFormat="0" applyBorder="0" applyAlignment="0" applyProtection="0"/>
    <xf numFmtId="0" fontId="95" fillId="43" borderId="1" applyNumberFormat="0" applyBorder="0" applyAlignment="0" applyProtection="0"/>
    <xf numFmtId="0" fontId="95" fillId="43" borderId="1" applyNumberFormat="0" applyBorder="0" applyAlignment="0" applyProtection="0"/>
    <xf numFmtId="0" fontId="96" fillId="46" borderId="1" applyNumberFormat="0" applyBorder="0" applyAlignment="0" applyProtection="0"/>
    <xf numFmtId="38" fontId="14" fillId="36" borderId="1" applyNumberFormat="0" applyBorder="0" applyAlignment="0" applyProtection="0"/>
    <xf numFmtId="0" fontId="97" fillId="0" borderId="1">
      <alignment horizontal="left"/>
    </xf>
    <xf numFmtId="0" fontId="97" fillId="66" borderId="31"/>
    <xf numFmtId="0" fontId="97" fillId="66" borderId="31"/>
    <xf numFmtId="0" fontId="14" fillId="66" borderId="31"/>
    <xf numFmtId="0" fontId="97" fillId="0" borderId="1">
      <alignment horizontal="left"/>
    </xf>
    <xf numFmtId="0" fontId="14" fillId="0" borderId="1">
      <alignment horizontal="left"/>
    </xf>
    <xf numFmtId="0" fontId="14" fillId="0" borderId="1">
      <alignment horizontal="left"/>
    </xf>
    <xf numFmtId="0" fontId="14" fillId="0" borderId="1">
      <alignment horizontal="left"/>
    </xf>
    <xf numFmtId="0" fontId="14" fillId="0" borderId="1">
      <alignment horizontal="left"/>
    </xf>
    <xf numFmtId="0" fontId="14" fillId="0" borderId="1">
      <alignment horizontal="left"/>
    </xf>
    <xf numFmtId="0" fontId="14" fillId="0" borderId="1">
      <alignment horizontal="left"/>
    </xf>
    <xf numFmtId="0" fontId="14" fillId="0" borderId="1">
      <alignment horizontal="left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14" fillId="0" borderId="23" applyNumberFormat="0" applyAlignment="0" applyProtection="0">
      <alignment horizontal="left" vertical="center"/>
    </xf>
    <xf numFmtId="0" fontId="98" fillId="0" borderId="5">
      <alignment horizontal="left" vertical="center"/>
    </xf>
    <xf numFmtId="0" fontId="98" fillId="0" borderId="5">
      <alignment horizontal="left" vertical="center"/>
    </xf>
    <xf numFmtId="0" fontId="14" fillId="0" borderId="5">
      <alignment horizontal="left" vertical="center"/>
    </xf>
    <xf numFmtId="0" fontId="43" fillId="33" borderId="32">
      <alignment vertical="center" wrapText="1"/>
    </xf>
    <xf numFmtId="0" fontId="99" fillId="0" borderId="34" applyNumberFormat="0" applyFill="0" applyAlignment="0" applyProtection="0"/>
    <xf numFmtId="0" fontId="14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1" fillId="0" borderId="33" applyNumberFormat="0" applyFill="0" applyAlignment="0" applyProtection="0"/>
    <xf numFmtId="0" fontId="102" fillId="0" borderId="36" applyNumberFormat="0" applyFill="0" applyAlignment="0" applyProtection="0"/>
    <xf numFmtId="0" fontId="14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4" fillId="0" borderId="35" applyNumberFormat="0" applyFill="0" applyAlignment="0" applyProtection="0"/>
    <xf numFmtId="0" fontId="105" fillId="0" borderId="38" applyNumberFormat="0" applyFill="0" applyAlignment="0" applyProtection="0"/>
    <xf numFmtId="0" fontId="14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7" fillId="0" borderId="37" applyNumberFormat="0" applyFill="0" applyAlignment="0" applyProtection="0"/>
    <xf numFmtId="0" fontId="105" fillId="0" borderId="1" applyNumberFormat="0" applyFill="0" applyBorder="0" applyAlignment="0" applyProtection="0"/>
    <xf numFmtId="0" fontId="14" fillId="0" borderId="1" applyNumberFormat="0" applyFill="0" applyBorder="0" applyAlignment="0" applyProtection="0"/>
    <xf numFmtId="0" fontId="106" fillId="0" borderId="1" applyNumberFormat="0" applyFill="0" applyBorder="0" applyAlignment="0" applyProtection="0"/>
    <xf numFmtId="0" fontId="106" fillId="0" borderId="1" applyNumberFormat="0" applyFill="0" applyBorder="0" applyAlignment="0" applyProtection="0"/>
    <xf numFmtId="0" fontId="107" fillId="0" borderId="1" applyNumberFormat="0" applyFill="0" applyBorder="0" applyAlignment="0" applyProtection="0"/>
    <xf numFmtId="0" fontId="43" fillId="33" borderId="32">
      <alignment vertical="center" wrapText="1"/>
    </xf>
    <xf numFmtId="0" fontId="14" fillId="33" borderId="32">
      <alignment vertical="center" wrapText="1"/>
    </xf>
    <xf numFmtId="0" fontId="108" fillId="0" borderId="1" applyProtection="0"/>
    <xf numFmtId="0" fontId="108" fillId="0" borderId="1" applyProtection="0"/>
    <xf numFmtId="0" fontId="14" fillId="0" borderId="1" applyProtection="0"/>
    <xf numFmtId="0" fontId="109" fillId="0" borderId="1" applyProtection="0"/>
    <xf numFmtId="0" fontId="109" fillId="0" borderId="1" applyProtection="0"/>
    <xf numFmtId="0" fontId="14" fillId="0" borderId="1" applyProtection="0"/>
    <xf numFmtId="0" fontId="14" fillId="0" borderId="1" applyNumberFormat="0" applyBorder="0"/>
    <xf numFmtId="0" fontId="14" fillId="0" borderId="1" applyNumberFormat="0" applyAlignment="0">
      <alignment horizontal="left"/>
    </xf>
    <xf numFmtId="10" fontId="14" fillId="37" borderId="17" applyNumberFormat="0" applyBorder="0" applyAlignment="0" applyProtection="0"/>
    <xf numFmtId="0" fontId="14" fillId="44" borderId="29" applyNumberFormat="0" applyAlignment="0" applyProtection="0"/>
    <xf numFmtId="0" fontId="14" fillId="44" borderId="29" applyNumberFormat="0" applyAlignment="0" applyProtection="0"/>
    <xf numFmtId="0" fontId="14" fillId="44" borderId="29" applyNumberFormat="0" applyAlignment="0" applyProtection="0"/>
    <xf numFmtId="0" fontId="14" fillId="44" borderId="29" applyNumberFormat="0" applyAlignment="0" applyProtection="0"/>
    <xf numFmtId="0" fontId="14" fillId="44" borderId="29" applyNumberFormat="0" applyAlignment="0" applyProtection="0"/>
    <xf numFmtId="0" fontId="14" fillId="44" borderId="29" applyNumberFormat="0" applyAlignment="0" applyProtection="0"/>
    <xf numFmtId="0" fontId="14" fillId="44" borderId="29" applyNumberFormat="0" applyAlignment="0" applyProtection="0"/>
    <xf numFmtId="0" fontId="14" fillId="0" borderId="1" applyFill="0" applyBorder="0" applyProtection="0"/>
    <xf numFmtId="0" fontId="14" fillId="0" borderId="1" applyFill="0" applyBorder="0" applyProtection="0"/>
    <xf numFmtId="0" fontId="14" fillId="0" borderId="1" applyFill="0" applyBorder="0" applyProtection="0"/>
    <xf numFmtId="0" fontId="110" fillId="44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0" fillId="44" borderId="29" applyNumberFormat="0" applyAlignment="0" applyProtection="0"/>
    <xf numFmtId="0" fontId="111" fillId="47" borderId="29" applyNumberFormat="0" applyAlignment="0" applyProtection="0"/>
    <xf numFmtId="0" fontId="110" fillId="44" borderId="29" applyNumberFormat="0" applyAlignment="0" applyProtection="0"/>
    <xf numFmtId="0" fontId="110" fillId="44" borderId="29" applyNumberFormat="0" applyAlignment="0" applyProtection="0"/>
    <xf numFmtId="0" fontId="110" fillId="44" borderId="29" applyNumberFormat="0" applyAlignment="0" applyProtection="0"/>
    <xf numFmtId="0" fontId="110" fillId="44" borderId="29" applyNumberFormat="0" applyAlignment="0" applyProtection="0"/>
    <xf numFmtId="0" fontId="110" fillId="44" borderId="29" applyNumberFormat="0" applyAlignment="0" applyProtection="0"/>
    <xf numFmtId="0" fontId="110" fillId="44" borderId="29" applyNumberFormat="0" applyAlignment="0" applyProtection="0"/>
    <xf numFmtId="203" fontId="80" fillId="0" borderId="1" applyFill="0" applyBorder="0" applyAlignment="0"/>
    <xf numFmtId="203" fontId="80" fillId="0" borderId="1" applyFill="0" applyBorder="0" applyAlignment="0"/>
    <xf numFmtId="0" fontId="14" fillId="0" borderId="1" applyFill="0" applyBorder="0" applyAlignment="0"/>
    <xf numFmtId="204" fontId="80" fillId="0" borderId="1" applyFill="0" applyBorder="0" applyAlignment="0"/>
    <xf numFmtId="204" fontId="80" fillId="0" borderId="1" applyFill="0" applyBorder="0" applyAlignment="0"/>
    <xf numFmtId="0" fontId="14" fillId="0" borderId="1" applyFill="0" applyBorder="0" applyAlignment="0"/>
    <xf numFmtId="203" fontId="80" fillId="0" borderId="1" applyFill="0" applyBorder="0" applyAlignment="0"/>
    <xf numFmtId="203" fontId="80" fillId="0" borderId="1" applyFill="0" applyBorder="0" applyAlignment="0"/>
    <xf numFmtId="0" fontId="14" fillId="0" borderId="1" applyFill="0" applyBorder="0" applyAlignment="0"/>
    <xf numFmtId="208" fontId="80" fillId="0" borderId="1" applyFill="0" applyBorder="0" applyAlignment="0"/>
    <xf numFmtId="208" fontId="80" fillId="0" borderId="1" applyFill="0" applyBorder="0" applyAlignment="0"/>
    <xf numFmtId="0" fontId="14" fillId="0" borderId="1" applyFill="0" applyBorder="0" applyAlignment="0"/>
    <xf numFmtId="204" fontId="80" fillId="0" borderId="1" applyFill="0" applyBorder="0" applyAlignment="0"/>
    <xf numFmtId="204" fontId="80" fillId="0" borderId="1" applyFill="0" applyBorder="0" applyAlignment="0"/>
    <xf numFmtId="0" fontId="14" fillId="0" borderId="1" applyFill="0" applyBorder="0" applyAlignment="0"/>
    <xf numFmtId="0" fontId="112" fillId="0" borderId="40" applyNumberFormat="0" applyFill="0" applyAlignment="0" applyProtection="0"/>
    <xf numFmtId="0" fontId="14" fillId="0" borderId="40" applyNumberFormat="0" applyFill="0" applyAlignment="0" applyProtection="0"/>
    <xf numFmtId="0" fontId="113" fillId="0" borderId="40" applyNumberFormat="0" applyFill="0" applyAlignment="0" applyProtection="0"/>
    <xf numFmtId="0" fontId="113" fillId="0" borderId="40" applyNumberFormat="0" applyFill="0" applyAlignment="0" applyProtection="0"/>
    <xf numFmtId="0" fontId="114" fillId="0" borderId="39" applyNumberFormat="0" applyFill="0" applyAlignment="0" applyProtection="0"/>
    <xf numFmtId="218" fontId="14" fillId="0" borderId="16" applyNumberFormat="0" applyFill="0" applyBorder="0" applyAlignment="0" applyProtection="0">
      <alignment horizontal="center"/>
    </xf>
    <xf numFmtId="40" fontId="115" fillId="0" borderId="1" applyFont="0" applyFill="0" applyBorder="0" applyAlignment="0" applyProtection="0"/>
    <xf numFmtId="219" fontId="14" fillId="0" borderId="1" applyFont="0" applyFill="0" applyBorder="0" applyAlignment="0" applyProtection="0"/>
    <xf numFmtId="220" fontId="14" fillId="0" borderId="1" applyFont="0" applyFill="0" applyBorder="0" applyAlignment="0" applyProtection="0"/>
    <xf numFmtId="221" fontId="49" fillId="0" borderId="1" applyFont="0" applyFill="0" applyBorder="0" applyAlignment="0" applyProtection="0"/>
    <xf numFmtId="222" fontId="49" fillId="0" borderId="1" applyFont="0" applyFill="0" applyBorder="0" applyAlignment="0" applyProtection="0"/>
    <xf numFmtId="0" fontId="116" fillId="0" borderId="18"/>
    <xf numFmtId="0" fontId="116" fillId="0" borderId="18"/>
    <xf numFmtId="0" fontId="14" fillId="0" borderId="18"/>
    <xf numFmtId="191" fontId="115" fillId="0" borderId="1" applyFont="0" applyFill="0" applyBorder="0" applyAlignment="0" applyProtection="0"/>
    <xf numFmtId="223" fontId="115" fillId="0" borderId="1" applyFont="0" applyFill="0" applyBorder="0" applyAlignment="0" applyProtection="0"/>
    <xf numFmtId="0" fontId="14" fillId="0" borderId="1" applyFont="0" applyFill="0" applyBorder="0" applyAlignment="0" applyProtection="0"/>
    <xf numFmtId="191" fontId="14" fillId="0" borderId="1" applyFont="0" applyFill="0" applyBorder="0" applyAlignment="0" applyProtection="0"/>
    <xf numFmtId="223" fontId="14" fillId="0" borderId="1" applyFont="0" applyFill="0" applyBorder="0" applyAlignment="0" applyProtection="0"/>
    <xf numFmtId="224" fontId="49" fillId="0" borderId="1" applyFont="0" applyFill="0" applyBorder="0" applyAlignment="0" applyProtection="0"/>
    <xf numFmtId="225" fontId="49" fillId="0" borderId="1" applyFont="0" applyFill="0" applyBorder="0" applyAlignment="0" applyProtection="0"/>
    <xf numFmtId="0" fontId="14" fillId="0" borderId="1" applyFont="0" applyFill="0" applyBorder="0" applyAlignment="0" applyProtection="0"/>
    <xf numFmtId="191" fontId="115" fillId="0" borderId="1" applyFont="0" applyFill="0" applyBorder="0" applyAlignment="0" applyProtection="0"/>
    <xf numFmtId="223" fontId="115" fillId="0" borderId="1" applyFont="0" applyFill="0" applyBorder="0" applyAlignment="0" applyProtection="0"/>
    <xf numFmtId="0" fontId="14" fillId="0" borderId="1" applyFont="0" applyFill="0" applyBorder="0" applyAlignment="0" applyProtection="0"/>
    <xf numFmtId="0" fontId="117" fillId="47" borderId="1" applyNumberFormat="0" applyBorder="0" applyAlignment="0" applyProtection="0"/>
    <xf numFmtId="0" fontId="14" fillId="47" borderId="1" applyNumberFormat="0" applyBorder="0" applyAlignment="0" applyProtection="0"/>
    <xf numFmtId="0" fontId="118" fillId="47" borderId="1" applyNumberFormat="0" applyBorder="0" applyAlignment="0" applyProtection="0"/>
    <xf numFmtId="0" fontId="118" fillId="47" borderId="1" applyNumberFormat="0" applyBorder="0" applyAlignment="0" applyProtection="0"/>
    <xf numFmtId="0" fontId="119" fillId="47" borderId="1" applyNumberFormat="0" applyBorder="0" applyAlignment="0" applyProtection="0"/>
    <xf numFmtId="37" fontId="14" fillId="0" borderId="1"/>
    <xf numFmtId="189" fontId="67" fillId="0" borderId="1"/>
    <xf numFmtId="189" fontId="67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4" fillId="0" borderId="1"/>
    <xf numFmtId="0" fontId="35" fillId="0" borderId="1"/>
    <xf numFmtId="0" fontId="35" fillId="0" borderId="1"/>
    <xf numFmtId="0" fontId="14" fillId="0" borderId="1"/>
    <xf numFmtId="0" fontId="73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14" fillId="0" borderId="1"/>
    <xf numFmtId="0" fontId="14" fillId="0" borderId="1"/>
    <xf numFmtId="0" fontId="56" fillId="0" borderId="1"/>
    <xf numFmtId="0" fontId="56" fillId="0" borderId="1"/>
    <xf numFmtId="0" fontId="56" fillId="0" borderId="1"/>
    <xf numFmtId="0" fontId="56" fillId="0" borderId="1"/>
    <xf numFmtId="0" fontId="35" fillId="0" borderId="1"/>
    <xf numFmtId="0" fontId="35" fillId="0" borderId="1"/>
    <xf numFmtId="0" fontId="42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56" fillId="0" borderId="1"/>
    <xf numFmtId="0" fontId="56" fillId="0" borderId="1"/>
    <xf numFmtId="0" fontId="56" fillId="0" borderId="1"/>
    <xf numFmtId="0" fontId="56" fillId="0" borderId="1"/>
    <xf numFmtId="0" fontId="56" fillId="0" borderId="1"/>
    <xf numFmtId="0" fontId="56" fillId="0" borderId="1"/>
    <xf numFmtId="0" fontId="56" fillId="0" borderId="1"/>
    <xf numFmtId="0" fontId="39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42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42" fillId="0" borderId="1"/>
    <xf numFmtId="0" fontId="35" fillId="0" borderId="1"/>
    <xf numFmtId="0" fontId="42" fillId="0" borderId="1"/>
    <xf numFmtId="0" fontId="42" fillId="0" borderId="1"/>
    <xf numFmtId="0" fontId="42" fillId="0" borderId="1"/>
    <xf numFmtId="0" fontId="115" fillId="0" borderId="1"/>
    <xf numFmtId="0" fontId="14" fillId="0" borderId="1"/>
    <xf numFmtId="0" fontId="7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56" fillId="42" borderId="41" applyNumberFormat="0" applyFont="0" applyAlignment="0" applyProtection="0"/>
    <xf numFmtId="0" fontId="120" fillId="62" borderId="42" applyNumberFormat="0" applyAlignment="0" applyProtection="0"/>
    <xf numFmtId="0" fontId="14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2" fillId="61" borderId="42" applyNumberFormat="0" applyAlignment="0" applyProtection="0"/>
    <xf numFmtId="226" fontId="14" fillId="0" borderId="1" applyFont="0" applyFill="0" applyBorder="0" applyAlignment="0" applyProtection="0"/>
    <xf numFmtId="207" fontId="80" fillId="0" borderId="1" applyFont="0" applyFill="0" applyBorder="0" applyAlignment="0" applyProtection="0"/>
    <xf numFmtId="207" fontId="80" fillId="0" borderId="1" applyFont="0" applyFill="0" applyBorder="0" applyAlignment="0" applyProtection="0"/>
    <xf numFmtId="0" fontId="14" fillId="0" borderId="1" applyFont="0" applyFill="0" applyBorder="0" applyAlignment="0" applyProtection="0"/>
    <xf numFmtId="227" fontId="123" fillId="0" borderId="1" applyFont="0" applyFill="0" applyBorder="0" applyAlignment="0" applyProtection="0"/>
    <xf numFmtId="227" fontId="123" fillId="0" borderId="1" applyFont="0" applyFill="0" applyBorder="0" applyAlignment="0" applyProtection="0"/>
    <xf numFmtId="0" fontId="14" fillId="0" borderId="1" applyFont="0" applyFill="0" applyBorder="0" applyAlignment="0" applyProtection="0"/>
    <xf numFmtId="10" fontId="14" fillId="0" borderId="1" applyFont="0" applyFill="0" applyBorder="0" applyAlignment="0" applyProtection="0"/>
    <xf numFmtId="10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42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42" fillId="0" borderId="1" applyFont="0" applyFill="0" applyBorder="0" applyAlignment="0" applyProtection="0"/>
    <xf numFmtId="9" fontId="42" fillId="0" borderId="1" applyFont="0" applyFill="0" applyBorder="0" applyAlignment="0" applyProtection="0"/>
    <xf numFmtId="9" fontId="42" fillId="0" borderId="1" applyFont="0" applyFill="0" applyBorder="0" applyAlignment="0" applyProtection="0"/>
    <xf numFmtId="9" fontId="42" fillId="0" borderId="1" applyFont="0" applyFill="0" applyBorder="0" applyAlignment="0" applyProtection="0"/>
    <xf numFmtId="9" fontId="42" fillId="0" borderId="1" applyFont="0" applyFill="0" applyBorder="0" applyAlignment="0" applyProtection="0"/>
    <xf numFmtId="9" fontId="42" fillId="0" borderId="1" applyFont="0" applyFill="0" applyBorder="0" applyAlignment="0" applyProtection="0"/>
    <xf numFmtId="9" fontId="42" fillId="0" borderId="1" applyFont="0" applyFill="0" applyBorder="0" applyAlignment="0" applyProtection="0"/>
    <xf numFmtId="43" fontId="14" fillId="0" borderId="1" applyFont="0" applyFill="0" applyBorder="0" applyAlignment="0" applyProtection="0"/>
    <xf numFmtId="10" fontId="14" fillId="0" borderId="1" applyFont="0" applyFill="0" applyBorder="0" applyAlignment="0" applyProtection="0"/>
    <xf numFmtId="0" fontId="49" fillId="36" borderId="17"/>
    <xf numFmtId="203" fontId="80" fillId="0" borderId="1" applyFill="0" applyBorder="0" applyAlignment="0"/>
    <xf numFmtId="203" fontId="80" fillId="0" borderId="1" applyFill="0" applyBorder="0" applyAlignment="0"/>
    <xf numFmtId="0" fontId="14" fillId="0" borderId="1" applyFill="0" applyBorder="0" applyAlignment="0"/>
    <xf numFmtId="204" fontId="80" fillId="0" borderId="1" applyFill="0" applyBorder="0" applyAlignment="0"/>
    <xf numFmtId="204" fontId="80" fillId="0" borderId="1" applyFill="0" applyBorder="0" applyAlignment="0"/>
    <xf numFmtId="0" fontId="14" fillId="0" borderId="1" applyFill="0" applyBorder="0" applyAlignment="0"/>
    <xf numFmtId="203" fontId="80" fillId="0" borderId="1" applyFill="0" applyBorder="0" applyAlignment="0"/>
    <xf numFmtId="203" fontId="80" fillId="0" borderId="1" applyFill="0" applyBorder="0" applyAlignment="0"/>
    <xf numFmtId="0" fontId="14" fillId="0" borderId="1" applyFill="0" applyBorder="0" applyAlignment="0"/>
    <xf numFmtId="208" fontId="80" fillId="0" borderId="1" applyFill="0" applyBorder="0" applyAlignment="0"/>
    <xf numFmtId="208" fontId="80" fillId="0" borderId="1" applyFill="0" applyBorder="0" applyAlignment="0"/>
    <xf numFmtId="0" fontId="14" fillId="0" borderId="1" applyFill="0" applyBorder="0" applyAlignment="0"/>
    <xf numFmtId="204" fontId="80" fillId="0" borderId="1" applyFill="0" applyBorder="0" applyAlignment="0"/>
    <xf numFmtId="204" fontId="80" fillId="0" borderId="1" applyFill="0" applyBorder="0" applyAlignment="0"/>
    <xf numFmtId="0" fontId="14" fillId="0" borderId="1" applyFill="0" applyBorder="0" applyAlignment="0"/>
    <xf numFmtId="0" fontId="14" fillId="0" borderId="1">
      <alignment horizontal="left"/>
    </xf>
    <xf numFmtId="37" fontId="14" fillId="0" borderId="1" applyFont="0" applyFill="0" applyBorder="0" applyAlignment="0" applyProtection="0"/>
    <xf numFmtId="0" fontId="52" fillId="0" borderId="1"/>
    <xf numFmtId="41" fontId="14" fillId="0" borderId="1" applyFont="0" applyFill="0" applyBorder="0" applyAlignment="0" applyProtection="0"/>
    <xf numFmtId="228" fontId="80" fillId="0" borderId="1" applyFont="0" applyFill="0" applyBorder="0" applyAlignment="0" applyProtection="0"/>
    <xf numFmtId="229" fontId="14" fillId="0" borderId="17">
      <alignment horizontal="center" vertical="center"/>
    </xf>
    <xf numFmtId="0" fontId="14" fillId="0" borderId="43" applyBorder="0">
      <alignment vertical="top"/>
      <protection locked="0"/>
    </xf>
    <xf numFmtId="229" fontId="14" fillId="0" borderId="17">
      <alignment horizontal="center" vertical="center"/>
    </xf>
    <xf numFmtId="0" fontId="14" fillId="0" borderId="43" applyBorder="0">
      <alignment vertical="top"/>
      <protection locked="0"/>
    </xf>
    <xf numFmtId="0" fontId="14" fillId="0" borderId="17">
      <alignment horizontal="center" vertical="center"/>
    </xf>
    <xf numFmtId="0" fontId="14" fillId="0" borderId="43" applyBorder="0">
      <alignment vertical="top"/>
      <protection locked="0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3" fontId="14" fillId="0" borderId="1" applyFill="0" applyBorder="0" applyProtection="0"/>
    <xf numFmtId="230" fontId="14" fillId="0" borderId="1"/>
    <xf numFmtId="230" fontId="14" fillId="0" borderId="1"/>
    <xf numFmtId="231" fontId="14" fillId="0" borderId="1"/>
    <xf numFmtId="0" fontId="52" fillId="0" borderId="1"/>
    <xf numFmtId="0" fontId="14" fillId="0" borderId="1"/>
    <xf numFmtId="0" fontId="14" fillId="0" borderId="1"/>
    <xf numFmtId="3" fontId="14" fillId="0" borderId="1" applyNumberFormat="0" applyAlignment="0">
      <alignment horizontal="right"/>
    </xf>
    <xf numFmtId="0" fontId="116" fillId="0" borderId="1"/>
    <xf numFmtId="0" fontId="116" fillId="0" borderId="1"/>
    <xf numFmtId="0" fontId="14" fillId="0" borderId="1"/>
    <xf numFmtId="218" fontId="14" fillId="0" borderId="16" applyNumberFormat="0" applyFill="0" applyBorder="0" applyAlignment="0" applyProtection="0">
      <alignment horizontal="center"/>
    </xf>
    <xf numFmtId="3" fontId="14" fillId="0" borderId="17" applyNumberFormat="0" applyFont="0" applyFill="0" applyAlignment="0" applyProtection="0">
      <alignment vertical="center"/>
    </xf>
    <xf numFmtId="0" fontId="14" fillId="0" borderId="1"/>
    <xf numFmtId="49" fontId="74" fillId="0" borderId="1" applyFill="0" applyBorder="0" applyAlignment="0"/>
    <xf numFmtId="49" fontId="74" fillId="0" borderId="1" applyFill="0" applyBorder="0" applyAlignment="0"/>
    <xf numFmtId="49" fontId="14" fillId="0" borderId="1" applyFill="0" applyBorder="0" applyAlignment="0"/>
    <xf numFmtId="232" fontId="80" fillId="0" borderId="1" applyFill="0" applyBorder="0" applyAlignment="0"/>
    <xf numFmtId="232" fontId="80" fillId="0" borderId="1" applyFill="0" applyBorder="0" applyAlignment="0"/>
    <xf numFmtId="0" fontId="14" fillId="0" borderId="1" applyFill="0" applyBorder="0" applyAlignment="0"/>
    <xf numFmtId="225" fontId="80" fillId="0" borderId="1" applyFill="0" applyBorder="0" applyAlignment="0"/>
    <xf numFmtId="225" fontId="80" fillId="0" borderId="1" applyFill="0" applyBorder="0" applyAlignment="0"/>
    <xf numFmtId="0" fontId="14" fillId="0" borderId="1" applyFill="0" applyBorder="0" applyAlignment="0"/>
    <xf numFmtId="0" fontId="83" fillId="0" borderId="1" applyFill="0" applyBorder="0" applyProtection="0">
      <alignment horizontal="left" vertical="top"/>
    </xf>
    <xf numFmtId="40" fontId="124" fillId="0" borderId="1"/>
    <xf numFmtId="40" fontId="124" fillId="0" borderId="1"/>
    <xf numFmtId="40" fontId="14" fillId="0" borderId="1"/>
    <xf numFmtId="0" fontId="125" fillId="0" borderId="1" applyNumberFormat="0" applyFill="0" applyBorder="0" applyAlignment="0" applyProtection="0"/>
    <xf numFmtId="0" fontId="126" fillId="0" borderId="1" applyNumberFormat="0" applyFill="0" applyBorder="0" applyAlignment="0" applyProtection="0"/>
    <xf numFmtId="0" fontId="14" fillId="0" borderId="1" applyNumberForma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25" fillId="0" borderId="1" applyNumberFormat="0" applyFill="0" applyBorder="0" applyAlignment="0" applyProtection="0"/>
    <xf numFmtId="0" fontId="125" fillId="0" borderId="1" applyNumberFormat="0" applyFill="0" applyBorder="0" applyAlignment="0" applyProtection="0"/>
    <xf numFmtId="0" fontId="125" fillId="0" borderId="1" applyNumberFormat="0" applyFill="0" applyBorder="0" applyAlignment="0" applyProtection="0"/>
    <xf numFmtId="0" fontId="108" fillId="0" borderId="1">
      <alignment vertical="center"/>
    </xf>
    <xf numFmtId="0" fontId="127" fillId="0" borderId="45" applyNumberFormat="0" applyFill="0" applyAlignment="0" applyProtection="0"/>
    <xf numFmtId="3" fontId="14" fillId="0" borderId="28">
      <alignment horizontal="center"/>
    </xf>
    <xf numFmtId="3" fontId="64" fillId="0" borderId="28">
      <alignment horizontal="center"/>
    </xf>
    <xf numFmtId="3" fontId="64" fillId="0" borderId="28">
      <alignment horizontal="center"/>
    </xf>
    <xf numFmtId="0" fontId="128" fillId="0" borderId="44" applyNumberFormat="0" applyFill="0" applyAlignment="0" applyProtection="0"/>
    <xf numFmtId="40" fontId="115" fillId="0" borderId="1" applyFont="0" applyFill="0" applyBorder="0" applyAlignment="0" applyProtection="0"/>
    <xf numFmtId="44" fontId="14" fillId="0" borderId="1" applyFont="0" applyFill="0" applyBorder="0" applyAlignment="0" applyProtection="0"/>
    <xf numFmtId="233" fontId="80" fillId="0" borderId="1" applyFont="0" applyFill="0" applyBorder="0" applyAlignment="0" applyProtection="0"/>
    <xf numFmtId="2" fontId="14" fillId="0" borderId="1" applyFont="0" applyFill="0" applyBorder="0" applyAlignment="0" applyProtection="0"/>
    <xf numFmtId="0" fontId="129" fillId="0" borderId="1" applyNumberFormat="0" applyFill="0" applyBorder="0" applyAlignment="0" applyProtection="0"/>
    <xf numFmtId="0" fontId="14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14" fillId="0" borderId="1" applyNumberFormat="0" applyFill="0" applyBorder="0" applyAlignment="0" applyProtection="0"/>
    <xf numFmtId="0" fontId="131" fillId="0" borderId="46"/>
    <xf numFmtId="0" fontId="131" fillId="0" borderId="46"/>
    <xf numFmtId="0" fontId="14" fillId="0" borderId="46"/>
    <xf numFmtId="0" fontId="14" fillId="62" borderId="29" applyNumberFormat="0" applyAlignment="0" applyProtection="0"/>
    <xf numFmtId="0" fontId="14" fillId="0" borderId="1" applyNumberFormat="0" applyFill="0" applyBorder="0" applyAlignment="0" applyProtection="0"/>
    <xf numFmtId="0" fontId="14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0" fontId="14" fillId="0" borderId="1" applyNumberFormat="0" applyFill="0" applyBorder="0" applyAlignment="0" applyProtection="0"/>
    <xf numFmtId="0" fontId="65" fillId="0" borderId="1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 applyProtection="0">
      <alignment vertical="top"/>
      <protection locked="0"/>
    </xf>
    <xf numFmtId="0" fontId="14" fillId="63" borderId="30" applyNumberFormat="0" applyAlignment="0" applyProtection="0"/>
    <xf numFmtId="0" fontId="14" fillId="0" borderId="40" applyNumberFormat="0" applyFill="0" applyAlignment="0" applyProtection="0"/>
    <xf numFmtId="0" fontId="14" fillId="43" borderId="1" applyNumberFormat="0" applyBorder="0" applyAlignment="0" applyProtection="0"/>
    <xf numFmtId="0" fontId="132" fillId="0" borderId="1" applyNumberFormat="0" applyFill="0" applyBorder="0" applyAlignment="0" applyProtection="0">
      <alignment vertical="top"/>
      <protection locked="0"/>
    </xf>
    <xf numFmtId="0" fontId="66" fillId="0" borderId="1" applyNumberFormat="0" applyFill="0" applyBorder="0" applyAlignment="0" applyProtection="0">
      <alignment vertical="top"/>
      <protection locked="0"/>
    </xf>
    <xf numFmtId="0" fontId="14" fillId="0" borderId="1" applyNumberFormat="0" applyFill="0" applyBorder="0" applyAlignment="0" applyProtection="0">
      <alignment vertical="top"/>
      <protection locked="0"/>
    </xf>
    <xf numFmtId="0" fontId="66" fillId="0" borderId="1" applyNumberFormat="0" applyFill="0" applyBorder="0" applyAlignment="0" applyProtection="0">
      <alignment vertical="top"/>
      <protection locked="0"/>
    </xf>
    <xf numFmtId="9" fontId="133" fillId="0" borderId="1" applyFont="0" applyFill="0" applyBorder="0" applyAlignment="0" applyProtection="0"/>
    <xf numFmtId="0" fontId="14" fillId="0" borderId="1"/>
    <xf numFmtId="0" fontId="14" fillId="44" borderId="29" applyNumberFormat="0" applyAlignment="0" applyProtection="0"/>
    <xf numFmtId="0" fontId="14" fillId="47" borderId="1" applyNumberFormat="0" applyBorder="0" applyAlignment="0" applyProtection="0"/>
    <xf numFmtId="192" fontId="34" fillId="0" borderId="1" applyFont="0" applyFill="0" applyBorder="0" applyAlignment="0" applyProtection="0"/>
    <xf numFmtId="0" fontId="14" fillId="0" borderId="45" applyNumberFormat="0" applyFill="0" applyAlignment="0" applyProtection="0"/>
    <xf numFmtId="0" fontId="14" fillId="41" borderId="1" applyNumberFormat="0" applyBorder="0" applyAlignment="0" applyProtection="0"/>
    <xf numFmtId="0" fontId="14" fillId="0" borderId="1"/>
    <xf numFmtId="0" fontId="133" fillId="0" borderId="1"/>
    <xf numFmtId="0" fontId="76" fillId="56" borderId="1" applyNumberFormat="0" applyBorder="0" applyAlignment="0" applyProtection="0"/>
    <xf numFmtId="0" fontId="76" fillId="57" borderId="1" applyNumberFormat="0" applyBorder="0" applyAlignment="0" applyProtection="0"/>
    <xf numFmtId="0" fontId="76" fillId="58" borderId="1" applyNumberFormat="0" applyBorder="0" applyAlignment="0" applyProtection="0"/>
    <xf numFmtId="0" fontId="76" fillId="52" borderId="1" applyNumberFormat="0" applyBorder="0" applyAlignment="0" applyProtection="0"/>
    <xf numFmtId="0" fontId="76" fillId="53" borderId="1" applyNumberFormat="0" applyBorder="0" applyAlignment="0" applyProtection="0"/>
    <xf numFmtId="0" fontId="76" fillId="51" borderId="1" applyNumberFormat="0" applyBorder="0" applyAlignment="0" applyProtection="0"/>
    <xf numFmtId="0" fontId="14" fillId="62" borderId="42" applyNumberFormat="0" applyAlignment="0" applyProtection="0"/>
    <xf numFmtId="0" fontId="14" fillId="42" borderId="41" applyNumberFormat="0" applyFont="0" applyAlignment="0" applyProtection="0"/>
    <xf numFmtId="0" fontId="14" fillId="0" borderId="34" applyNumberFormat="0" applyFill="0" applyAlignment="0" applyProtection="0"/>
    <xf numFmtId="0" fontId="14" fillId="0" borderId="36" applyNumberFormat="0" applyFill="0" applyAlignment="0" applyProtection="0"/>
    <xf numFmtId="0" fontId="14" fillId="0" borderId="38" applyNumberFormat="0" applyFill="0" applyAlignment="0" applyProtection="0"/>
    <xf numFmtId="0" fontId="14" fillId="0" borderId="1" applyNumberFormat="0" applyFill="0" applyBorder="0" applyAlignment="0" applyProtection="0"/>
    <xf numFmtId="38" fontId="115" fillId="0" borderId="1" applyFont="0" applyFill="0" applyBorder="0" applyAlignment="0" applyProtection="0"/>
    <xf numFmtId="40" fontId="115" fillId="0" borderId="1" applyFont="0" applyFill="0" applyBorder="0" applyAlignment="0" applyProtection="0"/>
    <xf numFmtId="41" fontId="134" fillId="0" borderId="1" applyFont="0" applyFill="0" applyBorder="0" applyAlignment="0" applyProtection="0"/>
    <xf numFmtId="43" fontId="134" fillId="0" borderId="1" applyFont="0" applyFill="0" applyBorder="0" applyAlignment="0" applyProtection="0"/>
    <xf numFmtId="0" fontId="14" fillId="0" borderId="1" applyNumberFormat="0" applyFill="0" applyBorder="0" applyAlignment="0" applyProtection="0">
      <alignment vertical="top"/>
      <protection locked="0"/>
    </xf>
    <xf numFmtId="0" fontId="134" fillId="0" borderId="1"/>
    <xf numFmtId="0" fontId="61" fillId="0" borderId="1"/>
    <xf numFmtId="41" fontId="14" fillId="0" borderId="1" applyFont="0" applyFill="0" applyBorder="0" applyAlignment="0" applyProtection="0"/>
    <xf numFmtId="38" fontId="135" fillId="0" borderId="47" applyNumberFormat="0" applyBorder="0" applyAlignment="0"/>
    <xf numFmtId="0" fontId="14" fillId="0" borderId="1" applyNumberFormat="0" applyFill="0" applyBorder="0" applyAlignment="0" applyProtection="0">
      <alignment vertical="top"/>
      <protection locked="0"/>
    </xf>
    <xf numFmtId="0" fontId="58" fillId="0" borderId="1"/>
    <xf numFmtId="43" fontId="6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9" fontId="137" fillId="0" borderId="1"/>
    <xf numFmtId="0" fontId="1" fillId="0" borderId="1"/>
    <xf numFmtId="43" fontId="1" fillId="0" borderId="1" applyFont="0" applyFill="0" applyBorder="0" applyAlignment="0" applyProtection="0"/>
    <xf numFmtId="0" fontId="14" fillId="0" borderId="1"/>
    <xf numFmtId="0" fontId="14" fillId="0" borderId="1"/>
    <xf numFmtId="177" fontId="139" fillId="0" borderId="48" applyFont="0" applyBorder="0"/>
    <xf numFmtId="0" fontId="140" fillId="0" borderId="1" applyFont="0" applyFill="0" applyBorder="0" applyAlignment="0" applyProtection="0"/>
    <xf numFmtId="234" fontId="141" fillId="0" borderId="1" applyFont="0" applyFill="0" applyBorder="0" applyAlignment="0" applyProtection="0"/>
    <xf numFmtId="40" fontId="140" fillId="0" borderId="1" applyFont="0" applyFill="0" applyBorder="0" applyAlignment="0" applyProtection="0"/>
    <xf numFmtId="0" fontId="142" fillId="0" borderId="1"/>
    <xf numFmtId="41" fontId="143" fillId="0" borderId="1" applyFont="0" applyFill="0" applyBorder="0" applyAlignment="0" applyProtection="0"/>
    <xf numFmtId="9" fontId="144" fillId="0" borderId="1" applyFont="0" applyFill="0" applyBorder="0" applyAlignment="0" applyProtection="0"/>
    <xf numFmtId="0" fontId="14" fillId="0" borderId="1"/>
    <xf numFmtId="0" fontId="145" fillId="0" borderId="1"/>
    <xf numFmtId="0" fontId="14" fillId="0" borderId="1"/>
    <xf numFmtId="235" fontId="146" fillId="67" borderId="1" applyFont="0" applyFill="0" applyBorder="0" applyAlignment="0" applyProtection="0"/>
    <xf numFmtId="0" fontId="147" fillId="36" borderId="1"/>
    <xf numFmtId="0" fontId="83" fillId="0" borderId="1" applyNumberFormat="0"/>
    <xf numFmtId="0" fontId="148" fillId="0" borderId="1"/>
    <xf numFmtId="1" fontId="59" fillId="0" borderId="1">
      <alignment horizontal="right"/>
    </xf>
    <xf numFmtId="236" fontId="14" fillId="0" borderId="1" applyFont="0" applyFill="0" applyBorder="0" applyAlignment="0" applyProtection="0">
      <alignment horizontal="right"/>
    </xf>
    <xf numFmtId="0" fontId="149" fillId="36" borderId="1"/>
    <xf numFmtId="0" fontId="150" fillId="39" borderId="1" applyNumberFormat="0" applyBorder="0" applyAlignment="0" applyProtection="0"/>
    <xf numFmtId="0" fontId="150" fillId="39" borderId="1" applyNumberFormat="0" applyBorder="0" applyAlignment="0" applyProtection="0"/>
    <xf numFmtId="0" fontId="150" fillId="39" borderId="1" applyNumberFormat="0" applyBorder="0" applyAlignment="0" applyProtection="0"/>
    <xf numFmtId="0" fontId="150" fillId="39" borderId="1" applyNumberFormat="0" applyBorder="0" applyAlignment="0" applyProtection="0"/>
    <xf numFmtId="0" fontId="48" fillId="10" borderId="1" applyNumberFormat="0" applyBorder="0" applyAlignment="0" applyProtection="0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10" borderId="1" applyNumberFormat="0" applyBorder="0" applyAlignment="0" applyProtection="0"/>
    <xf numFmtId="0" fontId="1" fillId="10" borderId="1" applyNumberFormat="0" applyBorder="0" applyAlignment="0" applyProtection="0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10" borderId="1" applyNumberFormat="0" applyBorder="0" applyAlignment="0" applyProtection="0"/>
    <xf numFmtId="0" fontId="1" fillId="10" borderId="1" applyNumberFormat="0" applyBorder="0" applyAlignment="0" applyProtection="0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" fillId="68" borderId="1"/>
    <xf numFmtId="0" fontId="150" fillId="41" borderId="1" applyNumberFormat="0" applyBorder="0" applyAlignment="0" applyProtection="0"/>
    <xf numFmtId="0" fontId="150" fillId="41" borderId="1" applyNumberFormat="0" applyBorder="0" applyAlignment="0" applyProtection="0"/>
    <xf numFmtId="0" fontId="150" fillId="41" borderId="1" applyNumberFormat="0" applyBorder="0" applyAlignment="0" applyProtection="0"/>
    <xf numFmtId="0" fontId="150" fillId="41" borderId="1" applyNumberFormat="0" applyBorder="0" applyAlignment="0" applyProtection="0"/>
    <xf numFmtId="0" fontId="48" fillId="14" borderId="1" applyNumberFormat="0" applyBorder="0" applyAlignment="0" applyProtection="0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14" borderId="1" applyNumberFormat="0" applyBorder="0" applyAlignment="0" applyProtection="0"/>
    <xf numFmtId="0" fontId="1" fillId="14" borderId="1" applyNumberFormat="0" applyBorder="0" applyAlignment="0" applyProtection="0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14" borderId="1" applyNumberFormat="0" applyBorder="0" applyAlignment="0" applyProtection="0"/>
    <xf numFmtId="0" fontId="1" fillId="14" borderId="1" applyNumberFormat="0" applyBorder="0" applyAlignment="0" applyProtection="0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" fillId="69" borderId="1"/>
    <xf numFmtId="0" fontId="150" fillId="43" borderId="1" applyNumberFormat="0" applyBorder="0" applyAlignment="0" applyProtection="0"/>
    <xf numFmtId="0" fontId="150" fillId="43" borderId="1" applyNumberFormat="0" applyBorder="0" applyAlignment="0" applyProtection="0"/>
    <xf numFmtId="0" fontId="150" fillId="43" borderId="1" applyNumberFormat="0" applyBorder="0" applyAlignment="0" applyProtection="0"/>
    <xf numFmtId="0" fontId="150" fillId="43" borderId="1" applyNumberFormat="0" applyBorder="0" applyAlignment="0" applyProtection="0"/>
    <xf numFmtId="0" fontId="48" fillId="18" borderId="1" applyNumberFormat="0" applyBorder="0" applyAlignment="0" applyProtection="0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18" borderId="1" applyNumberFormat="0" applyBorder="0" applyAlignment="0" applyProtection="0"/>
    <xf numFmtId="0" fontId="1" fillId="18" borderId="1" applyNumberFormat="0" applyBorder="0" applyAlignment="0" applyProtection="0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18" borderId="1" applyNumberFormat="0" applyBorder="0" applyAlignment="0" applyProtection="0"/>
    <xf numFmtId="0" fontId="1" fillId="18" borderId="1" applyNumberFormat="0" applyBorder="0" applyAlignment="0" applyProtection="0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" fillId="70" borderId="1"/>
    <xf numFmtId="0" fontId="150" fillId="43" borderId="1" applyNumberFormat="0" applyBorder="0" applyAlignment="0" applyProtection="0"/>
    <xf numFmtId="0" fontId="150" fillId="43" borderId="1" applyNumberFormat="0" applyBorder="0" applyAlignment="0" applyProtection="0"/>
    <xf numFmtId="0" fontId="150" fillId="45" borderId="1" applyNumberFormat="0" applyBorder="0" applyAlignment="0" applyProtection="0"/>
    <xf numFmtId="0" fontId="150" fillId="45" borderId="1" applyNumberFormat="0" applyBorder="0" applyAlignment="0" applyProtection="0"/>
    <xf numFmtId="0" fontId="150" fillId="45" borderId="1" applyNumberFormat="0" applyBorder="0" applyAlignment="0" applyProtection="0"/>
    <xf numFmtId="0" fontId="150" fillId="45" borderId="1" applyNumberFormat="0" applyBorder="0" applyAlignment="0" applyProtection="0"/>
    <xf numFmtId="0" fontId="48" fillId="22" borderId="1" applyNumberFormat="0" applyBorder="0" applyAlignment="0" applyProtection="0"/>
    <xf numFmtId="0" fontId="150" fillId="45" borderId="1" applyNumberFormat="0" applyBorder="0" applyAlignment="0" applyProtection="0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22" borderId="1" applyNumberFormat="0" applyBorder="0" applyAlignment="0" applyProtection="0"/>
    <xf numFmtId="0" fontId="1" fillId="22" borderId="1" applyNumberFormat="0" applyBorder="0" applyAlignment="0" applyProtection="0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22" borderId="1" applyNumberFormat="0" applyBorder="0" applyAlignment="0" applyProtection="0"/>
    <xf numFmtId="0" fontId="1" fillId="22" borderId="1" applyNumberFormat="0" applyBorder="0" applyAlignment="0" applyProtection="0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" fillId="71" borderId="1"/>
    <xf numFmtId="0" fontId="150" fillId="45" borderId="1" applyNumberFormat="0" applyBorder="0" applyAlignment="0" applyProtection="0"/>
    <xf numFmtId="0" fontId="150" fillId="45" borderId="1" applyNumberFormat="0" applyBorder="0" applyAlignment="0" applyProtection="0"/>
    <xf numFmtId="0" fontId="150" fillId="45" borderId="1" applyNumberFormat="0" applyBorder="0" applyAlignment="0" applyProtection="0"/>
    <xf numFmtId="0" fontId="150" fillId="46" borderId="1" applyNumberFormat="0" applyBorder="0" applyAlignment="0" applyProtection="0"/>
    <xf numFmtId="0" fontId="150" fillId="46" borderId="1" applyNumberFormat="0" applyBorder="0" applyAlignment="0" applyProtection="0"/>
    <xf numFmtId="0" fontId="150" fillId="46" borderId="1" applyNumberFormat="0" applyBorder="0" applyAlignment="0" applyProtection="0"/>
    <xf numFmtId="0" fontId="150" fillId="46" borderId="1" applyNumberFormat="0" applyBorder="0" applyAlignment="0" applyProtection="0"/>
    <xf numFmtId="0" fontId="48" fillId="26" borderId="1" applyNumberFormat="0" applyBorder="0" applyAlignment="0" applyProtection="0"/>
    <xf numFmtId="0" fontId="150" fillId="46" borderId="1" applyNumberFormat="0" applyBorder="0" applyAlignment="0" applyProtection="0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26" borderId="1" applyNumberFormat="0" applyBorder="0" applyAlignment="0" applyProtection="0"/>
    <xf numFmtId="0" fontId="1" fillId="26" borderId="1" applyNumberFormat="0" applyBorder="0" applyAlignment="0" applyProtection="0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26" borderId="1" applyNumberFormat="0" applyBorder="0" applyAlignment="0" applyProtection="0"/>
    <xf numFmtId="0" fontId="1" fillId="26" borderId="1" applyNumberFormat="0" applyBorder="0" applyAlignment="0" applyProtection="0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" fillId="72" borderId="1"/>
    <xf numFmtId="0" fontId="150" fillId="46" borderId="1" applyNumberFormat="0" applyBorder="0" applyAlignment="0" applyProtection="0"/>
    <xf numFmtId="0" fontId="150" fillId="46" borderId="1" applyNumberFormat="0" applyBorder="0" applyAlignment="0" applyProtection="0"/>
    <xf numFmtId="0" fontId="150" fillId="46" borderId="1" applyNumberFormat="0" applyBorder="0" applyAlignment="0" applyProtection="0"/>
    <xf numFmtId="0" fontId="150" fillId="44" borderId="1" applyNumberFormat="0" applyBorder="0" applyAlignment="0" applyProtection="0"/>
    <xf numFmtId="0" fontId="150" fillId="44" borderId="1" applyNumberFormat="0" applyBorder="0" applyAlignment="0" applyProtection="0"/>
    <xf numFmtId="0" fontId="150" fillId="44" borderId="1" applyNumberFormat="0" applyBorder="0" applyAlignment="0" applyProtection="0"/>
    <xf numFmtId="0" fontId="150" fillId="44" borderId="1" applyNumberFormat="0" applyBorder="0" applyAlignment="0" applyProtection="0"/>
    <xf numFmtId="0" fontId="48" fillId="30" borderId="1" applyNumberFormat="0" applyBorder="0" applyAlignment="0" applyProtection="0"/>
    <xf numFmtId="0" fontId="150" fillId="44" borderId="1" applyNumberFormat="0" applyBorder="0" applyAlignment="0" applyProtection="0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30" borderId="1" applyNumberFormat="0" applyBorder="0" applyAlignment="0" applyProtection="0"/>
    <xf numFmtId="0" fontId="1" fillId="30" borderId="1" applyNumberFormat="0" applyBorder="0" applyAlignment="0" applyProtection="0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30" borderId="1" applyNumberFormat="0" applyBorder="0" applyAlignment="0" applyProtection="0"/>
    <xf numFmtId="0" fontId="1" fillId="30" borderId="1" applyNumberFormat="0" applyBorder="0" applyAlignment="0" applyProtection="0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" fillId="73" borderId="1"/>
    <xf numFmtId="0" fontId="150" fillId="44" borderId="1" applyNumberFormat="0" applyBorder="0" applyAlignment="0" applyProtection="0"/>
    <xf numFmtId="0" fontId="150" fillId="44" borderId="1" applyNumberFormat="0" applyBorder="0" applyAlignment="0" applyProtection="0"/>
    <xf numFmtId="0" fontId="150" fillId="44" borderId="1" applyNumberFormat="0" applyBorder="0" applyAlignment="0" applyProtection="0"/>
    <xf numFmtId="0" fontId="73" fillId="39" borderId="1" applyNumberFormat="0" applyBorder="0" applyAlignment="0" applyProtection="0"/>
    <xf numFmtId="0" fontId="73" fillId="41" borderId="1" applyNumberFormat="0" applyBorder="0" applyAlignment="0" applyProtection="0"/>
    <xf numFmtId="0" fontId="73" fillId="43" borderId="1" applyNumberFormat="0" applyBorder="0" applyAlignment="0" applyProtection="0"/>
    <xf numFmtId="0" fontId="73" fillId="45" borderId="1" applyNumberFormat="0" applyBorder="0" applyAlignment="0" applyProtection="0"/>
    <xf numFmtId="0" fontId="73" fillId="46" borderId="1" applyNumberFormat="0" applyBorder="0" applyAlignment="0" applyProtection="0"/>
    <xf numFmtId="0" fontId="73" fillId="44" borderId="1" applyNumberFormat="0" applyBorder="0" applyAlignment="0" applyProtection="0"/>
    <xf numFmtId="237" fontId="151" fillId="0" borderId="1"/>
    <xf numFmtId="39" fontId="146" fillId="0" borderId="1" applyFont="0" applyFill="0" applyBorder="0" applyAlignment="0" applyProtection="0">
      <alignment horizontal="right"/>
    </xf>
    <xf numFmtId="0" fontId="152" fillId="36" borderId="1"/>
    <xf numFmtId="238" fontId="33" fillId="0" borderId="1" applyFont="0" applyFill="0" applyBorder="0" applyAlignment="0" applyProtection="0">
      <protection locked="0"/>
    </xf>
    <xf numFmtId="0" fontId="153" fillId="0" borderId="1">
      <alignment wrapText="1"/>
    </xf>
    <xf numFmtId="0" fontId="150" fillId="38" borderId="1" applyNumberFormat="0" applyBorder="0" applyAlignment="0" applyProtection="0"/>
    <xf numFmtId="0" fontId="150" fillId="38" borderId="1" applyNumberFormat="0" applyBorder="0" applyAlignment="0" applyProtection="0"/>
    <xf numFmtId="0" fontId="150" fillId="38" borderId="1" applyNumberFormat="0" applyBorder="0" applyAlignment="0" applyProtection="0"/>
    <xf numFmtId="0" fontId="150" fillId="38" borderId="1" applyNumberFormat="0" applyBorder="0" applyAlignment="0" applyProtection="0"/>
    <xf numFmtId="0" fontId="48" fillId="11" borderId="1" applyNumberFormat="0" applyBorder="0" applyAlignment="0" applyProtection="0"/>
    <xf numFmtId="0" fontId="150" fillId="38" borderId="1" applyNumberFormat="0" applyBorder="0" applyAlignment="0" applyProtection="0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11" borderId="1" applyNumberFormat="0" applyBorder="0" applyAlignment="0" applyProtection="0"/>
    <xf numFmtId="0" fontId="1" fillId="11" borderId="1" applyNumberFormat="0" applyBorder="0" applyAlignment="0" applyProtection="0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11" borderId="1" applyNumberFormat="0" applyBorder="0" applyAlignment="0" applyProtection="0"/>
    <xf numFmtId="0" fontId="1" fillId="11" borderId="1" applyNumberFormat="0" applyBorder="0" applyAlignment="0" applyProtection="0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" fillId="74" borderId="1"/>
    <xf numFmtId="0" fontId="150" fillId="38" borderId="1" applyNumberFormat="0" applyBorder="0" applyAlignment="0" applyProtection="0"/>
    <xf numFmtId="0" fontId="150" fillId="38" borderId="1" applyNumberFormat="0" applyBorder="0" applyAlignment="0" applyProtection="0"/>
    <xf numFmtId="0" fontId="150" fillId="38" borderId="1" applyNumberFormat="0" applyBorder="0" applyAlignment="0" applyProtection="0"/>
    <xf numFmtId="0" fontId="150" fillId="40" borderId="1" applyNumberFormat="0" applyBorder="0" applyAlignment="0" applyProtection="0"/>
    <xf numFmtId="0" fontId="150" fillId="40" borderId="1" applyNumberFormat="0" applyBorder="0" applyAlignment="0" applyProtection="0"/>
    <xf numFmtId="0" fontId="150" fillId="40" borderId="1" applyNumberFormat="0" applyBorder="0" applyAlignment="0" applyProtection="0"/>
    <xf numFmtId="0" fontId="150" fillId="40" borderId="1" applyNumberFormat="0" applyBorder="0" applyAlignment="0" applyProtection="0"/>
    <xf numFmtId="0" fontId="48" fillId="15" borderId="1" applyNumberFormat="0" applyBorder="0" applyAlignment="0" applyProtection="0"/>
    <xf numFmtId="0" fontId="150" fillId="40" borderId="1" applyNumberFormat="0" applyBorder="0" applyAlignment="0" applyProtection="0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15" borderId="1" applyNumberFormat="0" applyBorder="0" applyAlignment="0" applyProtection="0"/>
    <xf numFmtId="0" fontId="1" fillId="15" borderId="1" applyNumberFormat="0" applyBorder="0" applyAlignment="0" applyProtection="0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15" borderId="1" applyNumberFormat="0" applyBorder="0" applyAlignment="0" applyProtection="0"/>
    <xf numFmtId="0" fontId="1" fillId="15" borderId="1" applyNumberFormat="0" applyBorder="0" applyAlignment="0" applyProtection="0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" fillId="75" borderId="1"/>
    <xf numFmtId="0" fontId="150" fillId="40" borderId="1" applyNumberFormat="0" applyBorder="0" applyAlignment="0" applyProtection="0"/>
    <xf numFmtId="0" fontId="150" fillId="40" borderId="1" applyNumberFormat="0" applyBorder="0" applyAlignment="0" applyProtection="0"/>
    <xf numFmtId="0" fontId="150" fillId="40" borderId="1" applyNumberFormat="0" applyBorder="0" applyAlignment="0" applyProtection="0"/>
    <xf numFmtId="0" fontId="150" fillId="48" borderId="1" applyNumberFormat="0" applyBorder="0" applyAlignment="0" applyProtection="0"/>
    <xf numFmtId="0" fontId="150" fillId="48" borderId="1" applyNumberFormat="0" applyBorder="0" applyAlignment="0" applyProtection="0"/>
    <xf numFmtId="0" fontId="150" fillId="48" borderId="1" applyNumberFormat="0" applyBorder="0" applyAlignment="0" applyProtection="0"/>
    <xf numFmtId="0" fontId="150" fillId="48" borderId="1" applyNumberFormat="0" applyBorder="0" applyAlignment="0" applyProtection="0"/>
    <xf numFmtId="0" fontId="48" fillId="19" borderId="1" applyNumberFormat="0" applyBorder="0" applyAlignment="0" applyProtection="0"/>
    <xf numFmtId="0" fontId="150" fillId="48" borderId="1" applyNumberFormat="0" applyBorder="0" applyAlignment="0" applyProtection="0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19" borderId="1" applyNumberFormat="0" applyBorder="0" applyAlignment="0" applyProtection="0"/>
    <xf numFmtId="0" fontId="1" fillId="19" borderId="1" applyNumberFormat="0" applyBorder="0" applyAlignment="0" applyProtection="0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19" borderId="1" applyNumberFormat="0" applyBorder="0" applyAlignment="0" applyProtection="0"/>
    <xf numFmtId="0" fontId="1" fillId="19" borderId="1" applyNumberFormat="0" applyBorder="0" applyAlignment="0" applyProtection="0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" fillId="76" borderId="1"/>
    <xf numFmtId="0" fontId="150" fillId="48" borderId="1" applyNumberFormat="0" applyBorder="0" applyAlignment="0" applyProtection="0"/>
    <xf numFmtId="0" fontId="150" fillId="48" borderId="1" applyNumberFormat="0" applyBorder="0" applyAlignment="0" applyProtection="0"/>
    <xf numFmtId="0" fontId="150" fillId="48" borderId="1" applyNumberFormat="0" applyBorder="0" applyAlignment="0" applyProtection="0"/>
    <xf numFmtId="0" fontId="150" fillId="45" borderId="1" applyNumberFormat="0" applyBorder="0" applyAlignment="0" applyProtection="0"/>
    <xf numFmtId="0" fontId="150" fillId="45" borderId="1" applyNumberFormat="0" applyBorder="0" applyAlignment="0" applyProtection="0"/>
    <xf numFmtId="0" fontId="150" fillId="45" borderId="1" applyNumberFormat="0" applyBorder="0" applyAlignment="0" applyProtection="0"/>
    <xf numFmtId="0" fontId="150" fillId="45" borderId="1" applyNumberFormat="0" applyBorder="0" applyAlignment="0" applyProtection="0"/>
    <xf numFmtId="0" fontId="48" fillId="23" borderId="1" applyNumberFormat="0" applyBorder="0" applyAlignment="0" applyProtection="0"/>
    <xf numFmtId="0" fontId="150" fillId="45" borderId="1" applyNumberFormat="0" applyBorder="0" applyAlignment="0" applyProtection="0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23" borderId="1" applyNumberFormat="0" applyBorder="0" applyAlignment="0" applyProtection="0"/>
    <xf numFmtId="0" fontId="1" fillId="23" borderId="1" applyNumberFormat="0" applyBorder="0" applyAlignment="0" applyProtection="0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23" borderId="1" applyNumberFormat="0" applyBorder="0" applyAlignment="0" applyProtection="0"/>
    <xf numFmtId="0" fontId="1" fillId="23" borderId="1" applyNumberFormat="0" applyBorder="0" applyAlignment="0" applyProtection="0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" fillId="77" borderId="1"/>
    <xf numFmtId="0" fontId="150" fillId="45" borderId="1" applyNumberFormat="0" applyBorder="0" applyAlignment="0" applyProtection="0"/>
    <xf numFmtId="0" fontId="150" fillId="45" borderId="1" applyNumberFormat="0" applyBorder="0" applyAlignment="0" applyProtection="0"/>
    <xf numFmtId="0" fontId="150" fillId="45" borderId="1" applyNumberFormat="0" applyBorder="0" applyAlignment="0" applyProtection="0"/>
    <xf numFmtId="0" fontId="150" fillId="38" borderId="1" applyNumberFormat="0" applyBorder="0" applyAlignment="0" applyProtection="0"/>
    <xf numFmtId="0" fontId="150" fillId="38" borderId="1" applyNumberFormat="0" applyBorder="0" applyAlignment="0" applyProtection="0"/>
    <xf numFmtId="0" fontId="150" fillId="38" borderId="1" applyNumberFormat="0" applyBorder="0" applyAlignment="0" applyProtection="0"/>
    <xf numFmtId="0" fontId="150" fillId="38" borderId="1" applyNumberFormat="0" applyBorder="0" applyAlignment="0" applyProtection="0"/>
    <xf numFmtId="0" fontId="48" fillId="27" borderId="1" applyNumberFormat="0" applyBorder="0" applyAlignment="0" applyProtection="0"/>
    <xf numFmtId="0" fontId="150" fillId="38" borderId="1" applyNumberFormat="0" applyBorder="0" applyAlignment="0" applyProtection="0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27" borderId="1" applyNumberFormat="0" applyBorder="0" applyAlignment="0" applyProtection="0"/>
    <xf numFmtId="0" fontId="1" fillId="27" borderId="1" applyNumberFormat="0" applyBorder="0" applyAlignment="0" applyProtection="0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27" borderId="1" applyNumberFormat="0" applyBorder="0" applyAlignment="0" applyProtection="0"/>
    <xf numFmtId="0" fontId="1" fillId="27" borderId="1" applyNumberFormat="0" applyBorder="0" applyAlignment="0" applyProtection="0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" fillId="78" borderId="1"/>
    <xf numFmtId="0" fontId="150" fillId="38" borderId="1" applyNumberFormat="0" applyBorder="0" applyAlignment="0" applyProtection="0"/>
    <xf numFmtId="0" fontId="150" fillId="38" borderId="1" applyNumberFormat="0" applyBorder="0" applyAlignment="0" applyProtection="0"/>
    <xf numFmtId="0" fontId="150" fillId="38" borderId="1" applyNumberFormat="0" applyBorder="0" applyAlignment="0" applyProtection="0"/>
    <xf numFmtId="0" fontId="150" fillId="49" borderId="1" applyNumberFormat="0" applyBorder="0" applyAlignment="0" applyProtection="0"/>
    <xf numFmtId="0" fontId="150" fillId="49" borderId="1" applyNumberFormat="0" applyBorder="0" applyAlignment="0" applyProtection="0"/>
    <xf numFmtId="0" fontId="150" fillId="49" borderId="1" applyNumberFormat="0" applyBorder="0" applyAlignment="0" applyProtection="0"/>
    <xf numFmtId="0" fontId="150" fillId="49" borderId="1" applyNumberFormat="0" applyBorder="0" applyAlignment="0" applyProtection="0"/>
    <xf numFmtId="0" fontId="48" fillId="31" borderId="1" applyNumberFormat="0" applyBorder="0" applyAlignment="0" applyProtection="0"/>
    <xf numFmtId="0" fontId="150" fillId="49" borderId="1" applyNumberFormat="0" applyBorder="0" applyAlignment="0" applyProtection="0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31" borderId="1" applyNumberFormat="0" applyBorder="0" applyAlignment="0" applyProtection="0"/>
    <xf numFmtId="0" fontId="1" fillId="31" borderId="1" applyNumberFormat="0" applyBorder="0" applyAlignment="0" applyProtection="0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31" borderId="1" applyNumberFormat="0" applyBorder="0" applyAlignment="0" applyProtection="0"/>
    <xf numFmtId="0" fontId="1" fillId="31" borderId="1" applyNumberFormat="0" applyBorder="0" applyAlignment="0" applyProtection="0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" fillId="79" borderId="1"/>
    <xf numFmtId="0" fontId="150" fillId="49" borderId="1" applyNumberFormat="0" applyBorder="0" applyAlignment="0" applyProtection="0"/>
    <xf numFmtId="0" fontId="150" fillId="49" borderId="1" applyNumberFormat="0" applyBorder="0" applyAlignment="0" applyProtection="0"/>
    <xf numFmtId="0" fontId="150" fillId="49" borderId="1" applyNumberFormat="0" applyBorder="0" applyAlignment="0" applyProtection="0"/>
    <xf numFmtId="0" fontId="73" fillId="38" borderId="1" applyNumberFormat="0" applyBorder="0" applyAlignment="0" applyProtection="0"/>
    <xf numFmtId="0" fontId="73" fillId="40" borderId="1" applyNumberFormat="0" applyBorder="0" applyAlignment="0" applyProtection="0"/>
    <xf numFmtId="0" fontId="73" fillId="48" borderId="1" applyNumberFormat="0" applyBorder="0" applyAlignment="0" applyProtection="0"/>
    <xf numFmtId="0" fontId="73" fillId="45" borderId="1" applyNumberFormat="0" applyBorder="0" applyAlignment="0" applyProtection="0"/>
    <xf numFmtId="0" fontId="73" fillId="38" borderId="1" applyNumberFormat="0" applyBorder="0" applyAlignment="0" applyProtection="0"/>
    <xf numFmtId="0" fontId="73" fillId="49" borderId="1" applyNumberFormat="0" applyBorder="0" applyAlignment="0" applyProtection="0"/>
    <xf numFmtId="0" fontId="154" fillId="50" borderId="1" applyNumberFormat="0" applyBorder="0" applyAlignment="0" applyProtection="0"/>
    <xf numFmtId="0" fontId="154" fillId="50" borderId="1" applyNumberFormat="0" applyBorder="0" applyAlignment="0" applyProtection="0"/>
    <xf numFmtId="0" fontId="154" fillId="50" borderId="1" applyNumberFormat="0" applyBorder="0" applyAlignment="0" applyProtection="0"/>
    <xf numFmtId="0" fontId="154" fillId="50" borderId="1" applyNumberFormat="0" applyBorder="0" applyAlignment="0" applyProtection="0"/>
    <xf numFmtId="0" fontId="51" fillId="12" borderId="1" applyNumberFormat="0" applyBorder="0" applyAlignment="0" applyProtection="0"/>
    <xf numFmtId="0" fontId="154" fillId="50" borderId="1" applyNumberFormat="0" applyBorder="0" applyAlignment="0" applyProtection="0"/>
    <xf numFmtId="0" fontId="31" fillId="12" borderId="1" applyNumberFormat="0" applyBorder="0" applyAlignment="0" applyProtection="0"/>
    <xf numFmtId="0" fontId="154" fillId="50" borderId="1" applyNumberFormat="0" applyBorder="0" applyAlignment="0" applyProtection="0"/>
    <xf numFmtId="0" fontId="154" fillId="50" borderId="1" applyNumberFormat="0" applyBorder="0" applyAlignment="0" applyProtection="0"/>
    <xf numFmtId="0" fontId="154" fillId="50" borderId="1" applyNumberFormat="0" applyBorder="0" applyAlignment="0" applyProtection="0"/>
    <xf numFmtId="0" fontId="154" fillId="40" borderId="1" applyNumberFormat="0" applyBorder="0" applyAlignment="0" applyProtection="0"/>
    <xf numFmtId="0" fontId="154" fillId="40" borderId="1" applyNumberFormat="0" applyBorder="0" applyAlignment="0" applyProtection="0"/>
    <xf numFmtId="0" fontId="154" fillId="40" borderId="1" applyNumberFormat="0" applyBorder="0" applyAlignment="0" applyProtection="0"/>
    <xf numFmtId="0" fontId="154" fillId="40" borderId="1" applyNumberFormat="0" applyBorder="0" applyAlignment="0" applyProtection="0"/>
    <xf numFmtId="0" fontId="51" fillId="16" borderId="1" applyNumberFormat="0" applyBorder="0" applyAlignment="0" applyProtection="0"/>
    <xf numFmtId="0" fontId="154" fillId="40" borderId="1" applyNumberFormat="0" applyBorder="0" applyAlignment="0" applyProtection="0"/>
    <xf numFmtId="0" fontId="31" fillId="16" borderId="1" applyNumberFormat="0" applyBorder="0" applyAlignment="0" applyProtection="0"/>
    <xf numFmtId="0" fontId="154" fillId="40" borderId="1" applyNumberFormat="0" applyBorder="0" applyAlignment="0" applyProtection="0"/>
    <xf numFmtId="0" fontId="154" fillId="40" borderId="1" applyNumberFormat="0" applyBorder="0" applyAlignment="0" applyProtection="0"/>
    <xf numFmtId="0" fontId="154" fillId="40" borderId="1" applyNumberFormat="0" applyBorder="0" applyAlignment="0" applyProtection="0"/>
    <xf numFmtId="0" fontId="154" fillId="48" borderId="1" applyNumberFormat="0" applyBorder="0" applyAlignment="0" applyProtection="0"/>
    <xf numFmtId="0" fontId="154" fillId="48" borderId="1" applyNumberFormat="0" applyBorder="0" applyAlignment="0" applyProtection="0"/>
    <xf numFmtId="0" fontId="154" fillId="48" borderId="1" applyNumberFormat="0" applyBorder="0" applyAlignment="0" applyProtection="0"/>
    <xf numFmtId="0" fontId="154" fillId="48" borderId="1" applyNumberFormat="0" applyBorder="0" applyAlignment="0" applyProtection="0"/>
    <xf numFmtId="0" fontId="51" fillId="20" borderId="1" applyNumberFormat="0" applyBorder="0" applyAlignment="0" applyProtection="0"/>
    <xf numFmtId="0" fontId="154" fillId="48" borderId="1" applyNumberFormat="0" applyBorder="0" applyAlignment="0" applyProtection="0"/>
    <xf numFmtId="0" fontId="31" fillId="20" borderId="1" applyNumberFormat="0" applyBorder="0" applyAlignment="0" applyProtection="0"/>
    <xf numFmtId="0" fontId="154" fillId="48" borderId="1" applyNumberFormat="0" applyBorder="0" applyAlignment="0" applyProtection="0"/>
    <xf numFmtId="0" fontId="154" fillId="48" borderId="1" applyNumberFormat="0" applyBorder="0" applyAlignment="0" applyProtection="0"/>
    <xf numFmtId="0" fontId="154" fillId="48" borderId="1" applyNumberFormat="0" applyBorder="0" applyAlignment="0" applyProtection="0"/>
    <xf numFmtId="0" fontId="154" fillId="52" borderId="1" applyNumberFormat="0" applyBorder="0" applyAlignment="0" applyProtection="0"/>
    <xf numFmtId="0" fontId="154" fillId="52" borderId="1" applyNumberFormat="0" applyBorder="0" applyAlignment="0" applyProtection="0"/>
    <xf numFmtId="0" fontId="154" fillId="52" borderId="1" applyNumberFormat="0" applyBorder="0" applyAlignment="0" applyProtection="0"/>
    <xf numFmtId="0" fontId="154" fillId="52" borderId="1" applyNumberFormat="0" applyBorder="0" applyAlignment="0" applyProtection="0"/>
    <xf numFmtId="0" fontId="51" fillId="24" borderId="1" applyNumberFormat="0" applyBorder="0" applyAlignment="0" applyProtection="0"/>
    <xf numFmtId="0" fontId="154" fillId="52" borderId="1" applyNumberFormat="0" applyBorder="0" applyAlignment="0" applyProtection="0"/>
    <xf numFmtId="0" fontId="31" fillId="24" borderId="1" applyNumberFormat="0" applyBorder="0" applyAlignment="0" applyProtection="0"/>
    <xf numFmtId="0" fontId="154" fillId="52" borderId="1" applyNumberFormat="0" applyBorder="0" applyAlignment="0" applyProtection="0"/>
    <xf numFmtId="0" fontId="154" fillId="52" borderId="1" applyNumberFormat="0" applyBorder="0" applyAlignment="0" applyProtection="0"/>
    <xf numFmtId="0" fontId="154" fillId="52" borderId="1" applyNumberFormat="0" applyBorder="0" applyAlignment="0" applyProtection="0"/>
    <xf numFmtId="0" fontId="154" fillId="53" borderId="1" applyNumberFormat="0" applyBorder="0" applyAlignment="0" applyProtection="0"/>
    <xf numFmtId="0" fontId="154" fillId="53" borderId="1" applyNumberFormat="0" applyBorder="0" applyAlignment="0" applyProtection="0"/>
    <xf numFmtId="0" fontId="154" fillId="53" borderId="1" applyNumberFormat="0" applyBorder="0" applyAlignment="0" applyProtection="0"/>
    <xf numFmtId="0" fontId="154" fillId="53" borderId="1" applyNumberFormat="0" applyBorder="0" applyAlignment="0" applyProtection="0"/>
    <xf numFmtId="0" fontId="51" fillId="28" borderId="1" applyNumberFormat="0" applyBorder="0" applyAlignment="0" applyProtection="0"/>
    <xf numFmtId="0" fontId="154" fillId="53" borderId="1" applyNumberFormat="0" applyBorder="0" applyAlignment="0" applyProtection="0"/>
    <xf numFmtId="0" fontId="31" fillId="28" borderId="1" applyNumberFormat="0" applyBorder="0" applyAlignment="0" applyProtection="0"/>
    <xf numFmtId="0" fontId="154" fillId="53" borderId="1" applyNumberFormat="0" applyBorder="0" applyAlignment="0" applyProtection="0"/>
    <xf numFmtId="0" fontId="154" fillId="53" borderId="1" applyNumberFormat="0" applyBorder="0" applyAlignment="0" applyProtection="0"/>
    <xf numFmtId="0" fontId="154" fillId="53" borderId="1" applyNumberFormat="0" applyBorder="0" applyAlignment="0" applyProtection="0"/>
    <xf numFmtId="0" fontId="154" fillId="54" borderId="1" applyNumberFormat="0" applyBorder="0" applyAlignment="0" applyProtection="0"/>
    <xf numFmtId="0" fontId="154" fillId="54" borderId="1" applyNumberFormat="0" applyBorder="0" applyAlignment="0" applyProtection="0"/>
    <xf numFmtId="0" fontId="154" fillId="54" borderId="1" applyNumberFormat="0" applyBorder="0" applyAlignment="0" applyProtection="0"/>
    <xf numFmtId="0" fontId="154" fillId="54" borderId="1" applyNumberFormat="0" applyBorder="0" applyAlignment="0" applyProtection="0"/>
    <xf numFmtId="0" fontId="51" fillId="32" borderId="1" applyNumberFormat="0" applyBorder="0" applyAlignment="0" applyProtection="0"/>
    <xf numFmtId="0" fontId="154" fillId="54" borderId="1" applyNumberFormat="0" applyBorder="0" applyAlignment="0" applyProtection="0"/>
    <xf numFmtId="0" fontId="31" fillId="32" borderId="1" applyNumberFormat="0" applyBorder="0" applyAlignment="0" applyProtection="0"/>
    <xf numFmtId="0" fontId="154" fillId="54" borderId="1" applyNumberFormat="0" applyBorder="0" applyAlignment="0" applyProtection="0"/>
    <xf numFmtId="0" fontId="154" fillId="54" borderId="1" applyNumberFormat="0" applyBorder="0" applyAlignment="0" applyProtection="0"/>
    <xf numFmtId="0" fontId="154" fillId="54" borderId="1" applyNumberFormat="0" applyBorder="0" applyAlignment="0" applyProtection="0"/>
    <xf numFmtId="0" fontId="75" fillId="50" borderId="1" applyNumberFormat="0" applyBorder="0" applyAlignment="0" applyProtection="0"/>
    <xf numFmtId="0" fontId="75" fillId="40" borderId="1" applyNumberFormat="0" applyBorder="0" applyAlignment="0" applyProtection="0"/>
    <xf numFmtId="0" fontId="75" fillId="48" borderId="1" applyNumberFormat="0" applyBorder="0" applyAlignment="0" applyProtection="0"/>
    <xf numFmtId="0" fontId="75" fillId="52" borderId="1" applyNumberFormat="0" applyBorder="0" applyAlignment="0" applyProtection="0"/>
    <xf numFmtId="0" fontId="75" fillId="53" borderId="1" applyNumberFormat="0" applyBorder="0" applyAlignment="0" applyProtection="0"/>
    <xf numFmtId="0" fontId="75" fillId="54" borderId="1" applyNumberFormat="0" applyBorder="0" applyAlignment="0" applyProtection="0"/>
    <xf numFmtId="9" fontId="155" fillId="0" borderId="1"/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6" fillId="0" borderId="17">
      <alignment horizontal="center"/>
    </xf>
    <xf numFmtId="0" fontId="157" fillId="0" borderId="1"/>
    <xf numFmtId="0" fontId="157" fillId="0" borderId="18" applyFill="0">
      <alignment horizontal="center"/>
      <protection locked="0"/>
    </xf>
    <xf numFmtId="0" fontId="157" fillId="0" borderId="18">
      <alignment horizontal="center"/>
      <protection locked="0"/>
    </xf>
    <xf numFmtId="0" fontId="157" fillId="0" borderId="18">
      <alignment horizontal="center"/>
      <protection locked="0"/>
    </xf>
    <xf numFmtId="0" fontId="157" fillId="0" borderId="18">
      <alignment horizontal="center"/>
      <protection locked="0"/>
    </xf>
    <xf numFmtId="0" fontId="157" fillId="0" borderId="18">
      <alignment horizontal="center"/>
      <protection locked="0"/>
    </xf>
    <xf numFmtId="0" fontId="157" fillId="0" borderId="18">
      <alignment horizontal="center"/>
      <protection locked="0"/>
    </xf>
    <xf numFmtId="0" fontId="157" fillId="0" borderId="18">
      <alignment horizontal="center"/>
      <protection locked="0"/>
    </xf>
    <xf numFmtId="0" fontId="157" fillId="0" borderId="18">
      <alignment horizontal="center"/>
      <protection locked="0"/>
    </xf>
    <xf numFmtId="0" fontId="157" fillId="0" borderId="18">
      <alignment horizontal="center"/>
      <protection locked="0"/>
    </xf>
    <xf numFmtId="0" fontId="157" fillId="0" borderId="18">
      <alignment horizontal="center"/>
      <protection locked="0"/>
    </xf>
    <xf numFmtId="0" fontId="157" fillId="0" borderId="18">
      <alignment horizontal="center"/>
      <protection locked="0"/>
    </xf>
    <xf numFmtId="0" fontId="157" fillId="0" borderId="18">
      <alignment horizontal="center"/>
      <protection locked="0"/>
    </xf>
    <xf numFmtId="0" fontId="156" fillId="0" borderId="1" applyFill="0">
      <alignment horizontal="center"/>
      <protection locked="0"/>
    </xf>
    <xf numFmtId="0" fontId="156" fillId="80" borderId="1"/>
    <xf numFmtId="0" fontId="156" fillId="0" borderId="1">
      <protection locked="0"/>
    </xf>
    <xf numFmtId="0" fontId="156" fillId="0" borderId="1"/>
    <xf numFmtId="239" fontId="156" fillId="0" borderId="1"/>
    <xf numFmtId="240" fontId="156" fillId="0" borderId="1"/>
    <xf numFmtId="0" fontId="157" fillId="81" borderId="1">
      <alignment horizontal="right"/>
    </xf>
    <xf numFmtId="0" fontId="156" fillId="0" borderId="1"/>
    <xf numFmtId="0" fontId="154" fillId="56" borderId="1" applyNumberFormat="0" applyBorder="0" applyAlignment="0" applyProtection="0"/>
    <xf numFmtId="0" fontId="154" fillId="56" borderId="1" applyNumberFormat="0" applyBorder="0" applyAlignment="0" applyProtection="0"/>
    <xf numFmtId="0" fontId="154" fillId="56" borderId="1" applyNumberFormat="0" applyBorder="0" applyAlignment="0" applyProtection="0"/>
    <xf numFmtId="0" fontId="154" fillId="56" borderId="1" applyNumberFormat="0" applyBorder="0" applyAlignment="0" applyProtection="0"/>
    <xf numFmtId="0" fontId="51" fillId="9" borderId="1" applyNumberFormat="0" applyBorder="0" applyAlignment="0" applyProtection="0"/>
    <xf numFmtId="0" fontId="154" fillId="56" borderId="1" applyNumberFormat="0" applyBorder="0" applyAlignment="0" applyProtection="0"/>
    <xf numFmtId="0" fontId="31" fillId="9" borderId="1" applyNumberFormat="0" applyBorder="0" applyAlignment="0" applyProtection="0"/>
    <xf numFmtId="0" fontId="154" fillId="56" borderId="1" applyNumberFormat="0" applyBorder="0" applyAlignment="0" applyProtection="0"/>
    <xf numFmtId="0" fontId="154" fillId="56" borderId="1" applyNumberFormat="0" applyBorder="0" applyAlignment="0" applyProtection="0"/>
    <xf numFmtId="0" fontId="154" fillId="56" borderId="1" applyNumberFormat="0" applyBorder="0" applyAlignment="0" applyProtection="0"/>
    <xf numFmtId="0" fontId="154" fillId="57" borderId="1" applyNumberFormat="0" applyBorder="0" applyAlignment="0" applyProtection="0"/>
    <xf numFmtId="0" fontId="154" fillId="57" borderId="1" applyNumberFormat="0" applyBorder="0" applyAlignment="0" applyProtection="0"/>
    <xf numFmtId="0" fontId="154" fillId="57" borderId="1" applyNumberFormat="0" applyBorder="0" applyAlignment="0" applyProtection="0"/>
    <xf numFmtId="0" fontId="154" fillId="57" borderId="1" applyNumberFormat="0" applyBorder="0" applyAlignment="0" applyProtection="0"/>
    <xf numFmtId="0" fontId="51" fillId="13" borderId="1" applyNumberFormat="0" applyBorder="0" applyAlignment="0" applyProtection="0"/>
    <xf numFmtId="0" fontId="154" fillId="57" borderId="1" applyNumberFormat="0" applyBorder="0" applyAlignment="0" applyProtection="0"/>
    <xf numFmtId="0" fontId="31" fillId="13" borderId="1" applyNumberFormat="0" applyBorder="0" applyAlignment="0" applyProtection="0"/>
    <xf numFmtId="0" fontId="154" fillId="57" borderId="1" applyNumberFormat="0" applyBorder="0" applyAlignment="0" applyProtection="0"/>
    <xf numFmtId="0" fontId="154" fillId="57" borderId="1" applyNumberFormat="0" applyBorder="0" applyAlignment="0" applyProtection="0"/>
    <xf numFmtId="0" fontId="154" fillId="57" borderId="1" applyNumberFormat="0" applyBorder="0" applyAlignment="0" applyProtection="0"/>
    <xf numFmtId="0" fontId="154" fillId="58" borderId="1" applyNumberFormat="0" applyBorder="0" applyAlignment="0" applyProtection="0"/>
    <xf numFmtId="0" fontId="154" fillId="58" borderId="1" applyNumberFormat="0" applyBorder="0" applyAlignment="0" applyProtection="0"/>
    <xf numFmtId="0" fontId="154" fillId="58" borderId="1" applyNumberFormat="0" applyBorder="0" applyAlignment="0" applyProtection="0"/>
    <xf numFmtId="0" fontId="154" fillId="58" borderId="1" applyNumberFormat="0" applyBorder="0" applyAlignment="0" applyProtection="0"/>
    <xf numFmtId="0" fontId="51" fillId="17" borderId="1" applyNumberFormat="0" applyBorder="0" applyAlignment="0" applyProtection="0"/>
    <xf numFmtId="0" fontId="154" fillId="58" borderId="1" applyNumberFormat="0" applyBorder="0" applyAlignment="0" applyProtection="0"/>
    <xf numFmtId="0" fontId="31" fillId="17" borderId="1" applyNumberFormat="0" applyBorder="0" applyAlignment="0" applyProtection="0"/>
    <xf numFmtId="0" fontId="154" fillId="58" borderId="1" applyNumberFormat="0" applyBorder="0" applyAlignment="0" applyProtection="0"/>
    <xf numFmtId="0" fontId="154" fillId="58" borderId="1" applyNumberFormat="0" applyBorder="0" applyAlignment="0" applyProtection="0"/>
    <xf numFmtId="0" fontId="154" fillId="58" borderId="1" applyNumberFormat="0" applyBorder="0" applyAlignment="0" applyProtection="0"/>
    <xf numFmtId="0" fontId="154" fillId="52" borderId="1" applyNumberFormat="0" applyBorder="0" applyAlignment="0" applyProtection="0"/>
    <xf numFmtId="0" fontId="154" fillId="52" borderId="1" applyNumberFormat="0" applyBorder="0" applyAlignment="0" applyProtection="0"/>
    <xf numFmtId="0" fontId="154" fillId="52" borderId="1" applyNumberFormat="0" applyBorder="0" applyAlignment="0" applyProtection="0"/>
    <xf numFmtId="0" fontId="154" fillId="52" borderId="1" applyNumberFormat="0" applyBorder="0" applyAlignment="0" applyProtection="0"/>
    <xf numFmtId="0" fontId="51" fillId="21" borderId="1" applyNumberFormat="0" applyBorder="0" applyAlignment="0" applyProtection="0"/>
    <xf numFmtId="0" fontId="154" fillId="52" borderId="1" applyNumberFormat="0" applyBorder="0" applyAlignment="0" applyProtection="0"/>
    <xf numFmtId="0" fontId="31" fillId="21" borderId="1" applyNumberFormat="0" applyBorder="0" applyAlignment="0" applyProtection="0"/>
    <xf numFmtId="0" fontId="154" fillId="52" borderId="1" applyNumberFormat="0" applyBorder="0" applyAlignment="0" applyProtection="0"/>
    <xf numFmtId="0" fontId="154" fillId="52" borderId="1" applyNumberFormat="0" applyBorder="0" applyAlignment="0" applyProtection="0"/>
    <xf numFmtId="0" fontId="154" fillId="52" borderId="1" applyNumberFormat="0" applyBorder="0" applyAlignment="0" applyProtection="0"/>
    <xf numFmtId="0" fontId="154" fillId="53" borderId="1" applyNumberFormat="0" applyBorder="0" applyAlignment="0" applyProtection="0"/>
    <xf numFmtId="0" fontId="154" fillId="53" borderId="1" applyNumberFormat="0" applyBorder="0" applyAlignment="0" applyProtection="0"/>
    <xf numFmtId="0" fontId="154" fillId="53" borderId="1" applyNumberFormat="0" applyBorder="0" applyAlignment="0" applyProtection="0"/>
    <xf numFmtId="0" fontId="154" fillId="53" borderId="1" applyNumberFormat="0" applyBorder="0" applyAlignment="0" applyProtection="0"/>
    <xf numFmtId="0" fontId="51" fillId="25" borderId="1" applyNumberFormat="0" applyBorder="0" applyAlignment="0" applyProtection="0"/>
    <xf numFmtId="0" fontId="154" fillId="53" borderId="1" applyNumberFormat="0" applyBorder="0" applyAlignment="0" applyProtection="0"/>
    <xf numFmtId="0" fontId="31" fillId="25" borderId="1" applyNumberFormat="0" applyBorder="0" applyAlignment="0" applyProtection="0"/>
    <xf numFmtId="0" fontId="154" fillId="53" borderId="1" applyNumberFormat="0" applyBorder="0" applyAlignment="0" applyProtection="0"/>
    <xf numFmtId="0" fontId="154" fillId="53" borderId="1" applyNumberFormat="0" applyBorder="0" applyAlignment="0" applyProtection="0"/>
    <xf numFmtId="0" fontId="154" fillId="53" borderId="1" applyNumberFormat="0" applyBorder="0" applyAlignment="0" applyProtection="0"/>
    <xf numFmtId="0" fontId="154" fillId="51" borderId="1" applyNumberFormat="0" applyBorder="0" applyAlignment="0" applyProtection="0"/>
    <xf numFmtId="0" fontId="154" fillId="51" borderId="1" applyNumberFormat="0" applyBorder="0" applyAlignment="0" applyProtection="0"/>
    <xf numFmtId="0" fontId="154" fillId="51" borderId="1" applyNumberFormat="0" applyBorder="0" applyAlignment="0" applyProtection="0"/>
    <xf numFmtId="0" fontId="154" fillId="51" borderId="1" applyNumberFormat="0" applyBorder="0" applyAlignment="0" applyProtection="0"/>
    <xf numFmtId="0" fontId="51" fillId="29" borderId="1" applyNumberFormat="0" applyBorder="0" applyAlignment="0" applyProtection="0"/>
    <xf numFmtId="0" fontId="154" fillId="51" borderId="1" applyNumberFormat="0" applyBorder="0" applyAlignment="0" applyProtection="0"/>
    <xf numFmtId="0" fontId="154" fillId="51" borderId="1" applyNumberFormat="0" applyBorder="0" applyAlignment="0" applyProtection="0"/>
    <xf numFmtId="0" fontId="154" fillId="51" borderId="1" applyNumberFormat="0" applyBorder="0" applyAlignment="0" applyProtection="0"/>
    <xf numFmtId="0" fontId="154" fillId="51" borderId="1" applyNumberFormat="0" applyBorder="0" applyAlignment="0" applyProtection="0"/>
    <xf numFmtId="2" fontId="14" fillId="0" borderId="1" applyNumberFormat="0" applyFill="0" applyBorder="0" applyAlignment="0">
      <protection locked="0"/>
    </xf>
    <xf numFmtId="199" fontId="158" fillId="0" borderId="1" applyFont="0" applyFill="0" applyBorder="0" applyAlignment="0" applyProtection="0"/>
    <xf numFmtId="0" fontId="159" fillId="0" borderId="1" applyFont="0" applyFill="0" applyBorder="0" applyAlignment="0" applyProtection="0"/>
    <xf numFmtId="200" fontId="158" fillId="0" borderId="1" applyFont="0" applyFill="0" applyBorder="0" applyAlignment="0" applyProtection="0"/>
    <xf numFmtId="0" fontId="159" fillId="0" borderId="1" applyFont="0" applyFill="0" applyBorder="0" applyAlignment="0" applyProtection="0"/>
    <xf numFmtId="0" fontId="75" fillId="56" borderId="1" applyNumberFormat="0" applyBorder="0" applyAlignment="0" applyProtection="0"/>
    <xf numFmtId="0" fontId="75" fillId="57" borderId="1" applyNumberFormat="0" applyBorder="0" applyAlignment="0" applyProtection="0"/>
    <xf numFmtId="0" fontId="75" fillId="58" borderId="1" applyNumberFormat="0" applyBorder="0" applyAlignment="0" applyProtection="0"/>
    <xf numFmtId="0" fontId="75" fillId="52" borderId="1" applyNumberFormat="0" applyBorder="0" applyAlignment="0" applyProtection="0"/>
    <xf numFmtId="0" fontId="75" fillId="53" borderId="1" applyNumberFormat="0" applyBorder="0" applyAlignment="0" applyProtection="0"/>
    <xf numFmtId="0" fontId="75" fillId="51" borderId="1" applyNumberFormat="0" applyBorder="0" applyAlignment="0" applyProtection="0"/>
    <xf numFmtId="201" fontId="158" fillId="0" borderId="1" applyFont="0" applyFill="0" applyBorder="0" applyAlignment="0" applyProtection="0"/>
    <xf numFmtId="0" fontId="159" fillId="0" borderId="1" applyFont="0" applyFill="0" applyBorder="0" applyAlignment="0" applyProtection="0"/>
    <xf numFmtId="202" fontId="158" fillId="0" borderId="1" applyFont="0" applyFill="0" applyBorder="0" applyAlignment="0" applyProtection="0"/>
    <xf numFmtId="0" fontId="159" fillId="0" borderId="1" applyFont="0" applyFill="0" applyBorder="0" applyAlignment="0" applyProtection="0"/>
    <xf numFmtId="0" fontId="120" fillId="62" borderId="42" applyNumberFormat="0" applyAlignment="0" applyProtection="0"/>
    <xf numFmtId="0" fontId="160" fillId="41" borderId="1" applyNumberFormat="0" applyBorder="0" applyAlignment="0" applyProtection="0"/>
    <xf numFmtId="0" fontId="160" fillId="41" borderId="1" applyNumberFormat="0" applyBorder="0" applyAlignment="0" applyProtection="0"/>
    <xf numFmtId="0" fontId="160" fillId="41" borderId="1" applyNumberFormat="0" applyBorder="0" applyAlignment="0" applyProtection="0"/>
    <xf numFmtId="0" fontId="160" fillId="41" borderId="1" applyNumberFormat="0" applyBorder="0" applyAlignment="0" applyProtection="0"/>
    <xf numFmtId="0" fontId="161" fillId="3" borderId="1" applyNumberFormat="0" applyBorder="0" applyAlignment="0" applyProtection="0"/>
    <xf numFmtId="0" fontId="160" fillId="41" borderId="1" applyNumberFormat="0" applyBorder="0" applyAlignment="0" applyProtection="0"/>
    <xf numFmtId="0" fontId="21" fillId="3" borderId="1" applyNumberFormat="0" applyBorder="0" applyAlignment="0" applyProtection="0"/>
    <xf numFmtId="0" fontId="160" fillId="41" borderId="1" applyNumberFormat="0" applyBorder="0" applyAlignment="0" applyProtection="0"/>
    <xf numFmtId="0" fontId="160" fillId="41" borderId="1" applyNumberFormat="0" applyBorder="0" applyAlignment="0" applyProtection="0"/>
    <xf numFmtId="0" fontId="160" fillId="41" borderId="1" applyNumberFormat="0" applyBorder="0" applyAlignment="0" applyProtection="0"/>
    <xf numFmtId="0" fontId="160" fillId="41" borderId="1" applyNumberFormat="0" applyBorder="0" applyAlignment="0" applyProtection="0"/>
    <xf numFmtId="0" fontId="81" fillId="62" borderId="29" applyNumberFormat="0" applyAlignment="0" applyProtection="0"/>
    <xf numFmtId="37" fontId="162" fillId="0" borderId="1"/>
    <xf numFmtId="241" fontId="49" fillId="82" borderId="1" applyNumberFormat="0" applyFont="0" applyBorder="0" applyAlignment="0" applyProtection="0"/>
    <xf numFmtId="241" fontId="49" fillId="82" borderId="1" applyFont="0" applyBorder="0" applyAlignment="0" applyProtection="0"/>
    <xf numFmtId="37" fontId="97" fillId="0" borderId="1"/>
    <xf numFmtId="37" fontId="97" fillId="0" borderId="1"/>
    <xf numFmtId="0" fontId="159" fillId="0" borderId="1"/>
    <xf numFmtId="0" fontId="163" fillId="0" borderId="1"/>
    <xf numFmtId="0" fontId="159" fillId="0" borderId="1"/>
    <xf numFmtId="242" fontId="14" fillId="0" borderId="1"/>
    <xf numFmtId="0" fontId="164" fillId="62" borderId="29" applyNumberFormat="0" applyAlignment="0" applyProtection="0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62" borderId="29" applyNumberFormat="0" applyAlignment="0" applyProtection="0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62" borderId="29" applyNumberFormat="0" applyAlignment="0" applyProtection="0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62" borderId="29" applyNumberFormat="0" applyAlignment="0" applyProtection="0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5" fillId="6" borderId="10" applyNumberFormat="0" applyAlignment="0" applyProtection="0"/>
    <xf numFmtId="0" fontId="164" fillId="62" borderId="29" applyNumberFormat="0" applyAlignment="0" applyProtection="0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25" fillId="6" borderId="10" applyNumberFormat="0" applyAlignment="0" applyProtection="0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62" borderId="29" applyNumberFormat="0" applyAlignment="0" applyProtection="0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62" borderId="29" applyNumberFormat="0" applyAlignment="0" applyProtection="0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62" borderId="29" applyNumberFormat="0" applyAlignment="0" applyProtection="0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4" fillId="36" borderId="29"/>
    <xf numFmtId="0" fontId="166" fillId="0" borderId="1"/>
    <xf numFmtId="0" fontId="43" fillId="0" borderId="1" applyNumberFormat="0" applyFill="0" applyBorder="0" applyProtection="0">
      <alignment horizontal="centerContinuous"/>
    </xf>
    <xf numFmtId="0" fontId="167" fillId="63" borderId="30" applyNumberFormat="0" applyAlignment="0" applyProtection="0"/>
    <xf numFmtId="0" fontId="167" fillId="63" borderId="30" applyNumberFormat="0" applyAlignment="0" applyProtection="0"/>
    <xf numFmtId="0" fontId="167" fillId="63" borderId="30" applyNumberFormat="0" applyAlignment="0" applyProtection="0"/>
    <xf numFmtId="0" fontId="167" fillId="63" borderId="30" applyNumberFormat="0" applyAlignment="0" applyProtection="0"/>
    <xf numFmtId="0" fontId="50" fillId="7" borderId="13" applyNumberFormat="0" applyAlignment="0" applyProtection="0"/>
    <xf numFmtId="0" fontId="167" fillId="63" borderId="30" applyNumberFormat="0" applyAlignment="0" applyProtection="0"/>
    <xf numFmtId="0" fontId="27" fillId="7" borderId="13" applyNumberFormat="0" applyAlignment="0" applyProtection="0"/>
    <xf numFmtId="0" fontId="167" fillId="63" borderId="30" applyNumberFormat="0" applyAlignment="0" applyProtection="0"/>
    <xf numFmtId="0" fontId="167" fillId="63" borderId="30" applyNumberFormat="0" applyAlignment="0" applyProtection="0"/>
    <xf numFmtId="0" fontId="167" fillId="63" borderId="30" applyNumberFormat="0" applyAlignment="0" applyProtection="0"/>
    <xf numFmtId="1" fontId="168" fillId="0" borderId="26" applyBorder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1" fontId="73" fillId="0" borderId="1" applyFont="0" applyFill="0" applyBorder="0" applyAlignment="0" applyProtection="0"/>
    <xf numFmtId="41" fontId="14" fillId="0" borderId="1"/>
    <xf numFmtId="41" fontId="14" fillId="0" borderId="1"/>
    <xf numFmtId="41" fontId="14" fillId="0" borderId="1"/>
    <xf numFmtId="41" fontId="14" fillId="0" borderId="1"/>
    <xf numFmtId="41" fontId="14" fillId="0" borderId="1"/>
    <xf numFmtId="41" fontId="14" fillId="0" borderId="1"/>
    <xf numFmtId="41" fontId="14" fillId="0" borderId="1"/>
    <xf numFmtId="41" fontId="14" fillId="0" borderId="1"/>
    <xf numFmtId="41" fontId="14" fillId="0" borderId="1"/>
    <xf numFmtId="41" fontId="14" fillId="0" borderId="1"/>
    <xf numFmtId="38" fontId="169" fillId="0" borderId="1" applyFont="0" applyFill="0" applyBorder="0" applyAlignment="0" applyProtection="0">
      <alignment vertical="center"/>
    </xf>
    <xf numFmtId="43" fontId="14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186" fontId="3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244" fontId="3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245" fontId="170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38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245" fontId="170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42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50" fillId="0" borderId="1" applyFont="0" applyFill="0" applyBorder="0" applyAlignment="0" applyProtection="0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71" fillId="0" borderId="1" applyFont="0" applyFill="0" applyBorder="0" applyAlignment="0" applyProtection="0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50" fillId="0" borderId="1" applyFont="0" applyFill="0" applyBorder="0" applyAlignment="0" applyProtection="0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38" fillId="0" borderId="1" applyFont="0" applyFill="0" applyBorder="0" applyAlignment="0" applyProtection="0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71" fillId="0" borderId="1" applyFont="0" applyFill="0" applyBorder="0" applyAlignment="0" applyProtection="0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50" fillId="0" borderId="1" applyFont="0" applyFill="0" applyBorder="0" applyAlignment="0" applyProtection="0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42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5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/>
    <xf numFmtId="246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247" fontId="14" fillId="0" borderId="1" applyFont="0" applyFill="0" applyBorder="0" applyAlignment="0" applyProtection="0"/>
    <xf numFmtId="247" fontId="14" fillId="0" borderId="1" applyFont="0" applyFill="0" applyBorder="0" applyAlignment="0" applyProtection="0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150" fillId="0" borderId="1" applyFont="0" applyFill="0" applyBorder="0" applyAlignment="0" applyProtection="0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2" fillId="0" borderId="1"/>
    <xf numFmtId="43" fontId="14" fillId="0" borderId="1" applyFont="0" applyFill="0" applyBorder="0" applyAlignment="0" applyProtection="0"/>
    <xf numFmtId="43" fontId="52" fillId="0" borderId="1"/>
    <xf numFmtId="247" fontId="34" fillId="0" borderId="1" applyFont="0" applyFill="0" applyBorder="0" applyAlignment="0" applyProtection="0"/>
    <xf numFmtId="245" fontId="34" fillId="0" borderId="1" applyFont="0" applyFill="0" applyBorder="0" applyAlignment="0" applyProtection="0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52" fillId="0" borderId="1"/>
    <xf numFmtId="43" fontId="150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/>
    <xf numFmtId="43" fontId="38" fillId="0" borderId="1"/>
    <xf numFmtId="43" fontId="38" fillId="0" borderId="1" applyFont="0" applyFill="0" applyBorder="0" applyAlignment="0" applyProtection="0"/>
    <xf numFmtId="43" fontId="38" fillId="0" borderId="1"/>
    <xf numFmtId="43" fontId="38" fillId="0" borderId="1"/>
    <xf numFmtId="43" fontId="38" fillId="0" borderId="1" applyFont="0" applyFill="0" applyBorder="0" applyAlignment="0" applyProtection="0"/>
    <xf numFmtId="43" fontId="38" fillId="0" borderId="1"/>
    <xf numFmtId="43" fontId="38" fillId="0" borderId="1"/>
    <xf numFmtId="43" fontId="38" fillId="0" borderId="1"/>
    <xf numFmtId="43" fontId="38" fillId="0" borderId="1"/>
    <xf numFmtId="43" fontId="15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/>
    <xf numFmtId="43" fontId="14" fillId="0" borderId="1"/>
    <xf numFmtId="43" fontId="14" fillId="0" borderId="1"/>
    <xf numFmtId="43" fontId="14" fillId="0" borderId="1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/>
    <xf numFmtId="43" fontId="1" fillId="0" borderId="1" applyFont="0" applyFill="0" applyBorder="0" applyAlignment="0" applyProtection="0"/>
    <xf numFmtId="43" fontId="14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/>
    <xf numFmtId="43" fontId="14" fillId="0" borderId="1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56" fillId="0" borderId="1" applyFont="0" applyFill="0" applyBorder="0" applyAlignment="0" applyProtection="0"/>
    <xf numFmtId="0" fontId="56" fillId="0" borderId="1" applyFont="0" applyFill="0" applyBorder="0" applyAlignment="0" applyProtection="0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0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5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0" fontId="56" fillId="0" borderId="1" applyFont="0" applyFill="0" applyBorder="0" applyAlignment="0" applyProtection="0"/>
    <xf numFmtId="0" fontId="56" fillId="0" borderId="1" applyFont="0" applyFill="0" applyBorder="0" applyAlignment="0" applyProtection="0"/>
    <xf numFmtId="0" fontId="56" fillId="0" borderId="1" applyFont="0" applyFill="0" applyBorder="0" applyAlignment="0" applyProtection="0"/>
    <xf numFmtId="0" fontId="56" fillId="0" borderId="1" applyFont="0" applyFill="0" applyBorder="0" applyAlignment="0" applyProtection="0"/>
    <xf numFmtId="0" fontId="56" fillId="0" borderId="1" applyFont="0" applyFill="0" applyBorder="0" applyAlignment="0" applyProtection="0"/>
    <xf numFmtId="0" fontId="56" fillId="0" borderId="1" applyFont="0" applyFill="0" applyBorder="0" applyAlignment="0" applyProtection="0"/>
    <xf numFmtId="43" fontId="80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4" fillId="0" borderId="1" applyFont="0" applyFill="0" applyBorder="0" applyAlignment="0" applyProtection="0"/>
    <xf numFmtId="43" fontId="150" fillId="0" borderId="1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0" fontId="177" fillId="0" borderId="1" applyFont="0" applyFill="0" applyBorder="0" applyAlignment="0" applyProtection="0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56" fillId="0" borderId="1"/>
    <xf numFmtId="43" fontId="14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7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3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" fillId="0" borderId="1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8" fillId="0" borderId="1"/>
    <xf numFmtId="43" fontId="38" fillId="0" borderId="1"/>
    <xf numFmtId="43" fontId="38" fillId="0" borderId="1"/>
    <xf numFmtId="43" fontId="38" fillId="0" borderId="1"/>
    <xf numFmtId="43" fontId="38" fillId="0" borderId="1"/>
    <xf numFmtId="43" fontId="38" fillId="0" borderId="1"/>
    <xf numFmtId="43" fontId="38" fillId="0" borderId="1"/>
    <xf numFmtId="43" fontId="38" fillId="0" borderId="1"/>
    <xf numFmtId="43" fontId="38" fillId="0" borderId="1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35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0" fontId="179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78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/>
    <xf numFmtId="43" fontId="1" fillId="0" borderId="1" applyFont="0" applyFill="0" applyBorder="0" applyAlignment="0" applyProtection="0"/>
    <xf numFmtId="43" fontId="150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/>
    <xf numFmtId="43" fontId="7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7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243" fontId="14" fillId="0" borderId="1" applyFont="0" applyFill="0" applyBorder="0" applyAlignment="0" applyProtection="0"/>
    <xf numFmtId="43" fontId="150" fillId="0" borderId="1"/>
    <xf numFmtId="43" fontId="150" fillId="0" borderId="1"/>
    <xf numFmtId="43" fontId="56" fillId="0" borderId="1" applyFont="0" applyFill="0" applyBorder="0" applyAlignment="0" applyProtection="0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43" fontId="6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3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0" fontId="17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78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4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6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0" fontId="177" fillId="0" borderId="1" applyFont="0" applyFill="0" applyBorder="0" applyAlignment="0" applyProtection="0"/>
    <xf numFmtId="0" fontId="69" fillId="0" borderId="1" applyNumberFormat="0" applyFont="0" applyFill="0" applyBorder="0" applyProtection="0">
      <alignment vertical="center"/>
    </xf>
    <xf numFmtId="43" fontId="1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243" fontId="1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0" fontId="179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80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0" fontId="177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0" fontId="179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40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186" fontId="34" fillId="0" borderId="1" applyFont="0" applyFill="0" applyBorder="0" applyAlignment="0" applyProtection="0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50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3" fontId="14" fillId="0" borderId="1" applyFont="0" applyFill="0" applyBorder="0" applyAlignment="0" applyProtection="0"/>
    <xf numFmtId="3" fontId="181" fillId="0" borderId="1" applyFont="0" applyFill="0" applyBorder="0" applyAlignment="0" applyProtection="0"/>
    <xf numFmtId="3" fontId="14" fillId="0" borderId="1"/>
    <xf numFmtId="188" fontId="182" fillId="0" borderId="49" applyBorder="0"/>
    <xf numFmtId="0" fontId="183" fillId="0" borderId="1" applyNumberFormat="0" applyAlignment="0">
      <alignment horizontal="left"/>
    </xf>
    <xf numFmtId="1" fontId="146" fillId="67" borderId="1" applyFont="0" applyBorder="0" applyAlignment="0" applyProtection="0"/>
    <xf numFmtId="37" fontId="14" fillId="83" borderId="1" applyFont="0" applyBorder="0" applyAlignment="0" applyProtection="0"/>
    <xf numFmtId="248" fontId="146" fillId="83" borderId="1" applyFont="0" applyBorder="0" applyAlignment="0" applyProtection="0"/>
    <xf numFmtId="39" fontId="146" fillId="83" borderId="1" applyFont="0" applyBorder="0" applyAlignment="0" applyProtection="0"/>
    <xf numFmtId="249" fontId="146" fillId="83" borderId="1" applyFont="0" applyBorder="0" applyAlignment="0" applyProtection="0"/>
    <xf numFmtId="250" fontId="14" fillId="0" borderId="1"/>
    <xf numFmtId="250" fontId="14" fillId="0" borderId="1"/>
    <xf numFmtId="250" fontId="14" fillId="0" borderId="1"/>
    <xf numFmtId="250" fontId="14" fillId="0" borderId="1"/>
    <xf numFmtId="183" fontId="14" fillId="0" borderId="1"/>
    <xf numFmtId="183" fontId="14" fillId="0" borderId="1"/>
    <xf numFmtId="250" fontId="14" fillId="0" borderId="1"/>
    <xf numFmtId="183" fontId="14" fillId="0" borderId="1"/>
    <xf numFmtId="250" fontId="14" fillId="0" borderId="1"/>
    <xf numFmtId="183" fontId="14" fillId="0" borderId="1"/>
    <xf numFmtId="183" fontId="14" fillId="0" borderId="1"/>
    <xf numFmtId="250" fontId="14" fillId="0" borderId="1"/>
    <xf numFmtId="250" fontId="14" fillId="0" borderId="1"/>
    <xf numFmtId="183" fontId="14" fillId="0" borderId="1"/>
    <xf numFmtId="183" fontId="14" fillId="0" borderId="1"/>
    <xf numFmtId="250" fontId="14" fillId="0" borderId="1"/>
    <xf numFmtId="183" fontId="14" fillId="0" borderId="1"/>
    <xf numFmtId="250" fontId="14" fillId="0" borderId="1"/>
    <xf numFmtId="183" fontId="14" fillId="0" borderId="1"/>
    <xf numFmtId="183" fontId="14" fillId="0" borderId="1"/>
    <xf numFmtId="167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168" fontId="56" fillId="0" borderId="1" applyFont="0" applyFill="0" applyBorder="0" applyAlignment="0" applyProtection="0"/>
    <xf numFmtId="168" fontId="136" fillId="0" borderId="1"/>
    <xf numFmtId="168" fontId="42" fillId="0" borderId="1" applyFont="0" applyFill="0" applyBorder="0" applyAlignment="0" applyProtection="0"/>
    <xf numFmtId="167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167" fontId="14" fillId="0" borderId="1" applyFont="0" applyFill="0" applyBorder="0" applyAlignment="0" applyProtection="0"/>
    <xf numFmtId="168" fontId="136" fillId="0" borderId="1"/>
    <xf numFmtId="167" fontId="14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4" fillId="0" borderId="1" applyFont="0" applyFill="0" applyBorder="0" applyAlignment="0" applyProtection="0"/>
    <xf numFmtId="251" fontId="14" fillId="0" borderId="1"/>
    <xf numFmtId="251" fontId="14" fillId="0" borderId="1"/>
    <xf numFmtId="251" fontId="14" fillId="0" borderId="1"/>
    <xf numFmtId="184" fontId="14" fillId="0" borderId="1"/>
    <xf numFmtId="184" fontId="14" fillId="0" borderId="1"/>
    <xf numFmtId="251" fontId="14" fillId="0" borderId="1"/>
    <xf numFmtId="184" fontId="14" fillId="0" borderId="1"/>
    <xf numFmtId="251" fontId="14" fillId="0" borderId="1"/>
    <xf numFmtId="184" fontId="14" fillId="0" borderId="1"/>
    <xf numFmtId="184" fontId="14" fillId="0" borderId="1"/>
    <xf numFmtId="251" fontId="14" fillId="0" borderId="1"/>
    <xf numFmtId="251" fontId="14" fillId="0" borderId="1"/>
    <xf numFmtId="184" fontId="14" fillId="0" borderId="1"/>
    <xf numFmtId="184" fontId="14" fillId="0" borderId="1"/>
    <xf numFmtId="251" fontId="14" fillId="0" borderId="1"/>
    <xf numFmtId="184" fontId="14" fillId="0" borderId="1"/>
    <xf numFmtId="251" fontId="14" fillId="0" borderId="1"/>
    <xf numFmtId="184" fontId="14" fillId="0" borderId="1"/>
    <xf numFmtId="167" fontId="14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4" fillId="0" borderId="1" applyFont="0" applyFill="0" applyBorder="0" applyAlignment="0" applyProtection="0"/>
    <xf numFmtId="252" fontId="14" fillId="0" borderId="1" applyFont="0" applyFill="0" applyBorder="0" applyAlignment="0" applyProtection="0"/>
    <xf numFmtId="0" fontId="181" fillId="0" borderId="1" applyFont="0" applyFill="0" applyBorder="0" applyAlignment="0" applyProtection="0"/>
    <xf numFmtId="253" fontId="14" fillId="0" borderId="1"/>
    <xf numFmtId="254" fontId="45" fillId="0" borderId="1"/>
    <xf numFmtId="37" fontId="14" fillId="0" borderId="1"/>
    <xf numFmtId="38" fontId="61" fillId="0" borderId="1"/>
    <xf numFmtId="171" fontId="184" fillId="0" borderId="16">
      <protection locked="0"/>
    </xf>
    <xf numFmtId="171" fontId="128" fillId="0" borderId="16"/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84" fillId="0" borderId="50">
      <protection locked="0"/>
    </xf>
    <xf numFmtId="0" fontId="14" fillId="0" borderId="1">
      <protection locked="0"/>
    </xf>
    <xf numFmtId="14" fontId="185" fillId="0" borderId="1" applyFill="0" applyBorder="0" applyProtection="0">
      <alignment horizontal="center" vertical="top" wrapText="1"/>
      <protection locked="0"/>
    </xf>
    <xf numFmtId="14" fontId="186" fillId="0" borderId="1" applyFill="0" applyBorder="0" applyProtection="0">
      <alignment horizontal="center" vertical="top" wrapText="1"/>
      <protection locked="0"/>
    </xf>
    <xf numFmtId="14" fontId="187" fillId="0" borderId="1" applyFill="0" applyBorder="0" applyProtection="0">
      <alignment horizontal="center" vertical="top" wrapText="1"/>
      <protection locked="0"/>
    </xf>
    <xf numFmtId="14" fontId="188" fillId="0" borderId="1" applyFill="0" applyBorder="0" applyProtection="0">
      <alignment horizontal="center" vertical="top" wrapText="1"/>
      <protection locked="0"/>
    </xf>
    <xf numFmtId="14" fontId="189" fillId="0" borderId="1" applyFill="0" applyBorder="0" applyProtection="0">
      <alignment horizontal="center" vertical="top" wrapText="1"/>
      <protection locked="0"/>
    </xf>
    <xf numFmtId="255" fontId="14" fillId="0" borderId="51">
      <alignment vertical="center"/>
    </xf>
    <xf numFmtId="0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6" fontId="190" fillId="0" borderId="17"/>
    <xf numFmtId="257" fontId="45" fillId="0" borderId="1"/>
    <xf numFmtId="37" fontId="146" fillId="67" borderId="1" applyFont="0" applyFill="0" applyBorder="0" applyAlignment="0" applyProtection="0"/>
    <xf numFmtId="248" fontId="146" fillId="67" borderId="1" applyFont="0" applyFill="0" applyBorder="0" applyAlignment="0" applyProtection="0"/>
    <xf numFmtId="39" fontId="146" fillId="67" borderId="1" applyFont="0" applyFill="0" applyBorder="0" applyAlignment="0" applyProtection="0"/>
    <xf numFmtId="238" fontId="146" fillId="0" borderId="1" applyFont="0" applyBorder="0" applyAlignment="0" applyProtection="0"/>
    <xf numFmtId="0" fontId="110" fillId="44" borderId="29" applyNumberFormat="0" applyAlignment="0" applyProtection="0"/>
    <xf numFmtId="0" fontId="191" fillId="0" borderId="1" applyNumberFormat="0" applyAlignment="0">
      <alignment horizontal="left"/>
    </xf>
    <xf numFmtId="0" fontId="127" fillId="0" borderId="45" applyNumberFormat="0" applyFill="0" applyAlignment="0" applyProtection="0"/>
    <xf numFmtId="0" fontId="90" fillId="0" borderId="1" applyNumberFormat="0" applyFill="0" applyBorder="0" applyAlignment="0" applyProtection="0"/>
    <xf numFmtId="0" fontId="192" fillId="0" borderId="1" applyNumberFormat="0" applyFill="0" applyBorder="0" applyAlignment="0" applyProtection="0"/>
    <xf numFmtId="0" fontId="192" fillId="0" borderId="1" applyNumberFormat="0" applyFill="0" applyBorder="0" applyAlignment="0" applyProtection="0"/>
    <xf numFmtId="0" fontId="192" fillId="0" borderId="1" applyNumberFormat="0" applyFill="0" applyBorder="0" applyAlignment="0" applyProtection="0"/>
    <xf numFmtId="0" fontId="192" fillId="0" borderId="1" applyNumberFormat="0" applyFill="0" applyBorder="0" applyAlignment="0" applyProtection="0"/>
    <xf numFmtId="0" fontId="193" fillId="0" borderId="1" applyNumberFormat="0" applyFill="0" applyBorder="0" applyAlignment="0" applyProtection="0"/>
    <xf numFmtId="0" fontId="192" fillId="0" borderId="1" applyNumberFormat="0" applyFill="0" applyBorder="0" applyAlignment="0" applyProtection="0"/>
    <xf numFmtId="0" fontId="29" fillId="0" borderId="1" applyNumberFormat="0" applyFill="0" applyBorder="0" applyAlignment="0" applyProtection="0"/>
    <xf numFmtId="0" fontId="192" fillId="0" borderId="1" applyNumberFormat="0" applyFill="0" applyBorder="0" applyAlignment="0" applyProtection="0"/>
    <xf numFmtId="0" fontId="192" fillId="0" borderId="1" applyNumberFormat="0" applyFill="0" applyBorder="0" applyAlignment="0" applyProtection="0"/>
    <xf numFmtId="0" fontId="192" fillId="0" borderId="1" applyNumberFormat="0" applyFill="0" applyBorder="0" applyAlignment="0" applyProtection="0"/>
    <xf numFmtId="0" fontId="194" fillId="0" borderId="1" applyProtection="0"/>
    <xf numFmtId="0" fontId="14" fillId="0" borderId="1">
      <protection locked="0"/>
    </xf>
    <xf numFmtId="0" fontId="195" fillId="0" borderId="1" applyProtection="0"/>
    <xf numFmtId="0" fontId="14" fillId="0" borderId="1">
      <protection locked="0"/>
    </xf>
    <xf numFmtId="0" fontId="196" fillId="0" borderId="1" applyProtection="0"/>
    <xf numFmtId="0" fontId="14" fillId="0" borderId="1">
      <protection locked="0"/>
    </xf>
    <xf numFmtId="0" fontId="197" fillId="0" borderId="1" applyProtection="0"/>
    <xf numFmtId="0" fontId="14" fillId="0" borderId="1">
      <protection locked="0"/>
    </xf>
    <xf numFmtId="0" fontId="198" fillId="0" borderId="1" applyNumberFormat="0" applyFont="0" applyFill="0" applyBorder="0" applyAlignment="0" applyProtection="0"/>
    <xf numFmtId="0" fontId="14" fillId="0" borderId="1">
      <protection locked="0"/>
    </xf>
    <xf numFmtId="0" fontId="199" fillId="0" borderId="1" applyProtection="0"/>
    <xf numFmtId="0" fontId="14" fillId="0" borderId="1">
      <protection locked="0"/>
    </xf>
    <xf numFmtId="0" fontId="200" fillId="0" borderId="1" applyProtection="0"/>
    <xf numFmtId="0" fontId="14" fillId="0" borderId="1">
      <protection locked="0"/>
    </xf>
    <xf numFmtId="0" fontId="14" fillId="0" borderId="1">
      <protection locked="0"/>
    </xf>
    <xf numFmtId="4" fontId="14" fillId="0" borderId="1">
      <protection locked="0"/>
    </xf>
    <xf numFmtId="258" fontId="54" fillId="0" borderId="1">
      <alignment horizontal="right"/>
    </xf>
    <xf numFmtId="0" fontId="201" fillId="43" borderId="1" applyNumberFormat="0" applyBorder="0" applyAlignment="0" applyProtection="0"/>
    <xf numFmtId="0" fontId="201" fillId="43" borderId="1" applyNumberFormat="0" applyBorder="0" applyAlignment="0" applyProtection="0"/>
    <xf numFmtId="0" fontId="201" fillId="43" borderId="1" applyNumberFormat="0" applyBorder="0" applyAlignment="0" applyProtection="0"/>
    <xf numFmtId="0" fontId="201" fillId="43" borderId="1" applyNumberFormat="0" applyBorder="0" applyAlignment="0" applyProtection="0"/>
    <xf numFmtId="0" fontId="202" fillId="2" borderId="1" applyNumberFormat="0" applyBorder="0" applyAlignment="0" applyProtection="0"/>
    <xf numFmtId="0" fontId="201" fillId="43" borderId="1" applyNumberFormat="0" applyBorder="0" applyAlignment="0" applyProtection="0"/>
    <xf numFmtId="0" fontId="20" fillId="2" borderId="1" applyNumberFormat="0" applyBorder="0" applyAlignment="0" applyProtection="0"/>
    <xf numFmtId="0" fontId="201" fillId="43" borderId="1" applyNumberFormat="0" applyBorder="0" applyAlignment="0" applyProtection="0"/>
    <xf numFmtId="0" fontId="201" fillId="43" borderId="1" applyNumberFormat="0" applyBorder="0" applyAlignment="0" applyProtection="0"/>
    <xf numFmtId="0" fontId="201" fillId="43" borderId="1" applyNumberFormat="0" applyBorder="0" applyAlignment="0" applyProtection="0"/>
    <xf numFmtId="38" fontId="49" fillId="36" borderId="1" applyNumberFormat="0" applyBorder="0" applyAlignment="0" applyProtection="0"/>
    <xf numFmtId="38" fontId="49" fillId="36" borderId="1"/>
    <xf numFmtId="259" fontId="59" fillId="0" borderId="1"/>
    <xf numFmtId="0" fontId="14" fillId="0" borderId="1"/>
    <xf numFmtId="0" fontId="94" fillId="43" borderId="1" applyNumberFormat="0" applyBorder="0" applyAlignment="0" applyProtection="0"/>
    <xf numFmtId="0" fontId="203" fillId="0" borderId="1" applyNumberFormat="0" applyFont="0" applyBorder="0" applyAlignment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>
      <alignment horizontal="left" vertical="center"/>
    </xf>
    <xf numFmtId="0" fontId="109" fillId="0" borderId="23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23" applyNumberFormat="0" applyAlignment="0" applyProtection="0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109" fillId="0" borderId="5">
      <alignment horizontal="left" vertical="center"/>
    </xf>
    <xf numFmtId="0" fontId="204" fillId="0" borderId="34" applyNumberFormat="0" applyFill="0" applyAlignment="0" applyProtection="0"/>
    <xf numFmtId="0" fontId="204" fillId="0" borderId="34" applyNumberFormat="0" applyFill="0" applyAlignment="0" applyProtection="0"/>
    <xf numFmtId="0" fontId="204" fillId="0" borderId="34" applyNumberFormat="0" applyFill="0" applyAlignment="0" applyProtection="0"/>
    <xf numFmtId="0" fontId="204" fillId="0" borderId="34" applyNumberFormat="0" applyFill="0" applyAlignment="0" applyProtection="0"/>
    <xf numFmtId="0" fontId="204" fillId="0" borderId="34" applyNumberFormat="0" applyFill="0" applyAlignment="0" applyProtection="0"/>
    <xf numFmtId="0" fontId="204" fillId="0" borderId="34"/>
    <xf numFmtId="0" fontId="204" fillId="0" borderId="34" applyNumberFormat="0" applyFill="0" applyAlignment="0" applyProtection="0"/>
    <xf numFmtId="0" fontId="204" fillId="0" borderId="34" applyNumberFormat="0" applyFill="0" applyAlignment="0" applyProtection="0"/>
    <xf numFmtId="0" fontId="204" fillId="0" borderId="34" applyNumberFormat="0" applyFill="0" applyAlignment="0" applyProtection="0"/>
    <xf numFmtId="0" fontId="205" fillId="0" borderId="36" applyNumberFormat="0" applyFill="0" applyAlignment="0" applyProtection="0"/>
    <xf numFmtId="0" fontId="205" fillId="0" borderId="36" applyNumberFormat="0" applyFill="0" applyAlignment="0" applyProtection="0"/>
    <xf numFmtId="0" fontId="205" fillId="0" borderId="36" applyNumberFormat="0" applyFill="0" applyAlignment="0" applyProtection="0"/>
    <xf numFmtId="0" fontId="205" fillId="0" borderId="36" applyNumberFormat="0" applyFill="0" applyAlignment="0" applyProtection="0"/>
    <xf numFmtId="0" fontId="205" fillId="0" borderId="36" applyNumberFormat="0" applyFill="0" applyAlignment="0" applyProtection="0"/>
    <xf numFmtId="0" fontId="205" fillId="0" borderId="36"/>
    <xf numFmtId="0" fontId="205" fillId="0" borderId="36" applyNumberFormat="0" applyFill="0" applyAlignment="0" applyProtection="0"/>
    <xf numFmtId="0" fontId="205" fillId="0" borderId="36" applyNumberFormat="0" applyFill="0" applyAlignment="0" applyProtection="0"/>
    <xf numFmtId="0" fontId="205" fillId="0" borderId="36" applyNumberFormat="0" applyFill="0" applyAlignment="0" applyProtection="0"/>
    <xf numFmtId="0" fontId="206" fillId="0" borderId="38" applyNumberFormat="0" applyFill="0" applyAlignment="0" applyProtection="0"/>
    <xf numFmtId="0" fontId="206" fillId="0" borderId="38"/>
    <xf numFmtId="0" fontId="206" fillId="0" borderId="38"/>
    <xf numFmtId="0" fontId="206" fillId="0" borderId="38"/>
    <xf numFmtId="0" fontId="206" fillId="0" borderId="38" applyNumberFormat="0" applyFill="0" applyAlignment="0" applyProtection="0"/>
    <xf numFmtId="0" fontId="206" fillId="0" borderId="38"/>
    <xf numFmtId="0" fontId="206" fillId="0" borderId="38"/>
    <xf numFmtId="0" fontId="206" fillId="0" borderId="38"/>
    <xf numFmtId="0" fontId="206" fillId="0" borderId="38" applyNumberFormat="0" applyFill="0" applyAlignment="0" applyProtection="0"/>
    <xf numFmtId="0" fontId="206" fillId="0" borderId="38"/>
    <xf numFmtId="0" fontId="206" fillId="0" borderId="38"/>
    <xf numFmtId="0" fontId="206" fillId="0" borderId="38"/>
    <xf numFmtId="0" fontId="206" fillId="0" borderId="38" applyNumberFormat="0" applyFill="0" applyAlignment="0" applyProtection="0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/>
    <xf numFmtId="0" fontId="206" fillId="0" borderId="38" applyNumberFormat="0" applyFill="0" applyAlignment="0" applyProtection="0"/>
    <xf numFmtId="0" fontId="206" fillId="0" borderId="38"/>
    <xf numFmtId="0" fontId="206" fillId="0" borderId="38"/>
    <xf numFmtId="0" fontId="206" fillId="0" borderId="38"/>
    <xf numFmtId="0" fontId="206" fillId="0" borderId="38" applyNumberFormat="0" applyFill="0" applyAlignment="0" applyProtection="0"/>
    <xf numFmtId="0" fontId="206" fillId="0" borderId="38"/>
    <xf numFmtId="0" fontId="206" fillId="0" borderId="38"/>
    <xf numFmtId="0" fontId="206" fillId="0" borderId="38"/>
    <xf numFmtId="0" fontId="206" fillId="0" borderId="38" applyNumberFormat="0" applyFill="0" applyAlignment="0" applyProtection="0"/>
    <xf numFmtId="0" fontId="206" fillId="0" borderId="38"/>
    <xf numFmtId="0" fontId="206" fillId="0" borderId="38"/>
    <xf numFmtId="0" fontId="206" fillId="0" borderId="38"/>
    <xf numFmtId="0" fontId="206" fillId="0" borderId="1" applyNumberFormat="0" applyFill="0" applyBorder="0" applyAlignment="0" applyProtection="0"/>
    <xf numFmtId="0" fontId="206" fillId="0" borderId="1" applyNumberFormat="0" applyFill="0" applyBorder="0" applyAlignment="0" applyProtection="0"/>
    <xf numFmtId="0" fontId="206" fillId="0" borderId="1" applyNumberFormat="0" applyFill="0" applyBorder="0" applyAlignment="0" applyProtection="0"/>
    <xf numFmtId="0" fontId="206" fillId="0" borderId="1" applyNumberFormat="0" applyFill="0" applyBorder="0" applyAlignment="0" applyProtection="0"/>
    <xf numFmtId="0" fontId="206" fillId="0" borderId="1"/>
    <xf numFmtId="0" fontId="206" fillId="0" borderId="1" applyNumberFormat="0" applyFill="0" applyBorder="0" applyAlignment="0" applyProtection="0"/>
    <xf numFmtId="0" fontId="206" fillId="0" borderId="1" applyNumberFormat="0" applyFill="0" applyBorder="0" applyAlignment="0" applyProtection="0"/>
    <xf numFmtId="0" fontId="206" fillId="0" borderId="1" applyNumberFormat="0" applyFill="0" applyBorder="0" applyAlignment="0" applyProtection="0"/>
    <xf numFmtId="14" fontId="43" fillId="84" borderId="18">
      <alignment horizontal="center" vertical="center" wrapText="1"/>
    </xf>
    <xf numFmtId="14" fontId="43" fillId="84" borderId="18">
      <alignment horizontal="center" vertical="center" wrapText="1"/>
    </xf>
    <xf numFmtId="14" fontId="43" fillId="84" borderId="18">
      <alignment horizontal="center" vertical="center" wrapText="1"/>
    </xf>
    <xf numFmtId="14" fontId="43" fillId="84" borderId="18">
      <alignment horizontal="center" vertical="center" wrapText="1"/>
    </xf>
    <xf numFmtId="14" fontId="43" fillId="84" borderId="18">
      <alignment horizontal="center" vertical="center" wrapText="1"/>
    </xf>
    <xf numFmtId="14" fontId="43" fillId="84" borderId="18">
      <alignment horizontal="center" vertical="center" wrapText="1"/>
    </xf>
    <xf numFmtId="14" fontId="43" fillId="84" borderId="18">
      <alignment horizontal="center" vertical="center" wrapText="1"/>
    </xf>
    <xf numFmtId="14" fontId="43" fillId="84" borderId="18">
      <alignment horizontal="center" vertical="center" wrapText="1"/>
    </xf>
    <xf numFmtId="14" fontId="43" fillId="84" borderId="18">
      <alignment horizontal="center" vertical="center" wrapText="1"/>
    </xf>
    <xf numFmtId="14" fontId="43" fillId="84" borderId="18">
      <alignment horizontal="center" vertical="center" wrapText="1"/>
    </xf>
    <xf numFmtId="260" fontId="61" fillId="0" borderId="52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261" fontId="61" fillId="0" borderId="19">
      <alignment horizontal="left"/>
    </xf>
    <xf numFmtId="0" fontId="207" fillId="0" borderId="53">
      <alignment horizontal="righ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97" fillId="1" borderId="19">
      <alignment horizontal="left"/>
    </xf>
    <xf numFmtId="0" fontId="14" fillId="0" borderId="1">
      <alignment horizontal="right"/>
    </xf>
    <xf numFmtId="164" fontId="208" fillId="85" borderId="17" applyNumberFormat="0" applyAlignment="0">
      <alignment horizontal="left" vertical="top"/>
    </xf>
    <xf numFmtId="40" fontId="14" fillId="0" borderId="1">
      <protection locked="0"/>
    </xf>
    <xf numFmtId="49" fontId="209" fillId="0" borderId="17">
      <alignment vertical="center"/>
    </xf>
    <xf numFmtId="0" fontId="46" fillId="0" borderId="1" applyNumberFormat="0" applyFill="0" applyBorder="0" applyAlignment="0" applyProtection="0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0" fontId="210" fillId="0" borderId="1" applyNumberFormat="0" applyFill="0" applyBorder="0" applyAlignment="0" applyProtection="0">
      <alignment vertical="top"/>
      <protection locked="0"/>
    </xf>
    <xf numFmtId="0" fontId="210" fillId="0" borderId="1" applyNumberFormat="0" applyFill="0" applyBorder="0" applyAlignment="0" applyProtection="0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0" fontId="211" fillId="0" borderId="1" applyNumberFormat="0" applyFill="0" applyBorder="0" applyAlignment="0" applyProtection="0">
      <alignment vertical="top"/>
      <protection locked="0"/>
    </xf>
    <xf numFmtId="0" fontId="212" fillId="0" borderId="1" applyNumberFormat="0" applyFill="0" applyBorder="0" applyAlignment="0" applyProtection="0">
      <alignment vertical="top"/>
      <protection locked="0"/>
    </xf>
    <xf numFmtId="0" fontId="46" fillId="0" borderId="1" applyNumberFormat="0" applyFill="0" applyBorder="0" applyAlignment="0" applyProtection="0">
      <alignment vertical="top"/>
      <protection locked="0"/>
    </xf>
    <xf numFmtId="1" fontId="213" fillId="0" borderId="54"/>
    <xf numFmtId="10" fontId="49" fillId="37" borderId="17" applyNumberFormat="0" applyBorder="0" applyAlignment="0" applyProtection="0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44" borderId="29" applyNumberFormat="0" applyAlignment="0" applyProtection="0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3" fillId="5" borderId="10" applyNumberFormat="0" applyAlignment="0" applyProtection="0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0" fontId="214" fillId="34" borderId="29"/>
    <xf numFmtId="38" fontId="215" fillId="0" borderId="1"/>
    <xf numFmtId="38" fontId="216" fillId="0" borderId="1"/>
    <xf numFmtId="38" fontId="217" fillId="0" borderId="1"/>
    <xf numFmtId="38" fontId="218" fillId="0" borderId="1"/>
    <xf numFmtId="0" fontId="54" fillId="0" borderId="1"/>
    <xf numFmtId="0" fontId="54" fillId="0" borderId="1"/>
    <xf numFmtId="0" fontId="115" fillId="0" borderId="1"/>
    <xf numFmtId="0" fontId="52" fillId="0" borderId="1" applyNumberFormat="0" applyFont="0" applyFill="0" applyBorder="0" applyProtection="0">
      <alignment horizontal="left" vertical="center"/>
    </xf>
    <xf numFmtId="0" fontId="115" fillId="0" borderId="1"/>
    <xf numFmtId="40" fontId="14" fillId="0" borderId="1">
      <alignment horizontal="right"/>
    </xf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20" fillId="0" borderId="12" applyNumberFormat="0" applyFill="0" applyAlignment="0" applyProtection="0"/>
    <xf numFmtId="0" fontId="219" fillId="0" borderId="40" applyNumberFormat="0" applyFill="0" applyAlignment="0" applyProtection="0"/>
    <xf numFmtId="0" fontId="26" fillId="0" borderId="12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40" fontId="14" fillId="0" borderId="1">
      <alignment horizontal="right"/>
    </xf>
    <xf numFmtId="262" fontId="58" fillId="0" borderId="1" applyFont="0" applyFill="0" applyBorder="0" applyAlignment="0" applyProtection="0"/>
    <xf numFmtId="0" fontId="80" fillId="0" borderId="1" applyNumberFormat="0" applyFont="0" applyFill="0" applyAlignment="0"/>
    <xf numFmtId="263" fontId="70" fillId="0" borderId="1"/>
    <xf numFmtId="0" fontId="222" fillId="47" borderId="1" applyNumberFormat="0" applyBorder="0" applyAlignment="0" applyProtection="0"/>
    <xf numFmtId="0" fontId="222" fillId="47" borderId="1" applyNumberFormat="0" applyBorder="0" applyAlignment="0" applyProtection="0"/>
    <xf numFmtId="0" fontId="222" fillId="47" borderId="1" applyNumberFormat="0" applyBorder="0" applyAlignment="0" applyProtection="0"/>
    <xf numFmtId="0" fontId="222" fillId="47" borderId="1" applyNumberFormat="0" applyBorder="0" applyAlignment="0" applyProtection="0"/>
    <xf numFmtId="0" fontId="223" fillId="4" borderId="1" applyNumberFormat="0" applyBorder="0" applyAlignment="0" applyProtection="0"/>
    <xf numFmtId="0" fontId="222" fillId="47" borderId="1" applyNumberFormat="0" applyBorder="0" applyAlignment="0" applyProtection="0"/>
    <xf numFmtId="0" fontId="138" fillId="4" borderId="1" applyNumberFormat="0" applyBorder="0" applyAlignment="0" applyProtection="0"/>
    <xf numFmtId="0" fontId="222" fillId="47" borderId="1" applyNumberFormat="0" applyBorder="0" applyAlignment="0" applyProtection="0"/>
    <xf numFmtId="0" fontId="222" fillId="47" borderId="1" applyNumberFormat="0" applyBorder="0" applyAlignment="0" applyProtection="0"/>
    <xf numFmtId="0" fontId="222" fillId="47" borderId="1" applyNumberFormat="0" applyBorder="0" applyAlignment="0" applyProtection="0"/>
    <xf numFmtId="0" fontId="52" fillId="0" borderId="1"/>
    <xf numFmtId="39" fontId="14" fillId="0" borderId="1">
      <alignment horizontal="center"/>
    </xf>
    <xf numFmtId="0" fontId="14" fillId="0" borderId="1">
      <alignment horizontal="right"/>
    </xf>
    <xf numFmtId="0" fontId="14" fillId="0" borderId="1">
      <alignment horizontal="right"/>
    </xf>
    <xf numFmtId="0" fontId="14" fillId="0" borderId="1">
      <alignment horizontal="right"/>
    </xf>
    <xf numFmtId="0" fontId="14" fillId="0" borderId="1">
      <alignment horizontal="right"/>
    </xf>
    <xf numFmtId="1" fontId="59" fillId="0" borderId="1" applyFill="0">
      <alignment horizontal="center"/>
    </xf>
    <xf numFmtId="0" fontId="224" fillId="0" borderId="17" applyNumberFormat="0" applyFont="0" applyFill="0" applyBorder="0" applyAlignment="0">
      <alignment horizontal="center"/>
    </xf>
    <xf numFmtId="190" fontId="34" fillId="0" borderId="1"/>
    <xf numFmtId="190" fontId="34" fillId="0" borderId="1"/>
    <xf numFmtId="0" fontId="225" fillId="0" borderId="1"/>
    <xf numFmtId="0" fontId="146" fillId="0" borderId="1"/>
    <xf numFmtId="0" fontId="176" fillId="0" borderId="1"/>
    <xf numFmtId="0" fontId="1" fillId="0" borderId="1"/>
    <xf numFmtId="0" fontId="150" fillId="0" borderId="1"/>
    <xf numFmtId="0" fontId="1" fillId="0" borderId="1"/>
    <xf numFmtId="0" fontId="40" fillId="0" borderId="1"/>
    <xf numFmtId="0" fontId="56" fillId="0" borderId="1"/>
    <xf numFmtId="0" fontId="1" fillId="0" borderId="1"/>
    <xf numFmtId="0" fontId="34" fillId="0" borderId="1"/>
    <xf numFmtId="39" fontId="45" fillId="0" borderId="1"/>
    <xf numFmtId="39" fontId="45" fillId="0" borderId="1"/>
    <xf numFmtId="0" fontId="1" fillId="0" borderId="1"/>
    <xf numFmtId="0" fontId="58" fillId="0" borderId="1"/>
    <xf numFmtId="0" fontId="5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1" fillId="0" borderId="1"/>
    <xf numFmtId="0" fontId="150" fillId="0" borderId="1"/>
    <xf numFmtId="0" fontId="1" fillId="0" borderId="1"/>
    <xf numFmtId="0" fontId="179" fillId="0" borderId="1"/>
    <xf numFmtId="0" fontId="14" fillId="0" borderId="1"/>
    <xf numFmtId="0" fontId="179" fillId="0" borderId="1"/>
    <xf numFmtId="0" fontId="177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2" fillId="0" borderId="1"/>
    <xf numFmtId="0" fontId="14" fillId="0" borderId="1"/>
    <xf numFmtId="0" fontId="170" fillId="0" borderId="1"/>
    <xf numFmtId="0" fontId="17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61" fillId="0" borderId="1"/>
    <xf numFmtId="0" fontId="61" fillId="0" borderId="1"/>
    <xf numFmtId="0" fontId="1" fillId="0" borderId="1"/>
    <xf numFmtId="0" fontId="176" fillId="0" borderId="1"/>
    <xf numFmtId="0" fontId="150" fillId="0" borderId="1"/>
    <xf numFmtId="0" fontId="14" fillId="0" borderId="1"/>
    <xf numFmtId="0" fontId="170" fillId="0" borderId="1"/>
    <xf numFmtId="0" fontId="176" fillId="0" borderId="1"/>
    <xf numFmtId="0" fontId="150" fillId="0" borderId="1"/>
    <xf numFmtId="0" fontId="35" fillId="0" borderId="1"/>
    <xf numFmtId="0" fontId="42" fillId="0" borderId="1"/>
    <xf numFmtId="0" fontId="176" fillId="0" borderId="1"/>
    <xf numFmtId="0" fontId="42" fillId="0" borderId="1"/>
    <xf numFmtId="0" fontId="35" fillId="0" borderId="1"/>
    <xf numFmtId="0" fontId="14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6" fillId="0" borderId="1"/>
    <xf numFmtId="0" fontId="56" fillId="0" borderId="1"/>
    <xf numFmtId="0" fontId="35" fillId="0" borderId="1"/>
    <xf numFmtId="0" fontId="74" fillId="0" borderId="1">
      <alignment vertical="top"/>
    </xf>
    <xf numFmtId="0" fontId="56" fillId="0" borderId="1"/>
    <xf numFmtId="0" fontId="14" fillId="0" borderId="1"/>
    <xf numFmtId="0" fontId="176" fillId="0" borderId="1"/>
    <xf numFmtId="0" fontId="56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9" fillId="0" borderId="1"/>
    <xf numFmtId="0" fontId="171" fillId="0" borderId="1"/>
    <xf numFmtId="0" fontId="38" fillId="0" borderId="1"/>
    <xf numFmtId="0" fontId="38" fillId="0" borderId="1"/>
    <xf numFmtId="0" fontId="14" fillId="0" borderId="1"/>
    <xf numFmtId="0" fontId="150" fillId="0" borderId="1"/>
    <xf numFmtId="0" fontId="171" fillId="0" borderId="1"/>
    <xf numFmtId="0" fontId="38" fillId="0" borderId="1"/>
    <xf numFmtId="0" fontId="1" fillId="0" borderId="1"/>
    <xf numFmtId="0" fontId="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0" fillId="0" borderId="1"/>
    <xf numFmtId="0" fontId="226" fillId="0" borderId="1">
      <alignment vertical="center"/>
    </xf>
    <xf numFmtId="0" fontId="14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26" fillId="0" borderId="1">
      <alignment vertical="center"/>
    </xf>
    <xf numFmtId="0" fontId="14" fillId="0" borderId="1"/>
    <xf numFmtId="0" fontId="74" fillId="0" borderId="1">
      <alignment vertical="top"/>
    </xf>
    <xf numFmtId="0" fontId="5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74" fillId="0" borderId="1">
      <alignment vertical="top"/>
    </xf>
    <xf numFmtId="0" fontId="35" fillId="0" borderId="1"/>
    <xf numFmtId="0" fontId="52" fillId="0" borderId="1"/>
    <xf numFmtId="0" fontId="177" fillId="0" borderId="1"/>
    <xf numFmtId="0" fontId="52" fillId="0" borderId="1"/>
    <xf numFmtId="0" fontId="38" fillId="0" borderId="1"/>
    <xf numFmtId="0" fontId="177" fillId="0" borderId="1"/>
    <xf numFmtId="0" fontId="61" fillId="0" borderId="1"/>
    <xf numFmtId="0" fontId="174" fillId="0" borderId="1"/>
    <xf numFmtId="0" fontId="17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26" fillId="0" borderId="1">
      <alignment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42" fillId="0" borderId="1"/>
    <xf numFmtId="0" fontId="52" fillId="0" borderId="1"/>
    <xf numFmtId="0" fontId="14" fillId="0" borderId="1"/>
    <xf numFmtId="0" fontId="56" fillId="0" borderId="1"/>
    <xf numFmtId="0" fontId="1" fillId="0" borderId="1"/>
    <xf numFmtId="0" fontId="1" fillId="0" borderId="1"/>
    <xf numFmtId="0" fontId="1" fillId="0" borderId="1"/>
    <xf numFmtId="0" fontId="4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14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35" fillId="0" borderId="1"/>
    <xf numFmtId="0" fontId="56" fillId="0" borderId="1"/>
    <xf numFmtId="0" fontId="17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4" fillId="0" borderId="1"/>
    <xf numFmtId="0" fontId="227" fillId="0" borderId="1"/>
    <xf numFmtId="0" fontId="150" fillId="0" borderId="1"/>
    <xf numFmtId="0" fontId="171" fillId="0" borderId="1"/>
    <xf numFmtId="0" fontId="38" fillId="0" borderId="1"/>
    <xf numFmtId="0" fontId="14" fillId="0" borderId="1"/>
    <xf numFmtId="0" fontId="150" fillId="0" borderId="1"/>
    <xf numFmtId="0" fontId="56" fillId="0" borderId="1"/>
    <xf numFmtId="0" fontId="1" fillId="0" borderId="1"/>
    <xf numFmtId="0" fontId="38" fillId="0" borderId="1"/>
    <xf numFmtId="0" fontId="150" fillId="0" borderId="1"/>
    <xf numFmtId="0" fontId="56" fillId="0" borderId="1"/>
    <xf numFmtId="0" fontId="35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6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8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2" fillId="0" borderId="1"/>
    <xf numFmtId="0" fontId="52" fillId="0" borderId="1"/>
    <xf numFmtId="0" fontId="17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6" fillId="0" borderId="1"/>
    <xf numFmtId="0" fontId="1" fillId="0" borderId="1"/>
    <xf numFmtId="0" fontId="5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78" fillId="0" borderId="1"/>
    <xf numFmtId="0" fontId="48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2" fillId="0" borderId="1"/>
    <xf numFmtId="0" fontId="14" fillId="0" borderId="1"/>
    <xf numFmtId="0" fontId="14" fillId="0" borderId="1"/>
    <xf numFmtId="0" fontId="70" fillId="0" borderId="1"/>
    <xf numFmtId="0" fontId="35" fillId="0" borderId="1"/>
    <xf numFmtId="0" fontId="1" fillId="0" borderId="1"/>
    <xf numFmtId="0" fontId="14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8" fillId="0" borderId="1"/>
    <xf numFmtId="0" fontId="56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36" fillId="0" borderId="1"/>
    <xf numFmtId="0" fontId="14" fillId="0" borderId="1"/>
    <xf numFmtId="0" fontId="38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6" fillId="0" borderId="1"/>
    <xf numFmtId="0" fontId="1" fillId="0" borderId="1"/>
    <xf numFmtId="0" fontId="5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42" fillId="0" borderId="1"/>
    <xf numFmtId="0" fontId="69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8" fillId="0" borderId="1"/>
    <xf numFmtId="0" fontId="1" fillId="0" borderId="1"/>
    <xf numFmtId="0" fontId="48" fillId="0" borderId="1"/>
    <xf numFmtId="0" fontId="17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6" fillId="0" borderId="1"/>
    <xf numFmtId="0" fontId="177" fillId="0" borderId="1"/>
    <xf numFmtId="0" fontId="136" fillId="0" borderId="1"/>
    <xf numFmtId="0" fontId="176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0" fillId="0" borderId="1"/>
    <xf numFmtId="0" fontId="176" fillId="0" borderId="1"/>
    <xf numFmtId="0" fontId="38" fillId="0" borderId="1"/>
    <xf numFmtId="0" fontId="174" fillId="0" borderId="1"/>
    <xf numFmtId="0" fontId="5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8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48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8" fillId="0" borderId="1"/>
    <xf numFmtId="0" fontId="174" fillId="0" borderId="1"/>
    <xf numFmtId="0" fontId="4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4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8" fillId="0" borderId="1"/>
    <xf numFmtId="0" fontId="228" fillId="0" borderId="1"/>
    <xf numFmtId="0" fontId="178" fillId="0" borderId="1"/>
    <xf numFmtId="0" fontId="176" fillId="0" borderId="1"/>
    <xf numFmtId="0" fontId="4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4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8" fillId="0" borderId="1"/>
    <xf numFmtId="0" fontId="174" fillId="0" borderId="1"/>
    <xf numFmtId="0" fontId="4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48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4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48" fillId="0" borderId="1"/>
    <xf numFmtId="0" fontId="1" fillId="0" borderId="1"/>
    <xf numFmtId="0" fontId="1" fillId="0" borderId="1"/>
    <xf numFmtId="0" fontId="1" fillId="0" borderId="1"/>
    <xf numFmtId="0" fontId="48" fillId="0" borderId="1"/>
    <xf numFmtId="0" fontId="1" fillId="0" borderId="1"/>
    <xf numFmtId="0" fontId="1" fillId="0" borderId="1"/>
    <xf numFmtId="0" fontId="1" fillId="0" borderId="1"/>
    <xf numFmtId="39" fontId="45" fillId="0" borderId="1"/>
    <xf numFmtId="0" fontId="4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1" fillId="0" borderId="1"/>
    <xf numFmtId="0" fontId="150" fillId="0" borderId="1"/>
    <xf numFmtId="0" fontId="1" fillId="0" borderId="1"/>
    <xf numFmtId="0" fontId="69" fillId="0" borderId="1"/>
    <xf numFmtId="0" fontId="14" fillId="0" borderId="1"/>
    <xf numFmtId="0" fontId="35" fillId="0" borderId="1"/>
    <xf numFmtId="0" fontId="14" fillId="0" borderId="1"/>
    <xf numFmtId="0" fontId="1" fillId="0" borderId="1"/>
    <xf numFmtId="0" fontId="177" fillId="0" borderId="1"/>
    <xf numFmtId="0" fontId="178" fillId="0" borderId="1"/>
    <xf numFmtId="39" fontId="45" fillId="0" borderId="1"/>
    <xf numFmtId="0" fontId="48" fillId="0" borderId="1"/>
    <xf numFmtId="0" fontId="1" fillId="0" borderId="1"/>
    <xf numFmtId="0" fontId="1" fillId="0" borderId="1"/>
    <xf numFmtId="39" fontId="45" fillId="0" borderId="1"/>
    <xf numFmtId="0" fontId="1" fillId="0" borderId="1"/>
    <xf numFmtId="0" fontId="1" fillId="0" borderId="1"/>
    <xf numFmtId="0" fontId="1" fillId="0" borderId="1"/>
    <xf numFmtId="0" fontId="48" fillId="0" borderId="1"/>
    <xf numFmtId="0" fontId="48" fillId="0" borderId="1"/>
    <xf numFmtId="0" fontId="1" fillId="0" borderId="1"/>
    <xf numFmtId="0" fontId="1" fillId="0" borderId="1"/>
    <xf numFmtId="0" fontId="56" fillId="0" borderId="1"/>
    <xf numFmtId="39" fontId="4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39" fontId="4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35" fillId="0" borderId="1"/>
    <xf numFmtId="0" fontId="1" fillId="0" borderId="1"/>
    <xf numFmtId="0" fontId="68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71" fillId="0" borderId="1"/>
    <xf numFmtId="0" fontId="14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36" fillId="0" borderId="1"/>
    <xf numFmtId="0" fontId="35" fillId="0" borderId="1"/>
    <xf numFmtId="0" fontId="1" fillId="0" borderId="1"/>
    <xf numFmtId="0" fontId="35" fillId="0" borderId="1"/>
    <xf numFmtId="39" fontId="45" fillId="0" borderId="1"/>
    <xf numFmtId="0" fontId="1" fillId="0" borderId="1"/>
    <xf numFmtId="0" fontId="35" fillId="0" borderId="1"/>
    <xf numFmtId="0" fontId="48" fillId="0" borderId="1"/>
    <xf numFmtId="241" fontId="146" fillId="0" borderId="1"/>
    <xf numFmtId="0" fontId="56" fillId="0" borderId="1"/>
    <xf numFmtId="0" fontId="35" fillId="0" borderId="1"/>
    <xf numFmtId="0" fontId="180" fillId="0" borderId="1"/>
    <xf numFmtId="0" fontId="35" fillId="0" borderId="1"/>
    <xf numFmtId="0" fontId="35" fillId="0" borderId="1"/>
    <xf numFmtId="0" fontId="48" fillId="0" borderId="1"/>
    <xf numFmtId="39" fontId="4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6" fillId="0" borderId="1"/>
    <xf numFmtId="0" fontId="1" fillId="0" borderId="1"/>
    <xf numFmtId="0" fontId="150" fillId="0" borderId="1"/>
    <xf numFmtId="0" fontId="1" fillId="0" borderId="1"/>
    <xf numFmtId="0" fontId="6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7" fillId="0" borderId="1"/>
    <xf numFmtId="39" fontId="45" fillId="0" borderId="1"/>
    <xf numFmtId="0" fontId="14" fillId="0" borderId="1"/>
    <xf numFmtId="39" fontId="45" fillId="0" borderId="1"/>
    <xf numFmtId="0" fontId="1" fillId="0" borderId="1"/>
    <xf numFmtId="0" fontId="56" fillId="0" borderId="1"/>
    <xf numFmtId="0" fontId="1" fillId="0" borderId="1"/>
    <xf numFmtId="0" fontId="1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0" fontId="150" fillId="42" borderId="41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42" borderId="41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42" borderId="41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42" borderId="41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42" borderId="41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4" fillId="42" borderId="41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35" borderId="14"/>
    <xf numFmtId="0" fontId="1" fillId="8" borderId="14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42" borderId="41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" fillId="8" borderId="14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42" borderId="41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42" borderId="41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42" borderId="41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42" borderId="41" applyNumberFormat="0" applyFont="0" applyAlignment="0" applyProtection="0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150" fillId="37" borderId="41"/>
    <xf numFmtId="0" fontId="73" fillId="42" borderId="41" applyNumberFormat="0" applyFont="0" applyAlignment="0" applyProtection="0"/>
    <xf numFmtId="264" fontId="14" fillId="0" borderId="1" applyFont="0" applyBorder="0" applyAlignment="0">
      <protection hidden="1"/>
    </xf>
    <xf numFmtId="265" fontId="146" fillId="0" borderId="1" applyFont="0" applyBorder="0" applyAlignment="0" applyProtection="0">
      <alignment horizontal="center"/>
    </xf>
    <xf numFmtId="0" fontId="60" fillId="0" borderId="1" applyNumberFormat="0" applyFill="0" applyBorder="0" applyAlignment="0" applyProtection="0"/>
    <xf numFmtId="0" fontId="14" fillId="0" borderId="1" applyFont="0" applyFill="0" applyBorder="0" applyAlignment="0" applyProtection="0"/>
    <xf numFmtId="0" fontId="52" fillId="0" borderId="1"/>
    <xf numFmtId="0" fontId="229" fillId="61" borderId="55"/>
    <xf numFmtId="0" fontId="230" fillId="62" borderId="42" applyNumberFormat="0" applyAlignment="0" applyProtection="0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62" borderId="42" applyNumberFormat="0" applyAlignment="0" applyProtection="0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62" borderId="42" applyNumberFormat="0" applyAlignment="0" applyProtection="0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62" borderId="42" applyNumberFormat="0" applyAlignment="0" applyProtection="0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1" fillId="6" borderId="11" applyNumberFormat="0" applyAlignment="0" applyProtection="0"/>
    <xf numFmtId="0" fontId="230" fillId="62" borderId="42" applyNumberFormat="0" applyAlignment="0" applyProtection="0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4" fillId="6" borderId="11" applyNumberFormat="0" applyAlignment="0" applyProtection="0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62" borderId="42" applyNumberFormat="0" applyAlignment="0" applyProtection="0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62" borderId="42" applyNumberFormat="0" applyAlignment="0" applyProtection="0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62" borderId="42" applyNumberFormat="0" applyAlignment="0" applyProtection="0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0" fontId="230" fillId="36" borderId="42"/>
    <xf numFmtId="40" fontId="74" fillId="86" borderId="1">
      <alignment horizontal="right"/>
    </xf>
    <xf numFmtId="0" fontId="232" fillId="37" borderId="1">
      <alignment horizontal="center"/>
    </xf>
    <xf numFmtId="0" fontId="87" fillId="87" borderId="22"/>
    <xf numFmtId="0" fontId="233" fillId="0" borderId="1" applyBorder="0">
      <alignment horizontal="centerContinuous"/>
    </xf>
    <xf numFmtId="0" fontId="234" fillId="0" borderId="1" applyBorder="0">
      <alignment horizontal="centerContinuous"/>
    </xf>
    <xf numFmtId="0" fontId="235" fillId="0" borderId="1"/>
    <xf numFmtId="0" fontId="235" fillId="0" borderId="1"/>
    <xf numFmtId="0" fontId="236" fillId="86" borderId="1"/>
    <xf numFmtId="9" fontId="176" fillId="0" borderId="1" applyFont="0" applyFill="0" applyBorder="0" applyAlignment="0" applyProtection="0"/>
    <xf numFmtId="9" fontId="150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50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50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8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38" fillId="0" borderId="1" applyFont="0" applyFill="0" applyBorder="0" applyAlignment="0" applyProtection="0"/>
    <xf numFmtId="9" fontId="177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9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177" fillId="0" borderId="1" applyFont="0" applyFill="0" applyBorder="0" applyAlignment="0" applyProtection="0"/>
    <xf numFmtId="9" fontId="172" fillId="0" borderId="1" applyFont="0" applyFill="0" applyBorder="0" applyAlignment="0" applyProtection="0"/>
    <xf numFmtId="9" fontId="177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50" fillId="0" borderId="1" applyFont="0" applyFill="0" applyBorder="0" applyAlignment="0" applyProtection="0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56" fillId="0" borderId="1" applyFont="0" applyFill="0" applyBorder="0" applyAlignment="0" applyProtection="0"/>
    <xf numFmtId="9" fontId="48" fillId="0" borderId="1" applyFont="0" applyFill="0" applyBorder="0" applyAlignment="0" applyProtection="0"/>
    <xf numFmtId="9" fontId="179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7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79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8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1" fillId="0" borderId="1"/>
    <xf numFmtId="9" fontId="6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17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77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77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77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77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150" fillId="0" borderId="1" applyFont="0" applyFill="0" applyBorder="0" applyAlignment="0" applyProtection="0"/>
    <xf numFmtId="9" fontId="150" fillId="0" borderId="1" applyFont="0" applyFill="0" applyBorder="0" applyAlignment="0" applyProtection="0"/>
    <xf numFmtId="3" fontId="237" fillId="0" borderId="1" applyNumberFormat="0" applyFill="0" applyBorder="0" applyAlignment="0" applyProtection="0"/>
    <xf numFmtId="266" fontId="151" fillId="0" borderId="1"/>
    <xf numFmtId="0" fontId="238" fillId="0" borderId="1"/>
    <xf numFmtId="4" fontId="14" fillId="0" borderId="1">
      <alignment horizontal="center"/>
    </xf>
    <xf numFmtId="0" fontId="115" fillId="0" borderId="1" applyNumberFormat="0" applyFont="0" applyFill="0" applyBorder="0" applyAlignment="0" applyProtection="0">
      <alignment horizontal="left"/>
    </xf>
    <xf numFmtId="0" fontId="239" fillId="0" borderId="18">
      <alignment horizontal="center"/>
    </xf>
    <xf numFmtId="37" fontId="61" fillId="0" borderId="1"/>
    <xf numFmtId="0" fontId="14" fillId="0" borderId="1">
      <alignment vertical="justify"/>
    </xf>
    <xf numFmtId="0" fontId="14" fillId="0" borderId="1">
      <alignment vertical="justify"/>
    </xf>
    <xf numFmtId="0" fontId="14" fillId="0" borderId="1">
      <alignment vertical="justify"/>
    </xf>
    <xf numFmtId="0" fontId="14" fillId="0" borderId="1">
      <alignment vertical="justify"/>
    </xf>
    <xf numFmtId="1" fontId="14" fillId="0" borderId="16">
      <alignment horizontal="center" vertical="center"/>
    </xf>
    <xf numFmtId="267" fontId="14" fillId="0" borderId="1" applyNumberFormat="0" applyFill="0" applyBorder="0" applyAlignment="0" applyProtection="0">
      <alignment horizontal="left"/>
    </xf>
    <xf numFmtId="4" fontId="128" fillId="47" borderId="56" applyNumberFormat="0" applyProtection="0">
      <alignment vertical="center"/>
    </xf>
    <xf numFmtId="4" fontId="240" fillId="33" borderId="56" applyNumberFormat="0" applyProtection="0">
      <alignment vertical="center"/>
    </xf>
    <xf numFmtId="4" fontId="128" fillId="33" borderId="56" applyNumberFormat="0" applyProtection="0">
      <alignment horizontal="left" vertical="center" indent="1"/>
    </xf>
    <xf numFmtId="0" fontId="128" fillId="33" borderId="56" applyNumberFormat="0" applyProtection="0">
      <alignment horizontal="left" vertical="top" indent="1"/>
    </xf>
    <xf numFmtId="4" fontId="33" fillId="88" borderId="1" applyNumberFormat="0" applyProtection="0">
      <alignment horizontal="left" vertical="center" indent="1"/>
    </xf>
    <xf numFmtId="4" fontId="74" fillId="41" borderId="56" applyNumberFormat="0" applyProtection="0">
      <alignment horizontal="right" vertical="center"/>
    </xf>
    <xf numFmtId="4" fontId="74" fillId="40" borderId="56" applyNumberFormat="0" applyProtection="0">
      <alignment horizontal="right" vertical="center"/>
    </xf>
    <xf numFmtId="4" fontId="74" fillId="57" borderId="56" applyNumberFormat="0" applyProtection="0">
      <alignment horizontal="right" vertical="center"/>
    </xf>
    <xf numFmtId="4" fontId="74" fillId="49" borderId="56" applyNumberFormat="0" applyProtection="0">
      <alignment horizontal="right" vertical="center"/>
    </xf>
    <xf numFmtId="4" fontId="74" fillId="54" borderId="56" applyNumberFormat="0" applyProtection="0">
      <alignment horizontal="right" vertical="center"/>
    </xf>
    <xf numFmtId="4" fontId="74" fillId="51" borderId="56" applyNumberFormat="0" applyProtection="0">
      <alignment horizontal="right" vertical="center"/>
    </xf>
    <xf numFmtId="4" fontId="74" fillId="58" borderId="56" applyNumberFormat="0" applyProtection="0">
      <alignment horizontal="right" vertical="center"/>
    </xf>
    <xf numFmtId="4" fontId="74" fillId="89" borderId="56" applyNumberFormat="0" applyProtection="0">
      <alignment horizontal="right" vertical="center"/>
    </xf>
    <xf numFmtId="4" fontId="74" fillId="48" borderId="56" applyNumberFormat="0" applyProtection="0">
      <alignment horizontal="right" vertical="center"/>
    </xf>
    <xf numFmtId="4" fontId="128" fillId="0" borderId="1" applyNumberFormat="0" applyProtection="0">
      <alignment horizontal="left" vertical="center" indent="1"/>
    </xf>
    <xf numFmtId="4" fontId="74" fillId="90" borderId="1" applyNumberFormat="0" applyProtection="0">
      <alignment horizontal="left" vertical="center" indent="1"/>
    </xf>
    <xf numFmtId="4" fontId="241" fillId="91" borderId="1" applyNumberFormat="0" applyProtection="0">
      <alignment horizontal="left" vertical="center" indent="1"/>
    </xf>
    <xf numFmtId="4" fontId="74" fillId="92" borderId="56" applyNumberFormat="0" applyProtection="0">
      <alignment horizontal="right" vertical="center"/>
    </xf>
    <xf numFmtId="4" fontId="242" fillId="0" borderId="1" applyNumberFormat="0" applyProtection="0">
      <alignment horizontal="left" vertical="center" indent="1"/>
    </xf>
    <xf numFmtId="4" fontId="74" fillId="82" borderId="1" applyNumberFormat="0" applyProtection="0">
      <alignment horizontal="left" vertical="center"/>
    </xf>
    <xf numFmtId="4" fontId="33" fillId="88" borderId="1" applyNumberFormat="0" applyProtection="0">
      <alignment horizontal="left" vertical="center" indent="1"/>
    </xf>
    <xf numFmtId="4" fontId="74" fillId="38" borderId="56" applyNumberFormat="0" applyProtection="0">
      <alignment vertical="center"/>
    </xf>
    <xf numFmtId="0" fontId="33" fillId="49" borderId="56" applyNumberFormat="0" applyProtection="0">
      <alignment horizontal="left" vertical="center" indent="1"/>
    </xf>
    <xf numFmtId="0" fontId="33" fillId="49" borderId="56" applyNumberFormat="0" applyProtection="0">
      <alignment horizontal="left" vertical="top" indent="1"/>
    </xf>
    <xf numFmtId="0" fontId="14" fillId="38" borderId="56" applyNumberFormat="0" applyProtection="0">
      <alignment horizontal="left" vertical="top" indent="1"/>
    </xf>
    <xf numFmtId="0" fontId="33" fillId="92" borderId="56" applyNumberFormat="0" applyProtection="0">
      <alignment horizontal="left" vertical="center" indent="1"/>
    </xf>
    <xf numFmtId="0" fontId="33" fillId="92" borderId="56" applyNumberFormat="0" applyProtection="0">
      <alignment horizontal="left" vertical="top" indent="1"/>
    </xf>
    <xf numFmtId="0" fontId="14" fillId="38" borderId="56" applyNumberFormat="0" applyProtection="0">
      <alignment horizontal="left" vertical="top" indent="1"/>
    </xf>
    <xf numFmtId="0" fontId="33" fillId="93" borderId="56" applyNumberFormat="0" applyProtection="0">
      <alignment horizontal="left" vertical="center" indent="1"/>
    </xf>
    <xf numFmtId="0" fontId="33" fillId="94" borderId="56" applyNumberFormat="0" applyProtection="0">
      <alignment horizontal="left" vertical="top" indent="1"/>
    </xf>
    <xf numFmtId="0" fontId="33" fillId="0" borderId="56" applyNumberFormat="0" applyProtection="0">
      <alignment horizontal="left" vertical="center" indent="1"/>
    </xf>
    <xf numFmtId="0" fontId="33" fillId="0" borderId="56" applyNumberFormat="0" applyProtection="0">
      <alignment horizontal="left" vertical="top" indent="1"/>
    </xf>
    <xf numFmtId="4" fontId="74" fillId="37" borderId="56" applyNumberFormat="0" applyProtection="0">
      <alignment vertical="center"/>
    </xf>
    <xf numFmtId="4" fontId="243" fillId="37" borderId="56" applyNumberFormat="0" applyProtection="0">
      <alignment vertical="center"/>
    </xf>
    <xf numFmtId="4" fontId="74" fillId="37" borderId="56" applyNumberFormat="0" applyProtection="0">
      <alignment horizontal="left" vertical="center" indent="1"/>
    </xf>
    <xf numFmtId="0" fontId="74" fillId="37" borderId="56" applyNumberFormat="0" applyProtection="0">
      <alignment horizontal="left" vertical="top" indent="1"/>
    </xf>
    <xf numFmtId="4" fontId="242" fillId="0" borderId="56" applyNumberFormat="0" applyProtection="0">
      <alignment horizontal="right" vertical="center"/>
    </xf>
    <xf numFmtId="4" fontId="243" fillId="82" borderId="56" applyNumberFormat="0" applyProtection="0">
      <alignment horizontal="right" vertical="center"/>
    </xf>
    <xf numFmtId="4" fontId="242" fillId="90" borderId="56" applyNumberFormat="0" applyProtection="0">
      <alignment horizontal="left" vertical="center" indent="1"/>
    </xf>
    <xf numFmtId="0" fontId="242" fillId="92" borderId="56" applyNumberFormat="0" applyProtection="0">
      <alignment horizontal="left" vertical="top" indent="1"/>
    </xf>
    <xf numFmtId="4" fontId="244" fillId="0" borderId="1" applyNumberFormat="0" applyProtection="0">
      <alignment horizontal="left" vertical="center" indent="1"/>
    </xf>
    <xf numFmtId="4" fontId="114" fillId="82" borderId="56" applyNumberFormat="0" applyProtection="0">
      <alignment horizontal="right" vertical="center"/>
    </xf>
    <xf numFmtId="0" fontId="78" fillId="41" borderId="1" applyNumberFormat="0" applyBorder="0" applyAlignment="0" applyProtection="0"/>
    <xf numFmtId="0" fontId="245" fillId="0" borderId="1">
      <alignment horizontal="left"/>
    </xf>
    <xf numFmtId="0" fontId="70" fillId="0" borderId="1">
      <alignment textRotation="90"/>
    </xf>
    <xf numFmtId="0" fontId="52" fillId="0" borderId="57" applyAlignment="0">
      <alignment horizontal="centerContinuous"/>
    </xf>
    <xf numFmtId="0" fontId="14" fillId="0" borderId="1"/>
    <xf numFmtId="0" fontId="61" fillId="0" borderId="1"/>
    <xf numFmtId="0" fontId="14" fillId="0" borderId="1" applyNumberFormat="0" applyFill="0" applyBorder="0" applyAlignment="0" applyProtection="0"/>
    <xf numFmtId="0" fontId="247" fillId="0" borderId="1" applyNumberFormat="0" applyBorder="0" applyAlignment="0"/>
    <xf numFmtId="0" fontId="248" fillId="0" borderId="1" applyNumberFormat="0" applyBorder="0" applyAlignment="0"/>
    <xf numFmtId="0" fontId="249" fillId="0" borderId="1" applyNumberFormat="0" applyBorder="0" applyAlignment="0"/>
    <xf numFmtId="0" fontId="250" fillId="0" borderId="1" applyNumberFormat="0" applyBorder="0" applyAlignment="0"/>
    <xf numFmtId="0" fontId="249" fillId="0" borderId="1" applyNumberFormat="0" applyBorder="0" applyAlignment="0"/>
    <xf numFmtId="0" fontId="251" fillId="0" borderId="1" applyNumberFormat="0" applyBorder="0" applyAlignment="0"/>
    <xf numFmtId="40" fontId="252" fillId="0" borderId="1" applyBorder="0">
      <alignment horizontal="right"/>
    </xf>
    <xf numFmtId="268" fontId="253" fillId="0" borderId="19">
      <alignment horizontal="right" vertical="center"/>
    </xf>
    <xf numFmtId="268" fontId="253" fillId="0" borderId="19">
      <alignment horizontal="right" vertical="center"/>
    </xf>
    <xf numFmtId="268" fontId="253" fillId="0" borderId="19">
      <alignment horizontal="right" vertical="center"/>
    </xf>
    <xf numFmtId="223" fontId="254" fillId="0" borderId="19">
      <alignment horizontal="right" vertical="center"/>
    </xf>
    <xf numFmtId="223" fontId="254" fillId="0" borderId="19">
      <alignment horizontal="right" vertical="center"/>
    </xf>
    <xf numFmtId="268" fontId="253" fillId="0" borderId="19">
      <alignment horizontal="right" vertical="center"/>
    </xf>
    <xf numFmtId="268" fontId="253" fillId="0" borderId="19">
      <alignment horizontal="right" vertical="center"/>
    </xf>
    <xf numFmtId="223" fontId="254" fillId="0" borderId="19">
      <alignment horizontal="right" vertical="center"/>
    </xf>
    <xf numFmtId="223" fontId="254" fillId="0" borderId="19">
      <alignment horizontal="right" vertical="center"/>
    </xf>
    <xf numFmtId="223" fontId="254" fillId="0" borderId="19">
      <alignment horizontal="right" vertical="center"/>
    </xf>
    <xf numFmtId="223" fontId="254" fillId="0" borderId="19">
      <alignment horizontal="right" vertical="center"/>
    </xf>
    <xf numFmtId="268" fontId="253" fillId="0" borderId="19">
      <alignment horizontal="right" vertical="center"/>
    </xf>
    <xf numFmtId="223" fontId="254" fillId="0" borderId="19">
      <alignment horizontal="right" vertical="center"/>
    </xf>
    <xf numFmtId="268" fontId="253" fillId="0" borderId="19">
      <alignment horizontal="right" vertical="center"/>
    </xf>
    <xf numFmtId="223" fontId="254" fillId="0" borderId="19">
      <alignment horizontal="right" vertical="center"/>
    </xf>
    <xf numFmtId="268" fontId="253" fillId="0" borderId="19">
      <alignment horizontal="right" vertical="center"/>
    </xf>
    <xf numFmtId="223" fontId="254" fillId="0" borderId="19">
      <alignment horizontal="right" vertical="center"/>
    </xf>
    <xf numFmtId="49" fontId="255" fillId="0" borderId="1" applyFill="0" applyBorder="0" applyProtection="0">
      <protection locked="0"/>
    </xf>
    <xf numFmtId="49" fontId="255" fillId="0" borderId="1" applyFill="0" applyBorder="0" applyProtection="0">
      <alignment wrapText="1"/>
      <protection locked="0"/>
    </xf>
    <xf numFmtId="49" fontId="256" fillId="0" borderId="1" applyFill="0" applyBorder="0" applyProtection="0">
      <protection locked="0"/>
    </xf>
    <xf numFmtId="49" fontId="256" fillId="0" borderId="1" applyFill="0" applyBorder="0" applyProtection="0">
      <alignment wrapText="1"/>
      <protection locked="0"/>
    </xf>
    <xf numFmtId="49" fontId="257" fillId="0" borderId="1" applyFill="0" applyBorder="0" applyProtection="0">
      <protection locked="0"/>
    </xf>
    <xf numFmtId="49" fontId="257" fillId="0" borderId="1" applyFill="0" applyBorder="0" applyProtection="0">
      <alignment wrapText="1"/>
      <protection locked="0"/>
    </xf>
    <xf numFmtId="49" fontId="258" fillId="0" borderId="1" applyFill="0" applyBorder="0" applyProtection="0">
      <protection locked="0"/>
    </xf>
    <xf numFmtId="49" fontId="258" fillId="0" borderId="1" applyFill="0" applyBorder="0" applyProtection="0">
      <alignment wrapText="1"/>
      <protection locked="0"/>
    </xf>
    <xf numFmtId="49" fontId="259" fillId="0" borderId="1" applyFill="0" applyBorder="0" applyProtection="0">
      <protection locked="0"/>
    </xf>
    <xf numFmtId="49" fontId="259" fillId="0" borderId="1" applyFill="0" applyBorder="0" applyProtection="0">
      <alignment wrapText="1"/>
      <protection locked="0"/>
    </xf>
    <xf numFmtId="49" fontId="185" fillId="0" borderId="1" applyFill="0" applyBorder="0" applyProtection="0">
      <alignment horizontal="center" vertical="top" wrapText="1"/>
      <protection locked="0"/>
    </xf>
    <xf numFmtId="49" fontId="186" fillId="0" borderId="1" applyFill="0" applyBorder="0" applyProtection="0">
      <alignment horizontal="center" vertical="top" wrapText="1"/>
      <protection locked="0"/>
    </xf>
    <xf numFmtId="49" fontId="187" fillId="0" borderId="1" applyFill="0" applyBorder="0" applyProtection="0">
      <alignment horizontal="center" vertical="top" wrapText="1"/>
      <protection locked="0"/>
    </xf>
    <xf numFmtId="49" fontId="188" fillId="0" borderId="1" applyFill="0" applyBorder="0" applyProtection="0">
      <alignment horizontal="center" vertical="top" wrapText="1"/>
      <protection locked="0"/>
    </xf>
    <xf numFmtId="49" fontId="189" fillId="0" borderId="1" applyFill="0" applyBorder="0" applyProtection="0">
      <alignment horizontal="center" vertical="top" wrapText="1"/>
      <protection locked="0"/>
    </xf>
    <xf numFmtId="3" fontId="255" fillId="0" borderId="1" applyFill="0" applyBorder="0" applyProtection="0">
      <protection locked="0"/>
    </xf>
    <xf numFmtId="3" fontId="256" fillId="0" borderId="1" applyFill="0" applyBorder="0" applyProtection="0">
      <protection locked="0"/>
    </xf>
    <xf numFmtId="3" fontId="257" fillId="0" borderId="1" applyFill="0" applyBorder="0" applyProtection="0">
      <protection locked="0"/>
    </xf>
    <xf numFmtId="3" fontId="258" fillId="0" borderId="1" applyFill="0" applyBorder="0" applyProtection="0">
      <protection locked="0"/>
    </xf>
    <xf numFmtId="3" fontId="259" fillId="0" borderId="1" applyFill="0" applyBorder="0" applyProtection="0">
      <protection locked="0"/>
    </xf>
    <xf numFmtId="236" fontId="255" fillId="0" borderId="1" applyFill="0" applyBorder="0" applyProtection="0">
      <protection locked="0"/>
    </xf>
    <xf numFmtId="236" fontId="256" fillId="0" borderId="1" applyFill="0" applyBorder="0" applyProtection="0">
      <protection locked="0"/>
    </xf>
    <xf numFmtId="236" fontId="257" fillId="0" borderId="1" applyFill="0" applyBorder="0" applyProtection="0">
      <protection locked="0"/>
    </xf>
    <xf numFmtId="236" fontId="258" fillId="0" borderId="1" applyFill="0" applyBorder="0" applyProtection="0">
      <protection locked="0"/>
    </xf>
    <xf numFmtId="236" fontId="259" fillId="0" borderId="1" applyFill="0" applyBorder="0" applyProtection="0">
      <protection locked="0"/>
    </xf>
    <xf numFmtId="4" fontId="255" fillId="0" borderId="1" applyFill="0" applyBorder="0" applyProtection="0">
      <protection locked="0"/>
    </xf>
    <xf numFmtId="4" fontId="256" fillId="0" borderId="1" applyFill="0" applyBorder="0" applyProtection="0">
      <protection locked="0"/>
    </xf>
    <xf numFmtId="4" fontId="257" fillId="0" borderId="1" applyFill="0" applyBorder="0" applyProtection="0">
      <protection locked="0"/>
    </xf>
    <xf numFmtId="4" fontId="258" fillId="0" borderId="1" applyFill="0" applyBorder="0" applyProtection="0">
      <protection locked="0"/>
    </xf>
    <xf numFmtId="4" fontId="259" fillId="0" borderId="1" applyFill="0" applyBorder="0" applyProtection="0">
      <protection locked="0"/>
    </xf>
    <xf numFmtId="40" fontId="14" fillId="0" borderId="1">
      <alignment horizontal="left"/>
      <protection locked="0"/>
    </xf>
    <xf numFmtId="269" fontId="253" fillId="0" borderId="19">
      <alignment horizontal="center"/>
    </xf>
    <xf numFmtId="0" fontId="260" fillId="0" borderId="58"/>
    <xf numFmtId="0" fontId="261" fillId="0" borderId="58"/>
    <xf numFmtId="0" fontId="60" fillId="0" borderId="1" applyNumberFormat="0" applyFill="0" applyBorder="0" applyAlignment="0" applyProtection="0"/>
    <xf numFmtId="38" fontId="14" fillId="0" borderId="1" applyNumberFormat="0" applyFont="0" applyFill="0" applyAlignment="0" applyProtection="0"/>
    <xf numFmtId="0" fontId="262" fillId="0" borderId="1" applyNumberFormat="0" applyFill="0" applyBorder="0" applyAlignment="0" applyProtection="0"/>
    <xf numFmtId="0" fontId="262" fillId="0" borderId="1" applyNumberFormat="0" applyFill="0" applyBorder="0" applyAlignment="0" applyProtection="0"/>
    <xf numFmtId="0" fontId="262" fillId="0" borderId="1" applyNumberFormat="0" applyFill="0" applyBorder="0" applyAlignment="0" applyProtection="0"/>
    <xf numFmtId="0" fontId="262" fillId="0" borderId="1"/>
    <xf numFmtId="270" fontId="151" fillId="0" borderId="1"/>
    <xf numFmtId="0" fontId="263" fillId="0" borderId="45" applyNumberFormat="0" applyFill="0" applyAlignment="0" applyProtection="0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 applyNumberFormat="0" applyFill="0" applyAlignment="0" applyProtection="0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 applyNumberFormat="0" applyFill="0" applyAlignment="0" applyProtection="0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 applyNumberFormat="0" applyFill="0" applyAlignment="0" applyProtection="0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47" fillId="0" borderId="15" applyNumberFormat="0" applyFill="0" applyAlignment="0" applyProtection="0"/>
    <xf numFmtId="0" fontId="14" fillId="0" borderId="27" applyNumberFormat="0" applyFont="0" applyFill="0" applyAlignment="0" applyProtection="0"/>
    <xf numFmtId="0" fontId="263" fillId="0" borderId="45"/>
    <xf numFmtId="0" fontId="263" fillId="0" borderId="45"/>
    <xf numFmtId="0" fontId="263" fillId="0" borderId="45"/>
    <xf numFmtId="0" fontId="263" fillId="0" borderId="45" applyNumberFormat="0" applyFill="0" applyAlignment="0" applyProtection="0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3" fontId="64" fillId="0" borderId="28">
      <alignment horizontal="center"/>
    </xf>
    <xf numFmtId="0" fontId="30" fillId="0" borderId="15" applyNumberFormat="0" applyFill="0" applyAlignment="0" applyProtection="0"/>
    <xf numFmtId="0" fontId="263" fillId="0" borderId="45" applyNumberFormat="0" applyFill="0" applyAlignment="0" applyProtection="0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 applyNumberFormat="0" applyFill="0" applyAlignment="0" applyProtection="0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 applyNumberFormat="0" applyFill="0" applyAlignment="0" applyProtection="0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3" fillId="0" borderId="45"/>
    <xf numFmtId="0" fontId="264" fillId="0" borderId="1" applyNumberFormat="0" applyFill="0" applyBorder="0" applyAlignment="0" applyProtection="0"/>
    <xf numFmtId="0" fontId="99" fillId="0" borderId="34" applyNumberFormat="0" applyFill="0" applyAlignment="0" applyProtection="0"/>
    <xf numFmtId="0" fontId="102" fillId="0" borderId="36" applyNumberFormat="0" applyFill="0" applyAlignment="0" applyProtection="0"/>
    <xf numFmtId="0" fontId="105" fillId="0" borderId="38" applyNumberFormat="0" applyFill="0" applyAlignment="0" applyProtection="0"/>
    <xf numFmtId="0" fontId="105" fillId="0" borderId="1" applyNumberFormat="0" applyFill="0" applyBorder="0" applyAlignment="0" applyProtection="0"/>
    <xf numFmtId="4" fontId="14" fillId="0" borderId="1">
      <protection locked="0"/>
    </xf>
    <xf numFmtId="165" fontId="70" fillId="0" borderId="1" applyFont="0" applyFill="0" applyBorder="0" applyAlignment="0" applyProtection="0"/>
    <xf numFmtId="0" fontId="112" fillId="0" borderId="40" applyNumberFormat="0" applyFill="0" applyAlignment="0" applyProtection="0"/>
    <xf numFmtId="271" fontId="253" fillId="0" borderId="1"/>
    <xf numFmtId="272" fontId="253" fillId="0" borderId="17"/>
    <xf numFmtId="0" fontId="265" fillId="0" borderId="1"/>
    <xf numFmtId="0" fontId="265" fillId="0" borderId="1"/>
    <xf numFmtId="164" fontId="266" fillId="95" borderId="25">
      <alignment vertical="top"/>
    </xf>
    <xf numFmtId="0" fontId="267" fillId="96" borderId="17">
      <alignment horizontal="left" vertical="center"/>
    </xf>
    <xf numFmtId="165" fontId="268" fillId="97" borderId="25"/>
    <xf numFmtId="164" fontId="208" fillId="0" borderId="25">
      <alignment horizontal="left" vertical="top"/>
    </xf>
    <xf numFmtId="0" fontId="269" fillId="98" borderId="1">
      <alignment horizontal="left" vertical="center"/>
    </xf>
    <xf numFmtId="164" fontId="270" fillId="0" borderId="16">
      <alignment horizontal="left" vertical="top"/>
    </xf>
    <xf numFmtId="164" fontId="270" fillId="0" borderId="16">
      <alignment horizontal="left" vertical="top"/>
    </xf>
    <xf numFmtId="0" fontId="271" fillId="0" borderId="16">
      <alignment horizontal="left" vertical="center"/>
    </xf>
    <xf numFmtId="0" fontId="271" fillId="0" borderId="16">
      <alignment horizontal="left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273" fontId="14" fillId="0" borderId="1" applyFont="0" applyFill="0" applyBorder="0" applyAlignment="0" applyProtection="0"/>
    <xf numFmtId="274" fontId="14" fillId="0" borderId="1" applyFont="0" applyFill="0" applyBorder="0" applyAlignment="0" applyProtection="0"/>
    <xf numFmtId="0" fontId="129" fillId="0" borderId="1" applyNumberFormat="0" applyFill="0" applyBorder="0" applyAlignment="0" applyProtection="0"/>
    <xf numFmtId="0" fontId="272" fillId="0" borderId="1" applyNumberFormat="0" applyFill="0" applyBorder="0" applyAlignment="0" applyProtection="0"/>
    <xf numFmtId="0" fontId="272" fillId="0" borderId="1" applyNumberFormat="0" applyFill="0" applyBorder="0" applyAlignment="0" applyProtection="0"/>
    <xf numFmtId="0" fontId="272" fillId="0" borderId="1" applyNumberFormat="0" applyFill="0" applyBorder="0" applyAlignment="0" applyProtection="0"/>
    <xf numFmtId="0" fontId="272" fillId="0" borderId="1" applyNumberFormat="0" applyFill="0" applyBorder="0" applyAlignment="0" applyProtection="0"/>
    <xf numFmtId="0" fontId="57" fillId="0" borderId="1" applyNumberFormat="0" applyFill="0" applyBorder="0" applyAlignment="0" applyProtection="0"/>
    <xf numFmtId="0" fontId="272" fillId="0" borderId="1" applyNumberFormat="0" applyFill="0" applyBorder="0" applyAlignment="0" applyProtection="0"/>
    <xf numFmtId="0" fontId="28" fillId="0" borderId="1" applyNumberFormat="0" applyFill="0" applyBorder="0" applyAlignment="0" applyProtection="0"/>
    <xf numFmtId="0" fontId="272" fillId="0" borderId="1" applyNumberFormat="0" applyFill="0" applyBorder="0" applyAlignment="0" applyProtection="0"/>
    <xf numFmtId="0" fontId="272" fillId="0" borderId="1" applyNumberFormat="0" applyFill="0" applyBorder="0" applyAlignment="0" applyProtection="0"/>
    <xf numFmtId="0" fontId="272" fillId="0" borderId="1" applyNumberFormat="0" applyFill="0" applyBorder="0" applyAlignment="0" applyProtection="0"/>
    <xf numFmtId="0" fontId="221" fillId="0" borderId="1" applyNumberFormat="0" applyFont="0" applyFill="0" applyBorder="0" applyProtection="0">
      <alignment horizontal="center" vertical="center" wrapText="1"/>
    </xf>
    <xf numFmtId="0" fontId="14" fillId="0" borderId="1" applyFont="0" applyFill="0" applyBorder="0" applyAlignment="0" applyProtection="0"/>
    <xf numFmtId="0" fontId="14" fillId="0" borderId="1" applyFont="0" applyFill="0" applyBorder="0" applyAlignment="0" applyProtection="0"/>
    <xf numFmtId="0" fontId="273" fillId="0" borderId="1" applyNumberFormat="0" applyFill="0" applyBorder="0" applyAlignment="0" applyProtection="0"/>
    <xf numFmtId="1" fontId="151" fillId="0" borderId="1">
      <alignment horizontal="center"/>
    </xf>
    <xf numFmtId="1" fontId="14" fillId="0" borderId="1">
      <alignment horizontal="centerContinuous"/>
    </xf>
    <xf numFmtId="241" fontId="49" fillId="42" borderId="1" applyNumberFormat="0" applyFont="0" applyBorder="0" applyAlignment="0" applyProtection="0"/>
    <xf numFmtId="0" fontId="85" fillId="63" borderId="30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201" fontId="276" fillId="0" borderId="1" applyFont="0" applyFill="0" applyBorder="0" applyAlignment="0" applyProtection="0"/>
    <xf numFmtId="202" fontId="276" fillId="0" borderId="1" applyFont="0" applyFill="0" applyBorder="0" applyAlignment="0" applyProtection="0"/>
    <xf numFmtId="199" fontId="276" fillId="0" borderId="1" applyFont="0" applyFill="0" applyBorder="0" applyAlignment="0" applyProtection="0"/>
    <xf numFmtId="200" fontId="276" fillId="0" borderId="1" applyFont="0" applyFill="0" applyBorder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106" fillId="0" borderId="38" applyNumberFormat="0" applyFill="0" applyAlignment="0" applyProtection="0"/>
    <xf numFmtId="0" fontId="277" fillId="0" borderId="1" applyFont="0" applyFill="0" applyBorder="0" applyAlignment="0" applyProtection="0"/>
    <xf numFmtId="0" fontId="277" fillId="0" borderId="1" applyFont="0" applyFill="0" applyBorder="0" applyAlignment="0" applyProtection="0"/>
    <xf numFmtId="0" fontId="61" fillId="0" borderId="1">
      <alignment vertical="center"/>
    </xf>
    <xf numFmtId="40" fontId="278" fillId="0" borderId="1" applyFont="0" applyFill="0" applyBorder="0" applyAlignment="0" applyProtection="0"/>
    <xf numFmtId="38" fontId="278" fillId="0" borderId="1" applyFont="0" applyFill="0" applyBorder="0" applyAlignment="0" applyProtection="0"/>
    <xf numFmtId="0" fontId="278" fillId="0" borderId="1" applyFont="0" applyFill="0" applyBorder="0" applyAlignment="0" applyProtection="0"/>
    <xf numFmtId="0" fontId="278" fillId="0" borderId="1" applyFont="0" applyFill="0" applyBorder="0" applyAlignment="0" applyProtection="0"/>
    <xf numFmtId="9" fontId="279" fillId="0" borderId="1" applyFont="0" applyFill="0" applyBorder="0" applyAlignment="0" applyProtection="0"/>
    <xf numFmtId="0" fontId="280" fillId="0" borderId="1"/>
    <xf numFmtId="0" fontId="71" fillId="0" borderId="1"/>
    <xf numFmtId="0" fontId="71" fillId="0" borderId="1"/>
    <xf numFmtId="0" fontId="71" fillId="0" borderId="1"/>
    <xf numFmtId="0" fontId="71" fillId="0" borderId="1"/>
    <xf numFmtId="0" fontId="71" fillId="0" borderId="1"/>
    <xf numFmtId="0" fontId="71" fillId="0" borderId="1"/>
    <xf numFmtId="0" fontId="71" fillId="0" borderId="1"/>
    <xf numFmtId="0" fontId="71" fillId="0" borderId="1"/>
    <xf numFmtId="0" fontId="279" fillId="0" borderId="1" applyFont="0" applyFill="0" applyBorder="0" applyAlignment="0" applyProtection="0"/>
    <xf numFmtId="0" fontId="279" fillId="0" borderId="1" applyFont="0" applyFill="0" applyBorder="0" applyAlignment="0" applyProtection="0"/>
    <xf numFmtId="275" fontId="225" fillId="0" borderId="1" applyFont="0" applyFill="0" applyBorder="0" applyAlignment="0" applyProtection="0"/>
    <xf numFmtId="276" fontId="225" fillId="0" borderId="1" applyFont="0" applyFill="0" applyBorder="0" applyAlignment="0" applyProtection="0"/>
    <xf numFmtId="0" fontId="281" fillId="0" borderId="1"/>
    <xf numFmtId="0" fontId="80" fillId="0" borderId="1"/>
    <xf numFmtId="41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4" fontId="246" fillId="0" borderId="1" applyFont="0" applyFill="0" applyBorder="0" applyAlignment="0" applyProtection="0"/>
    <xf numFmtId="0" fontId="282" fillId="0" borderId="1"/>
    <xf numFmtId="277" fontId="33" fillId="0" borderId="1" applyFont="0" applyFill="0" applyBorder="0" applyAlignment="0" applyProtection="0"/>
    <xf numFmtId="165" fontId="283" fillId="0" borderId="1" applyFont="0" applyFill="0" applyBorder="0" applyAlignment="0" applyProtection="0"/>
    <xf numFmtId="278" fontId="33" fillId="0" borderId="1" applyFont="0" applyFill="0" applyBorder="0" applyAlignment="0" applyProtection="0"/>
    <xf numFmtId="166" fontId="246" fillId="0" borderId="1" applyFont="0" applyFill="0" applyBorder="0" applyAlignment="0" applyProtection="0"/>
    <xf numFmtId="167" fontId="284" fillId="0" borderId="1" applyFont="0" applyFill="0" applyBorder="0" applyAlignment="0" applyProtection="0"/>
    <xf numFmtId="0" fontId="285" fillId="0" borderId="1" applyNumberFormat="0" applyFill="0" applyBorder="0" applyAlignment="0" applyProtection="0">
      <alignment vertical="top"/>
      <protection locked="0"/>
    </xf>
    <xf numFmtId="0" fontId="286" fillId="39" borderId="1" applyNumberFormat="0" applyBorder="0" applyAlignment="0" applyProtection="0">
      <alignment vertical="center"/>
    </xf>
    <xf numFmtId="0" fontId="286" fillId="41" borderId="1" applyNumberFormat="0" applyBorder="0" applyAlignment="0" applyProtection="0">
      <alignment vertical="center"/>
    </xf>
    <xf numFmtId="0" fontId="286" fillId="43" borderId="1" applyNumberFormat="0" applyBorder="0" applyAlignment="0" applyProtection="0">
      <alignment vertical="center"/>
    </xf>
    <xf numFmtId="0" fontId="286" fillId="45" borderId="1" applyNumberFormat="0" applyBorder="0" applyAlignment="0" applyProtection="0">
      <alignment vertical="center"/>
    </xf>
    <xf numFmtId="0" fontId="286" fillId="46" borderId="1" applyNumberFormat="0" applyBorder="0" applyAlignment="0" applyProtection="0">
      <alignment vertical="center"/>
    </xf>
    <xf numFmtId="0" fontId="286" fillId="44" borderId="1" applyNumberFormat="0" applyBorder="0" applyAlignment="0" applyProtection="0">
      <alignment vertical="center"/>
    </xf>
    <xf numFmtId="0" fontId="286" fillId="38" borderId="1" applyNumberFormat="0" applyBorder="0" applyAlignment="0" applyProtection="0">
      <alignment vertical="center"/>
    </xf>
    <xf numFmtId="0" fontId="286" fillId="40" borderId="1" applyNumberFormat="0" applyBorder="0" applyAlignment="0" applyProtection="0">
      <alignment vertical="center"/>
    </xf>
    <xf numFmtId="0" fontId="286" fillId="48" borderId="1" applyNumberFormat="0" applyBorder="0" applyAlignment="0" applyProtection="0">
      <alignment vertical="center"/>
    </xf>
    <xf numFmtId="0" fontId="286" fillId="45" borderId="1" applyNumberFormat="0" applyBorder="0" applyAlignment="0" applyProtection="0">
      <alignment vertical="center"/>
    </xf>
    <xf numFmtId="0" fontId="286" fillId="38" borderId="1" applyNumberFormat="0" applyBorder="0" applyAlignment="0" applyProtection="0">
      <alignment vertical="center"/>
    </xf>
    <xf numFmtId="0" fontId="286" fillId="49" borderId="1" applyNumberFormat="0" applyBorder="0" applyAlignment="0" applyProtection="0">
      <alignment vertical="center"/>
    </xf>
    <xf numFmtId="0" fontId="287" fillId="50" borderId="1" applyNumberFormat="0" applyBorder="0" applyAlignment="0" applyProtection="0">
      <alignment vertical="center"/>
    </xf>
    <xf numFmtId="0" fontId="287" fillId="40" borderId="1" applyNumberFormat="0" applyBorder="0" applyAlignment="0" applyProtection="0">
      <alignment vertical="center"/>
    </xf>
    <xf numFmtId="0" fontId="287" fillId="48" borderId="1" applyNumberFormat="0" applyBorder="0" applyAlignment="0" applyProtection="0">
      <alignment vertical="center"/>
    </xf>
    <xf numFmtId="0" fontId="287" fillId="52" borderId="1" applyNumberFormat="0" applyBorder="0" applyAlignment="0" applyProtection="0">
      <alignment vertical="center"/>
    </xf>
    <xf numFmtId="0" fontId="287" fillId="53" borderId="1" applyNumberFormat="0" applyBorder="0" applyAlignment="0" applyProtection="0">
      <alignment vertical="center"/>
    </xf>
    <xf numFmtId="0" fontId="287" fillId="54" borderId="1" applyNumberFormat="0" applyBorder="0" applyAlignment="0" applyProtection="0">
      <alignment vertical="center"/>
    </xf>
    <xf numFmtId="0" fontId="62" fillId="0" borderId="1" applyNumberFormat="0" applyFill="0" applyBorder="0" applyAlignment="0" applyProtection="0"/>
    <xf numFmtId="0" fontId="14" fillId="0" borderId="1"/>
    <xf numFmtId="0" fontId="1" fillId="0" borderId="1"/>
    <xf numFmtId="0" fontId="42" fillId="0" borderId="1"/>
    <xf numFmtId="0" fontId="35" fillId="0" borderId="1"/>
    <xf numFmtId="0" fontId="1" fillId="0" borderId="1"/>
    <xf numFmtId="0" fontId="287" fillId="56" borderId="1" applyNumberFormat="0" applyBorder="0" applyAlignment="0" applyProtection="0">
      <alignment vertical="center"/>
    </xf>
    <xf numFmtId="0" fontId="287" fillId="57" borderId="1" applyNumberFormat="0" applyBorder="0" applyAlignment="0" applyProtection="0">
      <alignment vertical="center"/>
    </xf>
    <xf numFmtId="0" fontId="287" fillId="58" borderId="1" applyNumberFormat="0" applyBorder="0" applyAlignment="0" applyProtection="0">
      <alignment vertical="center"/>
    </xf>
    <xf numFmtId="0" fontId="287" fillId="52" borderId="1" applyNumberFormat="0" applyBorder="0" applyAlignment="0" applyProtection="0">
      <alignment vertical="center"/>
    </xf>
    <xf numFmtId="0" fontId="287" fillId="53" borderId="1" applyNumberFormat="0" applyBorder="0" applyAlignment="0" applyProtection="0">
      <alignment vertical="center"/>
    </xf>
    <xf numFmtId="0" fontId="287" fillId="51" borderId="1" applyNumberFormat="0" applyBorder="0" applyAlignment="0" applyProtection="0">
      <alignment vertical="center"/>
    </xf>
    <xf numFmtId="0" fontId="288" fillId="0" borderId="1" applyNumberFormat="0" applyFill="0" applyBorder="0" applyAlignment="0" applyProtection="0">
      <alignment vertical="center"/>
    </xf>
    <xf numFmtId="0" fontId="289" fillId="63" borderId="30" applyNumberFormat="0" applyAlignment="0" applyProtection="0">
      <alignment vertical="center"/>
    </xf>
    <xf numFmtId="0" fontId="290" fillId="47" borderId="1" applyNumberFormat="0" applyBorder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291" fillId="0" borderId="40" applyNumberFormat="0" applyFill="0" applyAlignment="0" applyProtection="0">
      <alignment vertical="center"/>
    </xf>
    <xf numFmtId="41" fontId="14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92" fillId="0" borderId="1" applyNumberFormat="0" applyFill="0" applyBorder="0" applyAlignment="0" applyProtection="0">
      <alignment vertical="top"/>
      <protection locked="0"/>
    </xf>
    <xf numFmtId="9" fontId="14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56" fillId="0" borderId="1" applyFont="0" applyFill="0" applyBorder="0" applyAlignment="0" applyProtection="0"/>
    <xf numFmtId="0" fontId="293" fillId="0" borderId="1" applyNumberFormat="0" applyFill="0" applyBorder="0" applyAlignment="0" applyProtection="0">
      <alignment vertical="top"/>
      <protection locked="0"/>
    </xf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133" fillId="0" borderId="1" applyFont="0" applyFill="0" applyBorder="0" applyAlignment="0" applyProtection="0"/>
    <xf numFmtId="0" fontId="294" fillId="44" borderId="29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6" fillId="41" borderId="1" applyNumberFormat="0" applyBorder="0" applyAlignment="0" applyProtection="0">
      <alignment vertical="center"/>
    </xf>
    <xf numFmtId="0" fontId="297" fillId="43" borderId="1" applyNumberFormat="0" applyBorder="0" applyAlignment="0" applyProtection="0">
      <alignment vertical="center"/>
    </xf>
    <xf numFmtId="0" fontId="298" fillId="0" borderId="34" applyNumberFormat="0" applyFill="0" applyAlignment="0" applyProtection="0">
      <alignment vertical="center"/>
    </xf>
    <xf numFmtId="0" fontId="299" fillId="0" borderId="36" applyNumberFormat="0" applyFill="0" applyAlignment="0" applyProtection="0">
      <alignment vertical="center"/>
    </xf>
    <xf numFmtId="0" fontId="300" fillId="0" borderId="38" applyNumberFormat="0" applyFill="0" applyAlignment="0" applyProtection="0">
      <alignment vertical="center"/>
    </xf>
    <xf numFmtId="0" fontId="300" fillId="0" borderId="1" applyNumberFormat="0" applyFill="0" applyBorder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2" fillId="0" borderId="1" applyNumberFormat="0" applyFill="0" applyBorder="0" applyAlignment="0" applyProtection="0">
      <alignment vertical="center"/>
    </xf>
    <xf numFmtId="0" fontId="303" fillId="0" borderId="1" applyNumberFormat="0" applyFill="0" applyBorder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1" applyNumberFormat="0" applyFill="0" applyBorder="0" applyAlignment="0" applyProtection="0"/>
    <xf numFmtId="0" fontId="20" fillId="2" borderId="1" applyNumberFormat="0" applyBorder="0" applyAlignment="0" applyProtection="0"/>
    <xf numFmtId="0" fontId="21" fillId="3" borderId="1" applyNumberFormat="0" applyBorder="0" applyAlignment="0" applyProtection="0"/>
    <xf numFmtId="0" fontId="22" fillId="4" borderId="1" applyNumberFormat="0" applyBorder="0" applyAlignment="0" applyProtection="0"/>
    <xf numFmtId="0" fontId="23" fillId="5" borderId="10" applyNumberFormat="0" applyAlignment="0" applyProtection="0"/>
    <xf numFmtId="0" fontId="24" fillId="6" borderId="11" applyNumberFormat="0" applyAlignment="0" applyProtection="0"/>
    <xf numFmtId="0" fontId="25" fillId="6" borderId="10" applyNumberFormat="0" applyAlignment="0" applyProtection="0"/>
    <xf numFmtId="0" fontId="26" fillId="0" borderId="12" applyNumberFormat="0" applyFill="0" applyAlignment="0" applyProtection="0"/>
    <xf numFmtId="0" fontId="27" fillId="7" borderId="13" applyNumberFormat="0" applyAlignment="0" applyProtection="0"/>
    <xf numFmtId="0" fontId="28" fillId="0" borderId="1" applyNumberFormat="0" applyFill="0" applyBorder="0" applyAlignment="0" applyProtection="0"/>
    <xf numFmtId="0" fontId="29" fillId="0" borderId="1" applyNumberFormat="0" applyFill="0" applyBorder="0" applyAlignment="0" applyProtection="0"/>
    <xf numFmtId="0" fontId="30" fillId="0" borderId="15" applyNumberFormat="0" applyFill="0" applyAlignment="0" applyProtection="0"/>
    <xf numFmtId="0" fontId="31" fillId="9" borderId="1" applyNumberFormat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3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3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3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3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3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198" fontId="14" fillId="0" borderId="21" applyFont="0" applyFill="0" applyBorder="0" applyAlignment="0" applyProtection="0">
      <alignment horizontal="center"/>
    </xf>
    <xf numFmtId="0" fontId="81" fillId="62" borderId="29" applyNumberFormat="0" applyAlignment="0" applyProtection="0"/>
    <xf numFmtId="0" fontId="14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3" fillId="61" borderId="29" applyNumberFormat="0" applyAlignment="0" applyProtection="0"/>
    <xf numFmtId="43" fontId="14" fillId="0" borderId="1" applyFont="0" applyFill="0" applyBorder="0" applyAlignment="0" applyProtection="0"/>
    <xf numFmtId="43" fontId="34" fillId="0" borderId="1" applyFont="0" applyFill="0" applyBorder="0" applyAlignment="0" applyProtection="0"/>
    <xf numFmtId="211" fontId="52" fillId="0" borderId="6" applyFill="0" applyProtection="0"/>
    <xf numFmtId="213" fontId="52" fillId="0" borderId="6" applyFill="0" applyProtection="0"/>
    <xf numFmtId="0" fontId="97" fillId="66" borderId="31"/>
    <xf numFmtId="0" fontId="97" fillId="66" borderId="31"/>
    <xf numFmtId="0" fontId="14" fillId="66" borderId="31"/>
    <xf numFmtId="0" fontId="14" fillId="44" borderId="29" applyNumberFormat="0" applyAlignment="0" applyProtection="0"/>
    <xf numFmtId="0" fontId="14" fillId="44" borderId="29" applyNumberFormat="0" applyAlignment="0" applyProtection="0"/>
    <xf numFmtId="0" fontId="14" fillId="44" borderId="29" applyNumberFormat="0" applyAlignment="0" applyProtection="0"/>
    <xf numFmtId="0" fontId="14" fillId="44" borderId="29" applyNumberFormat="0" applyAlignment="0" applyProtection="0"/>
    <xf numFmtId="0" fontId="14" fillId="44" borderId="29" applyNumberFormat="0" applyAlignment="0" applyProtection="0"/>
    <xf numFmtId="0" fontId="14" fillId="44" borderId="29" applyNumberFormat="0" applyAlignment="0" applyProtection="0"/>
    <xf numFmtId="0" fontId="14" fillId="44" borderId="29" applyNumberFormat="0" applyAlignment="0" applyProtection="0"/>
    <xf numFmtId="0" fontId="110" fillId="44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1" fillId="47" borderId="29" applyNumberFormat="0" applyAlignment="0" applyProtection="0"/>
    <xf numFmtId="0" fontId="110" fillId="44" borderId="29" applyNumberFormat="0" applyAlignment="0" applyProtection="0"/>
    <xf numFmtId="0" fontId="111" fillId="47" borderId="29" applyNumberFormat="0" applyAlignment="0" applyProtection="0"/>
    <xf numFmtId="0" fontId="110" fillId="44" borderId="29" applyNumberFormat="0" applyAlignment="0" applyProtection="0"/>
    <xf numFmtId="0" fontId="110" fillId="44" borderId="29" applyNumberFormat="0" applyAlignment="0" applyProtection="0"/>
    <xf numFmtId="0" fontId="110" fillId="44" borderId="29" applyNumberFormat="0" applyAlignment="0" applyProtection="0"/>
    <xf numFmtId="0" fontId="110" fillId="44" borderId="29" applyNumberFormat="0" applyAlignment="0" applyProtection="0"/>
    <xf numFmtId="0" fontId="110" fillId="44" borderId="29" applyNumberFormat="0" applyAlignment="0" applyProtection="0"/>
    <xf numFmtId="0" fontId="110" fillId="44" borderId="29" applyNumberFormat="0" applyAlignment="0" applyProtection="0"/>
    <xf numFmtId="0" fontId="74" fillId="42" borderId="41" applyNumberFormat="0" applyFont="0" applyAlignment="0" applyProtection="0"/>
    <xf numFmtId="0" fontId="14" fillId="42" borderId="41" applyNumberFormat="0" applyFont="0" applyAlignment="0" applyProtection="0"/>
    <xf numFmtId="0" fontId="14" fillId="42" borderId="41" applyNumberFormat="0" applyFont="0" applyAlignment="0" applyProtection="0"/>
    <xf numFmtId="0" fontId="56" fillId="42" borderId="41" applyNumberFormat="0" applyFont="0" applyAlignment="0" applyProtection="0"/>
    <xf numFmtId="0" fontId="120" fillId="62" borderId="42" applyNumberFormat="0" applyAlignment="0" applyProtection="0"/>
    <xf numFmtId="0" fontId="14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2" fillId="61" borderId="42" applyNumberFormat="0" applyAlignment="0" applyProtection="0"/>
    <xf numFmtId="0" fontId="127" fillId="0" borderId="45" applyNumberFormat="0" applyFill="0" applyAlignment="0" applyProtection="0"/>
    <xf numFmtId="0" fontId="128" fillId="0" borderId="44" applyNumberFormat="0" applyFill="0" applyAlignment="0" applyProtection="0"/>
    <xf numFmtId="0" fontId="131" fillId="0" borderId="46"/>
    <xf numFmtId="0" fontId="131" fillId="0" borderId="46"/>
    <xf numFmtId="0" fontId="14" fillId="0" borderId="46"/>
    <xf numFmtId="0" fontId="14" fillId="62" borderId="29" applyNumberFormat="0" applyAlignment="0" applyProtection="0"/>
    <xf numFmtId="0" fontId="14" fillId="44" borderId="29" applyNumberFormat="0" applyAlignment="0" applyProtection="0"/>
    <xf numFmtId="0" fontId="14" fillId="0" borderId="45" applyNumberFormat="0" applyFill="0" applyAlignment="0" applyProtection="0"/>
    <xf numFmtId="9" fontId="61" fillId="0" borderId="1" applyFont="0" applyFill="0" applyBorder="0" applyAlignment="0" applyProtection="0"/>
    <xf numFmtId="0" fontId="14" fillId="62" borderId="42" applyNumberFormat="0" applyAlignment="0" applyProtection="0"/>
    <xf numFmtId="0" fontId="14" fillId="42" borderId="41" applyNumberFormat="0" applyFont="0" applyAlignment="0" applyProtection="0"/>
    <xf numFmtId="43" fontId="61" fillId="0" borderId="1" applyFont="0" applyFill="0" applyBorder="0" applyAlignment="0" applyProtection="0"/>
    <xf numFmtId="0" fontId="61" fillId="0" borderId="1"/>
    <xf numFmtId="0" fontId="1" fillId="0" borderId="1"/>
    <xf numFmtId="43" fontId="1" fillId="0" borderId="1" applyFont="0" applyFill="0" applyBorder="0" applyAlignment="0" applyProtection="0"/>
    <xf numFmtId="4" fontId="39" fillId="0" borderId="1" applyFont="0" applyFill="0" applyBorder="0" applyAlignment="0" applyProtection="0"/>
    <xf numFmtId="0" fontId="306" fillId="0" borderId="1"/>
    <xf numFmtId="0" fontId="40" fillId="10" borderId="1" applyNumberFormat="0" applyBorder="0" applyAlignment="0" applyProtection="0"/>
    <xf numFmtId="0" fontId="40" fillId="10" borderId="1" applyNumberFormat="0" applyBorder="0" applyAlignment="0" applyProtection="0"/>
    <xf numFmtId="0" fontId="72" fillId="39" borderId="1" applyNumberFormat="0" applyBorder="0" applyAlignment="0" applyProtection="0"/>
    <xf numFmtId="0" fontId="40" fillId="14" borderId="1" applyNumberFormat="0" applyBorder="0" applyAlignment="0" applyProtection="0"/>
    <xf numFmtId="0" fontId="40" fillId="14" borderId="1" applyNumberFormat="0" applyBorder="0" applyAlignment="0" applyProtection="0"/>
    <xf numFmtId="0" fontId="72" fillId="41" borderId="1" applyNumberFormat="0" applyBorder="0" applyAlignment="0" applyProtection="0"/>
    <xf numFmtId="0" fontId="40" fillId="18" borderId="1" applyNumberFormat="0" applyBorder="0" applyAlignment="0" applyProtection="0"/>
    <xf numFmtId="0" fontId="40" fillId="18" borderId="1" applyNumberFormat="0" applyBorder="0" applyAlignment="0" applyProtection="0"/>
    <xf numFmtId="0" fontId="72" fillId="43" borderId="1" applyNumberFormat="0" applyBorder="0" applyAlignment="0" applyProtection="0"/>
    <xf numFmtId="0" fontId="40" fillId="22" borderId="1" applyNumberFormat="0" applyBorder="0" applyAlignment="0" applyProtection="0"/>
    <xf numFmtId="0" fontId="40" fillId="22" borderId="1" applyNumberFormat="0" applyBorder="0" applyAlignment="0" applyProtection="0"/>
    <xf numFmtId="0" fontId="72" fillId="45" borderId="1" applyNumberFormat="0" applyBorder="0" applyAlignment="0" applyProtection="0"/>
    <xf numFmtId="0" fontId="40" fillId="26" borderId="1" applyNumberFormat="0" applyBorder="0" applyAlignment="0" applyProtection="0"/>
    <xf numFmtId="0" fontId="40" fillId="26" borderId="1" applyNumberFormat="0" applyBorder="0" applyAlignment="0" applyProtection="0"/>
    <xf numFmtId="0" fontId="72" fillId="46" borderId="1" applyNumberFormat="0" applyBorder="0" applyAlignment="0" applyProtection="0"/>
    <xf numFmtId="0" fontId="40" fillId="30" borderId="1" applyNumberFormat="0" applyBorder="0" applyAlignment="0" applyProtection="0"/>
    <xf numFmtId="0" fontId="40" fillId="30" borderId="1" applyNumberFormat="0" applyBorder="0" applyAlignment="0" applyProtection="0"/>
    <xf numFmtId="0" fontId="72" fillId="44" borderId="1" applyNumberFormat="0" applyBorder="0" applyAlignment="0" applyProtection="0"/>
    <xf numFmtId="0" fontId="40" fillId="11" borderId="1" applyNumberFormat="0" applyBorder="0" applyAlignment="0" applyProtection="0"/>
    <xf numFmtId="0" fontId="40" fillId="11" borderId="1" applyNumberFormat="0" applyBorder="0" applyAlignment="0" applyProtection="0"/>
    <xf numFmtId="0" fontId="72" fillId="38" borderId="1" applyNumberFormat="0" applyBorder="0" applyAlignment="0" applyProtection="0"/>
    <xf numFmtId="0" fontId="40" fillId="15" borderId="1" applyNumberFormat="0" applyBorder="0" applyAlignment="0" applyProtection="0"/>
    <xf numFmtId="0" fontId="40" fillId="15" borderId="1" applyNumberFormat="0" applyBorder="0" applyAlignment="0" applyProtection="0"/>
    <xf numFmtId="0" fontId="72" fillId="40" borderId="1" applyNumberFormat="0" applyBorder="0" applyAlignment="0" applyProtection="0"/>
    <xf numFmtId="0" fontId="40" fillId="19" borderId="1" applyNumberFormat="0" applyBorder="0" applyAlignment="0" applyProtection="0"/>
    <xf numFmtId="0" fontId="40" fillId="19" borderId="1" applyNumberFormat="0" applyBorder="0" applyAlignment="0" applyProtection="0"/>
    <xf numFmtId="0" fontId="72" fillId="48" borderId="1" applyNumberFormat="0" applyBorder="0" applyAlignment="0" applyProtection="0"/>
    <xf numFmtId="0" fontId="40" fillId="23" borderId="1" applyNumberFormat="0" applyBorder="0" applyAlignment="0" applyProtection="0"/>
    <xf numFmtId="0" fontId="40" fillId="23" borderId="1" applyNumberFormat="0" applyBorder="0" applyAlignment="0" applyProtection="0"/>
    <xf numFmtId="0" fontId="72" fillId="45" borderId="1" applyNumberFormat="0" applyBorder="0" applyAlignment="0" applyProtection="0"/>
    <xf numFmtId="0" fontId="40" fillId="27" borderId="1" applyNumberFormat="0" applyBorder="0" applyAlignment="0" applyProtection="0"/>
    <xf numFmtId="0" fontId="40" fillId="27" borderId="1" applyNumberFormat="0" applyBorder="0" applyAlignment="0" applyProtection="0"/>
    <xf numFmtId="0" fontId="72" fillId="38" borderId="1" applyNumberFormat="0" applyBorder="0" applyAlignment="0" applyProtection="0"/>
    <xf numFmtId="0" fontId="40" fillId="31" borderId="1" applyNumberFormat="0" applyBorder="0" applyAlignment="0" applyProtection="0"/>
    <xf numFmtId="0" fontId="40" fillId="31" borderId="1" applyNumberFormat="0" applyBorder="0" applyAlignment="0" applyProtection="0"/>
    <xf numFmtId="0" fontId="72" fillId="49" borderId="1" applyNumberFormat="0" applyBorder="0" applyAlignment="0" applyProtection="0"/>
    <xf numFmtId="0" fontId="307" fillId="12" borderId="1" applyNumberFormat="0" applyBorder="0" applyAlignment="0" applyProtection="0"/>
    <xf numFmtId="0" fontId="307" fillId="12" borderId="1" applyNumberFormat="0" applyBorder="0" applyAlignment="0" applyProtection="0"/>
    <xf numFmtId="0" fontId="76" fillId="50" borderId="1" applyNumberFormat="0" applyBorder="0" applyAlignment="0" applyProtection="0"/>
    <xf numFmtId="0" fontId="307" fillId="16" borderId="1" applyNumberFormat="0" applyBorder="0" applyAlignment="0" applyProtection="0"/>
    <xf numFmtId="0" fontId="307" fillId="16" borderId="1" applyNumberFormat="0" applyBorder="0" applyAlignment="0" applyProtection="0"/>
    <xf numFmtId="0" fontId="76" fillId="40" borderId="1" applyNumberFormat="0" applyBorder="0" applyAlignment="0" applyProtection="0"/>
    <xf numFmtId="0" fontId="307" fillId="20" borderId="1" applyNumberFormat="0" applyBorder="0" applyAlignment="0" applyProtection="0"/>
    <xf numFmtId="0" fontId="307" fillId="20" borderId="1" applyNumberFormat="0" applyBorder="0" applyAlignment="0" applyProtection="0"/>
    <xf numFmtId="0" fontId="76" fillId="48" borderId="1" applyNumberFormat="0" applyBorder="0" applyAlignment="0" applyProtection="0"/>
    <xf numFmtId="0" fontId="307" fillId="24" borderId="1" applyNumberFormat="0" applyBorder="0" applyAlignment="0" applyProtection="0"/>
    <xf numFmtId="0" fontId="307" fillId="24" borderId="1" applyNumberFormat="0" applyBorder="0" applyAlignment="0" applyProtection="0"/>
    <xf numFmtId="0" fontId="76" fillId="52" borderId="1" applyNumberFormat="0" applyBorder="0" applyAlignment="0" applyProtection="0"/>
    <xf numFmtId="0" fontId="307" fillId="28" borderId="1" applyNumberFormat="0" applyBorder="0" applyAlignment="0" applyProtection="0"/>
    <xf numFmtId="0" fontId="307" fillId="28" borderId="1" applyNumberFormat="0" applyBorder="0" applyAlignment="0" applyProtection="0"/>
    <xf numFmtId="0" fontId="76" fillId="53" borderId="1" applyNumberFormat="0" applyBorder="0" applyAlignment="0" applyProtection="0"/>
    <xf numFmtId="0" fontId="307" fillId="32" borderId="1" applyNumberFormat="0" applyBorder="0" applyAlignment="0" applyProtection="0"/>
    <xf numFmtId="0" fontId="307" fillId="32" borderId="1" applyNumberFormat="0" applyBorder="0" applyAlignment="0" applyProtection="0"/>
    <xf numFmtId="0" fontId="76" fillId="54" borderId="1" applyNumberFormat="0" applyBorder="0" applyAlignment="0" applyProtection="0"/>
    <xf numFmtId="0" fontId="307" fillId="9" borderId="1" applyNumberFormat="0" applyBorder="0" applyAlignment="0" applyProtection="0"/>
    <xf numFmtId="0" fontId="307" fillId="9" borderId="1" applyNumberFormat="0" applyBorder="0" applyAlignment="0" applyProtection="0"/>
    <xf numFmtId="0" fontId="76" fillId="56" borderId="1" applyNumberFormat="0" applyBorder="0" applyAlignment="0" applyProtection="0"/>
    <xf numFmtId="0" fontId="307" fillId="13" borderId="1" applyNumberFormat="0" applyBorder="0" applyAlignment="0" applyProtection="0"/>
    <xf numFmtId="0" fontId="307" fillId="13" borderId="1" applyNumberFormat="0" applyBorder="0" applyAlignment="0" applyProtection="0"/>
    <xf numFmtId="0" fontId="76" fillId="57" borderId="1" applyNumberFormat="0" applyBorder="0" applyAlignment="0" applyProtection="0"/>
    <xf numFmtId="0" fontId="307" fillId="17" borderId="1" applyNumberFormat="0" applyBorder="0" applyAlignment="0" applyProtection="0"/>
    <xf numFmtId="0" fontId="307" fillId="17" borderId="1" applyNumberFormat="0" applyBorder="0" applyAlignment="0" applyProtection="0"/>
    <xf numFmtId="0" fontId="76" fillId="58" borderId="1" applyNumberFormat="0" applyBorder="0" applyAlignment="0" applyProtection="0"/>
    <xf numFmtId="0" fontId="307" fillId="21" borderId="1" applyNumberFormat="0" applyBorder="0" applyAlignment="0" applyProtection="0"/>
    <xf numFmtId="0" fontId="307" fillId="21" borderId="1" applyNumberFormat="0" applyBorder="0" applyAlignment="0" applyProtection="0"/>
    <xf numFmtId="0" fontId="75" fillId="59" borderId="1" applyNumberFormat="0" applyBorder="0" applyAlignment="0" applyProtection="0"/>
    <xf numFmtId="0" fontId="76" fillId="52" borderId="1" applyNumberFormat="0" applyBorder="0" applyAlignment="0" applyProtection="0"/>
    <xf numFmtId="0" fontId="307" fillId="25" borderId="1" applyNumberFormat="0" applyBorder="0" applyAlignment="0" applyProtection="0"/>
    <xf numFmtId="0" fontId="307" fillId="25" borderId="1" applyNumberFormat="0" applyBorder="0" applyAlignment="0" applyProtection="0"/>
    <xf numFmtId="0" fontId="76" fillId="53" borderId="1" applyNumberFormat="0" applyBorder="0" applyAlignment="0" applyProtection="0"/>
    <xf numFmtId="0" fontId="307" fillId="29" borderId="1" applyNumberFormat="0" applyBorder="0" applyAlignment="0" applyProtection="0"/>
    <xf numFmtId="0" fontId="307" fillId="29" borderId="1" applyNumberFormat="0" applyBorder="0" applyAlignment="0" applyProtection="0"/>
    <xf numFmtId="0" fontId="76" fillId="51" borderId="1" applyNumberFormat="0" applyBorder="0" applyAlignment="0" applyProtection="0"/>
    <xf numFmtId="0" fontId="308" fillId="3" borderId="1" applyNumberFormat="0" applyBorder="0" applyAlignment="0" applyProtection="0"/>
    <xf numFmtId="0" fontId="308" fillId="3" borderId="1" applyNumberFormat="0" applyBorder="0" applyAlignment="0" applyProtection="0"/>
    <xf numFmtId="0" fontId="309" fillId="41" borderId="1" applyNumberFormat="0" applyBorder="0" applyAlignment="0" applyProtection="0"/>
    <xf numFmtId="0" fontId="310" fillId="6" borderId="10" applyNumberFormat="0" applyAlignment="0" applyProtection="0"/>
    <xf numFmtId="0" fontId="310" fillId="6" borderId="10" applyNumberFormat="0" applyAlignment="0" applyProtection="0"/>
    <xf numFmtId="0" fontId="82" fillId="62" borderId="29" applyNumberFormat="0" applyAlignment="0" applyProtection="0"/>
    <xf numFmtId="0" fontId="311" fillId="7" borderId="13" applyNumberFormat="0" applyAlignment="0" applyProtection="0"/>
    <xf numFmtId="0" fontId="311" fillId="7" borderId="13" applyNumberFormat="0" applyAlignment="0" applyProtection="0"/>
    <xf numFmtId="0" fontId="86" fillId="63" borderId="30" applyNumberFormat="0" applyAlignment="0" applyProtection="0"/>
    <xf numFmtId="43" fontId="35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0" fillId="0" borderId="1" applyFont="0" applyFill="0" applyBorder="0" applyAlignment="0" applyProtection="0"/>
    <xf numFmtId="4" fontId="30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" fontId="39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12" fillId="0" borderId="1" applyFont="0" applyFill="0" applyBorder="0" applyAlignment="0" applyProtection="0"/>
    <xf numFmtId="43" fontId="56" fillId="0" borderId="1" applyFont="0" applyFill="0" applyBorder="0" applyAlignment="0" applyProtection="0"/>
    <xf numFmtId="4" fontId="39" fillId="0" borderId="1" applyFont="0" applyFill="0" applyBorder="0" applyAlignment="0" applyProtection="0"/>
    <xf numFmtId="4" fontId="39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0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193" fontId="42" fillId="0" borderId="1"/>
    <xf numFmtId="193" fontId="155" fillId="0" borderId="1"/>
    <xf numFmtId="187" fontId="42" fillId="0" borderId="1"/>
    <xf numFmtId="187" fontId="155" fillId="0" borderId="1"/>
    <xf numFmtId="192" fontId="42" fillId="0" borderId="1"/>
    <xf numFmtId="192" fontId="155" fillId="0" borderId="1"/>
    <xf numFmtId="0" fontId="313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313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314" fillId="0" borderId="1" applyNumberFormat="0" applyFill="0" applyBorder="0" applyAlignment="0" applyProtection="0"/>
    <xf numFmtId="0" fontId="314" fillId="0" borderId="1" applyNumberFormat="0" applyFill="0" applyBorder="0" applyAlignment="0" applyProtection="0"/>
    <xf numFmtId="0" fontId="91" fillId="0" borderId="1" applyNumberFormat="0" applyFill="0" applyBorder="0" applyAlignment="0" applyProtection="0"/>
    <xf numFmtId="0" fontId="315" fillId="0" borderId="1" applyNumberFormat="0" applyFill="0" applyBorder="0" applyAlignment="0" applyProtection="0">
      <alignment vertical="top"/>
      <protection locked="0"/>
    </xf>
    <xf numFmtId="0" fontId="316" fillId="2" borderId="1" applyNumberFormat="0" applyBorder="0" applyAlignment="0" applyProtection="0"/>
    <xf numFmtId="0" fontId="316" fillId="2" borderId="1" applyNumberFormat="0" applyBorder="0" applyAlignment="0" applyProtection="0"/>
    <xf numFmtId="0" fontId="95" fillId="43" borderId="1" applyNumberFormat="0" applyBorder="0" applyAlignment="0" applyProtection="0"/>
    <xf numFmtId="38" fontId="49" fillId="86" borderId="1" applyNumberFormat="0" applyBorder="0" applyAlignment="0" applyProtection="0"/>
    <xf numFmtId="38" fontId="49" fillId="86" borderId="1" applyNumberFormat="0" applyBorder="0" applyAlignment="0" applyProtection="0"/>
    <xf numFmtId="38" fontId="317" fillId="36" borderId="1" applyNumberFormat="0" applyBorder="0" applyAlignment="0" applyProtection="0"/>
    <xf numFmtId="0" fontId="318" fillId="0" borderId="7" applyNumberFormat="0" applyFill="0" applyAlignment="0" applyProtection="0"/>
    <xf numFmtId="0" fontId="318" fillId="0" borderId="7" applyNumberFormat="0" applyFill="0" applyAlignment="0" applyProtection="0"/>
    <xf numFmtId="0" fontId="100" fillId="0" borderId="34" applyNumberFormat="0" applyFill="0" applyAlignment="0" applyProtection="0"/>
    <xf numFmtId="0" fontId="319" fillId="0" borderId="8" applyNumberFormat="0" applyFill="0" applyAlignment="0" applyProtection="0"/>
    <xf numFmtId="0" fontId="319" fillId="0" borderId="8" applyNumberFormat="0" applyFill="0" applyAlignment="0" applyProtection="0"/>
    <xf numFmtId="0" fontId="103" fillId="0" borderId="36" applyNumberFormat="0" applyFill="0" applyAlignment="0" applyProtection="0"/>
    <xf numFmtId="0" fontId="320" fillId="0" borderId="9" applyNumberFormat="0" applyFill="0" applyAlignment="0" applyProtection="0"/>
    <xf numFmtId="0" fontId="320" fillId="0" borderId="9" applyNumberFormat="0" applyFill="0" applyAlignment="0" applyProtection="0"/>
    <xf numFmtId="0" fontId="106" fillId="0" borderId="38" applyNumberFormat="0" applyFill="0" applyAlignment="0" applyProtection="0"/>
    <xf numFmtId="0" fontId="320" fillId="0" borderId="1" applyNumberFormat="0" applyFill="0" applyBorder="0" applyAlignment="0" applyProtection="0"/>
    <xf numFmtId="0" fontId="320" fillId="0" borderId="1" applyNumberFormat="0" applyFill="0" applyBorder="0" applyAlignment="0" applyProtection="0"/>
    <xf numFmtId="0" fontId="106" fillId="0" borderId="1" applyNumberFormat="0" applyFill="0" applyBorder="0" applyAlignment="0" applyProtection="0"/>
    <xf numFmtId="10" fontId="49" fillId="86" borderId="17" applyNumberFormat="0" applyBorder="0" applyAlignment="0" applyProtection="0"/>
    <xf numFmtId="10" fontId="49" fillId="86" borderId="17" applyNumberFormat="0" applyBorder="0" applyAlignment="0" applyProtection="0"/>
    <xf numFmtId="10" fontId="317" fillId="37" borderId="17" applyNumberFormat="0" applyBorder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321" fillId="5" borderId="10" applyNumberFormat="0" applyAlignment="0" applyProtection="0"/>
    <xf numFmtId="0" fontId="321" fillId="5" borderId="10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322" fillId="0" borderId="12" applyNumberFormat="0" applyFill="0" applyAlignment="0" applyProtection="0"/>
    <xf numFmtId="0" fontId="322" fillId="0" borderId="12" applyNumberFormat="0" applyFill="0" applyAlignment="0" applyProtection="0"/>
    <xf numFmtId="0" fontId="113" fillId="0" borderId="40" applyNumberFormat="0" applyFill="0" applyAlignment="0" applyProtection="0"/>
    <xf numFmtId="0" fontId="323" fillId="4" borderId="1" applyNumberFormat="0" applyBorder="0" applyAlignment="0" applyProtection="0"/>
    <xf numFmtId="0" fontId="323" fillId="4" borderId="1" applyNumberFormat="0" applyBorder="0" applyAlignment="0" applyProtection="0"/>
    <xf numFmtId="0" fontId="118" fillId="47" borderId="1" applyNumberFormat="0" applyBorder="0" applyAlignment="0" applyProtection="0"/>
    <xf numFmtId="189" fontId="324" fillId="0" borderId="1"/>
    <xf numFmtId="189" fontId="324" fillId="0" borderId="1"/>
    <xf numFmtId="0" fontId="1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40" fillId="0" borderId="1"/>
    <xf numFmtId="0" fontId="56" fillId="0" borderId="1"/>
    <xf numFmtId="0" fontId="56" fillId="0" borderId="1"/>
    <xf numFmtId="0" fontId="34" fillId="0" borderId="1"/>
    <xf numFmtId="0" fontId="40" fillId="0" borderId="1"/>
    <xf numFmtId="0" fontId="40" fillId="0" borderId="1"/>
    <xf numFmtId="0" fontId="73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39" fillId="0" borderId="1"/>
    <xf numFmtId="0" fontId="39" fillId="0" borderId="1"/>
    <xf numFmtId="0" fontId="73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40" fillId="0" borderId="1"/>
    <xf numFmtId="0" fontId="40" fillId="0" borderId="1"/>
    <xf numFmtId="0" fontId="40" fillId="0" borderId="1"/>
    <xf numFmtId="0" fontId="73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40" fillId="0" borderId="1"/>
    <xf numFmtId="0" fontId="40" fillId="0" borderId="1"/>
    <xf numFmtId="0" fontId="73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40" fillId="0" borderId="1"/>
    <xf numFmtId="0" fontId="40" fillId="0" borderId="1"/>
    <xf numFmtId="0" fontId="73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40" fillId="0" borderId="1"/>
    <xf numFmtId="0" fontId="40" fillId="0" borderId="1"/>
    <xf numFmtId="0" fontId="73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35" fillId="0" borderId="1"/>
    <xf numFmtId="0" fontId="35" fillId="0" borderId="1"/>
    <xf numFmtId="0" fontId="73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35" fillId="0" borderId="1"/>
    <xf numFmtId="0" fontId="73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40" fillId="0" borderId="1"/>
    <xf numFmtId="0" fontId="40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25" fillId="0" borderId="1"/>
    <xf numFmtId="0" fontId="14" fillId="0" borderId="1"/>
    <xf numFmtId="0" fontId="40" fillId="0" borderId="1"/>
    <xf numFmtId="0" fontId="226" fillId="0" borderId="1">
      <alignment vertical="center"/>
    </xf>
    <xf numFmtId="0" fontId="1" fillId="0" borderId="1"/>
    <xf numFmtId="0" fontId="1" fillId="0" borderId="1"/>
    <xf numFmtId="0" fontId="227" fillId="0" borderId="1"/>
    <xf numFmtId="0" fontId="1" fillId="0" borderId="1"/>
    <xf numFmtId="0" fontId="35" fillId="0" borderId="1"/>
    <xf numFmtId="0" fontId="35" fillId="0" borderId="1"/>
    <xf numFmtId="0" fontId="1" fillId="0" borderId="1"/>
    <xf numFmtId="0" fontId="74" fillId="0" borderId="1"/>
    <xf numFmtId="0" fontId="35" fillId="0" borderId="1"/>
    <xf numFmtId="0" fontId="35" fillId="0" borderId="1"/>
    <xf numFmtId="0" fontId="3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40" fillId="0" borderId="1"/>
    <xf numFmtId="0" fontId="40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56" fillId="0" borderId="1"/>
    <xf numFmtId="0" fontId="35" fillId="0" borderId="1"/>
    <xf numFmtId="0" fontId="35" fillId="0" borderId="1"/>
    <xf numFmtId="0" fontId="35" fillId="0" borderId="1"/>
    <xf numFmtId="0" fontId="56" fillId="0" borderId="1"/>
    <xf numFmtId="0" fontId="74" fillId="0" borderId="1"/>
    <xf numFmtId="0" fontId="3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185" fontId="35" fillId="0" borderId="1"/>
    <xf numFmtId="185" fontId="35" fillId="0" borderId="1"/>
    <xf numFmtId="0" fontId="1" fillId="0" borderId="1"/>
    <xf numFmtId="185" fontId="35" fillId="0" borderId="1"/>
    <xf numFmtId="185" fontId="35" fillId="0" borderId="1"/>
    <xf numFmtId="185" fontId="35" fillId="0" borderId="1"/>
    <xf numFmtId="0" fontId="1" fillId="0" borderId="1"/>
    <xf numFmtId="185" fontId="74" fillId="0" borderId="1"/>
    <xf numFmtId="185" fontId="35" fillId="0" borderId="1"/>
    <xf numFmtId="185" fontId="35" fillId="0" borderId="1"/>
    <xf numFmtId="185" fontId="35" fillId="0" borderId="1"/>
    <xf numFmtId="185" fontId="35" fillId="0" borderId="1"/>
    <xf numFmtId="185" fontId="74" fillId="0" borderId="1"/>
    <xf numFmtId="0" fontId="1" fillId="0" borderId="1"/>
    <xf numFmtId="185" fontId="35" fillId="0" borderId="1"/>
    <xf numFmtId="185" fontId="35" fillId="0" borderId="1"/>
    <xf numFmtId="185" fontId="35" fillId="0" borderId="1"/>
    <xf numFmtId="0" fontId="1" fillId="0" borderId="1"/>
    <xf numFmtId="185" fontId="74" fillId="0" borderId="1"/>
    <xf numFmtId="185" fontId="35" fillId="0" borderId="1"/>
    <xf numFmtId="185" fontId="35" fillId="0" borderId="1"/>
    <xf numFmtId="185" fontId="35" fillId="0" borderId="1"/>
    <xf numFmtId="185" fontId="35" fillId="0" borderId="1"/>
    <xf numFmtId="0" fontId="35" fillId="0" borderId="1"/>
    <xf numFmtId="185" fontId="74" fillId="0" borderId="1"/>
    <xf numFmtId="0" fontId="14" fillId="0" borderId="1" applyFont="0" applyAlignment="0">
      <alignment vertical="top"/>
    </xf>
    <xf numFmtId="0" fontId="40" fillId="0" borderId="1"/>
    <xf numFmtId="0" fontId="40" fillId="0" borderId="1"/>
    <xf numFmtId="0" fontId="42" fillId="0" borderId="1"/>
    <xf numFmtId="0" fontId="14" fillId="0" borderId="1"/>
    <xf numFmtId="0" fontId="1" fillId="0" borderId="1"/>
    <xf numFmtId="0" fontId="40" fillId="0" borderId="1"/>
    <xf numFmtId="0" fontId="325" fillId="0" borderId="1"/>
    <xf numFmtId="0" fontId="56" fillId="0" borderId="1"/>
    <xf numFmtId="0" fontId="3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4" fillId="0" borderId="1"/>
    <xf numFmtId="0" fontId="34" fillId="0" borderId="1"/>
    <xf numFmtId="0" fontId="34" fillId="0" borderId="1"/>
    <xf numFmtId="0" fontId="34" fillId="0" borderId="1"/>
    <xf numFmtId="0" fontId="40" fillId="0" borderId="1"/>
    <xf numFmtId="0" fontId="34" fillId="0" borderId="1"/>
    <xf numFmtId="0" fontId="34" fillId="0" borderId="1"/>
    <xf numFmtId="0" fontId="61" fillId="0" borderId="1"/>
    <xf numFmtId="0" fontId="14" fillId="0" borderId="1"/>
    <xf numFmtId="0" fontId="35" fillId="0" borderId="1"/>
    <xf numFmtId="0" fontId="35" fillId="0" borderId="1"/>
    <xf numFmtId="0" fontId="35" fillId="0" borderId="1"/>
    <xf numFmtId="0" fontId="14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1" fillId="0" borderId="1"/>
    <xf numFmtId="0" fontId="56" fillId="0" borderId="1"/>
    <xf numFmtId="0" fontId="228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14" fillId="0" borderId="1" applyFont="0" applyAlignment="0">
      <alignment vertical="top"/>
    </xf>
    <xf numFmtId="0" fontId="35" fillId="0" borderId="1"/>
    <xf numFmtId="0" fontId="14" fillId="0" borderId="1"/>
    <xf numFmtId="0" fontId="14" fillId="0" borderId="1"/>
    <xf numFmtId="0" fontId="14" fillId="0" borderId="1"/>
    <xf numFmtId="0" fontId="40" fillId="0" borderId="1"/>
    <xf numFmtId="0" fontId="35" fillId="0" borderId="1"/>
    <xf numFmtId="0" fontId="35" fillId="0" borderId="1"/>
    <xf numFmtId="0" fontId="35" fillId="0" borderId="1"/>
    <xf numFmtId="0" fontId="40" fillId="0" borderId="1"/>
    <xf numFmtId="0" fontId="74" fillId="0" borderId="1"/>
    <xf numFmtId="0" fontId="14" fillId="0" borderId="1" applyFont="0" applyAlignment="0">
      <alignment vertical="top"/>
    </xf>
    <xf numFmtId="0" fontId="56" fillId="0" borderId="1"/>
    <xf numFmtId="0" fontId="56" fillId="0" borderId="1"/>
    <xf numFmtId="0" fontId="56" fillId="0" borderId="1"/>
    <xf numFmtId="0" fontId="14" fillId="0" borderId="1"/>
    <xf numFmtId="0" fontId="35" fillId="0" borderId="1"/>
    <xf numFmtId="0" fontId="40" fillId="0" borderId="1"/>
    <xf numFmtId="0" fontId="14" fillId="0" borderId="1"/>
    <xf numFmtId="0" fontId="14" fillId="0" borderId="1"/>
    <xf numFmtId="0" fontId="14" fillId="0" borderId="1"/>
    <xf numFmtId="0" fontId="40" fillId="0" borderId="1"/>
    <xf numFmtId="0" fontId="14" fillId="0" borderId="1"/>
    <xf numFmtId="0" fontId="34" fillId="0" borderId="1"/>
    <xf numFmtId="0" fontId="14" fillId="0" borderId="1"/>
    <xf numFmtId="0" fontId="40" fillId="0" borderId="1"/>
    <xf numFmtId="0" fontId="40" fillId="0" borderId="1"/>
    <xf numFmtId="0" fontId="73" fillId="0" borderId="1"/>
    <xf numFmtId="0" fontId="35" fillId="0" borderId="1"/>
    <xf numFmtId="0" fontId="1" fillId="0" borderId="1"/>
    <xf numFmtId="0" fontId="55" fillId="0" borderId="1"/>
    <xf numFmtId="0" fontId="40" fillId="0" borderId="1"/>
    <xf numFmtId="0" fontId="40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74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14" fillId="0" borderId="1"/>
    <xf numFmtId="0" fontId="74" fillId="0" borderId="1"/>
    <xf numFmtId="0" fontId="14" fillId="0" borderId="1"/>
    <xf numFmtId="0" fontId="40" fillId="0" borderId="1"/>
    <xf numFmtId="0" fontId="35" fillId="0" borderId="1"/>
    <xf numFmtId="0" fontId="35" fillId="0" borderId="1"/>
    <xf numFmtId="0" fontId="35" fillId="0" borderId="1"/>
    <xf numFmtId="0" fontId="40" fillId="0" borderId="1"/>
    <xf numFmtId="0" fontId="74" fillId="0" borderId="1"/>
    <xf numFmtId="0" fontId="1" fillId="0" borderId="1"/>
    <xf numFmtId="0" fontId="14" fillId="0" borderId="1"/>
    <xf numFmtId="0" fontId="14" fillId="0" borderId="1"/>
    <xf numFmtId="0" fontId="39" fillId="0" borderId="1"/>
    <xf numFmtId="0" fontId="14" fillId="0" borderId="1"/>
    <xf numFmtId="0" fontId="40" fillId="8" borderId="14" applyNumberFormat="0" applyFont="0" applyAlignment="0" applyProtection="0"/>
    <xf numFmtId="41" fontId="14" fillId="0" borderId="1" applyFont="0" applyFill="0" applyBorder="0" applyAlignment="0" applyProtection="0"/>
    <xf numFmtId="0" fontId="326" fillId="6" borderId="11" applyNumberFormat="0" applyAlignment="0" applyProtection="0"/>
    <xf numFmtId="0" fontId="326" fillId="6" borderId="11" applyNumberFormat="0" applyAlignment="0" applyProtection="0"/>
    <xf numFmtId="0" fontId="121" fillId="62" borderId="42" applyNumberFormat="0" applyAlignment="0" applyProtection="0"/>
    <xf numFmtId="9" fontId="56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42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9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0" fontId="74" fillId="0" borderId="1" applyFont="0" applyAlignment="0">
      <alignment vertical="top"/>
    </xf>
    <xf numFmtId="3" fontId="14" fillId="0" borderId="17" applyNumberFormat="0" applyFont="0" applyFill="0" applyAlignment="0" applyProtection="0">
      <alignment vertical="center"/>
    </xf>
    <xf numFmtId="40" fontId="53" fillId="0" borderId="1"/>
    <xf numFmtId="0" fontId="327" fillId="0" borderId="1" applyNumberFormat="0" applyFill="0" applyBorder="0" applyAlignment="0" applyProtection="0"/>
    <xf numFmtId="0" fontId="327" fillId="0" borderId="1" applyNumberFormat="0" applyFill="0" applyBorder="0" applyAlignment="0" applyProtection="0"/>
    <xf numFmtId="0" fontId="328" fillId="0" borderId="1" applyNumberFormat="0" applyFill="0" applyBorder="0" applyAlignment="0" applyProtection="0"/>
    <xf numFmtId="0" fontId="329" fillId="0" borderId="15" applyNumberFormat="0" applyFill="0" applyAlignment="0" applyProtection="0"/>
    <xf numFmtId="3" fontId="330" fillId="0" borderId="28">
      <alignment horizontal="center"/>
    </xf>
    <xf numFmtId="3" fontId="64" fillId="0" borderId="28">
      <alignment horizontal="center"/>
    </xf>
    <xf numFmtId="0" fontId="331" fillId="0" borderId="1" applyNumberFormat="0" applyFill="0" applyBorder="0" applyAlignment="0" applyProtection="0"/>
    <xf numFmtId="0" fontId="331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332" fillId="0" borderId="1" applyNumberFormat="0" applyFill="0" applyBorder="0" applyAlignment="0" applyProtection="0">
      <alignment vertical="top"/>
      <protection locked="0"/>
    </xf>
    <xf numFmtId="0" fontId="333" fillId="0" borderId="1" applyNumberFormat="0" applyFill="0" applyBorder="0" applyAlignment="0" applyProtection="0">
      <alignment vertical="top"/>
      <protection locked="0"/>
    </xf>
    <xf numFmtId="9" fontId="56" fillId="0" borderId="1" applyFont="0" applyFill="0" applyBorder="0" applyAlignment="0" applyProtection="0"/>
    <xf numFmtId="0" fontId="334" fillId="0" borderId="1" applyNumberFormat="0" applyFill="0" applyBorder="0" applyAlignment="0" applyProtection="0">
      <alignment vertical="top"/>
      <protection locked="0"/>
    </xf>
    <xf numFmtId="0" fontId="335" fillId="0" borderId="1" applyNumberFormat="0" applyFill="0" applyBorder="0" applyAlignment="0" applyProtection="0">
      <alignment vertical="top"/>
      <protection locked="0"/>
    </xf>
    <xf numFmtId="0" fontId="228" fillId="0" borderId="1"/>
    <xf numFmtId="0" fontId="56" fillId="0" borderId="1"/>
    <xf numFmtId="0" fontId="56" fillId="0" borderId="1"/>
    <xf numFmtId="0" fontId="14" fillId="0" borderId="1"/>
    <xf numFmtId="9" fontId="1" fillId="0" borderId="1" applyFont="0" applyFill="0" applyBorder="0" applyAlignment="0" applyProtection="0"/>
    <xf numFmtId="4" fontId="306" fillId="0" borderId="1" applyFont="0" applyFill="0" applyBorder="0" applyAlignment="0" applyProtection="0"/>
    <xf numFmtId="43" fontId="74" fillId="0" borderId="1" applyFont="0" applyFill="0" applyBorder="0" applyAlignment="0" applyProtection="0"/>
    <xf numFmtId="0" fontId="306" fillId="0" borderId="1"/>
    <xf numFmtId="222" fontId="52" fillId="0" borderId="1" applyFont="0" applyFill="0" applyBorder="0" applyAlignment="0" applyProtection="0"/>
    <xf numFmtId="279" fontId="14" fillId="0" borderId="1" applyFont="0" applyFill="0" applyBorder="0" applyAlignment="0" applyProtection="0"/>
    <xf numFmtId="280" fontId="14" fillId="0" borderId="1" applyFont="0" applyFill="0" applyBorder="0" applyAlignment="0" applyProtection="0"/>
    <xf numFmtId="281" fontId="14" fillId="0" borderId="1" applyFont="0" applyFill="0" applyBorder="0" applyAlignment="0" applyProtection="0"/>
    <xf numFmtId="282" fontId="14" fillId="0" borderId="1" applyFont="0" applyFill="0" applyBorder="0" applyAlignment="0" applyProtection="0"/>
    <xf numFmtId="283" fontId="14" fillId="0" borderId="1" applyFont="0" applyFill="0" applyBorder="0" applyAlignment="0" applyProtection="0"/>
    <xf numFmtId="284" fontId="14" fillId="0" borderId="1" applyFont="0" applyFill="0" applyBorder="0" applyAlignment="0" applyProtection="0"/>
    <xf numFmtId="0" fontId="336" fillId="0" borderId="1" applyNumberFormat="0" applyFill="0" applyBorder="0" applyAlignment="0" applyProtection="0"/>
    <xf numFmtId="0" fontId="14" fillId="47" borderId="1" applyNumberFormat="0" applyFont="0" applyAlignment="0" applyProtection="0"/>
    <xf numFmtId="285" fontId="14" fillId="0" borderId="1" applyFont="0" applyFill="0" applyBorder="0" applyAlignment="0" applyProtection="0"/>
    <xf numFmtId="286" fontId="14" fillId="0" borderId="1" applyFont="0" applyFill="0" applyBorder="0" applyProtection="0">
      <alignment horizontal="right"/>
    </xf>
    <xf numFmtId="0" fontId="337" fillId="0" borderId="1" applyNumberFormat="0" applyFill="0" applyBorder="0" applyProtection="0">
      <alignment vertical="top"/>
    </xf>
    <xf numFmtId="0" fontId="242" fillId="0" borderId="60" applyNumberFormat="0" applyFill="0" applyAlignment="0" applyProtection="0"/>
    <xf numFmtId="0" fontId="338" fillId="0" borderId="61" applyNumberFormat="0" applyFill="0" applyProtection="0">
      <alignment horizontal="center"/>
    </xf>
    <xf numFmtId="0" fontId="338" fillId="0" borderId="1" applyNumberFormat="0" applyFill="0" applyBorder="0" applyProtection="0">
      <alignment horizontal="left"/>
    </xf>
    <xf numFmtId="0" fontId="339" fillId="0" borderId="1" applyNumberFormat="0" applyFill="0" applyBorder="0" applyProtection="0">
      <alignment horizontal="centerContinuous"/>
    </xf>
    <xf numFmtId="0" fontId="72" fillId="99" borderId="1" applyNumberFormat="0" applyBorder="0" applyAlignment="0" applyProtection="0"/>
    <xf numFmtId="0" fontId="72" fillId="99" borderId="1" applyNumberFormat="0" applyBorder="0" applyAlignment="0" applyProtection="0"/>
    <xf numFmtId="0" fontId="227" fillId="39" borderId="1" applyNumberFormat="0" applyBorder="0" applyAlignment="0" applyProtection="0"/>
    <xf numFmtId="0" fontId="72" fillId="100" borderId="1" applyNumberFormat="0" applyBorder="0" applyAlignment="0" applyProtection="0"/>
    <xf numFmtId="0" fontId="72" fillId="100" borderId="1" applyNumberFormat="0" applyBorder="0" applyAlignment="0" applyProtection="0"/>
    <xf numFmtId="0" fontId="227" fillId="41" borderId="1" applyNumberFormat="0" applyBorder="0" applyAlignment="0" applyProtection="0"/>
    <xf numFmtId="0" fontId="72" fillId="101" borderId="1" applyNumberFormat="0" applyBorder="0" applyAlignment="0" applyProtection="0"/>
    <xf numFmtId="0" fontId="72" fillId="101" borderId="1" applyNumberFormat="0" applyBorder="0" applyAlignment="0" applyProtection="0"/>
    <xf numFmtId="0" fontId="227" fillId="43" borderId="1" applyNumberFormat="0" applyBorder="0" applyAlignment="0" applyProtection="0"/>
    <xf numFmtId="0" fontId="72" fillId="102" borderId="1" applyNumberFormat="0" applyBorder="0" applyAlignment="0" applyProtection="0"/>
    <xf numFmtId="0" fontId="72" fillId="102" borderId="1" applyNumberFormat="0" applyBorder="0" applyAlignment="0" applyProtection="0"/>
    <xf numFmtId="0" fontId="227" fillId="45" borderId="1" applyNumberFormat="0" applyBorder="0" applyAlignment="0" applyProtection="0"/>
    <xf numFmtId="0" fontId="72" fillId="103" borderId="1" applyNumberFormat="0" applyBorder="0" applyAlignment="0" applyProtection="0"/>
    <xf numFmtId="0" fontId="72" fillId="103" borderId="1" applyNumberFormat="0" applyBorder="0" applyAlignment="0" applyProtection="0"/>
    <xf numFmtId="0" fontId="227" fillId="46" borderId="1" applyNumberFormat="0" applyBorder="0" applyAlignment="0" applyProtection="0"/>
    <xf numFmtId="0" fontId="72" fillId="104" borderId="1" applyNumberFormat="0" applyBorder="0" applyAlignment="0" applyProtection="0"/>
    <xf numFmtId="0" fontId="72" fillId="104" borderId="1" applyNumberFormat="0" applyBorder="0" applyAlignment="0" applyProtection="0"/>
    <xf numFmtId="0" fontId="227" fillId="44" borderId="1" applyNumberFormat="0" applyBorder="0" applyAlignment="0" applyProtection="0"/>
    <xf numFmtId="287" fontId="42" fillId="0" borderId="1" applyFont="0" applyFill="0" applyBorder="0" applyAlignment="0" applyProtection="0"/>
    <xf numFmtId="0" fontId="72" fillId="105" borderId="1" applyNumberFormat="0" applyBorder="0" applyAlignment="0" applyProtection="0"/>
    <xf numFmtId="0" fontId="72" fillId="105" borderId="1" applyNumberFormat="0" applyBorder="0" applyAlignment="0" applyProtection="0"/>
    <xf numFmtId="0" fontId="227" fillId="38" borderId="1" applyNumberFormat="0" applyBorder="0" applyAlignment="0" applyProtection="0"/>
    <xf numFmtId="0" fontId="72" fillId="106" borderId="1" applyNumberFormat="0" applyBorder="0" applyAlignment="0" applyProtection="0"/>
    <xf numFmtId="0" fontId="72" fillId="106" borderId="1" applyNumberFormat="0" applyBorder="0" applyAlignment="0" applyProtection="0"/>
    <xf numFmtId="0" fontId="227" fillId="40" borderId="1" applyNumberFormat="0" applyBorder="0" applyAlignment="0" applyProtection="0"/>
    <xf numFmtId="0" fontId="72" fillId="107" borderId="1" applyNumberFormat="0" applyBorder="0" applyAlignment="0" applyProtection="0"/>
    <xf numFmtId="0" fontId="72" fillId="107" borderId="1" applyNumberFormat="0" applyBorder="0" applyAlignment="0" applyProtection="0"/>
    <xf numFmtId="0" fontId="227" fillId="48" borderId="1" applyNumberFormat="0" applyBorder="0" applyAlignment="0" applyProtection="0"/>
    <xf numFmtId="0" fontId="72" fillId="102" borderId="1" applyNumberFormat="0" applyBorder="0" applyAlignment="0" applyProtection="0"/>
    <xf numFmtId="0" fontId="72" fillId="102" borderId="1" applyNumberFormat="0" applyBorder="0" applyAlignment="0" applyProtection="0"/>
    <xf numFmtId="0" fontId="227" fillId="45" borderId="1" applyNumberFormat="0" applyBorder="0" applyAlignment="0" applyProtection="0"/>
    <xf numFmtId="0" fontId="72" fillId="105" borderId="1" applyNumberFormat="0" applyBorder="0" applyAlignment="0" applyProtection="0"/>
    <xf numFmtId="0" fontId="72" fillId="105" borderId="1" applyNumberFormat="0" applyBorder="0" applyAlignment="0" applyProtection="0"/>
    <xf numFmtId="0" fontId="227" fillId="38" borderId="1" applyNumberFormat="0" applyBorder="0" applyAlignment="0" applyProtection="0"/>
    <xf numFmtId="0" fontId="72" fillId="108" borderId="1" applyNumberFormat="0" applyBorder="0" applyAlignment="0" applyProtection="0"/>
    <xf numFmtId="0" fontId="72" fillId="108" borderId="1" applyNumberFormat="0" applyBorder="0" applyAlignment="0" applyProtection="0"/>
    <xf numFmtId="0" fontId="227" fillId="49" borderId="1" applyNumberFormat="0" applyBorder="0" applyAlignment="0" applyProtection="0"/>
    <xf numFmtId="0" fontId="76" fillId="109" borderId="1" applyNumberFormat="0" applyBorder="0" applyAlignment="0" applyProtection="0"/>
    <xf numFmtId="0" fontId="76" fillId="109" borderId="1" applyNumberFormat="0" applyBorder="0" applyAlignment="0" applyProtection="0"/>
    <xf numFmtId="0" fontId="340" fillId="50" borderId="1" applyNumberFormat="0" applyBorder="0" applyAlignment="0" applyProtection="0"/>
    <xf numFmtId="0" fontId="76" fillId="106" borderId="1" applyNumberFormat="0" applyBorder="0" applyAlignment="0" applyProtection="0"/>
    <xf numFmtId="0" fontId="76" fillId="106" borderId="1" applyNumberFormat="0" applyBorder="0" applyAlignment="0" applyProtection="0"/>
    <xf numFmtId="0" fontId="340" fillId="40" borderId="1" applyNumberFormat="0" applyBorder="0" applyAlignment="0" applyProtection="0"/>
    <xf numFmtId="0" fontId="76" fillId="107" borderId="1" applyNumberFormat="0" applyBorder="0" applyAlignment="0" applyProtection="0"/>
    <xf numFmtId="0" fontId="76" fillId="107" borderId="1" applyNumberFormat="0" applyBorder="0" applyAlignment="0" applyProtection="0"/>
    <xf numFmtId="0" fontId="340" fillId="48" borderId="1" applyNumberFormat="0" applyBorder="0" applyAlignment="0" applyProtection="0"/>
    <xf numFmtId="0" fontId="76" fillId="110" borderId="1" applyNumberFormat="0" applyBorder="0" applyAlignment="0" applyProtection="0"/>
    <xf numFmtId="0" fontId="76" fillId="110" borderId="1" applyNumberFormat="0" applyBorder="0" applyAlignment="0" applyProtection="0"/>
    <xf numFmtId="0" fontId="340" fillId="52" borderId="1" applyNumberFormat="0" applyBorder="0" applyAlignment="0" applyProtection="0"/>
    <xf numFmtId="0" fontId="76" fillId="111" borderId="1" applyNumberFormat="0" applyBorder="0" applyAlignment="0" applyProtection="0"/>
    <xf numFmtId="0" fontId="76" fillId="111" borderId="1" applyNumberFormat="0" applyBorder="0" applyAlignment="0" applyProtection="0"/>
    <xf numFmtId="0" fontId="340" fillId="53" borderId="1" applyNumberFormat="0" applyBorder="0" applyAlignment="0" applyProtection="0"/>
    <xf numFmtId="0" fontId="76" fillId="112" borderId="1" applyNumberFormat="0" applyBorder="0" applyAlignment="0" applyProtection="0"/>
    <xf numFmtId="0" fontId="76" fillId="112" borderId="1" applyNumberFormat="0" applyBorder="0" applyAlignment="0" applyProtection="0"/>
    <xf numFmtId="0" fontId="340" fillId="54" borderId="1" applyNumberFormat="0" applyBorder="0" applyAlignment="0" applyProtection="0"/>
    <xf numFmtId="9" fontId="42" fillId="0" borderId="1"/>
    <xf numFmtId="9" fontId="155" fillId="0" borderId="1"/>
    <xf numFmtId="287" fontId="42" fillId="0" borderId="1" applyFont="0" applyFill="0" applyBorder="0" applyAlignment="0" applyProtection="0"/>
    <xf numFmtId="43" fontId="136" fillId="0" borderId="1" applyFont="0" applyBorder="0" applyAlignment="0"/>
    <xf numFmtId="0" fontId="62" fillId="0" borderId="1" applyNumberFormat="0" applyFill="0" applyBorder="0" applyAlignment="0" applyProtection="0"/>
    <xf numFmtId="0" fontId="88" fillId="0" borderId="1" applyNumberFormat="0" applyFill="0" applyBorder="0" applyAlignment="0" applyProtection="0"/>
    <xf numFmtId="0" fontId="45" fillId="0" borderId="1" applyFill="0" applyBorder="0" applyAlignment="0"/>
    <xf numFmtId="241" fontId="131" fillId="0" borderId="1"/>
    <xf numFmtId="241" fontId="131" fillId="0" borderId="1"/>
    <xf numFmtId="241" fontId="131" fillId="0" borderId="1"/>
    <xf numFmtId="241" fontId="131" fillId="0" borderId="1"/>
    <xf numFmtId="241" fontId="131" fillId="0" borderId="1"/>
    <xf numFmtId="241" fontId="131" fillId="0" borderId="1"/>
    <xf numFmtId="241" fontId="131" fillId="0" borderId="1"/>
    <xf numFmtId="241" fontId="131" fillId="0" borderId="1"/>
    <xf numFmtId="230" fontId="341" fillId="0" borderId="1" applyFill="0" applyBorder="0" applyAlignment="0" applyProtection="0"/>
    <xf numFmtId="40" fontId="341" fillId="0" borderId="1" applyFill="0" applyBorder="0" applyAlignment="0" applyProtection="0"/>
    <xf numFmtId="288" fontId="34" fillId="61" borderId="1" applyFill="0" applyBorder="0" applyAlignment="0">
      <alignment vertical="top"/>
    </xf>
    <xf numFmtId="289" fontId="34" fillId="61" borderId="1" applyFill="0" applyBorder="0" applyAlignment="0">
      <alignment vertical="top"/>
    </xf>
    <xf numFmtId="175" fontId="34" fillId="0" borderId="1" applyFill="0" applyBorder="0" applyAlignment="0" applyProtection="0"/>
    <xf numFmtId="290" fontId="34" fillId="0" borderId="1" applyFill="0" applyBorder="0" applyAlignment="0" applyProtection="0"/>
    <xf numFmtId="43" fontId="56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182" fontId="56" fillId="0" borderId="1" applyFont="0" applyFill="0" applyBorder="0" applyAlignment="0" applyProtection="0"/>
    <xf numFmtId="4" fontId="306" fillId="0" borderId="1" applyFont="0" applyFill="0" applyBorder="0" applyAlignment="0" applyProtection="0"/>
    <xf numFmtId="43" fontId="56" fillId="0" borderId="1" applyFont="0" applyFill="0" applyBorder="0" applyAlignment="0" applyProtection="0"/>
    <xf numFmtId="4" fontId="30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1" fontId="14" fillId="0" borderId="1" applyFont="0" applyFill="0" applyBorder="0" applyAlignment="0" applyProtection="0"/>
    <xf numFmtId="0" fontId="342" fillId="0" borderId="1">
      <alignment horizontal="left"/>
    </xf>
    <xf numFmtId="0" fontId="343" fillId="0" borderId="1"/>
    <xf numFmtId="0" fontId="344" fillId="0" borderId="1">
      <alignment horizontal="left"/>
    </xf>
    <xf numFmtId="0" fontId="34" fillId="61" borderId="20" applyFill="0" applyBorder="0" applyAlignment="0">
      <alignment horizontal="right"/>
    </xf>
    <xf numFmtId="291" fontId="34" fillId="61" borderId="20" applyFill="0" applyBorder="0" applyAlignment="0">
      <alignment horizontal="right"/>
    </xf>
    <xf numFmtId="292" fontId="56" fillId="0" borderId="1" applyFont="0" applyFill="0" applyBorder="0" applyAlignment="0" applyProtection="0"/>
    <xf numFmtId="292" fontId="42" fillId="0" borderId="1" applyFont="0" applyFill="0" applyBorder="0" applyAlignment="0" applyProtection="0"/>
    <xf numFmtId="293" fontId="345" fillId="0" borderId="1" applyFill="0" applyBorder="0" applyAlignment="0" applyProtection="0"/>
    <xf numFmtId="0" fontId="346" fillId="0" borderId="1">
      <alignment horizontal="left"/>
    </xf>
    <xf numFmtId="0" fontId="347" fillId="0" borderId="1">
      <alignment horizontal="left"/>
    </xf>
    <xf numFmtId="0" fontId="348" fillId="0" borderId="1">
      <alignment horizontal="left"/>
    </xf>
    <xf numFmtId="0" fontId="348" fillId="0" borderId="1">
      <alignment horizontal="left"/>
    </xf>
    <xf numFmtId="0" fontId="348" fillId="0" borderId="1">
      <alignment horizontal="left"/>
    </xf>
    <xf numFmtId="0" fontId="349" fillId="0" borderId="1">
      <alignment horizontal="left"/>
    </xf>
    <xf numFmtId="0" fontId="349" fillId="0" borderId="1">
      <alignment horizontal="left"/>
    </xf>
    <xf numFmtId="0" fontId="350" fillId="0" borderId="1">
      <alignment horizontal="left"/>
    </xf>
    <xf numFmtId="0" fontId="351" fillId="0" borderId="21">
      <alignment horizontal="left" vertical="top"/>
    </xf>
    <xf numFmtId="0" fontId="352" fillId="0" borderId="1">
      <alignment horizontal="left"/>
    </xf>
    <xf numFmtId="0" fontId="353" fillId="0" borderId="1">
      <alignment horizontal="left"/>
    </xf>
    <xf numFmtId="0" fontId="354" fillId="0" borderId="21">
      <alignment horizontal="left" vertical="top"/>
    </xf>
    <xf numFmtId="0" fontId="355" fillId="0" borderId="1">
      <alignment horizontal="left"/>
    </xf>
    <xf numFmtId="294" fontId="341" fillId="0" borderId="1" applyFill="0" applyBorder="0" applyAlignment="0" applyProtection="0"/>
    <xf numFmtId="0" fontId="333" fillId="0" borderId="1" applyNumberFormat="0" applyFill="0" applyBorder="0" applyAlignment="0" applyProtection="0">
      <alignment vertical="top"/>
      <protection locked="0"/>
    </xf>
    <xf numFmtId="0" fontId="356" fillId="0" borderId="1" applyNumberFormat="0" applyFill="0" applyBorder="0" applyAlignment="0" applyProtection="0">
      <alignment vertical="top"/>
      <protection locked="0"/>
    </xf>
    <xf numFmtId="0" fontId="356" fillId="0" borderId="1" applyNumberFormat="0" applyFill="0" applyBorder="0" applyAlignment="0" applyProtection="0">
      <alignment vertical="top"/>
      <protection locked="0"/>
    </xf>
    <xf numFmtId="0" fontId="356" fillId="0" borderId="1" applyNumberFormat="0" applyFill="0" applyBorder="0" applyAlignment="0" applyProtection="0">
      <alignment vertical="top"/>
      <protection locked="0"/>
    </xf>
    <xf numFmtId="0" fontId="357" fillId="0" borderId="1"/>
    <xf numFmtId="0" fontId="56" fillId="0" borderId="1"/>
    <xf numFmtId="0" fontId="14" fillId="0" borderId="1"/>
    <xf numFmtId="0" fontId="56" fillId="0" borderId="1"/>
    <xf numFmtId="0" fontId="56" fillId="0" borderId="1"/>
    <xf numFmtId="0" fontId="306" fillId="0" borderId="1"/>
    <xf numFmtId="0" fontId="150" fillId="0" borderId="1"/>
    <xf numFmtId="0" fontId="56" fillId="0" borderId="1"/>
    <xf numFmtId="0" fontId="34" fillId="0" borderId="1"/>
    <xf numFmtId="0" fontId="227" fillId="0" borderId="1"/>
    <xf numFmtId="0" fontId="14" fillId="0" borderId="1"/>
    <xf numFmtId="0" fontId="358" fillId="0" borderId="1"/>
    <xf numFmtId="0" fontId="56" fillId="0" borderId="1"/>
    <xf numFmtId="0" fontId="35" fillId="0" borderId="1"/>
    <xf numFmtId="0" fontId="359" fillId="0" borderId="1"/>
    <xf numFmtId="0" fontId="35" fillId="0" borderId="1"/>
    <xf numFmtId="0" fontId="35" fillId="0" borderId="1"/>
    <xf numFmtId="0" fontId="14" fillId="0" borderId="1"/>
    <xf numFmtId="0" fontId="360" fillId="0" borderId="1"/>
    <xf numFmtId="0" fontId="361" fillId="0" borderId="1">
      <alignment horizontal="left"/>
    </xf>
    <xf numFmtId="0" fontId="34" fillId="61" borderId="1" applyFill="0" applyBorder="0" applyAlignment="0" applyProtection="0">
      <protection locked="0"/>
    </xf>
    <xf numFmtId="295" fontId="34" fillId="61" borderId="1" applyFill="0" applyBorder="0" applyAlignment="0" applyProtection="0">
      <protection locked="0"/>
    </xf>
    <xf numFmtId="296" fontId="34" fillId="61" borderId="1" applyFill="0" applyBorder="0" applyAlignment="0" applyProtection="0">
      <alignment vertical="top"/>
    </xf>
    <xf numFmtId="164" fontId="34" fillId="61" borderId="1" applyFill="0" applyBorder="0" applyAlignment="0" applyProtection="0">
      <alignment vertical="top"/>
    </xf>
    <xf numFmtId="297" fontId="34" fillId="0" borderId="1" applyFill="0" applyBorder="0" applyAlignment="0" applyProtection="0"/>
    <xf numFmtId="298" fontId="34" fillId="0" borderId="1" applyFill="0" applyBorder="0" applyAlignment="0" applyProtection="0"/>
    <xf numFmtId="9" fontId="306" fillId="0" borderId="1" applyFont="0" applyFill="0" applyBorder="0" applyAlignment="0" applyProtection="0"/>
    <xf numFmtId="299" fontId="362" fillId="0" borderId="1" applyNumberFormat="0" applyFill="0" applyBorder="0" applyAlignment="0" applyProtection="0">
      <alignment horizontal="left"/>
    </xf>
    <xf numFmtId="0" fontId="347" fillId="0" borderId="62">
      <alignment vertical="center"/>
    </xf>
    <xf numFmtId="40" fontId="363" fillId="0" borderId="1" applyBorder="0">
      <alignment horizontal="right"/>
    </xf>
    <xf numFmtId="0" fontId="364" fillId="0" borderId="1">
      <alignment horizontal="left"/>
    </xf>
    <xf numFmtId="0" fontId="348" fillId="0" borderId="1">
      <alignment horizontal="left"/>
    </xf>
    <xf numFmtId="0" fontId="352" fillId="0" borderId="1"/>
    <xf numFmtId="0" fontId="353" fillId="0" borderId="1"/>
    <xf numFmtId="0" fontId="350" fillId="0" borderId="1"/>
    <xf numFmtId="0" fontId="348" fillId="0" borderId="1"/>
    <xf numFmtId="0" fontId="365" fillId="0" borderId="1" applyNumberFormat="0" applyFill="0" applyBorder="0" applyAlignment="0" applyProtection="0"/>
    <xf numFmtId="0" fontId="366" fillId="0" borderId="1"/>
    <xf numFmtId="0" fontId="366" fillId="0" borderId="1"/>
    <xf numFmtId="0" fontId="367" fillId="0" borderId="1"/>
    <xf numFmtId="0" fontId="367" fillId="0" borderId="1"/>
    <xf numFmtId="0" fontId="366" fillId="0" borderId="1"/>
    <xf numFmtId="0" fontId="366" fillId="0" borderId="1"/>
    <xf numFmtId="0" fontId="365" fillId="0" borderId="1" applyNumberFormat="0" applyFill="0" applyBorder="0" applyAlignment="0" applyProtection="0"/>
    <xf numFmtId="0" fontId="367" fillId="0" borderId="1"/>
    <xf numFmtId="0" fontId="366" fillId="0" borderId="1"/>
    <xf numFmtId="9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1" fontId="42" fillId="0" borderId="1" applyFont="0" applyFill="0" applyBorder="0" applyAlignment="0" applyProtection="0"/>
    <xf numFmtId="41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168" fontId="56" fillId="0" borderId="1" applyFont="0" applyFill="0" applyBorder="0" applyAlignment="0" applyProtection="0"/>
    <xf numFmtId="183" fontId="42" fillId="0" borderId="1" applyFont="0" applyFill="0" applyBorder="0" applyAlignment="0" applyProtection="0"/>
    <xf numFmtId="167" fontId="56" fillId="0" borderId="1" applyFont="0" applyFill="0" applyBorder="0" applyAlignment="0" applyProtection="0"/>
    <xf numFmtId="0" fontId="86" fillId="113" borderId="30" applyNumberFormat="0" applyAlignment="0" applyProtection="0"/>
    <xf numFmtId="0" fontId="86" fillId="113" borderId="30" applyNumberFormat="0" applyAlignment="0" applyProtection="0"/>
    <xf numFmtId="0" fontId="368" fillId="63" borderId="30" applyNumberFormat="0" applyAlignment="0" applyProtection="0"/>
    <xf numFmtId="0" fontId="113" fillId="0" borderId="40" applyNumberFormat="0" applyFill="0" applyAlignment="0" applyProtection="0"/>
    <xf numFmtId="0" fontId="113" fillId="0" borderId="40" applyNumberFormat="0" applyFill="0" applyAlignment="0" applyProtection="0"/>
    <xf numFmtId="0" fontId="369" fillId="0" borderId="40" applyNumberFormat="0" applyFill="0" applyAlignment="0" applyProtection="0"/>
    <xf numFmtId="0" fontId="309" fillId="100" borderId="1" applyNumberFormat="0" applyBorder="0" applyAlignment="0" applyProtection="0"/>
    <xf numFmtId="0" fontId="309" fillId="100" borderId="1" applyNumberFormat="0" applyBorder="0" applyAlignment="0" applyProtection="0"/>
    <xf numFmtId="0" fontId="370" fillId="41" borderId="1" applyNumberFormat="0" applyBorder="0" applyAlignment="0" applyProtection="0"/>
    <xf numFmtId="0" fontId="121" fillId="114" borderId="42" applyNumberFormat="0" applyAlignment="0" applyProtection="0"/>
    <xf numFmtId="0" fontId="121" fillId="114" borderId="42" applyNumberFormat="0" applyAlignment="0" applyProtection="0"/>
    <xf numFmtId="0" fontId="371" fillId="62" borderId="42" applyNumberFormat="0" applyAlignment="0" applyProtection="0"/>
    <xf numFmtId="0" fontId="82" fillId="114" borderId="29" applyNumberFormat="0" applyAlignment="0" applyProtection="0"/>
    <xf numFmtId="0" fontId="82" fillId="114" borderId="29" applyNumberFormat="0" applyAlignment="0" applyProtection="0"/>
    <xf numFmtId="0" fontId="372" fillId="62" borderId="29" applyNumberFormat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373" fillId="0" borderId="1" applyNumberFormat="0" applyFill="0" applyBorder="0" applyAlignment="0" applyProtection="0"/>
    <xf numFmtId="0" fontId="91" fillId="0" borderId="1" applyNumberFormat="0" applyFill="0" applyBorder="0" applyAlignment="0" applyProtection="0"/>
    <xf numFmtId="0" fontId="91" fillId="0" borderId="1" applyNumberFormat="0" applyFill="0" applyBorder="0" applyAlignment="0" applyProtection="0"/>
    <xf numFmtId="0" fontId="374" fillId="0" borderId="1" applyNumberFormat="0" applyFill="0" applyBorder="0" applyAlignment="0" applyProtection="0"/>
    <xf numFmtId="0" fontId="375" fillId="0" borderId="1"/>
    <xf numFmtId="41" fontId="375" fillId="0" borderId="1" applyFont="0" applyFill="0" applyBorder="0" applyAlignment="0" applyProtection="0"/>
    <xf numFmtId="43" fontId="375" fillId="0" borderId="1" applyFont="0" applyFill="0" applyBorder="0" applyAlignment="0" applyProtection="0"/>
    <xf numFmtId="0" fontId="328" fillId="0" borderId="1" applyNumberFormat="0" applyFill="0" applyBorder="0" applyAlignment="0" applyProtection="0"/>
    <xf numFmtId="0" fontId="328" fillId="0" borderId="1" applyNumberFormat="0" applyFill="0" applyBorder="0" applyAlignment="0" applyProtection="0"/>
    <xf numFmtId="0" fontId="376" fillId="0" borderId="1" applyNumberFormat="0" applyFill="0" applyBorder="0" applyAlignment="0" applyProtection="0"/>
    <xf numFmtId="183" fontId="377" fillId="0" borderId="1" applyFont="0" applyFill="0" applyBorder="0" applyAlignment="0" applyProtection="0"/>
    <xf numFmtId="184" fontId="377" fillId="0" borderId="1" applyFont="0" applyFill="0" applyBorder="0" applyAlignment="0" applyProtection="0"/>
    <xf numFmtId="0" fontId="95" fillId="101" borderId="1" applyNumberFormat="0" applyBorder="0" applyAlignment="0" applyProtection="0"/>
    <xf numFmtId="0" fontId="95" fillId="101" borderId="1" applyNumberFormat="0" applyBorder="0" applyAlignment="0" applyProtection="0"/>
    <xf numFmtId="0" fontId="378" fillId="43" borderId="1" applyNumberFormat="0" applyBorder="0" applyAlignment="0" applyProtection="0"/>
    <xf numFmtId="0" fontId="14" fillId="0" borderId="1"/>
    <xf numFmtId="0" fontId="14" fillId="0" borderId="1"/>
    <xf numFmtId="0" fontId="274" fillId="104" borderId="29" applyNumberFormat="0" applyAlignment="0" applyProtection="0"/>
    <xf numFmtId="0" fontId="274" fillId="104" borderId="29" applyNumberFormat="0" applyAlignment="0" applyProtection="0"/>
    <xf numFmtId="0" fontId="379" fillId="44" borderId="29" applyNumberFormat="0" applyAlignment="0" applyProtection="0"/>
    <xf numFmtId="0" fontId="118" fillId="115" borderId="1" applyNumberFormat="0" applyBorder="0" applyAlignment="0" applyProtection="0"/>
    <xf numFmtId="0" fontId="118" fillId="115" borderId="1" applyNumberFormat="0" applyBorder="0" applyAlignment="0" applyProtection="0"/>
    <xf numFmtId="0" fontId="380" fillId="47" borderId="1" applyNumberFormat="0" applyBorder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381" fillId="0" borderId="45" applyNumberFormat="0" applyFill="0" applyAlignment="0" applyProtection="0"/>
    <xf numFmtId="0" fontId="76" fillId="116" borderId="1" applyNumberFormat="0" applyBorder="0" applyAlignment="0" applyProtection="0"/>
    <xf numFmtId="0" fontId="76" fillId="116" borderId="1" applyNumberFormat="0" applyBorder="0" applyAlignment="0" applyProtection="0"/>
    <xf numFmtId="0" fontId="340" fillId="56" borderId="1" applyNumberFormat="0" applyBorder="0" applyAlignment="0" applyProtection="0"/>
    <xf numFmtId="0" fontId="76" fillId="117" borderId="1" applyNumberFormat="0" applyBorder="0" applyAlignment="0" applyProtection="0"/>
    <xf numFmtId="0" fontId="76" fillId="117" borderId="1" applyNumberFormat="0" applyBorder="0" applyAlignment="0" applyProtection="0"/>
    <xf numFmtId="0" fontId="340" fillId="57" borderId="1" applyNumberFormat="0" applyBorder="0" applyAlignment="0" applyProtection="0"/>
    <xf numFmtId="0" fontId="76" fillId="118" borderId="1" applyNumberFormat="0" applyBorder="0" applyAlignment="0" applyProtection="0"/>
    <xf numFmtId="0" fontId="76" fillId="118" borderId="1" applyNumberFormat="0" applyBorder="0" applyAlignment="0" applyProtection="0"/>
    <xf numFmtId="0" fontId="340" fillId="58" borderId="1" applyNumberFormat="0" applyBorder="0" applyAlignment="0" applyProtection="0"/>
    <xf numFmtId="0" fontId="76" fillId="110" borderId="1" applyNumberFormat="0" applyBorder="0" applyAlignment="0" applyProtection="0"/>
    <xf numFmtId="0" fontId="76" fillId="110" borderId="1" applyNumberFormat="0" applyBorder="0" applyAlignment="0" applyProtection="0"/>
    <xf numFmtId="0" fontId="340" fillId="52" borderId="1" applyNumberFormat="0" applyBorder="0" applyAlignment="0" applyProtection="0"/>
    <xf numFmtId="0" fontId="76" fillId="111" borderId="1" applyNumberFormat="0" applyBorder="0" applyAlignment="0" applyProtection="0"/>
    <xf numFmtId="0" fontId="76" fillId="111" borderId="1" applyNumberFormat="0" applyBorder="0" applyAlignment="0" applyProtection="0"/>
    <xf numFmtId="0" fontId="340" fillId="53" borderId="1" applyNumberFormat="0" applyBorder="0" applyAlignment="0" applyProtection="0"/>
    <xf numFmtId="0" fontId="76" fillId="119" borderId="1" applyNumberFormat="0" applyBorder="0" applyAlignment="0" applyProtection="0"/>
    <xf numFmtId="0" fontId="76" fillId="119" borderId="1" applyNumberFormat="0" applyBorder="0" applyAlignment="0" applyProtection="0"/>
    <xf numFmtId="0" fontId="340" fillId="51" borderId="1" applyNumberFormat="0" applyBorder="0" applyAlignment="0" applyProtection="0"/>
    <xf numFmtId="0" fontId="14" fillId="97" borderId="41" applyNumberFormat="0" applyAlignment="0" applyProtection="0"/>
    <xf numFmtId="0" fontId="14" fillId="97" borderId="41" applyNumberFormat="0" applyAlignment="0" applyProtection="0"/>
    <xf numFmtId="0" fontId="56" fillId="42" borderId="41" applyNumberFormat="0" applyFont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382" fillId="0" borderId="34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383" fillId="0" borderId="36" applyNumberFormat="0" applyFill="0" applyAlignment="0" applyProtection="0"/>
    <xf numFmtId="0" fontId="384" fillId="0" borderId="38" applyNumberFormat="0" applyFill="0" applyAlignment="0" applyProtection="0"/>
    <xf numFmtId="0" fontId="106" fillId="0" borderId="1" applyNumberFormat="0" applyFill="0" applyBorder="0" applyAlignment="0" applyProtection="0"/>
    <xf numFmtId="0" fontId="106" fillId="0" borderId="1" applyNumberFormat="0" applyFill="0" applyBorder="0" applyAlignment="0" applyProtection="0"/>
    <xf numFmtId="0" fontId="384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184" fontId="14" fillId="0" borderId="1" applyFont="0" applyFill="0" applyBorder="0" applyAlignment="0" applyProtection="0"/>
    <xf numFmtId="302" fontId="14" fillId="0" borderId="1"/>
    <xf numFmtId="0" fontId="174" fillId="0" borderId="1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" fillId="0" borderId="1" applyFont="0" applyFill="0" applyBorder="0" applyAlignment="0" applyProtection="0"/>
    <xf numFmtId="303" fontId="141" fillId="0" borderId="1" applyFont="0" applyFill="0" applyBorder="0" applyAlignment="0" applyProtection="0"/>
    <xf numFmtId="315" fontId="14" fillId="0" borderId="1" applyFont="0" applyFill="0" applyBorder="0" applyAlignment="0" applyProtection="0"/>
    <xf numFmtId="184" fontId="146" fillId="0" borderId="1" applyFill="0" applyBorder="0" applyAlignment="0"/>
    <xf numFmtId="184" fontId="146" fillId="0" borderId="1" applyFill="0" applyBorder="0" applyAlignment="0"/>
    <xf numFmtId="0" fontId="313" fillId="0" borderId="1" applyNumberFormat="0" applyFill="0" applyBorder="0" applyAlignment="0" applyProtection="0"/>
    <xf numFmtId="314" fontId="14" fillId="0" borderId="1" applyFont="0" applyFill="0" applyBorder="0" applyAlignment="0" applyProtection="0"/>
    <xf numFmtId="0" fontId="385" fillId="0" borderId="1" applyFill="0" applyBorder="0" applyAlignment="0"/>
    <xf numFmtId="248" fontId="146" fillId="0" borderId="1" applyFill="0" applyBorder="0" applyAlignment="0"/>
    <xf numFmtId="181" fontId="146" fillId="0" borderId="1" applyFill="0" applyBorder="0" applyAlignment="0"/>
    <xf numFmtId="304" fontId="146" fillId="0" borderId="1" applyFill="0" applyBorder="0" applyAlignment="0"/>
    <xf numFmtId="305" fontId="385" fillId="0" borderId="1" applyFill="0" applyBorder="0" applyAlignment="0"/>
    <xf numFmtId="278" fontId="146" fillId="0" borderId="1" applyFill="0" applyBorder="0" applyAlignment="0"/>
    <xf numFmtId="306" fontId="146" fillId="0" borderId="1" applyFill="0" applyBorder="0" applyAlignment="0"/>
    <xf numFmtId="248" fontId="146" fillId="0" borderId="1" applyFill="0" applyBorder="0" applyAlignment="0"/>
    <xf numFmtId="0" fontId="386" fillId="0" borderId="1"/>
    <xf numFmtId="278" fontId="146" fillId="0" borderId="1" applyFont="0" applyFill="0" applyBorder="0" applyAlignment="0" applyProtection="0"/>
    <xf numFmtId="43" fontId="1" fillId="0" borderId="1" applyFont="0" applyFill="0" applyBorder="0" applyAlignment="0" applyProtection="0"/>
    <xf numFmtId="248" fontId="146" fillId="0" borderId="1" applyFont="0" applyFill="0" applyBorder="0" applyAlignment="0" applyProtection="0"/>
    <xf numFmtId="307" fontId="14" fillId="0" borderId="1"/>
    <xf numFmtId="0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308" fontId="14" fillId="0" borderId="1"/>
    <xf numFmtId="278" fontId="146" fillId="0" borderId="1" applyFill="0" applyBorder="0" applyAlignment="0"/>
    <xf numFmtId="248" fontId="146" fillId="0" borderId="1" applyFill="0" applyBorder="0" applyAlignment="0"/>
    <xf numFmtId="278" fontId="146" fillId="0" borderId="1" applyFill="0" applyBorder="0" applyAlignment="0"/>
    <xf numFmtId="306" fontId="146" fillId="0" borderId="1" applyFill="0" applyBorder="0" applyAlignment="0"/>
    <xf numFmtId="248" fontId="146" fillId="0" borderId="1" applyFill="0" applyBorder="0" applyAlignment="0"/>
    <xf numFmtId="309" fontId="14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2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387" fillId="0" borderId="1">
      <alignment horizontal="left"/>
    </xf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278" fontId="146" fillId="0" borderId="1" applyFill="0" applyBorder="0" applyAlignment="0"/>
    <xf numFmtId="248" fontId="146" fillId="0" borderId="1" applyFill="0" applyBorder="0" applyAlignment="0"/>
    <xf numFmtId="278" fontId="146" fillId="0" borderId="1" applyFill="0" applyBorder="0" applyAlignment="0"/>
    <xf numFmtId="306" fontId="146" fillId="0" borderId="1" applyFill="0" applyBorder="0" applyAlignment="0"/>
    <xf numFmtId="248" fontId="146" fillId="0" borderId="1" applyFill="0" applyBorder="0" applyAlignment="0"/>
    <xf numFmtId="0" fontId="388" fillId="0" borderId="18"/>
    <xf numFmtId="43" fontId="6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77" fontId="14" fillId="0" borderId="1"/>
    <xf numFmtId="43" fontId="6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305" fontId="385" fillId="0" borderId="1" applyFont="0" applyFill="0" applyBorder="0" applyAlignment="0" applyProtection="0"/>
    <xf numFmtId="249" fontId="385" fillId="0" borderId="1" applyFont="0" applyFill="0" applyBorder="0" applyAlignment="0" applyProtection="0"/>
    <xf numFmtId="43" fontId="174" fillId="0" borderId="1" applyFont="0" applyFill="0" applyBorder="0" applyAlignment="0" applyProtection="0"/>
    <xf numFmtId="278" fontId="146" fillId="0" borderId="1" applyFill="0" applyBorder="0" applyAlignment="0"/>
    <xf numFmtId="248" fontId="146" fillId="0" borderId="1" applyFill="0" applyBorder="0" applyAlignment="0"/>
    <xf numFmtId="278" fontId="146" fillId="0" borderId="1" applyFill="0" applyBorder="0" applyAlignment="0"/>
    <xf numFmtId="306" fontId="146" fillId="0" borderId="1" applyFill="0" applyBorder="0" applyAlignment="0"/>
    <xf numFmtId="248" fontId="146" fillId="0" borderId="1" applyFill="0" applyBorder="0" applyAlignment="0"/>
    <xf numFmtId="43" fontId="1" fillId="0" borderId="1" applyFont="0" applyFill="0" applyBorder="0" applyAlignment="0" applyProtection="0"/>
    <xf numFmtId="43" fontId="174" fillId="0" borderId="1" applyFont="0" applyFill="0" applyBorder="0" applyAlignment="0" applyProtection="0"/>
    <xf numFmtId="0" fontId="270" fillId="0" borderId="1" applyNumberFormat="0" applyFill="0" applyBorder="0" applyAlignment="0" applyProtection="0"/>
    <xf numFmtId="0" fontId="388" fillId="0" borderId="1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4" fontId="146" fillId="0" borderId="1" applyFont="0" applyFill="0" applyBorder="0" applyAlignment="0" applyProtection="0"/>
    <xf numFmtId="43" fontId="35" fillId="0" borderId="1" applyFont="0" applyFill="0" applyBorder="0" applyAlignment="0" applyProtection="0"/>
    <xf numFmtId="184" fontId="146" fillId="0" borderId="1" applyFill="0" applyBorder="0" applyAlignment="0"/>
    <xf numFmtId="310" fontId="385" fillId="0" borderId="1" applyFill="0" applyBorder="0" applyAlignment="0"/>
    <xf numFmtId="191" fontId="385" fillId="0" borderId="1" applyFill="0" applyBorder="0" applyAlignment="0"/>
    <xf numFmtId="164" fontId="270" fillId="0" borderId="16">
      <alignment horizontal="left" vertical="top"/>
    </xf>
    <xf numFmtId="0" fontId="271" fillId="0" borderId="16">
      <alignment horizontal="left" vertical="center"/>
    </xf>
    <xf numFmtId="184" fontId="14" fillId="0" borderId="1" applyFont="0" applyFill="0" applyBorder="0" applyAlignment="0" applyProtection="0"/>
    <xf numFmtId="303" fontId="141" fillId="0" borderId="1" applyFont="0" applyFill="0" applyBorder="0" applyAlignment="0" applyProtection="0"/>
    <xf numFmtId="303" fontId="141" fillId="0" borderId="1" applyFont="0" applyFill="0" applyBorder="0" applyAlignment="0" applyProtection="0"/>
    <xf numFmtId="303" fontId="141" fillId="0" borderId="1" applyFont="0" applyFill="0" applyBorder="0" applyAlignment="0" applyProtection="0"/>
    <xf numFmtId="0" fontId="35" fillId="0" borderId="1"/>
    <xf numFmtId="2" fontId="14" fillId="0" borderId="1" applyFont="0" applyFill="0" applyBorder="0" applyAlignment="0" applyProtection="0"/>
    <xf numFmtId="184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80" fillId="0" borderId="1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71" fontId="52" fillId="0" borderId="1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74" fillId="0" borderId="1" applyFont="0" applyFill="0" applyBorder="0" applyAlignment="0" applyProtection="0"/>
    <xf numFmtId="0" fontId="1" fillId="0" borderId="1"/>
    <xf numFmtId="43" fontId="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08" fillId="0" borderId="1" applyNumberFormat="0" applyFill="0" applyBorder="0" applyAlignment="0" applyProtection="0"/>
    <xf numFmtId="0" fontId="109" fillId="0" borderId="1" applyNumberFormat="0" applyFill="0" applyBorder="0" applyAlignment="0" applyProtection="0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6" fillId="0" borderId="1" applyFont="0" applyFill="0" applyBorder="0" applyAlignment="0" applyProtection="0"/>
    <xf numFmtId="0" fontId="176" fillId="0" borderId="1"/>
    <xf numFmtId="0" fontId="176" fillId="0" borderId="1"/>
    <xf numFmtId="0" fontId="176" fillId="0" borderId="1"/>
    <xf numFmtId="0" fontId="174" fillId="0" borderId="1"/>
    <xf numFmtId="0" fontId="174" fillId="0" borderId="1"/>
    <xf numFmtId="0" fontId="174" fillId="0" borderId="1"/>
    <xf numFmtId="43" fontId="74" fillId="0" borderId="1" applyFont="0" applyFill="0" applyBorder="0" applyAlignment="0" applyProtection="0"/>
    <xf numFmtId="0" fontId="174" fillId="0" borderId="1"/>
    <xf numFmtId="0" fontId="176" fillId="0" borderId="1"/>
    <xf numFmtId="0" fontId="176" fillId="0" borderId="1"/>
    <xf numFmtId="0" fontId="174" fillId="0" borderId="1"/>
    <xf numFmtId="0" fontId="174" fillId="0" borderId="1"/>
    <xf numFmtId="0" fontId="174" fillId="0" borderId="1"/>
    <xf numFmtId="0" fontId="174" fillId="0" borderId="1"/>
    <xf numFmtId="0" fontId="174" fillId="0" borderId="1"/>
    <xf numFmtId="0" fontId="174" fillId="0" borderId="1"/>
    <xf numFmtId="0" fontId="174" fillId="0" borderId="1"/>
    <xf numFmtId="0" fontId="176" fillId="0" borderId="1"/>
    <xf numFmtId="0" fontId="174" fillId="0" borderId="1"/>
    <xf numFmtId="0" fontId="174" fillId="0" borderId="1"/>
    <xf numFmtId="0" fontId="176" fillId="0" borderId="1"/>
    <xf numFmtId="0" fontId="174" fillId="0" borderId="1"/>
    <xf numFmtId="0" fontId="176" fillId="0" borderId="1"/>
    <xf numFmtId="0" fontId="176" fillId="0" borderId="1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56" fillId="0" borderId="1" applyFont="0" applyFill="0" applyBorder="0" applyAlignment="0" applyProtection="0"/>
    <xf numFmtId="0" fontId="1" fillId="0" borderId="1"/>
    <xf numFmtId="43" fontId="174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74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76" fillId="0" borderId="1" applyFont="0" applyFill="0" applyBorder="0" applyAlignment="0" applyProtection="0"/>
    <xf numFmtId="9" fontId="176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9" fontId="176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43" fontId="35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7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0" fontId="35" fillId="0" borderId="1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74" fillId="0" borderId="1"/>
    <xf numFmtId="43" fontId="174" fillId="0" borderId="1" applyFont="0" applyFill="0" applyBorder="0" applyAlignment="0" applyProtection="0"/>
    <xf numFmtId="0" fontId="174" fillId="0" borderId="1"/>
    <xf numFmtId="0" fontId="174" fillId="0" borderId="1"/>
    <xf numFmtId="43" fontId="174" fillId="0" borderId="1" applyFont="0" applyFill="0" applyBorder="0" applyAlignment="0" applyProtection="0"/>
    <xf numFmtId="0" fontId="174" fillId="0" borderId="1"/>
    <xf numFmtId="43" fontId="174" fillId="0" borderId="1" applyFont="0" applyFill="0" applyBorder="0" applyAlignment="0" applyProtection="0"/>
    <xf numFmtId="0" fontId="14" fillId="0" borderId="1"/>
    <xf numFmtId="0" fontId="35" fillId="0" borderId="1"/>
    <xf numFmtId="9" fontId="74" fillId="0" borderId="1" applyFont="0" applyFill="0" applyBorder="0" applyAlignment="0" applyProtection="0"/>
    <xf numFmtId="0" fontId="35" fillId="0" borderId="1"/>
    <xf numFmtId="43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0" fontId="35" fillId="0" borderId="1"/>
    <xf numFmtId="43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0" fontId="35" fillId="0" borderId="1"/>
    <xf numFmtId="0" fontId="35" fillId="0" borderId="1"/>
    <xf numFmtId="9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42" fillId="0" borderId="1" applyFont="0" applyFill="0" applyBorder="0" applyAlignment="0" applyProtection="0"/>
    <xf numFmtId="9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0" fontId="35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74" fillId="0" borderId="1"/>
    <xf numFmtId="0" fontId="385" fillId="0" borderId="1"/>
    <xf numFmtId="43" fontId="385" fillId="0" borderId="1" applyFont="0" applyFill="0" applyBorder="0" applyAlignment="0" applyProtection="0"/>
    <xf numFmtId="0" fontId="35" fillId="0" borderId="1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" fillId="0" borderId="1"/>
    <xf numFmtId="43" fontId="392" fillId="0" borderId="1" applyFont="0" applyFill="0" applyBorder="0" applyAlignment="0" applyProtection="0"/>
    <xf numFmtId="0" fontId="35" fillId="0" borderId="1"/>
    <xf numFmtId="0" fontId="35" fillId="0" borderId="1"/>
    <xf numFmtId="0" fontId="35" fillId="0" borderId="1"/>
    <xf numFmtId="43" fontId="35" fillId="0" borderId="1" applyFont="0" applyFill="0" applyBorder="0" applyAlignment="0" applyProtection="0"/>
    <xf numFmtId="0" fontId="393" fillId="0" borderId="1"/>
    <xf numFmtId="0" fontId="39" fillId="0" borderId="1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35" fillId="0" borderId="1"/>
    <xf numFmtId="43" fontId="35" fillId="0" borderId="1" applyFont="0" applyFill="0" applyBorder="0" applyAlignment="0" applyProtection="0"/>
    <xf numFmtId="0" fontId="14" fillId="0" borderId="1"/>
    <xf numFmtId="43" fontId="35" fillId="0" borderId="1" applyFont="0" applyFill="0" applyBorder="0" applyAlignment="0" applyProtection="0"/>
    <xf numFmtId="311" fontId="17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35" fillId="0" borderId="1"/>
    <xf numFmtId="43" fontId="1" fillId="0" borderId="1" applyFont="0" applyFill="0" applyBorder="0" applyAlignment="0" applyProtection="0"/>
    <xf numFmtId="41" fontId="35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1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74" fillId="0" borderId="1" applyFont="0" applyFill="0" applyBorder="0" applyAlignment="0" applyProtection="0"/>
    <xf numFmtId="0" fontId="14" fillId="0" borderId="1"/>
    <xf numFmtId="0" fontId="37" fillId="0" borderId="1"/>
    <xf numFmtId="43" fontId="1" fillId="0" borderId="1" applyFont="0" applyFill="0" applyBorder="0" applyAlignment="0" applyProtection="0"/>
    <xf numFmtId="0" fontId="385" fillId="0" borderId="1"/>
    <xf numFmtId="0" fontId="394" fillId="120" borderId="1">
      <alignment horizontal="left" vertical="center" indent="1"/>
    </xf>
    <xf numFmtId="0" fontId="395" fillId="91" borderId="1">
      <alignment horizontal="left" indent="1"/>
    </xf>
    <xf numFmtId="0" fontId="390" fillId="0" borderId="1">
      <alignment horizontal="left" indent="1"/>
    </xf>
    <xf numFmtId="0" fontId="389" fillId="0" borderId="63">
      <alignment horizontal="left"/>
    </xf>
    <xf numFmtId="0" fontId="385" fillId="0" borderId="1"/>
    <xf numFmtId="14" fontId="389" fillId="0" borderId="63"/>
    <xf numFmtId="0" fontId="391" fillId="120" borderId="64">
      <alignment horizontal="left" indent="1"/>
    </xf>
    <xf numFmtId="43" fontId="14" fillId="0" borderId="1" applyFont="0" applyFill="0" applyBorder="0" applyAlignment="0" applyProtection="0"/>
    <xf numFmtId="0" fontId="11" fillId="0" borderId="1"/>
    <xf numFmtId="0" fontId="35" fillId="0" borderId="1"/>
    <xf numFmtId="301" fontId="1" fillId="0" borderId="1" applyFont="0" applyFill="0" applyBorder="0" applyAlignment="0" applyProtection="0"/>
    <xf numFmtId="0" fontId="35" fillId="0" borderId="1"/>
    <xf numFmtId="301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301" fontId="14" fillId="0" borderId="1" applyFont="0" applyFill="0" applyBorder="0" applyAlignment="0" applyProtection="0"/>
    <xf numFmtId="301" fontId="14" fillId="0" borderId="1" applyFont="0" applyFill="0" applyBorder="0" applyAlignment="0" applyProtection="0"/>
    <xf numFmtId="301" fontId="74" fillId="0" borderId="1" applyFont="0" applyFill="0" applyBorder="0" applyAlignment="0" applyProtection="0">
      <alignment vertical="top"/>
    </xf>
    <xf numFmtId="301" fontId="174" fillId="0" borderId="1" applyFont="0" applyFill="0" applyBorder="0" applyAlignment="0" applyProtection="0"/>
    <xf numFmtId="301" fontId="176" fillId="0" borderId="1" applyFont="0" applyFill="0" applyBorder="0" applyAlignment="0" applyProtection="0"/>
    <xf numFmtId="301" fontId="14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174" fillId="0" borderId="1" applyFont="0" applyFill="0" applyBorder="0" applyAlignment="0" applyProtection="0"/>
    <xf numFmtId="301" fontId="14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76" fillId="0" borderId="1" applyFont="0" applyFill="0" applyBorder="0" applyAlignment="0" applyProtection="0"/>
    <xf numFmtId="301" fontId="1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76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74" fillId="0" borderId="1" applyFont="0" applyFill="0" applyBorder="0" applyAlignment="0" applyProtection="0">
      <alignment vertical="top"/>
    </xf>
    <xf numFmtId="301" fontId="1" fillId="0" borderId="1" applyFont="0" applyFill="0" applyBorder="0" applyAlignment="0" applyProtection="0"/>
    <xf numFmtId="301" fontId="176" fillId="0" borderId="1" applyFont="0" applyFill="0" applyBorder="0" applyAlignment="0" applyProtection="0"/>
    <xf numFmtId="0" fontId="35" fillId="0" borderId="1"/>
    <xf numFmtId="301" fontId="174" fillId="0" borderId="1" applyFont="0" applyFill="0" applyBorder="0" applyAlignment="0" applyProtection="0"/>
    <xf numFmtId="301" fontId="174" fillId="0" borderId="1" applyFont="0" applyFill="0" applyBorder="0" applyAlignment="0" applyProtection="0"/>
    <xf numFmtId="301" fontId="174" fillId="0" borderId="1" applyFont="0" applyFill="0" applyBorder="0" applyAlignment="0" applyProtection="0"/>
    <xf numFmtId="301" fontId="74" fillId="0" borderId="1" applyFont="0" applyFill="0" applyBorder="0" applyAlignment="0" applyProtection="0"/>
    <xf numFmtId="0" fontId="35" fillId="0" borderId="1"/>
    <xf numFmtId="301" fontId="74" fillId="0" borderId="1" applyFont="0" applyFill="0" applyBorder="0" applyAlignment="0" applyProtection="0"/>
    <xf numFmtId="0" fontId="35" fillId="0" borderId="1"/>
    <xf numFmtId="301" fontId="74" fillId="0" borderId="1" applyFont="0" applyFill="0" applyBorder="0" applyAlignment="0" applyProtection="0"/>
    <xf numFmtId="301" fontId="35" fillId="0" borderId="1" applyFont="0" applyFill="0" applyBorder="0" applyAlignment="0" applyProtection="0"/>
    <xf numFmtId="0" fontId="35" fillId="0" borderId="1"/>
    <xf numFmtId="0" fontId="35" fillId="0" borderId="1"/>
    <xf numFmtId="301" fontId="74" fillId="0" borderId="1" applyFont="0" applyFill="0" applyBorder="0" applyAlignment="0" applyProtection="0"/>
    <xf numFmtId="0" fontId="35" fillId="0" borderId="1"/>
    <xf numFmtId="301" fontId="74" fillId="0" borderId="1" applyFont="0" applyFill="0" applyBorder="0" applyAlignment="0" applyProtection="0"/>
    <xf numFmtId="0" fontId="35" fillId="0" borderId="1"/>
    <xf numFmtId="301" fontId="1" fillId="0" borderId="1" applyFont="0" applyFill="0" applyBorder="0" applyAlignment="0" applyProtection="0"/>
    <xf numFmtId="0" fontId="385" fillId="0" borderId="1"/>
    <xf numFmtId="301" fontId="385" fillId="0" borderId="1" applyFont="0" applyFill="0" applyBorder="0" applyAlignment="0" applyProtection="0"/>
    <xf numFmtId="0" fontId="35" fillId="0" borderId="1"/>
    <xf numFmtId="301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74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392" fillId="0" borderId="1" applyFont="0" applyFill="0" applyBorder="0" applyAlignment="0" applyProtection="0"/>
    <xf numFmtId="0" fontId="35" fillId="0" borderId="1"/>
    <xf numFmtId="0" fontId="35" fillId="0" borderId="1"/>
    <xf numFmtId="0" fontId="35" fillId="0" borderId="1"/>
    <xf numFmtId="301" fontId="35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0" fontId="35" fillId="0" borderId="1" applyFont="0" applyFill="0" applyBorder="0" applyAlignment="0" applyProtection="0"/>
    <xf numFmtId="300" fontId="1" fillId="0" borderId="1" applyFont="0" applyFill="0" applyBorder="0" applyAlignment="0" applyProtection="0"/>
    <xf numFmtId="301" fontId="35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396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301" fontId="396" fillId="0" borderId="1" applyFont="0" applyFill="0" applyBorder="0" applyAlignment="0" applyProtection="0"/>
    <xf numFmtId="2" fontId="80" fillId="0" borderId="1" applyProtection="0"/>
    <xf numFmtId="0" fontId="52" fillId="0" borderId="24" applyNumberFormat="0" applyFill="0" applyBorder="0" applyAlignment="0" applyProtection="0">
      <protection locked="0"/>
    </xf>
    <xf numFmtId="0" fontId="387" fillId="0" borderId="1">
      <alignment horizontal="left"/>
    </xf>
    <xf numFmtId="0" fontId="98" fillId="0" borderId="23" applyNumberFormat="0" applyAlignment="0" applyProtection="0">
      <alignment horizontal="left" vertical="center"/>
    </xf>
    <xf numFmtId="0" fontId="98" fillId="0" borderId="5">
      <alignment horizontal="left" vertical="center"/>
    </xf>
    <xf numFmtId="312" fontId="208" fillId="85" borderId="17" applyNumberFormat="0" applyAlignment="0">
      <alignment horizontal="left" vertical="top"/>
    </xf>
    <xf numFmtId="0" fontId="399" fillId="0" borderId="1"/>
    <xf numFmtId="316" fontId="14" fillId="0" borderId="1" applyFont="0" applyFill="0" applyBorder="0" applyAlignment="0" applyProtection="0"/>
    <xf numFmtId="184" fontId="146" fillId="0" borderId="1" applyFill="0" applyBorder="0" applyAlignment="0"/>
    <xf numFmtId="184" fontId="146" fillId="0" borderId="1" applyFill="0" applyBorder="0" applyAlignment="0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6" fillId="0" borderId="1"/>
    <xf numFmtId="0" fontId="176" fillId="0" borderId="1"/>
    <xf numFmtId="0" fontId="176" fillId="0" borderId="1"/>
    <xf numFmtId="0" fontId="176" fillId="0" borderId="1"/>
    <xf numFmtId="0" fontId="1" fillId="0" borderId="1"/>
    <xf numFmtId="0" fontId="226" fillId="0" borderId="1">
      <alignment vertical="center"/>
    </xf>
    <xf numFmtId="0" fontId="14" fillId="0" borderId="1"/>
    <xf numFmtId="0" fontId="35" fillId="0" borderId="1"/>
    <xf numFmtId="0" fontId="174" fillId="0" borderId="1"/>
    <xf numFmtId="0" fontId="1" fillId="0" borderId="1"/>
    <xf numFmtId="0" fontId="1" fillId="0" borderId="1"/>
    <xf numFmtId="0" fontId="226" fillId="0" borderId="1">
      <alignment vertical="center"/>
    </xf>
    <xf numFmtId="0" fontId="1" fillId="0" borderId="1"/>
    <xf numFmtId="0" fontId="176" fillId="0" borderId="1"/>
    <xf numFmtId="0" fontId="176" fillId="0" borderId="1"/>
    <xf numFmtId="0" fontId="174" fillId="0" borderId="1"/>
    <xf numFmtId="0" fontId="174" fillId="0" borderId="1"/>
    <xf numFmtId="0" fontId="174" fillId="0" borderId="1"/>
    <xf numFmtId="0" fontId="174" fillId="0" borderId="1"/>
    <xf numFmtId="0" fontId="174" fillId="0" borderId="1"/>
    <xf numFmtId="0" fontId="174" fillId="0" borderId="1"/>
    <xf numFmtId="0" fontId="174" fillId="0" borderId="1"/>
    <xf numFmtId="0" fontId="176" fillId="0" borderId="1"/>
    <xf numFmtId="0" fontId="176" fillId="0" borderId="1"/>
    <xf numFmtId="0" fontId="174" fillId="0" borderId="1"/>
    <xf numFmtId="0" fontId="174" fillId="0" borderId="1"/>
    <xf numFmtId="0" fontId="1" fillId="0" borderId="1"/>
    <xf numFmtId="0" fontId="56" fillId="0" borderId="1"/>
    <xf numFmtId="0" fontId="1" fillId="0" borderId="1"/>
    <xf numFmtId="0" fontId="1" fillId="0" borderId="1"/>
    <xf numFmtId="0" fontId="40" fillId="0" borderId="1"/>
    <xf numFmtId="0" fontId="1" fillId="0" borderId="1"/>
    <xf numFmtId="0" fontId="174" fillId="0" borderId="1"/>
    <xf numFmtId="0" fontId="174" fillId="0" borderId="1"/>
    <xf numFmtId="0" fontId="1" fillId="0" borderId="1"/>
    <xf numFmtId="0" fontId="34" fillId="0" borderId="1"/>
    <xf numFmtId="0" fontId="1" fillId="0" borderId="1"/>
    <xf numFmtId="0" fontId="176" fillId="0" borderId="1"/>
    <xf numFmtId="0" fontId="176" fillId="0" borderId="1"/>
    <xf numFmtId="0" fontId="56" fillId="0" borderId="1"/>
    <xf numFmtId="302" fontId="14" fillId="0" borderId="1"/>
    <xf numFmtId="0" fontId="14" fillId="0" borderId="1"/>
    <xf numFmtId="0" fontId="61" fillId="0" borderId="1"/>
    <xf numFmtId="0" fontId="1" fillId="0" borderId="1"/>
    <xf numFmtId="0" fontId="1" fillId="0" borderId="1"/>
    <xf numFmtId="0" fontId="1" fillId="0" borderId="1"/>
    <xf numFmtId="39" fontId="45" fillId="0" borderId="1"/>
    <xf numFmtId="0" fontId="174" fillId="0" borderId="1"/>
    <xf numFmtId="0" fontId="174" fillId="0" borderId="1"/>
    <xf numFmtId="0" fontId="174" fillId="0" borderId="1"/>
    <xf numFmtId="0" fontId="35" fillId="0" borderId="1"/>
    <xf numFmtId="0" fontId="56" fillId="0" borderId="1"/>
    <xf numFmtId="0" fontId="1" fillId="0" borderId="1"/>
    <xf numFmtId="0" fontId="1" fillId="0" borderId="1"/>
    <xf numFmtId="0" fontId="174" fillId="0" borderId="1"/>
    <xf numFmtId="0" fontId="174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4" fillId="0" borderId="1"/>
    <xf numFmtId="9" fontId="35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7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05" fillId="0" borderId="1" applyFont="0" applyFill="0" applyBorder="0" applyAlignment="0" applyProtection="0"/>
    <xf numFmtId="9" fontId="1" fillId="0" borderId="1" applyFont="0" applyFill="0" applyBorder="0" applyAlignment="0" applyProtection="0"/>
    <xf numFmtId="184" fontId="146" fillId="0" borderId="1" applyFill="0" applyBorder="0" applyAlignment="0"/>
    <xf numFmtId="184" fontId="146" fillId="0" borderId="1" applyFill="0" applyBorder="0" applyAlignment="0"/>
    <xf numFmtId="0" fontId="397" fillId="0" borderId="1"/>
    <xf numFmtId="0" fontId="398" fillId="0" borderId="1"/>
    <xf numFmtId="312" fontId="266" fillId="95" borderId="25">
      <alignment vertical="top"/>
    </xf>
    <xf numFmtId="313" fontId="268" fillId="97" borderId="25"/>
    <xf numFmtId="312" fontId="208" fillId="0" borderId="25">
      <alignment horizontal="left" vertical="top"/>
    </xf>
    <xf numFmtId="312" fontId="270" fillId="0" borderId="16">
      <alignment horizontal="left" vertical="top"/>
    </xf>
    <xf numFmtId="312" fontId="270" fillId="0" borderId="16">
      <alignment horizontal="left" vertical="top"/>
    </xf>
    <xf numFmtId="0" fontId="271" fillId="0" borderId="16">
      <alignment horizontal="left" vertical="center"/>
    </xf>
    <xf numFmtId="0" fontId="131" fillId="0" borderId="46"/>
    <xf numFmtId="183" fontId="61" fillId="0" borderId="1" applyFont="0" applyFill="0" applyBorder="0" applyAlignment="0" applyProtection="0"/>
    <xf numFmtId="0" fontId="133" fillId="0" borderId="1" applyFont="0" applyFill="0" applyBorder="0" applyAlignment="0" applyProtection="0">
      <protection hidden="1"/>
    </xf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72" fillId="39" borderId="1" applyNumberFormat="0" applyBorder="0" applyAlignment="0" applyProtection="0"/>
    <xf numFmtId="0" fontId="72" fillId="41" borderId="1" applyNumberFormat="0" applyBorder="0" applyAlignment="0" applyProtection="0"/>
    <xf numFmtId="0" fontId="72" fillId="43" borderId="1" applyNumberFormat="0" applyBorder="0" applyAlignment="0" applyProtection="0"/>
    <xf numFmtId="0" fontId="72" fillId="45" borderId="1" applyNumberFormat="0" applyBorder="0" applyAlignment="0" applyProtection="0"/>
    <xf numFmtId="0" fontId="72" fillId="46" borderId="1" applyNumberFormat="0" applyBorder="0" applyAlignment="0" applyProtection="0"/>
    <xf numFmtId="0" fontId="72" fillId="44" borderId="1" applyNumberFormat="0" applyBorder="0" applyAlignment="0" applyProtection="0"/>
    <xf numFmtId="0" fontId="72" fillId="38" borderId="1" applyNumberFormat="0" applyBorder="0" applyAlignment="0" applyProtection="0"/>
    <xf numFmtId="0" fontId="72" fillId="40" borderId="1" applyNumberFormat="0" applyBorder="0" applyAlignment="0" applyProtection="0"/>
    <xf numFmtId="0" fontId="72" fillId="48" borderId="1" applyNumberFormat="0" applyBorder="0" applyAlignment="0" applyProtection="0"/>
    <xf numFmtId="0" fontId="72" fillId="45" borderId="1" applyNumberFormat="0" applyBorder="0" applyAlignment="0" applyProtection="0"/>
    <xf numFmtId="0" fontId="72" fillId="38" borderId="1" applyNumberFormat="0" applyBorder="0" applyAlignment="0" applyProtection="0"/>
    <xf numFmtId="0" fontId="72" fillId="49" borderId="1" applyNumberFormat="0" applyBorder="0" applyAlignment="0" applyProtection="0"/>
    <xf numFmtId="0" fontId="76" fillId="50" borderId="1" applyNumberFormat="0" applyBorder="0" applyAlignment="0" applyProtection="0"/>
    <xf numFmtId="0" fontId="76" fillId="40" borderId="1" applyNumberFormat="0" applyBorder="0" applyAlignment="0" applyProtection="0"/>
    <xf numFmtId="0" fontId="76" fillId="48" borderId="1" applyNumberFormat="0" applyBorder="0" applyAlignment="0" applyProtection="0"/>
    <xf numFmtId="0" fontId="76" fillId="52" borderId="1" applyNumberFormat="0" applyBorder="0" applyAlignment="0" applyProtection="0"/>
    <xf numFmtId="0" fontId="76" fillId="53" borderId="1" applyNumberFormat="0" applyBorder="0" applyAlignment="0" applyProtection="0"/>
    <xf numFmtId="0" fontId="76" fillId="54" borderId="1" applyNumberFormat="0" applyBorder="0" applyAlignment="0" applyProtection="0"/>
    <xf numFmtId="0" fontId="76" fillId="56" borderId="1" applyNumberFormat="0" applyBorder="0" applyAlignment="0" applyProtection="0"/>
    <xf numFmtId="0" fontId="76" fillId="57" borderId="1" applyNumberFormat="0" applyBorder="0" applyAlignment="0" applyProtection="0"/>
    <xf numFmtId="0" fontId="76" fillId="58" borderId="1" applyNumberFormat="0" applyBorder="0" applyAlignment="0" applyProtection="0"/>
    <xf numFmtId="0" fontId="76" fillId="52" borderId="1" applyNumberFormat="0" applyBorder="0" applyAlignment="0" applyProtection="0"/>
    <xf numFmtId="0" fontId="76" fillId="53" borderId="1" applyNumberFormat="0" applyBorder="0" applyAlignment="0" applyProtection="0"/>
    <xf numFmtId="0" fontId="309" fillId="41" borderId="1" applyNumberFormat="0" applyBorder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6" fillId="63" borderId="30" applyNumberFormat="0" applyAlignment="0" applyProtection="0"/>
    <xf numFmtId="41" fontId="56" fillId="0" borderId="1" applyFont="0" applyFill="0" applyBorder="0" applyAlignment="0" applyProtection="0"/>
    <xf numFmtId="0" fontId="91" fillId="0" borderId="1" applyNumberFormat="0" applyFill="0" applyBorder="0" applyAlignment="0" applyProtection="0"/>
    <xf numFmtId="0" fontId="95" fillId="43" borderId="1" applyNumberFormat="0" applyBorder="0" applyAlignment="0" applyProtection="0"/>
    <xf numFmtId="0" fontId="106" fillId="0" borderId="38" applyNumberFormat="0" applyFill="0" applyAlignment="0" applyProtection="0"/>
    <xf numFmtId="0" fontId="106" fillId="0" borderId="1" applyNumberFormat="0" applyFill="0" applyBorder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113" fillId="0" borderId="40" applyNumberFormat="0" applyFill="0" applyAlignment="0" applyProtection="0"/>
    <xf numFmtId="0" fontId="118" fillId="47" borderId="1" applyNumberFormat="0" applyBorder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328" fillId="0" borderId="1" applyNumberFormat="0" applyFill="0" applyBorder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130" fillId="0" borderId="1" applyNumberFormat="0" applyFill="0" applyBorder="0" applyAlignment="0" applyProtection="0"/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291" fillId="0" borderId="40" applyNumberFormat="0" applyFill="0" applyAlignment="0" applyProtection="0">
      <alignment vertical="center"/>
    </xf>
    <xf numFmtId="41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56" fillId="0" borderId="1" applyFont="0" applyFill="0" applyBorder="0" applyAlignment="0" applyProtection="0"/>
    <xf numFmtId="0" fontId="227" fillId="0" borderId="1"/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43" fontId="11" fillId="0" borderId="1" applyFont="0" applyFill="0" applyBorder="0" applyAlignment="0" applyProtection="0"/>
    <xf numFmtId="43" fontId="35" fillId="0" borderId="1" applyFont="0" applyFill="0" applyBorder="0" applyAlignment="0" applyProtection="0"/>
    <xf numFmtId="40" fontId="17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0" fontId="155" fillId="0" borderId="1"/>
    <xf numFmtId="0" fontId="39" fillId="0" borderId="1"/>
    <xf numFmtId="1" fontId="401" fillId="0" borderId="1"/>
    <xf numFmtId="0" fontId="1" fillId="0" borderId="1"/>
    <xf numFmtId="43" fontId="1" fillId="0" borderId="1" applyFont="0" applyFill="0" applyBorder="0" applyAlignment="0" applyProtection="0"/>
    <xf numFmtId="0" fontId="402" fillId="0" borderId="1" applyNumberFormat="0" applyFill="0" applyBorder="0" applyAlignment="0" applyProtection="0">
      <alignment vertical="top"/>
      <protection locked="0"/>
    </xf>
    <xf numFmtId="40" fontId="17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8" fontId="14" fillId="0" borderId="1" applyNumberFormat="0" applyFont="0" applyFill="0" applyAlignment="0" applyProtection="0"/>
    <xf numFmtId="0" fontId="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43" fontId="35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7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56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184" fontId="14" fillId="0" borderId="1" applyFont="0" applyFill="0" applyBorder="0" applyAlignment="0" applyProtection="0"/>
    <xf numFmtId="184" fontId="146" fillId="0" borderId="1" applyFill="0" applyBorder="0" applyAlignment="0"/>
    <xf numFmtId="43" fontId="35" fillId="0" borderId="1" applyFont="0" applyFill="0" applyBorder="0" applyAlignment="0" applyProtection="0"/>
    <xf numFmtId="184" fontId="14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43" fontId="14" fillId="0" borderId="1" applyFont="0" applyFill="0" applyBorder="0" applyAlignment="0" applyProtection="0"/>
    <xf numFmtId="43" fontId="173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43" fontId="17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4" fontId="14" fillId="0" borderId="1" applyFont="0" applyFill="0" applyBorder="0" applyAlignment="0" applyProtection="0"/>
    <xf numFmtId="184" fontId="14" fillId="0" borderId="1" applyFont="0" applyFill="0" applyBorder="0" applyAlignment="0" applyProtection="0"/>
    <xf numFmtId="184" fontId="146" fillId="0" borderId="1" applyFill="0" applyBorder="0" applyAlignment="0"/>
    <xf numFmtId="184" fontId="146" fillId="0" borderId="1" applyFill="0" applyBorder="0" applyAlignment="0"/>
    <xf numFmtId="312" fontId="208" fillId="85" borderId="17" applyNumberFormat="0" applyAlignment="0">
      <alignment horizontal="left" vertical="top"/>
    </xf>
    <xf numFmtId="184" fontId="146" fillId="0" borderId="1" applyFill="0" applyBorder="0" applyAlignment="0"/>
    <xf numFmtId="184" fontId="146" fillId="0" borderId="1" applyFill="0" applyBorder="0" applyAlignment="0"/>
    <xf numFmtId="0" fontId="1" fillId="0" borderId="1"/>
    <xf numFmtId="39" fontId="45" fillId="0" borderId="1"/>
    <xf numFmtId="39" fontId="45" fillId="0" borderId="1"/>
    <xf numFmtId="39" fontId="4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39" fontId="45" fillId="0" borderId="1"/>
    <xf numFmtId="39" fontId="45" fillId="0" borderId="1"/>
    <xf numFmtId="39" fontId="45" fillId="0" borderId="1"/>
    <xf numFmtId="0" fontId="1" fillId="0" borderId="1"/>
    <xf numFmtId="0" fontId="1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0" fontId="1" fillId="0" borderId="1"/>
    <xf numFmtId="0" fontId="1" fillId="0" borderId="1"/>
    <xf numFmtId="0" fontId="1" fillId="0" borderId="1"/>
    <xf numFmtId="39" fontId="4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39" fontId="45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84" fontId="146" fillId="0" borderId="1" applyFill="0" applyBorder="0" applyAlignment="0"/>
    <xf numFmtId="184" fontId="146" fillId="0" borderId="1" applyFill="0" applyBorder="0" applyAlignment="0"/>
    <xf numFmtId="312" fontId="266" fillId="95" borderId="25">
      <alignment vertical="top"/>
    </xf>
    <xf numFmtId="313" fontId="268" fillId="97" borderId="25"/>
    <xf numFmtId="312" fontId="208" fillId="0" borderId="25">
      <alignment horizontal="left" vertical="top"/>
    </xf>
    <xf numFmtId="312" fontId="270" fillId="0" borderId="16">
      <alignment horizontal="left" vertical="top"/>
    </xf>
    <xf numFmtId="312" fontId="270" fillId="0" borderId="16">
      <alignment horizontal="left" vertical="top"/>
    </xf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1" fontId="56" fillId="0" borderId="1" applyFont="0" applyFill="0" applyBorder="0" applyAlignment="0" applyProtection="0"/>
    <xf numFmtId="41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35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7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9" fontId="137" fillId="0" borderId="1"/>
    <xf numFmtId="40" fontId="179" fillId="0" borderId="1" applyFont="0" applyFill="0" applyBorder="0" applyAlignment="0" applyProtection="0"/>
    <xf numFmtId="39" fontId="137" fillId="0" borderId="1"/>
    <xf numFmtId="40" fontId="179" fillId="0" borderId="1" applyFont="0" applyFill="0" applyBorder="0" applyAlignment="0" applyProtection="0"/>
    <xf numFmtId="39" fontId="137" fillId="0" borderId="1"/>
    <xf numFmtId="39" fontId="137" fillId="0" borderId="1"/>
    <xf numFmtId="40" fontId="179" fillId="0" borderId="1" applyFont="0" applyFill="0" applyBorder="0" applyAlignment="0" applyProtection="0"/>
    <xf numFmtId="39" fontId="137" fillId="0" borderId="1"/>
    <xf numFmtId="39" fontId="137" fillId="0" borderId="1"/>
    <xf numFmtId="40" fontId="179" fillId="0" borderId="1" applyFont="0" applyFill="0" applyBorder="0" applyAlignment="0" applyProtection="0"/>
    <xf numFmtId="40" fontId="179" fillId="0" borderId="1" applyFont="0" applyFill="0" applyBorder="0" applyAlignment="0" applyProtection="0"/>
    <xf numFmtId="39" fontId="137" fillId="0" borderId="1"/>
    <xf numFmtId="39" fontId="137" fillId="0" borderId="1"/>
    <xf numFmtId="40" fontId="179" fillId="0" borderId="1" applyFont="0" applyFill="0" applyBorder="0" applyAlignment="0" applyProtection="0"/>
    <xf numFmtId="39" fontId="137" fillId="0" borderId="1"/>
    <xf numFmtId="40" fontId="179" fillId="0" borderId="1" applyFont="0" applyFill="0" applyBorder="0" applyAlignment="0" applyProtection="0"/>
    <xf numFmtId="39" fontId="137" fillId="0" borderId="1"/>
    <xf numFmtId="40" fontId="179" fillId="0" borderId="1" applyFont="0" applyFill="0" applyBorder="0" applyAlignment="0" applyProtection="0"/>
    <xf numFmtId="39" fontId="137" fillId="0" borderId="1"/>
    <xf numFmtId="40" fontId="179" fillId="0" borderId="1" applyFont="0" applyFill="0" applyBorder="0" applyAlignment="0" applyProtection="0"/>
    <xf numFmtId="40" fontId="179" fillId="0" borderId="1" applyFont="0" applyFill="0" applyBorder="0" applyAlignment="0" applyProtection="0"/>
    <xf numFmtId="40" fontId="179" fillId="0" borderId="1" applyFont="0" applyFill="0" applyBorder="0" applyAlignment="0" applyProtection="0"/>
    <xf numFmtId="40" fontId="179" fillId="0" borderId="1" applyFont="0" applyFill="0" applyBorder="0" applyAlignment="0" applyProtection="0"/>
    <xf numFmtId="40" fontId="179" fillId="0" borderId="1" applyFont="0" applyFill="0" applyBorder="0" applyAlignment="0" applyProtection="0"/>
    <xf numFmtId="39" fontId="137" fillId="0" borderId="1"/>
    <xf numFmtId="40" fontId="179" fillId="0" borderId="1" applyFont="0" applyFill="0" applyBorder="0" applyAlignment="0" applyProtection="0"/>
    <xf numFmtId="39" fontId="137" fillId="0" borderId="1"/>
    <xf numFmtId="39" fontId="137" fillId="0" borderId="1"/>
    <xf numFmtId="40" fontId="179" fillId="0" borderId="1" applyFont="0" applyFill="0" applyBorder="0" applyAlignment="0" applyProtection="0"/>
    <xf numFmtId="39" fontId="137" fillId="0" borderId="1"/>
    <xf numFmtId="40" fontId="179" fillId="0" borderId="1" applyFont="0" applyFill="0" applyBorder="0" applyAlignment="0" applyProtection="0"/>
    <xf numFmtId="40" fontId="179" fillId="0" borderId="1" applyFont="0" applyFill="0" applyBorder="0" applyAlignment="0" applyProtection="0"/>
    <xf numFmtId="39" fontId="137" fillId="0" borderId="1"/>
    <xf numFmtId="39" fontId="137" fillId="0" borderId="1"/>
    <xf numFmtId="184" fontId="14" fillId="0" borderId="1" applyFont="0" applyFill="0" applyBorder="0" applyAlignment="0" applyProtection="0"/>
    <xf numFmtId="184" fontId="146" fillId="0" borderId="1" applyFill="0" applyBorder="0" applyAlignment="0"/>
    <xf numFmtId="184" fontId="14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43" fontId="14" fillId="0" borderId="1" applyFont="0" applyFill="0" applyBorder="0" applyAlignment="0" applyProtection="0"/>
    <xf numFmtId="43" fontId="173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43" fontId="56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4" fontId="14" fillId="0" borderId="1" applyFont="0" applyFill="0" applyBorder="0" applyAlignment="0" applyProtection="0"/>
    <xf numFmtId="184" fontId="14" fillId="0" borderId="1" applyFont="0" applyFill="0" applyBorder="0" applyAlignment="0" applyProtection="0"/>
    <xf numFmtId="184" fontId="146" fillId="0" borderId="1" applyFill="0" applyBorder="0" applyAlignment="0"/>
    <xf numFmtId="184" fontId="146" fillId="0" borderId="1" applyFill="0" applyBorder="0" applyAlignment="0"/>
    <xf numFmtId="312" fontId="208" fillId="85" borderId="17" applyNumberFormat="0" applyAlignment="0">
      <alignment horizontal="left" vertical="top"/>
    </xf>
    <xf numFmtId="184" fontId="146" fillId="0" borderId="1" applyFill="0" applyBorder="0" applyAlignment="0"/>
    <xf numFmtId="184" fontId="146" fillId="0" borderId="1" applyFill="0" applyBorder="0" applyAlignment="0"/>
    <xf numFmtId="0" fontId="40" fillId="0" borderId="1"/>
    <xf numFmtId="0" fontId="40" fillId="0" borderId="1"/>
    <xf numFmtId="184" fontId="146" fillId="0" borderId="1" applyFill="0" applyBorder="0" applyAlignment="0"/>
    <xf numFmtId="184" fontId="146" fillId="0" borderId="1" applyFill="0" applyBorder="0" applyAlignment="0"/>
    <xf numFmtId="312" fontId="266" fillId="95" borderId="25">
      <alignment vertical="top"/>
    </xf>
    <xf numFmtId="313" fontId="268" fillId="97" borderId="25"/>
    <xf numFmtId="312" fontId="208" fillId="0" borderId="25">
      <alignment horizontal="left" vertical="top"/>
    </xf>
    <xf numFmtId="312" fontId="270" fillId="0" borderId="16">
      <alignment horizontal="left" vertical="top"/>
    </xf>
    <xf numFmtId="312" fontId="270" fillId="0" borderId="16">
      <alignment horizontal="left"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1" fontId="56" fillId="0" borderId="1" applyFont="0" applyFill="0" applyBorder="0" applyAlignment="0" applyProtection="0"/>
    <xf numFmtId="41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4" fontId="14" fillId="0" borderId="1" applyFont="0" applyFill="0" applyBorder="0" applyAlignment="0" applyProtection="0"/>
    <xf numFmtId="184" fontId="146" fillId="0" borderId="1" applyFill="0" applyBorder="0" applyAlignment="0"/>
    <xf numFmtId="43" fontId="35" fillId="0" borderId="1" applyFont="0" applyFill="0" applyBorder="0" applyAlignment="0" applyProtection="0"/>
    <xf numFmtId="184" fontId="14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43" fontId="14" fillId="0" borderId="1" applyFont="0" applyFill="0" applyBorder="0" applyAlignment="0" applyProtection="0"/>
    <xf numFmtId="43" fontId="173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43" fontId="56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184" fontId="14" fillId="0" borderId="1" applyFont="0" applyFill="0" applyBorder="0" applyAlignment="0" applyProtection="0"/>
    <xf numFmtId="184" fontId="14" fillId="0" borderId="1" applyFont="0" applyFill="0" applyBorder="0" applyAlignment="0" applyProtection="0"/>
    <xf numFmtId="184" fontId="146" fillId="0" borderId="1" applyFill="0" applyBorder="0" applyAlignment="0"/>
    <xf numFmtId="184" fontId="146" fillId="0" borderId="1" applyFill="0" applyBorder="0" applyAlignment="0"/>
    <xf numFmtId="312" fontId="208" fillId="85" borderId="17" applyNumberFormat="0" applyAlignment="0">
      <alignment horizontal="left" vertical="top"/>
    </xf>
    <xf numFmtId="184" fontId="146" fillId="0" borderId="1" applyFill="0" applyBorder="0" applyAlignment="0"/>
    <xf numFmtId="184" fontId="146" fillId="0" borderId="1" applyFill="0" applyBorder="0" applyAlignment="0"/>
    <xf numFmtId="0" fontId="40" fillId="0" borderId="1"/>
    <xf numFmtId="184" fontId="146" fillId="0" borderId="1" applyFill="0" applyBorder="0" applyAlignment="0"/>
    <xf numFmtId="184" fontId="146" fillId="0" borderId="1" applyFill="0" applyBorder="0" applyAlignment="0"/>
    <xf numFmtId="312" fontId="266" fillId="95" borderId="25">
      <alignment vertical="top"/>
    </xf>
    <xf numFmtId="313" fontId="268" fillId="97" borderId="25"/>
    <xf numFmtId="312" fontId="208" fillId="0" borderId="25">
      <alignment horizontal="left" vertical="top"/>
    </xf>
    <xf numFmtId="312" fontId="270" fillId="0" borderId="16">
      <alignment horizontal="left" vertical="top"/>
    </xf>
    <xf numFmtId="312" fontId="270" fillId="0" borderId="16">
      <alignment horizontal="left"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1" fontId="56" fillId="0" borderId="1" applyFont="0" applyFill="0" applyBorder="0" applyAlignment="0" applyProtection="0"/>
    <xf numFmtId="41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168" fontId="14" fillId="0" borderId="1" applyFont="0" applyFill="0" applyBorder="0" applyAlignment="0" applyProtection="0"/>
    <xf numFmtId="164" fontId="208" fillId="85" borderId="17" applyNumberFormat="0" applyAlignment="0">
      <alignment horizontal="left" vertical="top"/>
    </xf>
    <xf numFmtId="0" fontId="388" fillId="0" borderId="59"/>
    <xf numFmtId="0" fontId="239" fillId="0" borderId="59">
      <alignment horizontal="center"/>
    </xf>
    <xf numFmtId="164" fontId="266" fillId="95" borderId="25">
      <alignment vertical="top"/>
    </xf>
    <xf numFmtId="165" fontId="268" fillId="97" borderId="25"/>
    <xf numFmtId="164" fontId="208" fillId="0" borderId="25">
      <alignment horizontal="left" vertical="top"/>
    </xf>
    <xf numFmtId="164" fontId="270" fillId="0" borderId="16">
      <alignment horizontal="left" vertical="top"/>
    </xf>
    <xf numFmtId="43" fontId="17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7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4" fillId="0" borderId="1" applyFont="0" applyFill="0" applyBorder="0" applyAlignment="0" applyProtection="0"/>
    <xf numFmtId="168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43" fontId="35" fillId="0" borderId="1" applyFont="0" applyFill="0" applyBorder="0" applyAlignment="0" applyProtection="0"/>
    <xf numFmtId="9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385" fillId="0" borderId="1"/>
    <xf numFmtId="43" fontId="385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" fillId="0" borderId="1"/>
    <xf numFmtId="43" fontId="392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393" fillId="0" borderId="1"/>
    <xf numFmtId="0" fontId="39" fillId="0" borderId="1"/>
    <xf numFmtId="43" fontId="1" fillId="0" borderId="1" applyFont="0" applyFill="0" applyBorder="0" applyAlignment="0" applyProtection="0"/>
    <xf numFmtId="301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301" fontId="14" fillId="0" borderId="1" applyFont="0" applyFill="0" applyBorder="0" applyAlignment="0" applyProtection="0"/>
    <xf numFmtId="301" fontId="14" fillId="0" borderId="1" applyFont="0" applyFill="0" applyBorder="0" applyAlignment="0" applyProtection="0"/>
    <xf numFmtId="301" fontId="74" fillId="0" borderId="1" applyFont="0" applyFill="0" applyBorder="0" applyAlignment="0" applyProtection="0">
      <alignment vertical="top"/>
    </xf>
    <xf numFmtId="301" fontId="174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174" fillId="0" borderId="1" applyFont="0" applyFill="0" applyBorder="0" applyAlignment="0" applyProtection="0"/>
    <xf numFmtId="0" fontId="174" fillId="0" borderId="1"/>
    <xf numFmtId="9" fontId="35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176" fillId="0" borderId="1" applyFont="0" applyFill="0" applyBorder="0" applyAlignment="0" applyProtection="0"/>
    <xf numFmtId="301" fontId="14" fillId="0" borderId="1" applyFont="0" applyFill="0" applyBorder="0" applyAlignment="0" applyProtection="0"/>
    <xf numFmtId="9" fontId="35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385" fillId="0" borderId="1" applyFont="0" applyFill="0" applyBorder="0" applyAlignment="0" applyProtection="0"/>
    <xf numFmtId="9" fontId="385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403" fillId="0" borderId="1"/>
    <xf numFmtId="301" fontId="1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74" fillId="0" borderId="1" applyFont="0" applyFill="0" applyBorder="0" applyAlignment="0" applyProtection="0">
      <alignment vertical="top"/>
    </xf>
    <xf numFmtId="301" fontId="174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76" fillId="0" borderId="1" applyFont="0" applyFill="0" applyBorder="0" applyAlignment="0" applyProtection="0"/>
    <xf numFmtId="301" fontId="14" fillId="0" borderId="1" applyFont="0" applyFill="0" applyBorder="0" applyAlignment="0" applyProtection="0"/>
    <xf numFmtId="301" fontId="176" fillId="0" borderId="1" applyFont="0" applyFill="0" applyBorder="0" applyAlignment="0" applyProtection="0"/>
    <xf numFmtId="301" fontId="14" fillId="0" borderId="1" applyFont="0" applyFill="0" applyBorder="0" applyAlignment="0" applyProtection="0"/>
    <xf numFmtId="301" fontId="174" fillId="0" borderId="1" applyFont="0" applyFill="0" applyBorder="0" applyAlignment="0" applyProtection="0"/>
    <xf numFmtId="1" fontId="168" fillId="0" borderId="26" applyBorder="0"/>
    <xf numFmtId="0" fontId="239" fillId="0" borderId="59">
      <alignment horizontal="center"/>
    </xf>
    <xf numFmtId="0" fontId="388" fillId="0" borderId="59"/>
    <xf numFmtId="0" fontId="1" fillId="0" borderId="1"/>
    <xf numFmtId="301" fontId="1" fillId="0" borderId="1" applyFont="0" applyFill="0" applyBorder="0" applyAlignment="0" applyProtection="0"/>
    <xf numFmtId="301" fontId="174" fillId="0" borderId="1" applyFont="0" applyFill="0" applyBorder="0" applyAlignment="0" applyProtection="0"/>
    <xf numFmtId="0" fontId="14" fillId="0" borderId="1"/>
    <xf numFmtId="0" fontId="404" fillId="0" borderId="1"/>
    <xf numFmtId="301" fontId="69" fillId="0" borderId="1" applyFont="0" applyFill="0" applyBorder="0" applyAlignment="0" applyProtection="0"/>
    <xf numFmtId="301" fontId="14" fillId="0" borderId="1" applyFont="0" applyFill="0" applyBorder="0" applyAlignment="0" applyProtection="0"/>
    <xf numFmtId="301" fontId="174" fillId="0" borderId="1" applyFont="0" applyFill="0" applyBorder="0" applyAlignment="0" applyProtection="0"/>
    <xf numFmtId="0" fontId="174" fillId="0" borderId="1"/>
    <xf numFmtId="301" fontId="174" fillId="0" borderId="1" applyFont="0" applyFill="0" applyBorder="0" applyAlignment="0" applyProtection="0"/>
    <xf numFmtId="301" fontId="35" fillId="0" borderId="1" applyFont="0" applyFill="0" applyBorder="0" applyAlignment="0" applyProtection="0"/>
    <xf numFmtId="189" fontId="67" fillId="0" borderId="1"/>
    <xf numFmtId="301" fontId="14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74" fillId="0" borderId="1" applyFont="0" applyFill="0" applyBorder="0" applyAlignment="0" applyProtection="0"/>
    <xf numFmtId="301" fontId="174" fillId="0" borderId="1" applyFont="0" applyFill="0" applyBorder="0" applyAlignment="0" applyProtection="0"/>
    <xf numFmtId="43" fontId="14" fillId="0" borderId="1" applyFont="0" applyFill="0" applyBorder="0" applyAlignment="0" applyProtection="0"/>
    <xf numFmtId="300" fontId="35" fillId="0" borderId="1" applyFont="0" applyFill="0" applyBorder="0" applyAlignment="0" applyProtection="0"/>
    <xf numFmtId="300" fontId="35" fillId="0" borderId="1" applyFont="0" applyFill="0" applyBorder="0" applyAlignment="0" applyProtection="0"/>
    <xf numFmtId="300" fontId="6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56" fillId="0" borderId="1"/>
    <xf numFmtId="301" fontId="1" fillId="0" borderId="1" applyFont="0" applyFill="0" applyBorder="0" applyAlignment="0" applyProtection="0"/>
    <xf numFmtId="0" fontId="174" fillId="0" borderId="1"/>
    <xf numFmtId="0" fontId="174" fillId="0" borderId="1"/>
    <xf numFmtId="301" fontId="174" fillId="0" borderId="1" applyFont="0" applyFill="0" applyBorder="0" applyAlignment="0" applyProtection="0"/>
    <xf numFmtId="0" fontId="174" fillId="0" borderId="1"/>
    <xf numFmtId="301" fontId="174" fillId="0" borderId="1" applyFont="0" applyFill="0" applyBorder="0" applyAlignment="0" applyProtection="0"/>
    <xf numFmtId="0" fontId="32" fillId="0" borderId="1" applyNumberFormat="0" applyFill="0" applyBorder="0" applyAlignment="0" applyProtection="0"/>
    <xf numFmtId="0" fontId="1" fillId="0" borderId="1"/>
    <xf numFmtId="43" fontId="61" fillId="0" borderId="1" applyFont="0" applyFill="0" applyBorder="0" applyAlignment="0" applyProtection="0"/>
    <xf numFmtId="0" fontId="61" fillId="0" borderId="1"/>
    <xf numFmtId="43" fontId="171" fillId="0" borderId="1" applyFont="0" applyFill="0" applyBorder="0" applyAlignment="0" applyProtection="0"/>
    <xf numFmtId="0" fontId="171" fillId="0" borderId="1"/>
    <xf numFmtId="43" fontId="1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56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61" fillId="0" borderId="1" applyFont="0" applyFill="0" applyBorder="0" applyAlignment="0" applyProtection="0"/>
    <xf numFmtId="0" fontId="6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0" fillId="0" borderId="1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61" fillId="0" borderId="1"/>
    <xf numFmtId="43" fontId="1" fillId="0" borderId="1" applyFont="0" applyFill="0" applyBorder="0" applyAlignment="0" applyProtection="0"/>
    <xf numFmtId="0" fontId="1" fillId="0" borderId="1"/>
    <xf numFmtId="9" fontId="40" fillId="0" borderId="1" applyFont="0" applyFill="0" applyBorder="0" applyAlignment="0" applyProtection="0"/>
    <xf numFmtId="0" fontId="35" fillId="0" borderId="1"/>
    <xf numFmtId="303" fontId="14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387" fillId="0" borderId="1">
      <alignment horizontal="left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176" fillId="0" borderId="1"/>
    <xf numFmtId="0" fontId="176" fillId="0" borderId="1"/>
    <xf numFmtId="0" fontId="174" fillId="0" borderId="1"/>
    <xf numFmtId="0" fontId="174" fillId="0" borderId="1"/>
    <xf numFmtId="0" fontId="1" fillId="0" borderId="1"/>
    <xf numFmtId="0" fontId="56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174" fillId="0" borderId="1"/>
    <xf numFmtId="0" fontId="1" fillId="0" borderId="1"/>
    <xf numFmtId="0" fontId="1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35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35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74" fillId="0" borderId="1"/>
    <xf numFmtId="0" fontId="174" fillId="0" borderId="1"/>
    <xf numFmtId="9" fontId="1" fillId="0" borderId="1" applyFont="0" applyFill="0" applyBorder="0" applyAlignment="0" applyProtection="0"/>
    <xf numFmtId="0" fontId="174" fillId="0" borderId="1"/>
    <xf numFmtId="0" fontId="174" fillId="0" borderId="1"/>
    <xf numFmtId="0" fontId="176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74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387" fillId="0" borderId="1">
      <alignment horizontal="left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43" fontId="35" fillId="0" borderId="1" applyFont="0" applyFill="0" applyBorder="0" applyAlignment="0" applyProtection="0"/>
    <xf numFmtId="303" fontId="141" fillId="0" borderId="1" applyFont="0" applyFill="0" applyBorder="0" applyAlignment="0" applyProtection="0"/>
    <xf numFmtId="0" fontId="35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31" fillId="0" borderId="46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74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76" fillId="0" borderId="1"/>
    <xf numFmtId="0" fontId="389" fillId="0" borderId="63">
      <alignment horizontal="left"/>
    </xf>
    <xf numFmtId="14" fontId="389" fillId="0" borderId="63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4" fillId="0" borderId="1"/>
    <xf numFmtId="43" fontId="35" fillId="0" borderId="1" applyFont="0" applyFill="0" applyBorder="0" applyAlignment="0" applyProtection="0"/>
    <xf numFmtId="311" fontId="174" fillId="0" borderId="1" applyFont="0" applyFill="0" applyBorder="0" applyAlignment="0" applyProtection="0"/>
    <xf numFmtId="0" fontId="176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1" fontId="35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1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210" fillId="0" borderId="1" applyNumberFormat="0" applyFill="0" applyBorder="0" applyAlignment="0" applyProtection="0">
      <alignment vertical="top"/>
      <protection locked="0"/>
    </xf>
    <xf numFmtId="0" fontId="385" fillId="0" borderId="1"/>
    <xf numFmtId="43" fontId="14" fillId="0" borderId="1" applyFont="0" applyFill="0" applyBorder="0" applyAlignment="0" applyProtection="0"/>
    <xf numFmtId="0" fontId="11" fillId="0" borderId="1"/>
    <xf numFmtId="0" fontId="35" fillId="0" borderId="1"/>
    <xf numFmtId="301" fontId="1" fillId="0" borderId="1" applyFont="0" applyFill="0" applyBorder="0" applyAlignment="0" applyProtection="0"/>
    <xf numFmtId="0" fontId="35" fillId="0" borderId="1"/>
    <xf numFmtId="301" fontId="35" fillId="0" borderId="1" applyFont="0" applyFill="0" applyBorder="0" applyAlignment="0" applyProtection="0"/>
    <xf numFmtId="301" fontId="14" fillId="0" borderId="1" applyFont="0" applyFill="0" applyBorder="0" applyAlignment="0" applyProtection="0"/>
    <xf numFmtId="301" fontId="74" fillId="0" borderId="1" applyFont="0" applyFill="0" applyBorder="0" applyAlignment="0" applyProtection="0">
      <alignment vertical="top"/>
    </xf>
    <xf numFmtId="301" fontId="174" fillId="0" borderId="1" applyFont="0" applyFill="0" applyBorder="0" applyAlignment="0" applyProtection="0"/>
    <xf numFmtId="301" fontId="176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76" fillId="0" borderId="1" applyFont="0" applyFill="0" applyBorder="0" applyAlignment="0" applyProtection="0"/>
    <xf numFmtId="0" fontId="35" fillId="0" borderId="1"/>
    <xf numFmtId="301" fontId="1" fillId="0" borderId="1" applyFont="0" applyFill="0" applyBorder="0" applyAlignment="0" applyProtection="0"/>
    <xf numFmtId="301" fontId="176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74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35" fillId="0" borderId="1" applyFont="0" applyFill="0" applyBorder="0" applyAlignment="0" applyProtection="0"/>
    <xf numFmtId="0" fontId="35" fillId="0" borderId="1"/>
    <xf numFmtId="301" fontId="74" fillId="0" borderId="1" applyFont="0" applyFill="0" applyBorder="0" applyAlignment="0" applyProtection="0"/>
    <xf numFmtId="0" fontId="35" fillId="0" borderId="1"/>
    <xf numFmtId="301" fontId="74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385" fillId="0" borderId="1"/>
    <xf numFmtId="301" fontId="385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74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392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35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0" fontId="35" fillId="0" borderId="1" applyFont="0" applyFill="0" applyBorder="0" applyAlignment="0" applyProtection="0"/>
    <xf numFmtId="300" fontId="1" fillId="0" borderId="1" applyFont="0" applyFill="0" applyBorder="0" applyAlignment="0" applyProtection="0"/>
    <xf numFmtId="301" fontId="35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301" fontId="39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0" fillId="0" borderId="1"/>
    <xf numFmtId="0" fontId="40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0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35" fillId="0" borderId="1"/>
    <xf numFmtId="303" fontId="14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387" fillId="0" borderId="1">
      <alignment horizontal="left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17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35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0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0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61" fillId="0" borderId="1" applyFont="0" applyFill="0" applyBorder="0" applyAlignment="0" applyProtection="0"/>
    <xf numFmtId="0" fontId="6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61" fillId="0" borderId="1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112" fillId="0" borderId="40" applyNumberFormat="0" applyFill="0" applyAlignment="0" applyProtection="0"/>
    <xf numFmtId="0" fontId="14" fillId="0" borderId="40" applyNumberFormat="0" applyFill="0" applyAlignment="0" applyProtection="0"/>
    <xf numFmtId="0" fontId="113" fillId="0" borderId="40" applyNumberFormat="0" applyFill="0" applyAlignment="0" applyProtection="0"/>
    <xf numFmtId="0" fontId="113" fillId="0" borderId="40" applyNumberFormat="0" applyFill="0" applyAlignment="0" applyProtection="0"/>
    <xf numFmtId="0" fontId="34" fillId="0" borderId="1"/>
    <xf numFmtId="0" fontId="131" fillId="0" borderId="46"/>
    <xf numFmtId="0" fontId="14" fillId="0" borderId="46"/>
    <xf numFmtId="41" fontId="56" fillId="0" borderId="1" applyFont="0" applyFill="0" applyBorder="0" applyAlignment="0" applyProtection="0"/>
    <xf numFmtId="0" fontId="14" fillId="0" borderId="40" applyNumberFormat="0" applyFill="0" applyAlignment="0" applyProtection="0"/>
    <xf numFmtId="43" fontId="1" fillId="0" borderId="1" applyFont="0" applyFill="0" applyBorder="0" applyAlignment="0" applyProtection="0"/>
    <xf numFmtId="0" fontId="1" fillId="0" borderId="1"/>
    <xf numFmtId="43" fontId="56" fillId="0" borderId="1" applyFont="0" applyFill="0" applyBorder="0" applyAlignment="0" applyProtection="0"/>
    <xf numFmtId="41" fontId="56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56" fillId="0" borderId="1"/>
    <xf numFmtId="43" fontId="56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40" fillId="0" borderId="1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9" fontId="45" fillId="0" borderId="1"/>
    <xf numFmtId="43" fontId="34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40" fillId="0" borderId="1"/>
    <xf numFmtId="0" fontId="321" fillId="5" borderId="10" applyNumberFormat="0" applyAlignment="0" applyProtection="0"/>
    <xf numFmtId="43" fontId="40" fillId="0" borderId="1" applyFont="0" applyFill="0" applyBorder="0" applyAlignment="0" applyProtection="0"/>
    <xf numFmtId="0" fontId="73" fillId="0" borderId="1" applyFill="0" applyProtection="0"/>
    <xf numFmtId="0" fontId="40" fillId="0" borderId="1"/>
    <xf numFmtId="43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61" fillId="0" borderId="1" applyFont="0" applyFill="0" applyBorder="0" applyAlignment="0" applyProtection="0"/>
    <xf numFmtId="0" fontId="61" fillId="0" borderId="1"/>
    <xf numFmtId="0" fontId="1" fillId="0" borderId="1"/>
    <xf numFmtId="0" fontId="61" fillId="0" borderId="1"/>
    <xf numFmtId="0" fontId="14" fillId="0" borderId="1"/>
    <xf numFmtId="43" fontId="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14" fillId="0" borderId="1"/>
    <xf numFmtId="0" fontId="1" fillId="0" borderId="1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58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55" fillId="0" borderId="1"/>
    <xf numFmtId="303" fontId="141" fillId="0" borderId="1" applyFont="0" applyFill="0" applyBorder="0" applyAlignment="0" applyProtection="0"/>
    <xf numFmtId="303" fontId="141" fillId="0" borderId="1" applyFont="0" applyFill="0" applyBorder="0" applyAlignment="0" applyProtection="0"/>
    <xf numFmtId="303" fontId="141" fillId="0" borderId="1" applyFont="0" applyFill="0" applyBorder="0" applyAlignment="0" applyProtection="0"/>
    <xf numFmtId="303" fontId="141" fillId="0" borderId="1" applyFont="0" applyFill="0" applyBorder="0" applyAlignment="0" applyProtection="0"/>
    <xf numFmtId="303" fontId="141" fillId="0" borderId="1" applyFont="0" applyFill="0" applyBorder="0" applyAlignment="0" applyProtection="0"/>
    <xf numFmtId="303" fontId="141" fillId="0" borderId="1" applyFont="0" applyFill="0" applyBorder="0" applyAlignment="0" applyProtection="0"/>
    <xf numFmtId="303" fontId="141" fillId="0" borderId="1" applyFont="0" applyFill="0" applyBorder="0" applyAlignment="0" applyProtection="0"/>
    <xf numFmtId="303" fontId="141" fillId="0" borderId="1" applyFont="0" applyFill="0" applyBorder="0" applyAlignment="0" applyProtection="0"/>
    <xf numFmtId="43" fontId="42" fillId="0" borderId="1" applyFont="0" applyFill="0" applyBorder="0" applyAlignment="0" applyProtection="0"/>
    <xf numFmtId="300" fontId="73" fillId="0" borderId="1" applyFont="0" applyFill="0" applyBorder="0" applyAlignment="0" applyProtection="0"/>
    <xf numFmtId="41" fontId="74" fillId="0" borderId="1" applyFont="0" applyFill="0" applyBorder="0" applyAlignment="0" applyProtection="0"/>
    <xf numFmtId="300" fontId="74" fillId="0" borderId="1" applyFont="0" applyFill="0" applyBorder="0" applyAlignment="0" applyProtection="0"/>
    <xf numFmtId="41" fontId="73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14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74" fillId="0" borderId="1" applyFont="0" applyFill="0" applyBorder="0" applyAlignment="0" applyProtection="0"/>
    <xf numFmtId="301" fontId="1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1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06" fillId="0" borderId="1" applyFont="0" applyFill="0" applyBorder="0" applyAlignment="0" applyProtection="0"/>
    <xf numFmtId="301" fontId="17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06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06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06" fillId="0" borderId="1" applyFont="0" applyFill="0" applyBorder="0" applyAlignment="0" applyProtection="0"/>
    <xf numFmtId="301" fontId="14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301" fontId="74" fillId="0" borderId="1" applyFont="0" applyFill="0" applyBorder="0" applyAlignment="0" applyProtection="0">
      <alignment vertical="top"/>
    </xf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301" fontId="174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74" fillId="0" borderId="1" applyFont="0" applyFill="0" applyBorder="0" applyAlignment="0" applyProtection="0"/>
    <xf numFmtId="311" fontId="174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385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385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406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406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408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07" fillId="0" borderId="1" applyFont="0" applyFill="0" applyBorder="0" applyAlignment="0" applyProtection="0"/>
    <xf numFmtId="301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14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1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392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55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14" fillId="0" borderId="1" applyFont="0" applyFill="0" applyBorder="0" applyAlignment="0" applyProtection="0"/>
    <xf numFmtId="43" fontId="73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407" fillId="0" borderId="1" applyFont="0" applyFill="0" applyBorder="0" applyAlignment="0" applyProtection="0"/>
    <xf numFmtId="301" fontId="407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68" fillId="0" borderId="1" applyFont="0" applyFill="0" applyBorder="0" applyAlignment="0" applyProtection="0"/>
    <xf numFmtId="301" fontId="407" fillId="0" borderId="1" applyFont="0" applyFill="0" applyBorder="0" applyAlignment="0" applyProtection="0"/>
    <xf numFmtId="43" fontId="58" fillId="0" borderId="1" applyFont="0" applyFill="0" applyBorder="0" applyAlignment="0" applyProtection="0"/>
    <xf numFmtId="0" fontId="69" fillId="0" borderId="1" applyNumberFormat="0" applyFont="0" applyFill="0" applyBorder="0" applyProtection="0">
      <alignment vertical="center"/>
    </xf>
    <xf numFmtId="0" fontId="69" fillId="0" borderId="1" applyNumberFormat="0" applyFont="0" applyFill="0" applyBorder="0" applyProtection="0">
      <alignment vertical="center"/>
    </xf>
    <xf numFmtId="43" fontId="407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58" fillId="0" borderId="1" applyFont="0" applyFill="0" applyBorder="0" applyAlignment="0" applyProtection="0"/>
    <xf numFmtId="301" fontId="14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193" fontId="42" fillId="0" borderId="1"/>
    <xf numFmtId="193" fontId="42" fillId="0" borderId="1"/>
    <xf numFmtId="193" fontId="42" fillId="0" borderId="1"/>
    <xf numFmtId="171" fontId="52" fillId="0" borderId="1"/>
    <xf numFmtId="193" fontId="42" fillId="0" borderId="1"/>
    <xf numFmtId="193" fontId="42" fillId="0" borderId="1"/>
    <xf numFmtId="193" fontId="42" fillId="0" borderId="1"/>
    <xf numFmtId="193" fontId="42" fillId="0" borderId="1"/>
    <xf numFmtId="168" fontId="45" fillId="0" borderId="1" applyFont="0" applyFill="0" applyBorder="0" applyAlignment="0" applyProtection="0"/>
    <xf numFmtId="187" fontId="42" fillId="0" borderId="1"/>
    <xf numFmtId="187" fontId="42" fillId="0" borderId="1"/>
    <xf numFmtId="187" fontId="42" fillId="0" borderId="1"/>
    <xf numFmtId="189" fontId="42" fillId="0" borderId="1"/>
    <xf numFmtId="307" fontId="14" fillId="0" borderId="1"/>
    <xf numFmtId="187" fontId="42" fillId="0" borderId="1"/>
    <xf numFmtId="187" fontId="42" fillId="0" borderId="1"/>
    <xf numFmtId="187" fontId="42" fillId="0" borderId="1"/>
    <xf numFmtId="187" fontId="42" fillId="0" borderId="1"/>
    <xf numFmtId="187" fontId="42" fillId="0" borderId="1"/>
    <xf numFmtId="187" fontId="42" fillId="0" borderId="1"/>
    <xf numFmtId="0" fontId="80" fillId="0" borderId="1" applyProtection="0"/>
    <xf numFmtId="0" fontId="80" fillId="0" borderId="1" applyProtection="0"/>
    <xf numFmtId="0" fontId="80" fillId="0" borderId="1" applyProtection="0"/>
    <xf numFmtId="0" fontId="14" fillId="0" borderId="1" applyFont="0" applyFill="0" applyBorder="0" applyAlignment="0" applyProtection="0"/>
    <xf numFmtId="0" fontId="80" fillId="0" borderId="1" applyProtection="0"/>
    <xf numFmtId="0" fontId="80" fillId="0" borderId="1" applyProtection="0"/>
    <xf numFmtId="0" fontId="80" fillId="0" borderId="1" applyProtection="0"/>
    <xf numFmtId="0" fontId="80" fillId="0" borderId="1" applyProtection="0"/>
    <xf numFmtId="0" fontId="80" fillId="0" borderId="1" applyProtection="0"/>
    <xf numFmtId="0" fontId="80" fillId="0" borderId="1" applyProtection="0"/>
    <xf numFmtId="192" fontId="42" fillId="0" borderId="1"/>
    <xf numFmtId="192" fontId="42" fillId="0" borderId="1"/>
    <xf numFmtId="192" fontId="42" fillId="0" borderId="1"/>
    <xf numFmtId="191" fontId="42" fillId="0" borderId="1"/>
    <xf numFmtId="308" fontId="14" fillId="0" borderId="1"/>
    <xf numFmtId="192" fontId="42" fillId="0" borderId="1"/>
    <xf numFmtId="192" fontId="42" fillId="0" borderId="1"/>
    <xf numFmtId="192" fontId="42" fillId="0" borderId="1"/>
    <xf numFmtId="192" fontId="42" fillId="0" borderId="1"/>
    <xf numFmtId="192" fontId="42" fillId="0" borderId="1"/>
    <xf numFmtId="192" fontId="42" fillId="0" borderId="1"/>
    <xf numFmtId="0" fontId="88" fillId="0" borderId="1" applyNumberFormat="0" applyFill="0" applyBorder="0" applyAlignment="0" applyProtection="0"/>
    <xf numFmtId="0" fontId="88" fillId="0" borderId="1" applyNumberFormat="0" applyFill="0" applyBorder="0" applyAlignment="0" applyProtection="0"/>
    <xf numFmtId="0" fontId="88" fillId="0" borderId="1" applyNumberFormat="0" applyFill="0" applyBorder="0" applyAlignment="0" applyProtection="0"/>
    <xf numFmtId="0" fontId="88" fillId="0" borderId="1" applyNumberFormat="0" applyFill="0" applyBorder="0" applyAlignment="0" applyProtection="0"/>
    <xf numFmtId="0" fontId="88" fillId="0" borderId="1" applyNumberFormat="0" applyFill="0" applyBorder="0" applyAlignment="0" applyProtection="0"/>
    <xf numFmtId="0" fontId="88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313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88" fillId="0" borderId="1" applyNumberFormat="0" applyFill="0" applyBorder="0" applyAlignment="0" applyProtection="0"/>
    <xf numFmtId="0" fontId="88" fillId="0" borderId="1" applyNumberFormat="0" applyFill="0" applyBorder="0" applyAlignment="0" applyProtection="0"/>
    <xf numFmtId="0" fontId="88" fillId="0" borderId="1" applyNumberFormat="0" applyFill="0" applyBorder="0" applyAlignment="0" applyProtection="0"/>
    <xf numFmtId="0" fontId="88" fillId="0" borderId="1" applyNumberFormat="0" applyFill="0" applyBorder="0" applyAlignment="0" applyProtection="0"/>
    <xf numFmtId="315" fontId="42" fillId="0" borderId="1" applyFont="0" applyFill="0" applyBorder="0" applyAlignment="0" applyProtection="0"/>
    <xf numFmtId="309" fontId="14" fillId="0" borderId="1" applyFont="0" applyFill="0" applyBorder="0" applyAlignment="0" applyProtection="0"/>
    <xf numFmtId="2" fontId="80" fillId="0" borderId="1" applyProtection="0"/>
    <xf numFmtId="2" fontId="80" fillId="0" borderId="1" applyProtection="0"/>
    <xf numFmtId="2" fontId="80" fillId="0" borderId="1" applyProtection="0"/>
    <xf numFmtId="2" fontId="14" fillId="0" borderId="1" applyFont="0" applyFill="0" applyBorder="0" applyAlignment="0" applyProtection="0"/>
    <xf numFmtId="2" fontId="80" fillId="0" borderId="1" applyProtection="0"/>
    <xf numFmtId="2" fontId="80" fillId="0" borderId="1" applyProtection="0"/>
    <xf numFmtId="2" fontId="80" fillId="0" borderId="1" applyProtection="0"/>
    <xf numFmtId="2" fontId="80" fillId="0" borderId="1" applyProtection="0"/>
    <xf numFmtId="2" fontId="80" fillId="0" borderId="1" applyProtection="0"/>
    <xf numFmtId="2" fontId="80" fillId="0" borderId="1" applyProtection="0"/>
    <xf numFmtId="38" fontId="49" fillId="36" borderId="1" applyNumberFormat="0" applyBorder="0" applyAlignment="0" applyProtection="0"/>
    <xf numFmtId="38" fontId="49" fillId="36" borderId="1" applyNumberFormat="0" applyBorder="0" applyAlignment="0" applyProtection="0"/>
    <xf numFmtId="38" fontId="49" fillId="36" borderId="1" applyNumberFormat="0" applyBorder="0" applyAlignment="0" applyProtection="0"/>
    <xf numFmtId="38" fontId="317" fillId="36" borderId="1" applyNumberFormat="0" applyBorder="0" applyAlignment="0" applyProtection="0"/>
    <xf numFmtId="38" fontId="49" fillId="36" borderId="1" applyNumberFormat="0" applyBorder="0" applyAlignment="0" applyProtection="0"/>
    <xf numFmtId="38" fontId="49" fillId="36" borderId="1" applyNumberFormat="0" applyBorder="0" applyAlignment="0" applyProtection="0"/>
    <xf numFmtId="38" fontId="49" fillId="36" borderId="1" applyNumberFormat="0" applyBorder="0" applyAlignment="0" applyProtection="0"/>
    <xf numFmtId="38" fontId="49" fillId="36" borderId="1" applyNumberFormat="0" applyBorder="0" applyAlignment="0" applyProtection="0"/>
    <xf numFmtId="38" fontId="49" fillId="36" borderId="1" applyNumberFormat="0" applyBorder="0" applyAlignment="0" applyProtection="0"/>
    <xf numFmtId="38" fontId="49" fillId="36" borderId="1" applyNumberFormat="0" applyBorder="0" applyAlignment="0" applyProtection="0"/>
    <xf numFmtId="38" fontId="49" fillId="36" borderId="1" applyNumberFormat="0" applyBorder="0" applyAlignment="0" applyProtection="0"/>
    <xf numFmtId="0" fontId="387" fillId="0" borderId="1">
      <alignment horizontal="left"/>
    </xf>
    <xf numFmtId="0" fontId="108" fillId="0" borderId="1" applyProtection="0"/>
    <xf numFmtId="0" fontId="108" fillId="0" borderId="1" applyProtection="0"/>
    <xf numFmtId="0" fontId="108" fillId="0" borderId="1" applyProtection="0"/>
    <xf numFmtId="0" fontId="108" fillId="0" borderId="1" applyProtection="0"/>
    <xf numFmtId="0" fontId="108" fillId="0" borderId="1" applyProtection="0"/>
    <xf numFmtId="0" fontId="108" fillId="0" borderId="1" applyProtection="0"/>
    <xf numFmtId="0" fontId="108" fillId="0" borderId="1" applyProtection="0"/>
    <xf numFmtId="0" fontId="108" fillId="0" borderId="1" applyProtection="0"/>
    <xf numFmtId="0" fontId="108" fillId="0" borderId="1" applyProtection="0"/>
    <xf numFmtId="0" fontId="108" fillId="0" borderId="1" applyProtection="0"/>
    <xf numFmtId="0" fontId="109" fillId="0" borderId="1" applyProtection="0"/>
    <xf numFmtId="0" fontId="109" fillId="0" borderId="1" applyProtection="0"/>
    <xf numFmtId="0" fontId="109" fillId="0" borderId="1" applyProtection="0"/>
    <xf numFmtId="0" fontId="109" fillId="0" borderId="1" applyProtection="0"/>
    <xf numFmtId="0" fontId="109" fillId="0" borderId="1" applyProtection="0"/>
    <xf numFmtId="0" fontId="109" fillId="0" borderId="1" applyProtection="0"/>
    <xf numFmtId="0" fontId="109" fillId="0" borderId="1" applyProtection="0"/>
    <xf numFmtId="0" fontId="109" fillId="0" borderId="1" applyProtection="0"/>
    <xf numFmtId="0" fontId="109" fillId="0" borderId="1" applyProtection="0"/>
    <xf numFmtId="0" fontId="109" fillId="0" borderId="1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0" fontId="317" fillId="37" borderId="17" applyNumberFormat="0" applyBorder="0" applyAlignment="0" applyProtection="0"/>
    <xf numFmtId="10" fontId="49" fillId="37" borderId="17" applyNumberFormat="0" applyBorder="0" applyAlignment="0" applyProtection="0"/>
    <xf numFmtId="10" fontId="49" fillId="37" borderId="17" applyNumberFormat="0" applyBorder="0" applyAlignment="0" applyProtection="0"/>
    <xf numFmtId="175" fontId="405" fillId="36" borderId="65">
      <alignment horizontal="center" vertical="center"/>
    </xf>
    <xf numFmtId="37" fontId="63" fillId="0" borderId="1"/>
    <xf numFmtId="37" fontId="63" fillId="0" borderId="1"/>
    <xf numFmtId="37" fontId="63" fillId="0" borderId="1"/>
    <xf numFmtId="37" fontId="63" fillId="0" borderId="1"/>
    <xf numFmtId="37" fontId="63" fillId="0" borderId="1"/>
    <xf numFmtId="37" fontId="63" fillId="0" borderId="1"/>
    <xf numFmtId="37" fontId="63" fillId="0" borderId="1"/>
    <xf numFmtId="37" fontId="63" fillId="0" borderId="1"/>
    <xf numFmtId="37" fontId="63" fillId="0" borderId="1"/>
    <xf numFmtId="37" fontId="63" fillId="0" borderId="1"/>
    <xf numFmtId="37" fontId="63" fillId="0" borderId="1"/>
    <xf numFmtId="189" fontId="67" fillId="0" borderId="1"/>
    <xf numFmtId="189" fontId="67" fillId="0" borderId="1"/>
    <xf numFmtId="189" fontId="67" fillId="0" borderId="1"/>
    <xf numFmtId="189" fontId="324" fillId="0" borderId="1"/>
    <xf numFmtId="190" fontId="42" fillId="0" borderId="1"/>
    <xf numFmtId="177" fontId="14" fillId="0" borderId="1"/>
    <xf numFmtId="189" fontId="67" fillId="0" borderId="1"/>
    <xf numFmtId="189" fontId="67" fillId="0" borderId="1"/>
    <xf numFmtId="189" fontId="67" fillId="0" borderId="1"/>
    <xf numFmtId="189" fontId="67" fillId="0" borderId="1"/>
    <xf numFmtId="189" fontId="67" fillId="0" borderId="1"/>
    <xf numFmtId="0" fontId="14" fillId="0" borderId="1"/>
    <xf numFmtId="0" fontId="176" fillId="0" borderId="1"/>
    <xf numFmtId="39" fontId="45" fillId="0" borderId="1"/>
    <xf numFmtId="0" fontId="385" fillId="0" borderId="1"/>
    <xf numFmtId="0" fontId="176" fillId="0" borderId="1"/>
    <xf numFmtId="0" fontId="1" fillId="0" borderId="1"/>
    <xf numFmtId="39" fontId="4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74" fillId="0" borderId="1"/>
    <xf numFmtId="0" fontId="1" fillId="0" borderId="1"/>
    <xf numFmtId="0" fontId="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1" fillId="0" borderId="1"/>
    <xf numFmtId="0" fontId="68" fillId="0" borderId="1"/>
    <xf numFmtId="0" fontId="171" fillId="0" borderId="1"/>
    <xf numFmtId="0" fontId="171" fillId="0" borderId="1"/>
    <xf numFmtId="0" fontId="176" fillId="0" borderId="1"/>
    <xf numFmtId="0" fontId="171" fillId="0" borderId="1"/>
    <xf numFmtId="0" fontId="1" fillId="0" borderId="1"/>
    <xf numFmtId="0" fontId="155" fillId="0" borderId="1"/>
    <xf numFmtId="0" fontId="14" fillId="0" borderId="1"/>
    <xf numFmtId="0" fontId="155" fillId="0" borderId="1"/>
    <xf numFmtId="0" fontId="40" fillId="0" borderId="1"/>
    <xf numFmtId="0" fontId="171" fillId="0" borderId="1"/>
    <xf numFmtId="0" fontId="171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1" fillId="0" borderId="1"/>
    <xf numFmtId="0" fontId="68" fillId="0" borderId="1"/>
    <xf numFmtId="0" fontId="176" fillId="0" borderId="1"/>
    <xf numFmtId="0" fontId="1" fillId="0" borderId="1"/>
    <xf numFmtId="39" fontId="44" fillId="0" borderId="1"/>
    <xf numFmtId="0" fontId="171" fillId="0" borderId="1"/>
    <xf numFmtId="0" fontId="171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226" fillId="0" borderId="1">
      <alignment vertical="center"/>
    </xf>
    <xf numFmtId="0" fontId="35" fillId="0" borderId="1"/>
    <xf numFmtId="0" fontId="1" fillId="0" borderId="1"/>
    <xf numFmtId="0" fontId="226" fillId="0" borderId="1">
      <alignment vertical="center"/>
    </xf>
    <xf numFmtId="0" fontId="42" fillId="0" borderId="1"/>
    <xf numFmtId="0" fontId="52" fillId="0" borderId="1"/>
    <xf numFmtId="0" fontId="61" fillId="0" borderId="1"/>
    <xf numFmtId="0" fontId="174" fillId="0" borderId="1"/>
    <xf numFmtId="0" fontId="42" fillId="0" borderId="1"/>
    <xf numFmtId="0" fontId="1" fillId="0" borderId="1"/>
    <xf numFmtId="0" fontId="39" fillId="0" borderId="1"/>
    <xf numFmtId="0" fontId="1" fillId="0" borderId="1"/>
    <xf numFmtId="0" fontId="56" fillId="0" borderId="1"/>
    <xf numFmtId="0" fontId="11" fillId="0" borderId="1"/>
    <xf numFmtId="0" fontId="40" fillId="0" borderId="1"/>
    <xf numFmtId="39" fontId="45" fillId="0" borderId="1"/>
    <xf numFmtId="39" fontId="45" fillId="0" borderId="1"/>
    <xf numFmtId="0" fontId="174" fillId="0" borderId="1"/>
    <xf numFmtId="0" fontId="176" fillId="0" borderId="1"/>
    <xf numFmtId="0" fontId="34" fillId="0" borderId="1"/>
    <xf numFmtId="0" fontId="1" fillId="0" borderId="1"/>
    <xf numFmtId="0" fontId="35" fillId="0" borderId="1"/>
    <xf numFmtId="0" fontId="56" fillId="0" borderId="1"/>
    <xf numFmtId="0" fontId="1" fillId="0" borderId="1"/>
    <xf numFmtId="0" fontId="1" fillId="0" borderId="1"/>
    <xf numFmtId="39" fontId="45" fillId="0" borderId="1"/>
    <xf numFmtId="0" fontId="1" fillId="0" borderId="1"/>
    <xf numFmtId="0" fontId="171" fillId="0" borderId="1"/>
    <xf numFmtId="0" fontId="174" fillId="0" borderId="1"/>
    <xf numFmtId="0" fontId="174" fillId="0" borderId="1"/>
    <xf numFmtId="317" fontId="131" fillId="0" borderId="1"/>
    <xf numFmtId="0" fontId="14" fillId="0" borderId="1"/>
    <xf numFmtId="0" fontId="1" fillId="0" borderId="1"/>
    <xf numFmtId="0" fontId="1" fillId="0" borderId="1"/>
    <xf numFmtId="0" fontId="1" fillId="0" borderId="1"/>
    <xf numFmtId="0" fontId="34" fillId="0" borderId="1"/>
    <xf numFmtId="0" fontId="34" fillId="0" borderId="1"/>
    <xf numFmtId="39" fontId="45" fillId="0" borderId="1"/>
    <xf numFmtId="0" fontId="1" fillId="0" borderId="1"/>
    <xf numFmtId="0" fontId="1" fillId="0" borderId="1"/>
    <xf numFmtId="0" fontId="56" fillId="0" borderId="1"/>
    <xf numFmtId="0" fontId="14" fillId="0" borderId="1"/>
    <xf numFmtId="0" fontId="61" fillId="0" borderId="1"/>
    <xf numFmtId="0" fontId="56" fillId="0" borderId="1"/>
    <xf numFmtId="0" fontId="176" fillId="0" borderId="1"/>
    <xf numFmtId="0" fontId="36" fillId="0" borderId="1"/>
    <xf numFmtId="0" fontId="155" fillId="0" borderId="1"/>
    <xf numFmtId="0" fontId="176" fillId="0" borderId="1"/>
    <xf numFmtId="0" fontId="69" fillId="0" borderId="1"/>
    <xf numFmtId="0" fontId="61" fillId="0" borderId="1"/>
    <xf numFmtId="0" fontId="14" fillId="0" borderId="1"/>
    <xf numFmtId="0" fontId="1" fillId="0" borderId="1"/>
    <xf numFmtId="0" fontId="14" fillId="0" borderId="1"/>
    <xf numFmtId="302" fontId="14" fillId="0" borderId="1"/>
    <xf numFmtId="0" fontId="1" fillId="0" borderId="1"/>
    <xf numFmtId="0" fontId="1" fillId="0" borderId="1"/>
    <xf numFmtId="0" fontId="35" fillId="0" borderId="1"/>
    <xf numFmtId="0" fontId="35" fillId="0" borderId="1"/>
    <xf numFmtId="0" fontId="35" fillId="0" borderId="1"/>
    <xf numFmtId="0" fontId="35" fillId="0" borderId="1"/>
    <xf numFmtId="0" fontId="14" fillId="0" borderId="1"/>
    <xf numFmtId="0" fontId="69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35" fillId="0" borderId="1"/>
    <xf numFmtId="0" fontId="35" fillId="0" borderId="1"/>
    <xf numFmtId="0" fontId="1" fillId="0" borderId="1"/>
    <xf numFmtId="0" fontId="35" fillId="0" borderId="1"/>
    <xf numFmtId="0" fontId="393" fillId="0" borderId="1"/>
    <xf numFmtId="0" fontId="1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2" fillId="0" borderId="1"/>
    <xf numFmtId="0" fontId="1" fillId="0" borderId="1"/>
    <xf numFmtId="0" fontId="1" fillId="0" borderId="1"/>
    <xf numFmtId="0" fontId="1" fillId="0" borderId="1"/>
    <xf numFmtId="0" fontId="171" fillId="0" borderId="1"/>
    <xf numFmtId="0" fontId="1" fillId="0" borderId="1"/>
    <xf numFmtId="0" fontId="171" fillId="0" borderId="1"/>
    <xf numFmtId="0" fontId="1" fillId="0" borderId="1"/>
    <xf numFmtId="39" fontId="4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0" fillId="0" borderId="1"/>
    <xf numFmtId="0" fontId="396" fillId="0" borderId="1"/>
    <xf numFmtId="0" fontId="1" fillId="0" borderId="1"/>
    <xf numFmtId="0" fontId="14" fillId="0" borderId="1"/>
    <xf numFmtId="0" fontId="40" fillId="0" borderId="1"/>
    <xf numFmtId="0" fontId="40" fillId="0" borderId="1"/>
    <xf numFmtId="39" fontId="45" fillId="0" borderId="1"/>
    <xf numFmtId="0" fontId="176" fillId="0" borderId="1"/>
    <xf numFmtId="9" fontId="155" fillId="0" borderId="1" applyFont="0" applyFill="0" applyBorder="0" applyAlignment="0" applyProtection="0"/>
    <xf numFmtId="226" fontId="14" fillId="0" borderId="1" applyFont="0" applyFill="0" applyBorder="0" applyAlignment="0" applyProtection="0"/>
    <xf numFmtId="10" fontId="14" fillId="0" borderId="1" applyFont="0" applyFill="0" applyBorder="0" applyAlignment="0" applyProtection="0"/>
    <xf numFmtId="10" fontId="14" fillId="0" borderId="1" applyFont="0" applyFill="0" applyBorder="0" applyAlignment="0" applyProtection="0"/>
    <xf numFmtId="10" fontId="14" fillId="0" borderId="1" applyFont="0" applyFill="0" applyBorder="0" applyAlignment="0" applyProtection="0"/>
    <xf numFmtId="10" fontId="14" fillId="0" borderId="1" applyFont="0" applyFill="0" applyBorder="0" applyAlignment="0" applyProtection="0"/>
    <xf numFmtId="10" fontId="14" fillId="0" borderId="1" applyFont="0" applyFill="0" applyBorder="0" applyAlignment="0" applyProtection="0"/>
    <xf numFmtId="10" fontId="14" fillId="0" borderId="1" applyFont="0" applyFill="0" applyBorder="0" applyAlignment="0" applyProtection="0"/>
    <xf numFmtId="10" fontId="14" fillId="0" borderId="1" applyFont="0" applyFill="0" applyBorder="0" applyAlignment="0" applyProtection="0"/>
    <xf numFmtId="10" fontId="14" fillId="0" borderId="1" applyFont="0" applyFill="0" applyBorder="0" applyAlignment="0" applyProtection="0"/>
    <xf numFmtId="10" fontId="14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1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42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38" fontId="14" fillId="0" borderId="1" applyNumberFormat="0" applyFont="0" applyFill="0" applyAlignment="0" applyProtection="0"/>
    <xf numFmtId="38" fontId="14" fillId="0" borderId="1" applyNumberFormat="0" applyFont="0" applyFill="0" applyAlignment="0" applyProtection="0"/>
    <xf numFmtId="38" fontId="14" fillId="0" borderId="1" applyNumberFormat="0" applyFont="0" applyFill="0" applyAlignment="0" applyProtection="0"/>
    <xf numFmtId="38" fontId="14" fillId="0" borderId="1" applyNumberFormat="0" applyFont="0" applyFill="0" applyAlignment="0" applyProtection="0"/>
    <xf numFmtId="38" fontId="14" fillId="0" borderId="1" applyNumberFormat="0" applyFont="0" applyFill="0" applyAlignment="0" applyProtection="0"/>
    <xf numFmtId="38" fontId="14" fillId="0" borderId="1" applyNumberFormat="0" applyFont="0" applyFill="0" applyAlignment="0" applyProtection="0"/>
    <xf numFmtId="38" fontId="14" fillId="0" borderId="1" applyNumberFormat="0" applyFont="0" applyFill="0" applyAlignment="0" applyProtection="0"/>
    <xf numFmtId="38" fontId="14" fillId="0" borderId="1" applyNumberFormat="0" applyFont="0" applyFill="0" applyAlignment="0" applyProtection="0"/>
    <xf numFmtId="38" fontId="14" fillId="0" borderId="1" applyNumberFormat="0" applyFont="0" applyFill="0" applyAlignment="0" applyProtection="0"/>
    <xf numFmtId="38" fontId="14" fillId="0" borderId="1" applyNumberFormat="0" applyFont="0" applyFill="0" applyAlignment="0" applyProtection="0"/>
    <xf numFmtId="38" fontId="14" fillId="0" borderId="1" applyNumberFormat="0" applyFont="0" applyFill="0" applyAlignment="0" applyProtection="0"/>
    <xf numFmtId="3" fontId="64" fillId="0" borderId="28">
      <alignment horizontal="center"/>
    </xf>
    <xf numFmtId="3" fontId="64" fillId="0" borderId="28">
      <alignment horizontal="center"/>
    </xf>
    <xf numFmtId="3" fontId="64" fillId="0" borderId="28">
      <alignment horizontal="center"/>
    </xf>
    <xf numFmtId="3" fontId="64" fillId="0" borderId="28">
      <alignment horizontal="center"/>
    </xf>
    <xf numFmtId="3" fontId="64" fillId="0" borderId="28">
      <alignment horizontal="center"/>
    </xf>
    <xf numFmtId="3" fontId="64" fillId="0" borderId="28">
      <alignment horizontal="center"/>
    </xf>
    <xf numFmtId="164" fontId="270" fillId="0" borderId="16">
      <alignment horizontal="left" vertical="top"/>
    </xf>
    <xf numFmtId="43" fontId="406" fillId="0" borderId="1" applyFont="0" applyFill="0" applyBorder="0" applyAlignment="0" applyProtection="0"/>
    <xf numFmtId="0" fontId="65" fillId="0" borderId="1" applyNumberFormat="0" applyFill="0" applyBorder="0" applyAlignment="0" applyProtection="0">
      <alignment vertical="top"/>
      <protection locked="0"/>
    </xf>
    <xf numFmtId="0" fontId="65" fillId="0" borderId="1" applyNumberFormat="0" applyFill="0" applyBorder="0" applyAlignment="0" applyProtection="0">
      <alignment vertical="top"/>
      <protection locked="0"/>
    </xf>
    <xf numFmtId="0" fontId="65" fillId="0" borderId="1" applyNumberFormat="0" applyFill="0" applyBorder="0" applyAlignment="0" applyProtection="0">
      <alignment vertical="top"/>
      <protection locked="0"/>
    </xf>
    <xf numFmtId="0" fontId="65" fillId="0" borderId="1" applyNumberFormat="0" applyFill="0" applyBorder="0" applyAlignment="0" applyProtection="0">
      <alignment vertical="top"/>
      <protection locked="0"/>
    </xf>
    <xf numFmtId="0" fontId="65" fillId="0" borderId="1" applyNumberFormat="0" applyFill="0" applyBorder="0" applyAlignment="0" applyProtection="0">
      <alignment vertical="top"/>
      <protection locked="0"/>
    </xf>
    <xf numFmtId="0" fontId="65" fillId="0" borderId="1" applyNumberFormat="0" applyFill="0" applyBorder="0" applyAlignment="0" applyProtection="0">
      <alignment vertical="top"/>
      <protection locked="0"/>
    </xf>
    <xf numFmtId="0" fontId="65" fillId="0" borderId="1" applyNumberFormat="0" applyFill="0" applyBorder="0" applyAlignment="0" applyProtection="0">
      <alignment vertical="top"/>
      <protection locked="0"/>
    </xf>
    <xf numFmtId="0" fontId="65" fillId="0" borderId="1" applyNumberFormat="0" applyFill="0" applyBorder="0" applyAlignment="0" applyProtection="0">
      <alignment vertical="top"/>
      <protection locked="0"/>
    </xf>
    <xf numFmtId="0" fontId="65" fillId="0" borderId="1" applyNumberFormat="0" applyFill="0" applyBorder="0" applyAlignment="0" applyProtection="0">
      <alignment vertical="top"/>
      <protection locked="0"/>
    </xf>
    <xf numFmtId="0" fontId="65" fillId="0" borderId="1" applyNumberFormat="0" applyFill="0" applyBorder="0" applyAlignment="0" applyProtection="0">
      <alignment vertical="top"/>
      <protection locked="0"/>
    </xf>
    <xf numFmtId="0" fontId="66" fillId="0" borderId="1" applyNumberFormat="0" applyFill="0" applyBorder="0" applyAlignment="0" applyProtection="0">
      <alignment vertical="top"/>
      <protection locked="0"/>
    </xf>
    <xf numFmtId="0" fontId="66" fillId="0" borderId="1" applyNumberFormat="0" applyFill="0" applyBorder="0" applyAlignment="0" applyProtection="0">
      <alignment vertical="top"/>
      <protection locked="0"/>
    </xf>
    <xf numFmtId="0" fontId="66" fillId="0" borderId="1" applyNumberFormat="0" applyFill="0" applyBorder="0" applyAlignment="0" applyProtection="0">
      <alignment vertical="top"/>
      <protection locked="0"/>
    </xf>
    <xf numFmtId="0" fontId="66" fillId="0" borderId="1" applyNumberFormat="0" applyFill="0" applyBorder="0" applyAlignment="0" applyProtection="0">
      <alignment vertical="top"/>
      <protection locked="0"/>
    </xf>
    <xf numFmtId="0" fontId="66" fillId="0" borderId="1" applyNumberFormat="0" applyFill="0" applyBorder="0" applyAlignment="0" applyProtection="0">
      <alignment vertical="top"/>
      <protection locked="0"/>
    </xf>
    <xf numFmtId="0" fontId="66" fillId="0" borderId="1" applyNumberFormat="0" applyFill="0" applyBorder="0" applyAlignment="0" applyProtection="0">
      <alignment vertical="top"/>
      <protection locked="0"/>
    </xf>
    <xf numFmtId="0" fontId="66" fillId="0" borderId="1" applyNumberFormat="0" applyFill="0" applyBorder="0" applyAlignment="0" applyProtection="0">
      <alignment vertical="top"/>
      <protection locked="0"/>
    </xf>
    <xf numFmtId="0" fontId="66" fillId="0" borderId="1" applyNumberFormat="0" applyFill="0" applyBorder="0" applyAlignment="0" applyProtection="0">
      <alignment vertical="top"/>
      <protection locked="0"/>
    </xf>
    <xf numFmtId="0" fontId="66" fillId="0" borderId="1" applyNumberFormat="0" applyFill="0" applyBorder="0" applyAlignment="0" applyProtection="0">
      <alignment vertical="top"/>
      <protection locked="0"/>
    </xf>
    <xf numFmtId="0" fontId="155" fillId="0" borderId="1"/>
    <xf numFmtId="43" fontId="42" fillId="0" borderId="1" applyFont="0" applyFill="0" applyBorder="0" applyAlignment="0" applyProtection="0"/>
    <xf numFmtId="0" fontId="387" fillId="0" borderId="1">
      <alignment horizontal="left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1" fillId="0" borderId="1"/>
    <xf numFmtId="0" fontId="1" fillId="0" borderId="1"/>
    <xf numFmtId="0" fontId="1" fillId="0" borderId="1"/>
    <xf numFmtId="0" fontId="1" fillId="0" borderId="1"/>
    <xf numFmtId="0" fontId="1" fillId="0" borderId="1"/>
    <xf numFmtId="39" fontId="45" fillId="0" borderId="1"/>
    <xf numFmtId="0" fontId="17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4" fillId="0" borderId="1"/>
    <xf numFmtId="0" fontId="17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55" fillId="0" borderId="1" applyFont="0" applyFill="0" applyBorder="0" applyAlignment="0" applyProtection="0"/>
    <xf numFmtId="0" fontId="1" fillId="0" borderId="1"/>
    <xf numFmtId="43" fontId="61" fillId="0" borderId="1" applyFont="0" applyFill="0" applyBorder="0" applyAlignment="0" applyProtection="0"/>
    <xf numFmtId="0" fontId="6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303" fontId="14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387" fillId="0" borderId="1">
      <alignment horizontal="left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0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0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35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35" fillId="0" borderId="1"/>
    <xf numFmtId="43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35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35" fillId="0" borderId="1"/>
    <xf numFmtId="9" fontId="35" fillId="0" borderId="1" applyFont="0" applyFill="0" applyBorder="0" applyAlignment="0" applyProtection="0"/>
    <xf numFmtId="1" fontId="401" fillId="0" borderId="1"/>
    <xf numFmtId="0" fontId="48" fillId="0" borderId="1"/>
    <xf numFmtId="43" fontId="155" fillId="0" borderId="1" applyFont="0" applyFill="0" applyBorder="0" applyAlignment="0" applyProtection="0"/>
    <xf numFmtId="0" fontId="155" fillId="0" borderId="1"/>
    <xf numFmtId="43" fontId="42" fillId="0" borderId="1" applyFont="0" applyFill="0" applyBorder="0" applyAlignment="0" applyProtection="0"/>
    <xf numFmtId="9" fontId="155" fillId="0" borderId="1" applyFont="0" applyFill="0" applyBorder="0" applyAlignment="0" applyProtection="0"/>
    <xf numFmtId="0" fontId="387" fillId="0" borderId="1">
      <alignment horizontal="left"/>
    </xf>
    <xf numFmtId="0" fontId="171" fillId="0" borderId="1"/>
    <xf numFmtId="0" fontId="17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1" fillId="0" borderId="1"/>
    <xf numFmtId="0" fontId="1" fillId="0" borderId="1"/>
    <xf numFmtId="0" fontId="1" fillId="0" borderId="1"/>
    <xf numFmtId="0" fontId="97" fillId="66" borderId="31"/>
    <xf numFmtId="0" fontId="387" fillId="0" borderId="1">
      <alignment horizontal="left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55" fillId="0" borderId="1" applyFont="0" applyFill="0" applyBorder="0" applyAlignment="0" applyProtection="0"/>
    <xf numFmtId="43" fontId="42" fillId="0" borderId="1" applyFont="0" applyFill="0" applyBorder="0" applyAlignment="0" applyProtection="0"/>
    <xf numFmtId="0" fontId="155" fillId="0" borderId="1"/>
    <xf numFmtId="0" fontId="1" fillId="0" borderId="1"/>
    <xf numFmtId="43" fontId="56" fillId="0" borderId="1" applyFont="0" applyFill="0" applyBorder="0" applyAlignment="0" applyProtection="0"/>
    <xf numFmtId="41" fontId="56" fillId="0" borderId="1" applyFont="0" applyFill="0" applyBorder="0" applyAlignment="0" applyProtection="0"/>
    <xf numFmtId="0" fontId="1" fillId="0" borderId="1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56" fillId="0" borderId="1"/>
    <xf numFmtId="0" fontId="14" fillId="0" borderId="1"/>
    <xf numFmtId="0" fontId="56" fillId="0" borderId="1"/>
    <xf numFmtId="0" fontId="56" fillId="0" borderId="1"/>
    <xf numFmtId="0" fontId="56" fillId="0" borderId="1"/>
    <xf numFmtId="0" fontId="1" fillId="0" borderId="1"/>
    <xf numFmtId="0" fontId="56" fillId="0" borderId="1"/>
    <xf numFmtId="0" fontId="56" fillId="0" borderId="1"/>
    <xf numFmtId="0" fontId="1" fillId="0" borderId="1"/>
    <xf numFmtId="0" fontId="1" fillId="0" borderId="1"/>
    <xf numFmtId="0" fontId="1" fillId="0" borderId="1"/>
    <xf numFmtId="0" fontId="56" fillId="0" borderId="1"/>
    <xf numFmtId="0" fontId="56" fillId="0" borderId="1"/>
    <xf numFmtId="0" fontId="56" fillId="0" borderId="1"/>
    <xf numFmtId="0" fontId="56" fillId="0" borderId="1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40" fillId="0" borderId="1" applyFont="0" applyFill="0" applyBorder="0" applyAlignment="0" applyProtection="0"/>
    <xf numFmtId="192" fontId="56" fillId="0" borderId="1" applyFont="0" applyFill="0" applyBorder="0" applyAlignment="0" applyProtection="0"/>
    <xf numFmtId="192" fontId="56" fillId="0" borderId="1" applyFont="0" applyFill="0" applyBorder="0" applyAlignment="0" applyProtection="0"/>
    <xf numFmtId="192" fontId="56" fillId="0" borderId="1" applyFont="0" applyFill="0" applyBorder="0" applyAlignment="0" applyProtection="0"/>
    <xf numFmtId="192" fontId="56" fillId="0" borderId="1" applyFont="0" applyFill="0" applyBorder="0" applyAlignment="0" applyProtection="0"/>
    <xf numFmtId="192" fontId="56" fillId="0" borderId="1" applyFont="0" applyFill="0" applyBorder="0" applyAlignment="0" applyProtection="0"/>
    <xf numFmtId="192" fontId="56" fillId="0" borderId="1" applyFont="0" applyFill="0" applyBorder="0" applyAlignment="0" applyProtection="0"/>
    <xf numFmtId="9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300" fontId="73" fillId="0" borderId="1" applyFont="0" applyFill="0" applyBorder="0" applyAlignment="0" applyProtection="0"/>
    <xf numFmtId="41" fontId="74" fillId="0" borderId="1" applyFont="0" applyFill="0" applyBorder="0" applyAlignment="0" applyProtection="0"/>
    <xf numFmtId="300" fontId="74" fillId="0" borderId="1" applyFont="0" applyFill="0" applyBorder="0" applyAlignment="0" applyProtection="0"/>
    <xf numFmtId="300" fontId="74" fillId="0" borderId="1" applyFont="0" applyFill="0" applyBorder="0" applyAlignment="0" applyProtection="0"/>
    <xf numFmtId="41" fontId="74" fillId="0" borderId="1" applyFont="0" applyFill="0" applyBorder="0" applyAlignment="0" applyProtection="0"/>
    <xf numFmtId="300" fontId="73" fillId="0" borderId="1" applyFont="0" applyFill="0" applyBorder="0" applyAlignment="0" applyProtection="0"/>
    <xf numFmtId="41" fontId="73" fillId="0" borderId="1" applyFont="0" applyFill="0" applyBorder="0" applyAlignment="0" applyProtection="0"/>
    <xf numFmtId="41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42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74" fillId="0" borderId="1" applyFont="0" applyFill="0" applyBorder="0" applyAlignment="0" applyProtection="0">
      <alignment vertical="top"/>
    </xf>
    <xf numFmtId="301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202" fontId="73" fillId="0" borderId="1" applyFont="0" applyFill="0" applyBorder="0" applyAlignment="0" applyProtection="0">
      <alignment vertical="center"/>
    </xf>
    <xf numFmtId="202" fontId="73" fillId="0" borderId="1" applyFont="0" applyFill="0" applyBorder="0" applyAlignment="0" applyProtection="0">
      <alignment vertical="center"/>
    </xf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1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385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392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56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406" fillId="0" borderId="1" applyFont="0" applyFill="0" applyBorder="0" applyAlignment="0" applyProtection="0"/>
    <xf numFmtId="301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406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407" fillId="0" borderId="1" applyFont="0" applyFill="0" applyBorder="0" applyAlignment="0" applyProtection="0"/>
    <xf numFmtId="301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301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392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407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301" fontId="407" fillId="0" borderId="1" applyFont="0" applyFill="0" applyBorder="0" applyAlignment="0" applyProtection="0"/>
    <xf numFmtId="301" fontId="407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155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14" fillId="0" borderId="1" applyFont="0" applyFill="0" applyBorder="0" applyAlignment="0" applyProtection="0"/>
    <xf numFmtId="301" fontId="407" fillId="0" borderId="1" applyFont="0" applyFill="0" applyBorder="0" applyAlignment="0" applyProtection="0"/>
    <xf numFmtId="301" fontId="407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407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227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74" fillId="0" borderId="1" applyFont="0" applyFill="0" applyBorder="0" applyAlignment="0" applyProtection="0"/>
    <xf numFmtId="301" fontId="73" fillId="0" borderId="1" applyFont="0" applyFill="0" applyBorder="0" applyAlignment="0" applyProtection="0"/>
    <xf numFmtId="301" fontId="73" fillId="0" borderId="1" applyFont="0" applyFill="0" applyBorder="0" applyAlignment="0" applyProtection="0"/>
    <xf numFmtId="43" fontId="74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73" fillId="0" borderId="1" applyFont="0" applyFill="0" applyBorder="0" applyAlignment="0" applyProtection="0"/>
    <xf numFmtId="43" fontId="4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7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55" fillId="0" borderId="1"/>
    <xf numFmtId="0" fontId="155" fillId="0" borderId="1"/>
    <xf numFmtId="0" fontId="155" fillId="0" borderId="1"/>
    <xf numFmtId="0" fontId="155" fillId="0" borderId="1"/>
    <xf numFmtId="0" fontId="155" fillId="0" borderId="1"/>
    <xf numFmtId="0" fontId="14" fillId="0" borderId="1"/>
    <xf numFmtId="0" fontId="1" fillId="0" borderId="1"/>
    <xf numFmtId="0" fontId="1" fillId="0" borderId="1"/>
    <xf numFmtId="0" fontId="1" fillId="0" borderId="1"/>
    <xf numFmtId="39" fontId="45" fillId="0" borderId="1"/>
    <xf numFmtId="39" fontId="4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55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55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4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407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73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407" fillId="0" borderId="1" applyFont="0" applyFill="0" applyBorder="0" applyAlignment="0" applyProtection="0"/>
    <xf numFmtId="3" fontId="64" fillId="0" borderId="28">
      <alignment horizontal="center"/>
    </xf>
    <xf numFmtId="43" fontId="406" fillId="0" borderId="1" applyFont="0" applyFill="0" applyBorder="0" applyAlignment="0" applyProtection="0"/>
    <xf numFmtId="9" fontId="155" fillId="0" borderId="1" applyFont="0" applyFill="0" applyBorder="0" applyAlignment="0" applyProtection="0"/>
    <xf numFmtId="9" fontId="155" fillId="0" borderId="1" applyFont="0" applyFill="0" applyBorder="0" applyAlignment="0" applyProtection="0"/>
    <xf numFmtId="0" fontId="1" fillId="0" borderId="1"/>
    <xf numFmtId="43" fontId="56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56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56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40" fillId="0" borderId="1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39" fontId="45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8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39" fontId="409" fillId="0" borderId="1"/>
    <xf numFmtId="39" fontId="409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0" fontId="393" fillId="0" borderId="1"/>
    <xf numFmtId="43" fontId="40" fillId="0" borderId="1" applyFont="0" applyFill="0" applyBorder="0" applyAlignment="0" applyProtection="0"/>
    <xf numFmtId="0" fontId="411" fillId="0" borderId="1" applyNumberFormat="0" applyFill="0" applyBorder="0" applyAlignment="0" applyProtection="0"/>
    <xf numFmtId="9" fontId="40" fillId="0" borderId="1" applyFont="0" applyFill="0" applyBorder="0" applyAlignment="0" applyProtection="0"/>
    <xf numFmtId="0" fontId="410" fillId="0" borderId="1" applyNumberFormat="0" applyFill="0" applyBorder="0" applyAlignment="0" applyProtection="0">
      <alignment vertical="top"/>
      <protection locked="0"/>
    </xf>
    <xf numFmtId="0" fontId="412" fillId="0" borderId="1"/>
    <xf numFmtId="0" fontId="1" fillId="0" borderId="1"/>
    <xf numFmtId="0" fontId="73" fillId="38" borderId="1" applyNumberFormat="0" applyBorder="0" applyAlignment="0" applyProtection="0"/>
    <xf numFmtId="0" fontId="73" fillId="40" borderId="1" applyNumberFormat="0" applyBorder="0" applyAlignment="0" applyProtection="0"/>
    <xf numFmtId="0" fontId="73" fillId="42" borderId="1" applyNumberFormat="0" applyBorder="0" applyAlignment="0" applyProtection="0"/>
    <xf numFmtId="0" fontId="73" fillId="44" borderId="1" applyNumberFormat="0" applyBorder="0" applyAlignment="0" applyProtection="0"/>
    <xf numFmtId="0" fontId="73" fillId="46" borderId="1" applyNumberFormat="0" applyBorder="0" applyAlignment="0" applyProtection="0"/>
    <xf numFmtId="0" fontId="73" fillId="42" borderId="1" applyNumberFormat="0" applyBorder="0" applyAlignment="0" applyProtection="0"/>
    <xf numFmtId="0" fontId="73" fillId="46" borderId="1" applyNumberFormat="0" applyBorder="0" applyAlignment="0" applyProtection="0"/>
    <xf numFmtId="0" fontId="73" fillId="40" borderId="1" applyNumberFormat="0" applyBorder="0" applyAlignment="0" applyProtection="0"/>
    <xf numFmtId="0" fontId="73" fillId="47" borderId="1" applyNumberFormat="0" applyBorder="0" applyAlignment="0" applyProtection="0"/>
    <xf numFmtId="0" fontId="73" fillId="41" borderId="1" applyNumberFormat="0" applyBorder="0" applyAlignment="0" applyProtection="0"/>
    <xf numFmtId="0" fontId="73" fillId="46" borderId="1" applyNumberFormat="0" applyBorder="0" applyAlignment="0" applyProtection="0"/>
    <xf numFmtId="0" fontId="73" fillId="42" borderId="1" applyNumberFormat="0" applyBorder="0" applyAlignment="0" applyProtection="0"/>
    <xf numFmtId="0" fontId="75" fillId="46" borderId="1" applyNumberFormat="0" applyBorder="0" applyAlignment="0" applyProtection="0"/>
    <xf numFmtId="0" fontId="75" fillId="51" borderId="1" applyNumberFormat="0" applyBorder="0" applyAlignment="0" applyProtection="0"/>
    <xf numFmtId="0" fontId="75" fillId="49" borderId="1" applyNumberFormat="0" applyBorder="0" applyAlignment="0" applyProtection="0"/>
    <xf numFmtId="0" fontId="75" fillId="41" borderId="1" applyNumberFormat="0" applyBorder="0" applyAlignment="0" applyProtection="0"/>
    <xf numFmtId="0" fontId="75" fillId="46" borderId="1" applyNumberFormat="0" applyBorder="0" applyAlignment="0" applyProtection="0"/>
    <xf numFmtId="0" fontId="75" fillId="40" borderId="1" applyNumberFormat="0" applyBorder="0" applyAlignment="0" applyProtection="0"/>
    <xf numFmtId="0" fontId="75" fillId="55" borderId="1" applyNumberFormat="0" applyBorder="0" applyAlignment="0" applyProtection="0"/>
    <xf numFmtId="0" fontId="75" fillId="51" borderId="1" applyNumberFormat="0" applyBorder="0" applyAlignment="0" applyProtection="0"/>
    <xf numFmtId="0" fontId="75" fillId="49" borderId="1" applyNumberFormat="0" applyBorder="0" applyAlignment="0" applyProtection="0"/>
    <xf numFmtId="0" fontId="75" fillId="59" borderId="1" applyNumberFormat="0" applyBorder="0" applyAlignment="0" applyProtection="0"/>
    <xf numFmtId="0" fontId="75" fillId="53" borderId="1" applyNumberFormat="0" applyBorder="0" applyAlignment="0" applyProtection="0"/>
    <xf numFmtId="0" fontId="75" fillId="57" borderId="1" applyNumberFormat="0" applyBorder="0" applyAlignment="0" applyProtection="0"/>
    <xf numFmtId="0" fontId="78" fillId="45" borderId="1" applyNumberFormat="0" applyBorder="0" applyAlignment="0" applyProtection="0"/>
    <xf numFmtId="0" fontId="82" fillId="62" borderId="29" applyNumberFormat="0" applyAlignment="0" applyProtection="0"/>
    <xf numFmtId="0" fontId="413" fillId="61" borderId="29" applyNumberFormat="0" applyAlignment="0" applyProtection="0"/>
    <xf numFmtId="0" fontId="85" fillId="63" borderId="30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228" fillId="0" borderId="1" applyNumberFormat="0" applyFont="0" applyFill="0" applyBorder="0" applyProtection="0">
      <alignment vertical="center"/>
    </xf>
    <xf numFmtId="43" fontId="5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4" fillId="0" borderId="1" applyFont="0" applyFill="0" applyBorder="0" applyAlignment="0" applyProtection="0"/>
    <xf numFmtId="243" fontId="1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5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90" fillId="0" borderId="1" applyNumberFormat="0" applyFill="0" applyBorder="0" applyAlignment="0" applyProtection="0"/>
    <xf numFmtId="0" fontId="94" fillId="46" borderId="1" applyNumberFormat="0" applyBorder="0" applyAlignment="0" applyProtection="0"/>
    <xf numFmtId="0" fontId="100" fillId="0" borderId="34" applyNumberFormat="0" applyFill="0" applyAlignment="0" applyProtection="0"/>
    <xf numFmtId="0" fontId="414" fillId="0" borderId="33" applyNumberFormat="0" applyFill="0" applyAlignment="0" applyProtection="0"/>
    <xf numFmtId="0" fontId="103" fillId="0" borderId="36" applyNumberFormat="0" applyFill="0" applyAlignment="0" applyProtection="0"/>
    <xf numFmtId="0" fontId="415" fillId="0" borderId="35" applyNumberFormat="0" applyFill="0" applyAlignment="0" applyProtection="0"/>
    <xf numFmtId="0" fontId="416" fillId="0" borderId="37" applyNumberFormat="0" applyFill="0" applyAlignment="0" applyProtection="0"/>
    <xf numFmtId="0" fontId="416" fillId="0" borderId="1" applyNumberFormat="0" applyFill="0" applyBorder="0" applyAlignment="0" applyProtection="0"/>
    <xf numFmtId="0" fontId="274" fillId="44" borderId="29" applyNumberFormat="0" applyAlignment="0" applyProtection="0"/>
    <xf numFmtId="0" fontId="110" fillId="47" borderId="29" applyNumberFormat="0" applyAlignment="0" applyProtection="0"/>
    <xf numFmtId="0" fontId="129" fillId="0" borderId="39" applyNumberFormat="0" applyFill="0" applyAlignment="0" applyProtection="0"/>
    <xf numFmtId="0" fontId="417" fillId="47" borderId="1" applyNumberFormat="0" applyBorder="0" applyAlignment="0" applyProtection="0"/>
    <xf numFmtId="0" fontId="418" fillId="0" borderId="1"/>
    <xf numFmtId="0" fontId="1" fillId="0" borderId="1"/>
    <xf numFmtId="0" fontId="155" fillId="0" borderId="1"/>
    <xf numFmtId="0" fontId="1" fillId="0" borderId="1"/>
    <xf numFmtId="0" fontId="56" fillId="0" borderId="1"/>
    <xf numFmtId="0" fontId="1" fillId="0" borderId="1"/>
    <xf numFmtId="0" fontId="41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72" fillId="0" borderId="1"/>
    <xf numFmtId="0" fontId="226" fillId="0" borderId="1">
      <alignment vertical="center"/>
    </xf>
    <xf numFmtId="0" fontId="61" fillId="0" borderId="1"/>
    <xf numFmtId="0" fontId="1" fillId="0" borderId="1"/>
    <xf numFmtId="0" fontId="72" fillId="0" borderId="1"/>
    <xf numFmtId="0" fontId="34" fillId="0" borderId="1"/>
    <xf numFmtId="0" fontId="40" fillId="0" borderId="1"/>
    <xf numFmtId="0" fontId="1" fillId="0" borderId="1"/>
    <xf numFmtId="0" fontId="40" fillId="0" borderId="1"/>
    <xf numFmtId="0" fontId="11" fillId="0" borderId="1"/>
    <xf numFmtId="0" fontId="11" fillId="0" borderId="1"/>
    <xf numFmtId="0" fontId="40" fillId="0" borderId="1"/>
    <xf numFmtId="0" fontId="40" fillId="0" borderId="1"/>
    <xf numFmtId="0" fontId="14" fillId="0" borderId="1" applyFont="0"/>
    <xf numFmtId="0" fontId="72" fillId="0" borderId="1"/>
    <xf numFmtId="0" fontId="40" fillId="0" borderId="1"/>
    <xf numFmtId="0" fontId="5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0" fillId="0" borderId="1"/>
    <xf numFmtId="0" fontId="58" fillId="0" borderId="1"/>
    <xf numFmtId="0" fontId="1" fillId="0" borderId="1"/>
    <xf numFmtId="0" fontId="1" fillId="0" borderId="1"/>
    <xf numFmtId="0" fontId="1" fillId="0" borderId="1"/>
    <xf numFmtId="0" fontId="11" fillId="0" borderId="1"/>
    <xf numFmtId="0" fontId="56" fillId="0" borderId="1"/>
    <xf numFmtId="0" fontId="1" fillId="0" borderId="1"/>
    <xf numFmtId="0" fontId="1" fillId="0" borderId="1"/>
    <xf numFmtId="0" fontId="17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5" fillId="0" borderId="1"/>
    <xf numFmtId="0" fontId="56" fillId="0" borderId="1"/>
    <xf numFmtId="0" fontId="56" fillId="0" borderId="1"/>
    <xf numFmtId="0" fontId="1" fillId="0" borderId="1"/>
    <xf numFmtId="0" fontId="400" fillId="42" borderId="41" applyNumberFormat="0" applyFont="0" applyAlignment="0" applyProtection="0"/>
    <xf numFmtId="0" fontId="228" fillId="42" borderId="41" applyNumberFormat="0" applyFont="0" applyAlignment="0" applyProtection="0"/>
    <xf numFmtId="0" fontId="120" fillId="61" borderId="42" applyNumberFormat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56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7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74" fillId="0" borderId="1">
      <alignment vertical="top"/>
    </xf>
    <xf numFmtId="0" fontId="125" fillId="0" borderId="1" applyNumberFormat="0" applyFill="0" applyBorder="0" applyAlignment="0" applyProtection="0"/>
    <xf numFmtId="0" fontId="275" fillId="0" borderId="45" applyNumberFormat="0" applyFill="0" applyAlignment="0" applyProtection="0"/>
    <xf numFmtId="3" fontId="64" fillId="0" borderId="28">
      <alignment horizontal="center"/>
    </xf>
    <xf numFmtId="0" fontId="129" fillId="0" borderId="1" applyNumberFormat="0" applyFill="0" applyBorder="0" applyAlignment="0" applyProtection="0"/>
    <xf numFmtId="43" fontId="40" fillId="0" borderId="1" applyFont="0" applyFill="0" applyBorder="0" applyAlignment="0" applyProtection="0"/>
    <xf numFmtId="0" fontId="420" fillId="0" borderId="1" applyNumberFormat="0" applyFill="0" applyBorder="0" applyAlignment="0" applyProtection="0">
      <alignment vertical="top"/>
      <protection locked="0"/>
    </xf>
    <xf numFmtId="0" fontId="292" fillId="0" borderId="1" applyNumberFormat="0" applyFill="0" applyBorder="0" applyAlignment="0" applyProtection="0">
      <alignment vertical="top"/>
      <protection locked="0"/>
    </xf>
    <xf numFmtId="0" fontId="86" fillId="63" borderId="30" applyNumberFormat="0" applyAlignment="0" applyProtection="0"/>
    <xf numFmtId="0" fontId="113" fillId="0" borderId="40" applyNumberFormat="0" applyFill="0" applyAlignment="0" applyProtection="0"/>
    <xf numFmtId="0" fontId="309" fillId="41" borderId="1" applyNumberFormat="0" applyBorder="0" applyAlignment="0" applyProtection="0"/>
    <xf numFmtId="0" fontId="95" fillId="43" borderId="1" applyNumberFormat="0" applyBorder="0" applyAlignment="0" applyProtection="0"/>
    <xf numFmtId="0" fontId="421" fillId="0" borderId="1" applyNumberFormat="0" applyFill="0" applyBorder="0" applyAlignment="0" applyProtection="0">
      <alignment vertical="top"/>
      <protection locked="0"/>
    </xf>
    <xf numFmtId="0" fontId="293" fillId="0" borderId="1" applyNumberFormat="0" applyFill="0" applyBorder="0" applyAlignment="0" applyProtection="0">
      <alignment vertical="top"/>
      <protection locked="0"/>
    </xf>
    <xf numFmtId="0" fontId="40" fillId="0" borderId="1"/>
    <xf numFmtId="0" fontId="118" fillId="47" borderId="1" applyNumberFormat="0" applyBorder="0" applyAlignment="0" applyProtection="0"/>
    <xf numFmtId="0" fontId="150" fillId="42" borderId="41" applyNumberFormat="0" applyFont="0" applyAlignment="0" applyProtection="0"/>
    <xf numFmtId="0" fontId="1" fillId="0" borderId="1"/>
    <xf numFmtId="0" fontId="14" fillId="0" borderId="1"/>
    <xf numFmtId="43" fontId="1" fillId="0" borderId="1" applyFont="0" applyFill="0" applyBorder="0" applyAlignment="0" applyProtection="0"/>
    <xf numFmtId="0" fontId="411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" fillId="0" borderId="1"/>
    <xf numFmtId="0" fontId="412" fillId="0" borderId="1"/>
    <xf numFmtId="9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385" fillId="0" borderId="1" applyFont="0" applyFill="0" applyBorder="0" applyAlignment="0" applyProtection="0"/>
    <xf numFmtId="0" fontId="385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85" fillId="0" borderId="1" applyFont="0" applyFill="0" applyBorder="0" applyAlignment="0" applyProtection="0"/>
    <xf numFmtId="168" fontId="385" fillId="0" borderId="1" applyFont="0" applyFill="0" applyBorder="0" applyAlignment="0" applyProtection="0"/>
    <xf numFmtId="0" fontId="385" fillId="0" borderId="1"/>
    <xf numFmtId="0" fontId="40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40" fillId="0" borderId="1" applyFont="0" applyFill="0" applyBorder="0" applyAlignment="0" applyProtection="0"/>
    <xf numFmtId="0" fontId="226" fillId="0" borderId="1">
      <alignment vertical="center"/>
    </xf>
    <xf numFmtId="0" fontId="1" fillId="0" borderId="1"/>
    <xf numFmtId="0" fontId="422" fillId="0" borderId="1"/>
    <xf numFmtId="0" fontId="1" fillId="0" borderId="1"/>
    <xf numFmtId="0" fontId="69" fillId="0" borderId="1"/>
    <xf numFmtId="0" fontId="1" fillId="0" borderId="1"/>
    <xf numFmtId="43" fontId="1" fillId="0" borderId="1" applyFont="0" applyFill="0" applyBorder="0" applyAlignment="0" applyProtection="0"/>
    <xf numFmtId="0" fontId="396" fillId="0" borderId="1"/>
    <xf numFmtId="301" fontId="396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12" fillId="0" borderId="1"/>
    <xf numFmtId="43" fontId="385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72" fillId="0" borderId="1"/>
    <xf numFmtId="0" fontId="40" fillId="0" borderId="1"/>
    <xf numFmtId="0" fontId="11" fillId="0" borderId="1"/>
    <xf numFmtId="0" fontId="1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19" fillId="0" borderId="1"/>
    <xf numFmtId="0" fontId="56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56" fillId="0" borderId="1"/>
    <xf numFmtId="0" fontId="1" fillId="0" borderId="1"/>
    <xf numFmtId="0" fontId="41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72" fillId="0" borderId="1"/>
    <xf numFmtId="0" fontId="1" fillId="0" borderId="1"/>
    <xf numFmtId="0" fontId="1" fillId="0" borderId="1"/>
    <xf numFmtId="0" fontId="11" fillId="0" borderId="1"/>
    <xf numFmtId="0" fontId="11" fillId="0" borderId="1"/>
    <xf numFmtId="0" fontId="40" fillId="0" borderId="1"/>
    <xf numFmtId="0" fontId="40" fillId="0" borderId="1"/>
    <xf numFmtId="0" fontId="7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0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0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0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19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56" fillId="0" borderId="1"/>
    <xf numFmtId="0" fontId="1" fillId="0" borderId="1"/>
    <xf numFmtId="0" fontId="41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0" fillId="0" borderId="1"/>
    <xf numFmtId="0" fontId="40" fillId="0" borderId="1"/>
    <xf numFmtId="0" fontId="7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0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72" fillId="0" borderId="1"/>
    <xf numFmtId="0" fontId="1" fillId="0" borderId="1"/>
    <xf numFmtId="43" fontId="56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40" fillId="0" borderId="1"/>
    <xf numFmtId="43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7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28" fillId="42" borderId="41" applyNumberFormat="0" applyFont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50" fillId="42" borderId="41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58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241" fontId="14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6" fillId="0" borderId="1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12" fillId="0" borderId="1"/>
    <xf numFmtId="1" fontId="40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0" fontId="68" fillId="0" borderId="1"/>
    <xf numFmtId="0" fontId="68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4" fillId="0" borderId="1"/>
    <xf numFmtId="0" fontId="1" fillId="0" borderId="1"/>
    <xf numFmtId="43" fontId="1" fillId="0" borderId="1" applyFont="0" applyFill="0" applyBorder="0" applyAlignment="0" applyProtection="0"/>
    <xf numFmtId="0" fontId="68" fillId="0" borderId="1"/>
    <xf numFmtId="0" fontId="1" fillId="0" borderId="1"/>
    <xf numFmtId="9" fontId="14" fillId="0" borderId="1" applyFont="0" applyFill="0" applyBorder="0" applyAlignment="0" applyProtection="0"/>
    <xf numFmtId="0" fontId="14" fillId="0" borderId="1"/>
    <xf numFmtId="9" fontId="14" fillId="0" borderId="1" applyFont="0" applyFill="0" applyBorder="0" applyAlignment="0" applyProtection="0"/>
    <xf numFmtId="0" fontId="1" fillId="0" borderId="1"/>
    <xf numFmtId="0" fontId="14" fillId="0" borderId="1"/>
    <xf numFmtId="9" fontId="14" fillId="0" borderId="1" applyFont="0" applyFill="0" applyBorder="0" applyAlignment="0" applyProtection="0"/>
    <xf numFmtId="0" fontId="68" fillId="0" borderId="1"/>
    <xf numFmtId="0" fontId="68" fillId="0" borderId="1"/>
    <xf numFmtId="0" fontId="1" fillId="0" borderId="1"/>
    <xf numFmtId="9" fontId="14" fillId="0" borderId="1" applyFont="0" applyFill="0" applyBorder="0" applyAlignment="0" applyProtection="0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74" fillId="0" borderId="1"/>
    <xf numFmtId="303" fontId="141" fillId="0" borderId="1" applyFont="0" applyFill="0" applyBorder="0" applyAlignment="0" applyProtection="0"/>
    <xf numFmtId="0" fontId="387" fillId="0" borderId="1">
      <alignment horizontal="left"/>
    </xf>
    <xf numFmtId="303" fontId="141" fillId="0" borderId="1" applyFont="0" applyFill="0" applyBorder="0" applyAlignment="0" applyProtection="0"/>
    <xf numFmtId="0" fontId="174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387" fillId="0" borderId="1">
      <alignment horizontal="left"/>
    </xf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74" fillId="0" borderId="1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36" fillId="0" borderId="1"/>
    <xf numFmtId="43" fontId="36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39" fontId="45" fillId="0" borderId="1"/>
    <xf numFmtId="43" fontId="34" fillId="0" borderId="1" applyFont="0" applyFill="0" applyBorder="0" applyAlignment="0" applyProtection="0"/>
    <xf numFmtId="9" fontId="34" fillId="0" borderId="1" applyFont="0" applyFill="0" applyBorder="0" applyAlignment="0" applyProtection="0"/>
    <xf numFmtId="39" fontId="45" fillId="0" borderId="1"/>
    <xf numFmtId="39" fontId="45" fillId="0" borderId="1"/>
    <xf numFmtId="39" fontId="45" fillId="0" borderId="1"/>
    <xf numFmtId="43" fontId="35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303" fontId="141" fillId="0" borderId="1" applyFont="0" applyFill="0" applyBorder="0" applyAlignment="0" applyProtection="0"/>
    <xf numFmtId="0" fontId="387" fillId="0" borderId="1">
      <alignment horizontal="left"/>
    </xf>
    <xf numFmtId="303" fontId="141" fillId="0" borderId="1" applyFont="0" applyFill="0" applyBorder="0" applyAlignment="0" applyProtection="0"/>
    <xf numFmtId="43" fontId="36" fillId="0" borderId="1" applyFont="0" applyFill="0" applyBorder="0" applyAlignment="0" applyProtection="0"/>
    <xf numFmtId="0" fontId="36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76" fillId="0" borderId="1"/>
    <xf numFmtId="0" fontId="387" fillId="0" borderId="1">
      <alignment horizontal="left"/>
    </xf>
    <xf numFmtId="43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34" fillId="0" borderId="1" applyFont="0" applyFill="0" applyBorder="0" applyAlignment="0" applyProtection="0"/>
    <xf numFmtId="0" fontId="56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243" fontId="14" fillId="0" borderId="1" applyFont="0" applyFill="0" applyBorder="0" applyAlignment="0" applyProtection="0"/>
    <xf numFmtId="0" fontId="1" fillId="0" borderId="1"/>
    <xf numFmtId="43" fontId="56" fillId="0" borderId="1" applyFont="0" applyFill="0" applyBorder="0" applyAlignment="0" applyProtection="0"/>
    <xf numFmtId="0" fontId="56" fillId="0" borderId="1"/>
    <xf numFmtId="43" fontId="56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0" fontId="36" fillId="0" borderId="1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36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36" fillId="0" borderId="1"/>
    <xf numFmtId="43" fontId="36" fillId="0" borderId="1" applyFont="0" applyFill="0" applyBorder="0" applyAlignment="0" applyProtection="0"/>
    <xf numFmtId="0" fontId="39" fillId="0" borderId="1"/>
    <xf numFmtId="43" fontId="34" fillId="0" borderId="1" applyFont="0" applyFill="0" applyBorder="0" applyAlignment="0" applyProtection="0"/>
    <xf numFmtId="0" fontId="58" fillId="0" borderId="1"/>
    <xf numFmtId="0" fontId="6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43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35" fillId="0" borderId="1"/>
    <xf numFmtId="303" fontId="141" fillId="0" borderId="1" applyFont="0" applyFill="0" applyBorder="0" applyAlignment="0" applyProtection="0"/>
    <xf numFmtId="1" fontId="168" fillId="0" borderId="26" applyBorder="0"/>
    <xf numFmtId="43" fontId="3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387" fillId="0" borderId="1">
      <alignment horizontal="left"/>
    </xf>
    <xf numFmtId="0" fontId="97" fillId="66" borderId="3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35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312" fontId="266" fillId="95" borderId="66">
      <alignment vertical="top"/>
    </xf>
    <xf numFmtId="313" fontId="268" fillId="97" borderId="66"/>
    <xf numFmtId="312" fontId="208" fillId="0" borderId="66">
      <alignment horizontal="left" vertical="top"/>
    </xf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82" fillId="62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274" fillId="44" borderId="29" applyNumberForma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400" fillId="42" borderId="41" applyNumberFormat="0" applyFon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121" fillId="62" borderId="42" applyNumberFormat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275" fillId="0" borderId="45" applyNumberFormat="0" applyFill="0" applyAlignment="0" applyProtection="0"/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14" fillId="42" borderId="41" applyNumberFormat="0" applyFon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4" fillId="44" borderId="29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295" fillId="62" borderId="42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1" fillId="62" borderId="29" applyNumberFormat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0" fontId="304" fillId="0" borderId="45" applyNumberFormat="0" applyFill="0" applyAlignment="0" applyProtection="0">
      <alignment vertical="center"/>
    </xf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312" fontId="266" fillId="95" borderId="66">
      <alignment vertical="top"/>
    </xf>
    <xf numFmtId="313" fontId="268" fillId="97" borderId="66"/>
    <xf numFmtId="312" fontId="208" fillId="0" borderId="66">
      <alignment horizontal="left" vertical="top"/>
    </xf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312" fontId="266" fillId="95" borderId="66">
      <alignment vertical="top"/>
    </xf>
    <xf numFmtId="313" fontId="268" fillId="97" borderId="66"/>
    <xf numFmtId="312" fontId="208" fillId="0" borderId="66">
      <alignment horizontal="left"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312" fontId="266" fillId="95" borderId="66">
      <alignment vertical="top"/>
    </xf>
    <xf numFmtId="313" fontId="268" fillId="97" borderId="66"/>
    <xf numFmtId="312" fontId="208" fillId="0" borderId="66">
      <alignment horizontal="left"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164" fontId="266" fillId="95" borderId="66">
      <alignment vertical="top"/>
    </xf>
    <xf numFmtId="165" fontId="268" fillId="97" borderId="66"/>
    <xf numFmtId="164" fontId="208" fillId="0" borderId="66">
      <alignment horizontal="left" vertical="top"/>
    </xf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1" fontId="168" fillId="0" borderId="26" applyBorder="0"/>
    <xf numFmtId="0" fontId="1" fillId="0" borderId="1"/>
    <xf numFmtId="301" fontId="1" fillId="0" borderId="1" applyFont="0" applyFill="0" applyBorder="0" applyAlignment="0" applyProtection="0"/>
    <xf numFmtId="0" fontId="389" fillId="0" borderId="63">
      <alignment horizontal="left"/>
    </xf>
    <xf numFmtId="14" fontId="389" fillId="0" borderId="63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0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301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1" fontId="1" fillId="0" borderId="1" applyFont="0" applyFill="0" applyBorder="0" applyAlignment="0" applyProtection="0"/>
    <xf numFmtId="300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4" fillId="0" borderId="1" applyFont="0" applyFill="0" applyBorder="0" applyAlignment="0" applyProtection="0"/>
    <xf numFmtId="37" fontId="423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1" fillId="0" borderId="1"/>
    <xf numFmtId="0" fontId="413" fillId="61" borderId="29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10" fillId="47" borderId="29" applyNumberFormat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7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28" fillId="42" borderId="41" applyNumberFormat="0" applyFont="0" applyAlignment="0" applyProtection="0"/>
    <xf numFmtId="0" fontId="120" fillId="61" borderId="42" applyNumberFormat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31" fillId="0" borderId="46"/>
    <xf numFmtId="0" fontId="121" fillId="62" borderId="42" applyNumberFormat="0" applyAlignment="0" applyProtection="0"/>
    <xf numFmtId="0" fontId="82" fillId="62" borderId="29" applyNumberFormat="0" applyAlignment="0" applyProtection="0"/>
    <xf numFmtId="0" fontId="274" fillId="44" borderId="29" applyNumberFormat="0" applyAlignment="0" applyProtection="0"/>
    <xf numFmtId="0" fontId="275" fillId="0" borderId="45" applyNumberFormat="0" applyFill="0" applyAlignment="0" applyProtection="0"/>
    <xf numFmtId="0" fontId="150" fillId="42" borderId="41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" fillId="0" borderId="1"/>
    <xf numFmtId="0" fontId="1" fillId="0" borderId="1"/>
    <xf numFmtId="0" fontId="58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34" fillId="0" borderId="1"/>
    <xf numFmtId="0" fontId="49" fillId="0" borderId="1"/>
    <xf numFmtId="0" fontId="49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49" fillId="0" borderId="1"/>
    <xf numFmtId="0" fontId="1" fillId="0" borderId="1"/>
    <xf numFmtId="43" fontId="1" fillId="0" borderId="1" applyFont="0" applyFill="0" applyBorder="0" applyAlignment="0" applyProtection="0"/>
    <xf numFmtId="39" fontId="44" fillId="0" borderId="1"/>
    <xf numFmtId="43" fontId="34" fillId="0" borderId="1" applyFont="0" applyFill="0" applyBorder="0" applyAlignment="0" applyProtection="0"/>
    <xf numFmtId="9" fontId="34" fillId="0" borderId="1" applyFont="0" applyFill="0" applyBorder="0" applyAlignment="0" applyProtection="0"/>
    <xf numFmtId="0" fontId="49" fillId="0" borderId="1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9" fillId="0" borderId="1"/>
    <xf numFmtId="0" fontId="1" fillId="0" borderId="1"/>
    <xf numFmtId="0" fontId="38" fillId="0" borderId="1"/>
    <xf numFmtId="43" fontId="38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39" fontId="68" fillId="0" borderId="1"/>
    <xf numFmtId="43" fontId="3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</cellStyleXfs>
  <cellXfs count="172">
    <xf numFmtId="0" fontId="0" fillId="0" borderId="0" xfId="0"/>
    <xf numFmtId="10" fontId="10" fillId="0" borderId="0" xfId="1" applyNumberFormat="1" applyFont="1" applyFill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72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2" fillId="0" borderId="2" xfId="0" applyFont="1" applyBorder="1" applyAlignment="1">
      <alignment vertical="center"/>
    </xf>
    <xf numFmtId="172" fontId="10" fillId="0" borderId="2" xfId="0" applyNumberFormat="1" applyFont="1" applyBorder="1" applyAlignment="1">
      <alignment horizontal="center" vertical="center"/>
    </xf>
    <xf numFmtId="170" fontId="10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172" fontId="12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170" fontId="12" fillId="0" borderId="2" xfId="0" applyNumberFormat="1" applyFont="1" applyBorder="1" applyAlignment="1">
      <alignment horizontal="right" vertical="center"/>
    </xf>
    <xf numFmtId="170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170" fontId="10" fillId="0" borderId="1" xfId="0" applyNumberFormat="1" applyFont="1" applyBorder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170" fontId="10" fillId="0" borderId="1" xfId="0" applyNumberFormat="1" applyFont="1" applyBorder="1" applyAlignment="1">
      <alignment horizontal="center" vertical="center"/>
    </xf>
    <xf numFmtId="172" fontId="10" fillId="0" borderId="1" xfId="0" applyNumberFormat="1" applyFont="1" applyBorder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170" fontId="10" fillId="0" borderId="67" xfId="0" applyNumberFormat="1" applyFont="1" applyBorder="1" applyAlignment="1">
      <alignment horizontal="right" vertical="center"/>
    </xf>
    <xf numFmtId="173" fontId="10" fillId="0" borderId="0" xfId="0" applyNumberFormat="1" applyFont="1" applyAlignment="1">
      <alignment vertical="center"/>
    </xf>
    <xf numFmtId="173" fontId="10" fillId="0" borderId="1" xfId="0" applyNumberFormat="1" applyFont="1" applyBorder="1" applyAlignment="1">
      <alignment horizontal="center" vertical="center"/>
    </xf>
    <xf numFmtId="173" fontId="10" fillId="0" borderId="2" xfId="0" applyNumberFormat="1" applyFont="1" applyBorder="1" applyAlignment="1">
      <alignment horizontal="right" vertical="center"/>
    </xf>
    <xf numFmtId="173" fontId="10" fillId="0" borderId="1" xfId="0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vertical="center"/>
    </xf>
    <xf numFmtId="170" fontId="10" fillId="0" borderId="3" xfId="0" applyNumberFormat="1" applyFont="1" applyBorder="1" applyAlignment="1">
      <alignment horizontal="right" vertical="center"/>
    </xf>
    <xf numFmtId="37" fontId="5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center" vertical="center"/>
    </xf>
    <xf numFmtId="17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2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172" fontId="5" fillId="0" borderId="2" xfId="0" applyNumberFormat="1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70" fontId="12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74" fontId="12" fillId="0" borderId="0" xfId="0" applyNumberFormat="1" applyFont="1" applyAlignment="1">
      <alignment horizontal="right" vertical="center"/>
    </xf>
    <xf numFmtId="179" fontId="10" fillId="0" borderId="3" xfId="0" applyNumberFormat="1" applyFont="1" applyBorder="1" applyAlignment="1">
      <alignment horizontal="right" vertical="center"/>
    </xf>
    <xf numFmtId="179" fontId="12" fillId="0" borderId="0" xfId="0" applyNumberFormat="1" applyFont="1" applyAlignment="1">
      <alignment horizontal="center" vertical="center"/>
    </xf>
    <xf numFmtId="179" fontId="12" fillId="0" borderId="0" xfId="0" applyNumberFormat="1" applyFont="1" applyAlignment="1">
      <alignment horizontal="right" vertical="center"/>
    </xf>
    <xf numFmtId="175" fontId="10" fillId="0" borderId="0" xfId="0" applyNumberFormat="1" applyFont="1" applyAlignment="1">
      <alignment horizontal="right" vertical="center"/>
    </xf>
    <xf numFmtId="37" fontId="10" fillId="0" borderId="2" xfId="0" applyNumberFormat="1" applyFont="1" applyBorder="1" applyAlignment="1">
      <alignment vertical="center"/>
    </xf>
    <xf numFmtId="37" fontId="10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17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70" fontId="4" fillId="0" borderId="2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 wrapText="1"/>
    </xf>
    <xf numFmtId="170" fontId="4" fillId="0" borderId="1" xfId="0" applyNumberFormat="1" applyFont="1" applyBorder="1" applyAlignment="1">
      <alignment vertical="center" wrapText="1"/>
    </xf>
    <xf numFmtId="170" fontId="4" fillId="0" borderId="0" xfId="0" applyNumberFormat="1" applyFont="1" applyAlignment="1">
      <alignment vertical="center" wrapText="1"/>
    </xf>
    <xf numFmtId="170" fontId="5" fillId="0" borderId="1" xfId="0" applyNumberFormat="1" applyFont="1" applyBorder="1" applyAlignment="1">
      <alignment vertical="center" wrapText="1"/>
    </xf>
    <xf numFmtId="38" fontId="5" fillId="0" borderId="0" xfId="0" applyNumberFormat="1" applyFont="1" applyAlignment="1">
      <alignment horizontal="center" vertical="center" wrapText="1"/>
    </xf>
    <xf numFmtId="170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170" fontId="5" fillId="0" borderId="1" xfId="0" applyNumberFormat="1" applyFont="1" applyBorder="1" applyAlignment="1">
      <alignment horizontal="right" vertical="center" wrapText="1"/>
    </xf>
    <xf numFmtId="171" fontId="5" fillId="0" borderId="0" xfId="0" applyNumberFormat="1" applyFont="1" applyAlignment="1">
      <alignment vertical="center"/>
    </xf>
    <xf numFmtId="170" fontId="5" fillId="0" borderId="2" xfId="0" applyNumberFormat="1" applyFont="1" applyBorder="1" applyAlignment="1">
      <alignment vertical="center" wrapText="1"/>
    </xf>
    <xf numFmtId="170" fontId="5" fillId="0" borderId="67" xfId="0" applyNumberFormat="1" applyFont="1" applyBorder="1" applyAlignment="1">
      <alignment vertical="center" wrapText="1"/>
    </xf>
    <xf numFmtId="38" fontId="5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70" fontId="4" fillId="0" borderId="2" xfId="0" applyNumberFormat="1" applyFont="1" applyBorder="1" applyAlignment="1">
      <alignment vertical="center" wrapText="1"/>
    </xf>
    <xf numFmtId="17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0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vertical="center"/>
    </xf>
    <xf numFmtId="170" fontId="5" fillId="0" borderId="4" xfId="0" applyNumberFormat="1" applyFont="1" applyBorder="1" applyAlignment="1">
      <alignment vertical="center" wrapText="1"/>
    </xf>
    <xf numFmtId="170" fontId="5" fillId="0" borderId="4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0" fontId="5" fillId="0" borderId="3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center" vertical="center"/>
    </xf>
    <xf numFmtId="173" fontId="5" fillId="0" borderId="0" xfId="0" applyNumberFormat="1" applyFont="1" applyAlignment="1">
      <alignment vertical="center"/>
    </xf>
    <xf numFmtId="173" fontId="5" fillId="0" borderId="1" xfId="0" applyNumberFormat="1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right" vertical="center" wrapText="1"/>
    </xf>
    <xf numFmtId="173" fontId="5" fillId="0" borderId="0" xfId="0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 wrapText="1"/>
    </xf>
    <xf numFmtId="177" fontId="5" fillId="0" borderId="0" xfId="0" applyNumberFormat="1" applyFont="1" applyAlignment="1">
      <alignment horizontal="right" vertical="center"/>
    </xf>
    <xf numFmtId="0" fontId="15" fillId="0" borderId="2" xfId="0" applyFont="1" applyBorder="1" applyAlignment="1">
      <alignment vertical="center"/>
    </xf>
    <xf numFmtId="170" fontId="4" fillId="0" borderId="0" xfId="0" applyNumberFormat="1" applyFont="1" applyAlignment="1">
      <alignment horizontal="left" vertical="center" wrapText="1"/>
    </xf>
    <xf numFmtId="170" fontId="5" fillId="0" borderId="0" xfId="0" applyNumberFormat="1" applyFont="1" applyAlignment="1">
      <alignment horizontal="right" vertical="center" wrapText="1"/>
    </xf>
    <xf numFmtId="17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0" fontId="4" fillId="0" borderId="1" xfId="2" applyFont="1" applyAlignment="1">
      <alignment vertical="center"/>
    </xf>
    <xf numFmtId="0" fontId="5" fillId="0" borderId="1" xfId="2" applyFont="1" applyAlignment="1">
      <alignment vertical="center"/>
    </xf>
    <xf numFmtId="170" fontId="4" fillId="0" borderId="0" xfId="0" applyNumberFormat="1" applyFont="1" applyAlignment="1">
      <alignment horizontal="left" vertical="center"/>
    </xf>
    <xf numFmtId="170" fontId="5" fillId="0" borderId="2" xfId="0" applyNumberFormat="1" applyFont="1" applyBorder="1" applyAlignment="1">
      <alignment horizontal="right" vertical="center" wrapText="1"/>
    </xf>
    <xf numFmtId="170" fontId="5" fillId="0" borderId="3" xfId="0" applyNumberFormat="1" applyFont="1" applyBorder="1" applyAlignment="1">
      <alignment horizontal="right" vertical="center" wrapText="1"/>
    </xf>
    <xf numFmtId="176" fontId="5" fillId="0" borderId="0" xfId="0" applyNumberFormat="1" applyFont="1" applyAlignment="1">
      <alignment horizontal="right" vertical="center" wrapText="1"/>
    </xf>
    <xf numFmtId="0" fontId="4" fillId="0" borderId="1" xfId="2" applyFont="1" applyAlignment="1">
      <alignment horizontal="left" vertical="center"/>
    </xf>
    <xf numFmtId="177" fontId="4" fillId="0" borderId="1" xfId="2" applyNumberFormat="1" applyFont="1" applyAlignment="1">
      <alignment horizontal="center" vertical="center"/>
    </xf>
    <xf numFmtId="180" fontId="5" fillId="0" borderId="1" xfId="2" applyNumberFormat="1" applyFont="1" applyAlignment="1">
      <alignment horizontal="right" vertical="center"/>
    </xf>
    <xf numFmtId="177" fontId="5" fillId="0" borderId="1" xfId="2" applyNumberFormat="1" applyFont="1" applyAlignment="1">
      <alignment horizontal="right" vertical="center"/>
    </xf>
    <xf numFmtId="177" fontId="5" fillId="0" borderId="1" xfId="2" applyNumberFormat="1" applyFont="1" applyAlignment="1">
      <alignment vertical="center"/>
    </xf>
    <xf numFmtId="0" fontId="4" fillId="0" borderId="2" xfId="2" applyFont="1" applyBorder="1" applyAlignment="1">
      <alignment vertical="center"/>
    </xf>
    <xf numFmtId="177" fontId="4" fillId="0" borderId="2" xfId="2" applyNumberFormat="1" applyFont="1" applyBorder="1" applyAlignment="1">
      <alignment horizontal="center" vertical="center"/>
    </xf>
    <xf numFmtId="180" fontId="5" fillId="0" borderId="2" xfId="2" applyNumberFormat="1" applyFont="1" applyBorder="1" applyAlignment="1">
      <alignment horizontal="right" vertical="center"/>
    </xf>
    <xf numFmtId="177" fontId="5" fillId="0" borderId="2" xfId="2" applyNumberFormat="1" applyFont="1" applyBorder="1" applyAlignment="1">
      <alignment horizontal="right" vertical="center"/>
    </xf>
    <xf numFmtId="0" fontId="7" fillId="0" borderId="1" xfId="2" applyFont="1" applyAlignment="1">
      <alignment vertical="center"/>
    </xf>
    <xf numFmtId="177" fontId="7" fillId="0" borderId="1" xfId="2" applyNumberFormat="1" applyFont="1" applyAlignment="1">
      <alignment horizontal="center" vertical="center"/>
    </xf>
    <xf numFmtId="180" fontId="6" fillId="0" borderId="1" xfId="2" applyNumberFormat="1" applyFont="1" applyAlignment="1">
      <alignment horizontal="right" vertical="center"/>
    </xf>
    <xf numFmtId="177" fontId="6" fillId="0" borderId="1" xfId="2" applyNumberFormat="1" applyFont="1" applyAlignment="1">
      <alignment horizontal="right" vertical="center"/>
    </xf>
    <xf numFmtId="177" fontId="6" fillId="0" borderId="1" xfId="2" applyNumberFormat="1" applyFont="1" applyAlignment="1">
      <alignment vertical="center"/>
    </xf>
    <xf numFmtId="0" fontId="6" fillId="0" borderId="1" xfId="2" applyFont="1" applyAlignment="1">
      <alignment vertical="center"/>
    </xf>
    <xf numFmtId="177" fontId="6" fillId="0" borderId="1" xfId="2" applyNumberFormat="1" applyFont="1" applyAlignment="1">
      <alignment horizontal="center" vertical="center"/>
    </xf>
    <xf numFmtId="180" fontId="7" fillId="0" borderId="1" xfId="2" applyNumberFormat="1" applyFont="1" applyAlignment="1">
      <alignment horizontal="right" vertical="center"/>
    </xf>
    <xf numFmtId="177" fontId="7" fillId="0" borderId="1" xfId="2" applyNumberFormat="1" applyFont="1" applyAlignment="1">
      <alignment horizontal="right" vertical="center"/>
    </xf>
    <xf numFmtId="180" fontId="7" fillId="0" borderId="70" xfId="2" applyNumberFormat="1" applyFont="1" applyBorder="1" applyAlignment="1">
      <alignment horizontal="right" vertical="center"/>
    </xf>
    <xf numFmtId="180" fontId="7" fillId="0" borderId="1" xfId="2" quotePrefix="1" applyNumberFormat="1" applyFont="1" applyAlignment="1">
      <alignment horizontal="right" vertical="center"/>
    </xf>
    <xf numFmtId="177" fontId="7" fillId="0" borderId="67" xfId="2" applyNumberFormat="1" applyFont="1" applyBorder="1" applyAlignment="1">
      <alignment horizontal="center" vertical="center"/>
    </xf>
    <xf numFmtId="180" fontId="7" fillId="0" borderId="68" xfId="2" applyNumberFormat="1" applyFont="1" applyBorder="1" applyAlignment="1">
      <alignment horizontal="right" vertical="center"/>
    </xf>
    <xf numFmtId="180" fontId="6" fillId="0" borderId="1" xfId="2" applyNumberFormat="1" applyFont="1" applyAlignment="1">
      <alignment vertical="center"/>
    </xf>
    <xf numFmtId="0" fontId="6" fillId="0" borderId="1" xfId="2" applyFont="1" applyAlignment="1">
      <alignment horizontal="center" vertical="center"/>
    </xf>
    <xf numFmtId="180" fontId="6" fillId="0" borderId="67" xfId="2" applyNumberFormat="1" applyFont="1" applyBorder="1" applyAlignment="1">
      <alignment horizontal="right" vertical="center"/>
    </xf>
    <xf numFmtId="177" fontId="6" fillId="0" borderId="67" xfId="2" applyNumberFormat="1" applyFont="1" applyBorder="1" applyAlignment="1">
      <alignment horizontal="right" vertical="center"/>
    </xf>
    <xf numFmtId="180" fontId="6" fillId="0" borderId="3" xfId="2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37" fontId="5" fillId="0" borderId="67" xfId="2" applyNumberFormat="1" applyFont="1" applyBorder="1" applyAlignment="1">
      <alignment vertical="center"/>
    </xf>
    <xf numFmtId="0" fontId="5" fillId="0" borderId="67" xfId="2" applyFont="1" applyBorder="1" applyAlignment="1">
      <alignment vertical="center"/>
    </xf>
    <xf numFmtId="177" fontId="5" fillId="0" borderId="67" xfId="2" applyNumberFormat="1" applyFont="1" applyBorder="1" applyAlignment="1">
      <alignment horizontal="center" vertical="center"/>
    </xf>
    <xf numFmtId="177" fontId="5" fillId="0" borderId="67" xfId="2" applyNumberFormat="1" applyFont="1" applyBorder="1" applyAlignment="1">
      <alignment horizontal="left" vertical="center"/>
    </xf>
    <xf numFmtId="177" fontId="5" fillId="0" borderId="1" xfId="2" applyNumberFormat="1" applyFont="1" applyAlignment="1">
      <alignment horizontal="left" vertical="center"/>
    </xf>
    <xf numFmtId="0" fontId="5" fillId="0" borderId="1" xfId="2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38" fontId="12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178" fontId="5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178" fontId="5" fillId="0" borderId="0" xfId="0" applyNumberFormat="1" applyFont="1" applyAlignment="1">
      <alignment vertical="center" wrapText="1"/>
    </xf>
    <xf numFmtId="170" fontId="10" fillId="0" borderId="2" xfId="0" applyNumberFormat="1" applyFont="1" applyBorder="1" applyAlignment="1">
      <alignment vertical="center"/>
    </xf>
    <xf numFmtId="171" fontId="10" fillId="0" borderId="0" xfId="0" applyNumberFormat="1" applyFont="1" applyAlignment="1">
      <alignment horizontal="center" vertical="center"/>
    </xf>
    <xf numFmtId="38" fontId="10" fillId="0" borderId="2" xfId="0" applyNumberFormat="1" applyFont="1" applyBorder="1" applyAlignment="1">
      <alignment vertical="center"/>
    </xf>
    <xf numFmtId="38" fontId="10" fillId="0" borderId="2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70" fontId="12" fillId="0" borderId="1" xfId="0" applyNumberFormat="1" applyFont="1" applyBorder="1" applyAlignment="1">
      <alignment horizontal="right" vertical="center" wrapText="1"/>
    </xf>
    <xf numFmtId="170" fontId="12" fillId="0" borderId="0" xfId="0" applyNumberFormat="1" applyFont="1" applyAlignment="1">
      <alignment horizontal="right" vertical="center" wrapText="1"/>
    </xf>
    <xf numFmtId="178" fontId="4" fillId="0" borderId="0" xfId="0" applyNumberFormat="1" applyFont="1" applyAlignment="1">
      <alignment horizontal="left" vertical="center"/>
    </xf>
    <xf numFmtId="178" fontId="4" fillId="0" borderId="0" xfId="0" applyNumberFormat="1" applyFont="1" applyAlignment="1">
      <alignment horizontal="justify" vertical="center"/>
    </xf>
    <xf numFmtId="170" fontId="10" fillId="0" borderId="0" xfId="0" applyNumberFormat="1" applyFont="1" applyAlignment="1">
      <alignment horizontal="right" vertical="center" wrapText="1"/>
    </xf>
    <xf numFmtId="170" fontId="9" fillId="0" borderId="0" xfId="0" applyNumberFormat="1" applyFont="1" applyAlignment="1">
      <alignment vertical="center"/>
    </xf>
    <xf numFmtId="170" fontId="12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7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70" fontId="12" fillId="0" borderId="67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177" fontId="7" fillId="0" borderId="2" xfId="2" applyNumberFormat="1" applyFont="1" applyBorder="1" applyAlignment="1">
      <alignment horizontal="center" vertical="center"/>
    </xf>
    <xf numFmtId="177" fontId="7" fillId="0" borderId="5" xfId="2" applyNumberFormat="1" applyFont="1" applyBorder="1" applyAlignment="1">
      <alignment horizontal="center" vertical="center"/>
    </xf>
    <xf numFmtId="177" fontId="7" fillId="0" borderId="68" xfId="2" applyNumberFormat="1" applyFont="1" applyBorder="1" applyAlignment="1">
      <alignment horizontal="center" vertical="center"/>
    </xf>
    <xf numFmtId="177" fontId="7" fillId="0" borderId="69" xfId="2" applyNumberFormat="1" applyFont="1" applyBorder="1" applyAlignment="1">
      <alignment horizontal="center" vertical="center"/>
    </xf>
    <xf numFmtId="170" fontId="4" fillId="0" borderId="2" xfId="0" applyNumberFormat="1" applyFont="1" applyBorder="1" applyAlignment="1">
      <alignment horizontal="center" vertical="center"/>
    </xf>
  </cellXfs>
  <cellStyles count="51385">
    <cellStyle name="_x000a_shell=progma" xfId="88" xr:uid="{46E074DB-B416-4183-B3E7-0C92464A1DF4}"/>
    <cellStyle name="_x0007__x000b_" xfId="2005" xr:uid="{F7FDF665-7F92-4BD6-B32B-9E93463484EB}"/>
    <cellStyle name="%" xfId="89" xr:uid="{EC936557-7219-4092-973F-BF774C5B99F0}"/>
    <cellStyle name="% 2" xfId="2006" xr:uid="{FFE2ED4F-C589-4522-8507-B4A1F95CE3CC}"/>
    <cellStyle name="." xfId="2007" xr:uid="{25646A0A-46D9-4E9F-8609-20F38CA2B33D}"/>
    <cellStyle name="??" xfId="90" xr:uid="{20E3F5D1-4680-41AD-8C74-C2AF333E8796}"/>
    <cellStyle name="?? - Style1" xfId="91" xr:uid="{57183354-CD67-4288-8895-2DB51974C120}"/>
    <cellStyle name="?? - Style1 2" xfId="92" xr:uid="{795DF801-3EA7-4479-8180-5B3C499B2E75}"/>
    <cellStyle name="?? - Style1 3" xfId="93" xr:uid="{67900CBF-D3AC-4E47-930B-C47F41E1689C}"/>
    <cellStyle name="?? [0.00]_PRODUCT DETAIL Q1" xfId="2008" xr:uid="{45FCD96B-BBD5-4A3B-AEA9-0635B0F2BC06}"/>
    <cellStyle name="?? [0]" xfId="2009" xr:uid="{403E3D67-C85A-4E95-A69A-E9C963376340}"/>
    <cellStyle name="?? [0] - Style2" xfId="94" xr:uid="{3A334ADD-2A9D-4D01-946C-4C4F737846C4}"/>
    <cellStyle name="?? [0] - Style2 2" xfId="95" xr:uid="{DB91DDA0-66F5-4A65-903C-FEFE3D55C3B3}"/>
    <cellStyle name="?? [0] - Style2 3" xfId="96" xr:uid="{051BA171-E9FB-48A0-8357-7E7ED7BB7E79}"/>
    <cellStyle name="?? [0]_PERSONAL" xfId="97" xr:uid="{E4C9F018-C68D-462F-8990-70DAAA4C46A2}"/>
    <cellStyle name="?? 10" xfId="98" xr:uid="{DCAAB526-83A6-4C41-A444-8AAEC069606C}"/>
    <cellStyle name="?? 10 2" xfId="44944" xr:uid="{43A1BBBE-D851-4D2E-9ECE-03EBDE310FC5}"/>
    <cellStyle name="?? 11" xfId="99" xr:uid="{157CA5E2-B45E-4C2F-9852-9A31195AAC6B}"/>
    <cellStyle name="?? 11 2" xfId="44945" xr:uid="{1D688C54-E64B-48DD-BEA5-DA7A7760B6DC}"/>
    <cellStyle name="?? 12" xfId="100" xr:uid="{C3AFA439-36AC-4229-BDCA-8DE9D8935275}"/>
    <cellStyle name="?? 12 2" xfId="44946" xr:uid="{52F9A92D-7C47-4A7A-901B-D2036FDB2C6C}"/>
    <cellStyle name="?? 13" xfId="101" xr:uid="{BCCE483A-B53C-476E-9032-931AE56336CD}"/>
    <cellStyle name="?? 14" xfId="102" xr:uid="{ECC9C795-A347-4D2C-A4E1-BD4972843CEF}"/>
    <cellStyle name="?? 15" xfId="103" xr:uid="{D28F675B-6321-41B0-990C-B9FD2047FC52}"/>
    <cellStyle name="?? 16" xfId="104" xr:uid="{7255B9B8-7322-4E67-A5FE-A068600E81DB}"/>
    <cellStyle name="?? 17" xfId="105" xr:uid="{4C38EC98-CBFE-4750-8D1C-D147E66520D0}"/>
    <cellStyle name="?? 18" xfId="39927" xr:uid="{86FFD62A-0CF8-405A-92E2-6D16256D2E14}"/>
    <cellStyle name="?? 19" xfId="40014" xr:uid="{5BE2C8E5-AFE3-4896-943F-46D6AFE64CF1}"/>
    <cellStyle name="?? 2" xfId="106" xr:uid="{BEF6E49B-A1C4-42AC-AC5C-7E70A310ED68}"/>
    <cellStyle name="?? 2 2" xfId="40013" xr:uid="{5498E3EB-F41D-4F54-A70F-D93FFA955781}"/>
    <cellStyle name="?? 20" xfId="41692" xr:uid="{418D0CFE-6C63-430F-9E09-BF27C7E74418}"/>
    <cellStyle name="?? 21" xfId="41905" xr:uid="{92E322A3-3185-465A-B93A-F2721710E336}"/>
    <cellStyle name="?? 22" xfId="43347" xr:uid="{F0B873F8-5267-4546-B264-F7C5FEDF75B7}"/>
    <cellStyle name="?? 23" xfId="45978" xr:uid="{A089C874-DCAC-4582-ACC3-775F78717990}"/>
    <cellStyle name="?? 24" xfId="49038" xr:uid="{96129BE1-BB08-4928-9DAE-C874AD366A4F}"/>
    <cellStyle name="?? 25" xfId="49040" xr:uid="{38494787-EEAE-4C55-BC2B-2DDACE449FFE}"/>
    <cellStyle name="?? 26" xfId="49101" xr:uid="{F0712E92-745C-4C4F-BFAA-40A46C3B51F5}"/>
    <cellStyle name="?? 27" xfId="49103" xr:uid="{FEEB8F56-3A32-4877-9F76-1143171E3949}"/>
    <cellStyle name="?? 28" xfId="49424" xr:uid="{6E91F3F0-2CB2-4BEE-9BB0-708BC0EC8ADF}"/>
    <cellStyle name="?? 3" xfId="107" xr:uid="{B098053B-584A-44B2-8683-B9E9DEDC441D}"/>
    <cellStyle name="?? 3 2" xfId="40012" xr:uid="{37696147-836B-418C-AE67-2848FA92703C}"/>
    <cellStyle name="?? 4" xfId="108" xr:uid="{5C5C479E-22D7-4E80-9351-C6F600C52F77}"/>
    <cellStyle name="?? 4 2" xfId="40831" xr:uid="{6D8D3DC4-0657-4521-9C41-60C7F818332D}"/>
    <cellStyle name="?? 4 2 2" xfId="41339" xr:uid="{47649D9F-72CC-494F-96EE-98D088E03C07}"/>
    <cellStyle name="?? 4 3" xfId="41175" xr:uid="{5D8578DF-699F-44B3-890A-A6B7C2668329}"/>
    <cellStyle name="?? 4 4" xfId="40011" xr:uid="{2B296951-DE6E-4180-BEDD-8400A7B7A0B7}"/>
    <cellStyle name="?? 5" xfId="109" xr:uid="{87E0EA8F-0F72-4A58-8AE7-F2B0C8A5E622}"/>
    <cellStyle name="?? 5 2" xfId="44947" xr:uid="{B0543068-D823-4F45-9891-7719CE69580E}"/>
    <cellStyle name="?? 6" xfId="110" xr:uid="{155B58FE-F526-407D-8AFE-C9198F815DD7}"/>
    <cellStyle name="?? 6 2" xfId="44948" xr:uid="{5627E05E-1C47-4E64-8943-549B0840149A}"/>
    <cellStyle name="?? 7" xfId="111" xr:uid="{BD51C410-0C56-41ED-BB6B-F4FB62A2C038}"/>
    <cellStyle name="?? 7 2" xfId="44949" xr:uid="{B8E18750-1A32-4DA8-8504-42476D527240}"/>
    <cellStyle name="?? 8" xfId="112" xr:uid="{ED2ACFDE-BF1B-4EF9-AF2F-9F147257541D}"/>
    <cellStyle name="?? 8 2" xfId="44950" xr:uid="{BC485724-2A8A-48E1-912B-F9BC2E7B123F}"/>
    <cellStyle name="?? 9" xfId="113" xr:uid="{9004A7D9-0423-4FAF-82A3-8F0E6519751C}"/>
    <cellStyle name="?? 9 2" xfId="44951" xr:uid="{15C1E04A-1087-4FCB-957D-EA8AA3B4E869}"/>
    <cellStyle name="???? [0.00]_PRODUCT DETAIL Q1" xfId="2010" xr:uid="{55E62D59-4DBA-4EFF-AABB-35B4283C1163}"/>
    <cellStyle name="?????? - Style3" xfId="114" xr:uid="{8B0E6150-BE31-46C4-BADA-1CD1B90FE172}"/>
    <cellStyle name="?????? - Style3 2" xfId="115" xr:uid="{21721F86-A0E5-4659-B50A-5F2FA2792E12}"/>
    <cellStyle name="?????? - Style3 3" xfId="116" xr:uid="{04AA115E-3891-4846-8025-07A11E6F2F92}"/>
    <cellStyle name="?????? - Style4" xfId="117" xr:uid="{1474292D-4DF3-4474-BA4B-E14A5CB5AB2D}"/>
    <cellStyle name="?????? - Style4 2" xfId="118" xr:uid="{CD5DE5E4-0670-4F8F-9AD1-C938288513EF}"/>
    <cellStyle name="?????? - Style4 3" xfId="119" xr:uid="{1023E4D5-6189-47D4-B220-23A674E90E92}"/>
    <cellStyle name="??????????????????? [0]_PERSONAL" xfId="120" xr:uid="{FF12488E-7911-4440-ABB0-3E03A5BDFDCC}"/>
    <cellStyle name="?????????????????????????????????????????????_x0001_???????????ь.偈䰠獡牥敊⁴㈱〰匠牥敩⁳䍐⁌6!???_x0004_2ħΆ鱸轥㊽䇃씔_xd9cf_" xfId="2011" xr:uid="{11E18CA9-E9D1-4483-AF51-E560B602FB5E}"/>
    <cellStyle name="???????????????????_PERSONAL" xfId="121" xr:uid="{FDC79CA0-F325-449D-A339-513DBC333979}"/>
    <cellStyle name="????_P - Style5" xfId="122" xr:uid="{5F08874E-9C18-4BC9-9632-122A76127C8F}"/>
    <cellStyle name="???[0]_Book1" xfId="2012" xr:uid="{629A623B-9C38-43C6-B4D3-1DCA28E908C6}"/>
    <cellStyle name="???_95" xfId="2013" xr:uid="{044666AE-C6B3-4670-B353-6F2ADB04D42F}"/>
    <cellStyle name="?_x0010__x0001_??Pr" xfId="2014" xr:uid="{8F11E59D-9BEA-4545-8A04-C6209607CE8C}"/>
    <cellStyle name="??_(????)??????" xfId="2015" xr:uid="{1029373C-0B14-417E-A423-ADFD38894D4E}"/>
    <cellStyle name="^6A_x0001_" xfId="39639" xr:uid="{6A62734F-1B5F-4271-B3B9-F6C88E13942F}"/>
    <cellStyle name="_%(SignOnly)" xfId="39640" xr:uid="{D2D4FCE2-9D56-47B7-8EC7-ADB6F81EB461}"/>
    <cellStyle name="_%(SignSpaceOnly)" xfId="39641" xr:uid="{EA332F75-A6FF-47EE-AC75-0D5B1E103DC2}"/>
    <cellStyle name="_112集中受理测量系统报价书模板（B排，200506）" xfId="123" xr:uid="{70AD7A5D-4EE9-46F4-8369-D0229CD91EB7}"/>
    <cellStyle name="_2008Q1_JI Group - Note R11" xfId="124" xr:uid="{D4CCFF1B-9143-49E0-99AF-FD7C4A1E90A3}"/>
    <cellStyle name="_2008Q1_JI Group - Note R11_(11)unrealised ex.rate" xfId="125" xr:uid="{8E3B929B-FED4-4DC0-BC63-2575A1673777}"/>
    <cellStyle name="_2008Q1_JI Group - Note R11_(11)unrealised ex.rate 2" xfId="126" xr:uid="{88DBF31A-BF92-41BD-A902-71E6DAA30C8D}"/>
    <cellStyle name="_2008Q1_JI Group - Note R11_(11)unrealised ex.rate 3" xfId="127" xr:uid="{FABFD728-4DBA-4ACF-A092-FF30DD8553A2}"/>
    <cellStyle name="_2008Q1_JI Group - Note R11_(11)unrealised ex.rate 4" xfId="128" xr:uid="{C4B5A9B9-5915-4D3E-899F-18CB60B834B4}"/>
    <cellStyle name="_2008Q1_JI Group - Note R11_(11)unrealised ex.rate 5" xfId="129" xr:uid="{392CF5E0-C55B-4602-B5DC-165F60F9D986}"/>
    <cellStyle name="_2008Q1_JI Group - Note R11_(11)unrealised ex.rate_(2)Sum of cash&amp;cash equipvalent" xfId="130" xr:uid="{5862BAD1-1021-4E5A-A24F-766C037CFDB5}"/>
    <cellStyle name="_2008Q1_JI Group - Note R11_(11)unrealised ex.rate_(2)Sum of cash&amp;cash equipvalent 2" xfId="131" xr:uid="{84C389E0-FDBB-416F-A651-61147B0DEA8C}"/>
    <cellStyle name="_2008Q1_JI Group - Note R11_(11)unrealised ex.rate_(2)Sum of cash&amp;cash equipvalent 3" xfId="132" xr:uid="{C0360DB7-9D59-44AC-8718-239DF6B78B91}"/>
    <cellStyle name="_2008Q1_JI Group - Note R11_(11)unrealised ex.rate_(2)Sum of cash&amp;cash equipvalent 4" xfId="133" xr:uid="{22517241-A1AC-4A67-8038-BA01CFE6DA33}"/>
    <cellStyle name="_2008Q1_JI Group - Note R11_(11)unrealised ex.rate_(2)Sum of cash&amp;cash equipvalent 5" xfId="134" xr:uid="{EBFCF777-4BC8-43DB-97E1-19D904C2C2A2}"/>
    <cellStyle name="_2008Q1_JI Group - Note R11_(11)unrealised ex.rate_(3)Aging AR" xfId="135" xr:uid="{E83E5FE7-47DD-426B-9C9C-8A8C65D1921D}"/>
    <cellStyle name="_2008Q1_JI Group - Note R11_(11)unrealised ex.rate_(3)Aging AR 2" xfId="136" xr:uid="{08F60281-7498-4220-B9EA-7A9C4293D068}"/>
    <cellStyle name="_2008Q1_JI Group - Note R11_(11)unrealised ex.rate_(3)Aging AR 3" xfId="137" xr:uid="{25F963E4-995E-4109-BFFB-2363FB8A633B}"/>
    <cellStyle name="_2008Q1_JI Group - Note R11_(11)unrealised ex.rate_(3)Aging AR 4" xfId="138" xr:uid="{3BDEFC4D-08A2-4141-80B9-9724357C54F9}"/>
    <cellStyle name="_2008Q1_JI Group - Note R11_(11)unrealised ex.rate_(3)Aging AR 5" xfId="139" xr:uid="{A33F7614-B513-48C6-B438-9255FCE3ED1E}"/>
    <cellStyle name="_50 AVC CHANNELS 051122_New" xfId="140" xr:uid="{2CE31B3C-C03E-425A-8C8F-AC8F6F7B54E6}"/>
    <cellStyle name="_BOQ for TTnT Project (OSS Parts )" xfId="141" xr:uid="{50AF753F-A7EA-4DFF-B87D-A9768C874574}"/>
    <cellStyle name="_BOQ for TTnT Project (OSS Parts ) (Internal Version)" xfId="142" xr:uid="{5766449C-46BE-4532-ADD4-3D143C4DA9E6}"/>
    <cellStyle name="_BOQ for TTnT Project (OSS Parts ) (Internal Version)_(11)unrealised ex.rate" xfId="143" xr:uid="{1E356B2E-8176-4298-9D62-E65188AEA780}"/>
    <cellStyle name="_BOQ for TTnT Project (OSS Parts ) (Internal Version)_(11)unrealised ex.rate 2" xfId="144" xr:uid="{72C88604-3819-4AC6-A8AE-4C07C147E58F}"/>
    <cellStyle name="_BOQ for TTnT Project (OSS Parts ) (Internal Version)_(11)unrealised ex.rate 3" xfId="145" xr:uid="{80B8117D-25C6-44F7-B6F5-127066612550}"/>
    <cellStyle name="_BOQ for TTnT Project (OSS Parts ) (Internal Version)_(11)unrealised ex.rate 4" xfId="146" xr:uid="{514DE27D-0403-4F04-B2DA-81970565237E}"/>
    <cellStyle name="_BOQ for TTnT Project (OSS Parts ) (Internal Version)_(11)unrealised ex.rate 5" xfId="147" xr:uid="{B1E09DF5-5C47-4E3B-8EE8-06CC5F4B85F8}"/>
    <cellStyle name="_BOQ for TTnT Project (OSS Parts ) (Internal Version)_(11)unrealised ex.rate_(2)Sum of cash&amp;cash equipvalent" xfId="148" xr:uid="{41A234C7-343E-44F4-A697-725E059FC2C4}"/>
    <cellStyle name="_BOQ for TTnT Project (OSS Parts ) (Internal Version)_(11)unrealised ex.rate_(2)Sum of cash&amp;cash equipvalent 2" xfId="149" xr:uid="{5C1443A6-2C62-4565-AAA9-B8F255769A5B}"/>
    <cellStyle name="_BOQ for TTnT Project (OSS Parts ) (Internal Version)_(11)unrealised ex.rate_(2)Sum of cash&amp;cash equipvalent 3" xfId="150" xr:uid="{AA3F036D-D0C4-4F14-BF31-4681650FA829}"/>
    <cellStyle name="_BOQ for TTnT Project (OSS Parts ) (Internal Version)_(11)unrealised ex.rate_(2)Sum of cash&amp;cash equipvalent 4" xfId="151" xr:uid="{8DD5D68E-F760-40B9-A887-13866073A53F}"/>
    <cellStyle name="_BOQ for TTnT Project (OSS Parts ) (Internal Version)_(11)unrealised ex.rate_(2)Sum of cash&amp;cash equipvalent 5" xfId="152" xr:uid="{8BF03235-0B13-40D4-ABD6-A843BA41B45F}"/>
    <cellStyle name="_BOQ for TTnT Project (OSS Parts ) (Internal Version)_(11)unrealised ex.rate_(3)Aging AR" xfId="153" xr:uid="{8F58C9B0-F76E-49A7-A506-D0D0C7B63630}"/>
    <cellStyle name="_BOQ for TTnT Project (OSS Parts ) (Internal Version)_(11)unrealised ex.rate_(3)Aging AR 2" xfId="154" xr:uid="{56415833-3F5D-4853-B2F8-4E94956DE166}"/>
    <cellStyle name="_BOQ for TTnT Project (OSS Parts ) (Internal Version)_(11)unrealised ex.rate_(3)Aging AR 3" xfId="155" xr:uid="{F505E132-3FD0-4487-A30C-AE4932608333}"/>
    <cellStyle name="_BOQ for TTnT Project (OSS Parts ) (Internal Version)_(11)unrealised ex.rate_(3)Aging AR 4" xfId="156" xr:uid="{32CD63B5-8A4E-4164-A232-12B9DFDF5EF5}"/>
    <cellStyle name="_BOQ for TTnT Project (OSS Parts ) (Internal Version)_(11)unrealised ex.rate_(3)Aging AR 5" xfId="157" xr:uid="{D379A1F0-F588-42B3-ABB6-21FEFB7CFD83}"/>
    <cellStyle name="_BOQ for TTnT Project (OSS Parts ) (Internal Version)_2008Q1_JI Group - Note R11" xfId="158" xr:uid="{3EEF4F86-7939-4B1E-BA8A-EE63676F7210}"/>
    <cellStyle name="_BOQ for TTnT Project (OSS Parts ) (Internal Version)_2008Q1_JI Group - Note R11_(11)unrealised ex.rate" xfId="159" xr:uid="{3F68EBBB-6645-4503-A3E3-ADB4656952D3}"/>
    <cellStyle name="_BOQ for TTnT Project (OSS Parts ) (Internal Version)_2008Q1_JI Group - Note R11_(11)unrealised ex.rate 2" xfId="160" xr:uid="{565B98E4-BC28-4042-96C3-BDCF62CA3B9D}"/>
    <cellStyle name="_BOQ for TTnT Project (OSS Parts ) (Internal Version)_2008Q1_JI Group - Note R11_(11)unrealised ex.rate 3" xfId="161" xr:uid="{27587DE6-E284-4281-80A1-7F57B191B730}"/>
    <cellStyle name="_BOQ for TTnT Project (OSS Parts ) (Internal Version)_2008Q1_JI Group - Note R11_(11)unrealised ex.rate 4" xfId="162" xr:uid="{538C13EC-6256-4049-81EA-D49B0E4E943F}"/>
    <cellStyle name="_BOQ for TTnT Project (OSS Parts ) (Internal Version)_2008Q1_JI Group - Note R11_(11)unrealised ex.rate 5" xfId="163" xr:uid="{FA1ADF9E-DD22-42B3-B2AA-2BD1B5F41BDB}"/>
    <cellStyle name="_BOQ for TTnT Project (OSS Parts ) (Internal Version)_2008Q1_JI Group - Note R11_(11)unrealised ex.rate_(2)Sum of cash&amp;cash equipvalent" xfId="164" xr:uid="{E8D7FF8A-22F6-4ED4-9358-A802DFEAD30C}"/>
    <cellStyle name="_BOQ for TTnT Project (OSS Parts ) (Internal Version)_2008Q1_JI Group - Note R11_(11)unrealised ex.rate_(2)Sum of cash&amp;cash equipvalent 2" xfId="165" xr:uid="{C5CECC72-E8B6-4CD2-B742-04078D5B2999}"/>
    <cellStyle name="_BOQ for TTnT Project (OSS Parts ) (Internal Version)_2008Q1_JI Group - Note R11_(11)unrealised ex.rate_(2)Sum of cash&amp;cash equipvalent 3" xfId="166" xr:uid="{E57866BD-5F14-4105-855C-7F75A186F920}"/>
    <cellStyle name="_BOQ for TTnT Project (OSS Parts ) (Internal Version)_2008Q1_JI Group - Note R11_(11)unrealised ex.rate_(2)Sum of cash&amp;cash equipvalent 4" xfId="167" xr:uid="{77B663D3-816A-4646-86FA-B149C7D052CC}"/>
    <cellStyle name="_BOQ for TTnT Project (OSS Parts ) (Internal Version)_2008Q1_JI Group - Note R11_(11)unrealised ex.rate_(2)Sum of cash&amp;cash equipvalent 5" xfId="168" xr:uid="{A9C27CC2-C2A8-478C-8C8E-7B00EFAD09E8}"/>
    <cellStyle name="_BOQ for TTnT Project (OSS Parts ) (Internal Version)_2008Q1_JI Group - Note R11_(11)unrealised ex.rate_(3)Aging AR" xfId="169" xr:uid="{79FB545D-F3F9-4F1C-BEC6-EC9BC6650259}"/>
    <cellStyle name="_BOQ for TTnT Project (OSS Parts ) (Internal Version)_2008Q1_JI Group - Note R11_(11)unrealised ex.rate_(3)Aging AR 2" xfId="170" xr:uid="{3A23300B-F833-4FE0-BD9C-194E288CEA78}"/>
    <cellStyle name="_BOQ for TTnT Project (OSS Parts ) (Internal Version)_2008Q1_JI Group - Note R11_(11)unrealised ex.rate_(3)Aging AR 3" xfId="171" xr:uid="{A76CEE11-CBEB-4F6C-A8DF-4DF9D8B925D5}"/>
    <cellStyle name="_BOQ for TTnT Project (OSS Parts ) (Internal Version)_2008Q1_JI Group - Note R11_(11)unrealised ex.rate_(3)Aging AR 4" xfId="172" xr:uid="{1411FD89-79F2-47B1-814D-A9EDD678E0FA}"/>
    <cellStyle name="_BOQ for TTnT Project (OSS Parts ) (Internal Version)_2008Q1_JI Group - Note R11_(11)unrealised ex.rate_(3)Aging AR 5" xfId="173" xr:uid="{27FE1AC5-0E99-496A-A732-3DC0654B5755}"/>
    <cellStyle name="_BOQ for TTnT Project (OSS Parts ) (Internal Version)_Q1 2008 - J027 - cash flow conso - WP" xfId="174" xr:uid="{FAC5F62A-B7C4-45E5-BEC9-F41D950DC3D2}"/>
    <cellStyle name="_BOQ for TTnT Project (OSS Parts ) (Internal Version)_Q1 2008 - J027 - cash flow conso - WP_(11)unrealised ex.rate" xfId="175" xr:uid="{F7CC49F2-35C7-453C-A6BD-F3700FA20C41}"/>
    <cellStyle name="_BOQ for TTnT Project (OSS Parts ) (Internal Version)_Q1 2008 - J027 - cash flow conso - WP_(11)unrealised ex.rate 2" xfId="176" xr:uid="{A108E243-8BCD-4D53-B450-BFB0D6B69D42}"/>
    <cellStyle name="_BOQ for TTnT Project (OSS Parts ) (Internal Version)_Q1 2008 - J027 - cash flow conso - WP_(11)unrealised ex.rate 3" xfId="177" xr:uid="{2D43BCBE-2F01-4F15-8E9A-BA20B69E2494}"/>
    <cellStyle name="_BOQ for TTnT Project (OSS Parts ) (Internal Version)_Q1 2008 - J027 - cash flow conso - WP_(11)unrealised ex.rate 4" xfId="178" xr:uid="{093E6646-EB50-424B-84DA-6AA907EA192C}"/>
    <cellStyle name="_BOQ for TTnT Project (OSS Parts ) (Internal Version)_Q1 2008 - J027 - cash flow conso - WP_(11)unrealised ex.rate 5" xfId="179" xr:uid="{CEDF9CDB-CC9F-40B2-B2EF-D0DE4E831B7D}"/>
    <cellStyle name="_BOQ for TTnT Project (OSS Parts ) (Internal Version)_Q1 2008 - J027 - cash flow conso - WP_(11)unrealised ex.rate_(2)Sum of cash&amp;cash equipvalent" xfId="180" xr:uid="{3744E24E-F476-443B-8FBE-F893B1DFEC17}"/>
    <cellStyle name="_BOQ for TTnT Project (OSS Parts ) (Internal Version)_Q1 2008 - J027 - cash flow conso - WP_(11)unrealised ex.rate_(2)Sum of cash&amp;cash equipvalent 2" xfId="181" xr:uid="{BE8FCCB2-825F-4E2A-86C7-F97CF327236C}"/>
    <cellStyle name="_BOQ for TTnT Project (OSS Parts ) (Internal Version)_Q1 2008 - J027 - cash flow conso - WP_(11)unrealised ex.rate_(2)Sum of cash&amp;cash equipvalent 3" xfId="182" xr:uid="{59C404E0-C818-4772-A818-7EA3E61EDC4B}"/>
    <cellStyle name="_BOQ for TTnT Project (OSS Parts ) (Internal Version)_Q1 2008 - J027 - cash flow conso - WP_(11)unrealised ex.rate_(2)Sum of cash&amp;cash equipvalent 4" xfId="183" xr:uid="{1D4FFE40-49C9-45E4-8B2D-EFBCB069D4F6}"/>
    <cellStyle name="_BOQ for TTnT Project (OSS Parts ) (Internal Version)_Q1 2008 - J027 - cash flow conso - WP_(11)unrealised ex.rate_(2)Sum of cash&amp;cash equipvalent 5" xfId="184" xr:uid="{8AAB1305-02CC-42C3-A43C-AF98D00A7926}"/>
    <cellStyle name="_BOQ for TTnT Project (OSS Parts ) (Internal Version)_Q1 2008 - J027 - cash flow conso - WP_(11)unrealised ex.rate_(3)Aging AR" xfId="185" xr:uid="{FAAA41B8-5EAC-4CDC-8C64-00043209BB22}"/>
    <cellStyle name="_BOQ for TTnT Project (OSS Parts ) (Internal Version)_Q1 2008 - J027 - cash flow conso - WP_(11)unrealised ex.rate_(3)Aging AR 2" xfId="186" xr:uid="{8136591A-CF24-41D5-A9AF-952D5C549DD3}"/>
    <cellStyle name="_BOQ for TTnT Project (OSS Parts ) (Internal Version)_Q1 2008 - J027 - cash flow conso - WP_(11)unrealised ex.rate_(3)Aging AR 3" xfId="187" xr:uid="{4CC29D26-455F-43CA-8240-E18EC3D8359C}"/>
    <cellStyle name="_BOQ for TTnT Project (OSS Parts ) (Internal Version)_Q1 2008 - J027 - cash flow conso - WP_(11)unrealised ex.rate_(3)Aging AR 4" xfId="188" xr:uid="{518BF980-CC61-4A2A-8293-5592A174F146}"/>
    <cellStyle name="_BOQ for TTnT Project (OSS Parts ) (Internal Version)_Q1 2008 - J027 - cash flow conso - WP_(11)unrealised ex.rate_(3)Aging AR 5" xfId="189" xr:uid="{C21C288D-410D-45DF-A93B-49DF43C6A5D5}"/>
    <cellStyle name="_BOQ for TTnT Project (OSS Parts ) (Internal Version)_Q1 2008 - J027 - JI Group - Note R11" xfId="190" xr:uid="{9729FFBA-D70E-46D9-9D35-3F746B8E153F}"/>
    <cellStyle name="_BOQ for TTnT Project (OSS Parts ) (Internal Version)_Q1 2008 - J027 - JI Group - Note R11_(11)unrealised ex.rate" xfId="191" xr:uid="{73A793E1-C805-452F-9487-7531CD534632}"/>
    <cellStyle name="_BOQ for TTnT Project (OSS Parts ) (Internal Version)_Q1 2008 - J027 - JI Group - Note R11_(11)unrealised ex.rate 2" xfId="192" xr:uid="{1EFA8DAE-0929-48B0-858B-F6CC5A3F64C4}"/>
    <cellStyle name="_BOQ for TTnT Project (OSS Parts ) (Internal Version)_Q1 2008 - J027 - JI Group - Note R11_(11)unrealised ex.rate 3" xfId="193" xr:uid="{2EED2D40-DCD3-4ADC-B707-E80334109D47}"/>
    <cellStyle name="_BOQ for TTnT Project (OSS Parts ) (Internal Version)_Q1 2008 - J027 - JI Group - Note R11_(11)unrealised ex.rate 4" xfId="194" xr:uid="{A707E45A-2254-421A-A33F-76866B0BC767}"/>
    <cellStyle name="_BOQ for TTnT Project (OSS Parts ) (Internal Version)_Q1 2008 - J027 - JI Group - Note R11_(11)unrealised ex.rate 5" xfId="195" xr:uid="{34106D21-70D6-44EC-91B7-68F549802FE4}"/>
    <cellStyle name="_BOQ for TTnT Project (OSS Parts ) (Internal Version)_Q1 2008 - J027 - JI Group - Note R11_(11)unrealised ex.rate_(2)Sum of cash&amp;cash equipvalent" xfId="196" xr:uid="{74195BEE-F8F8-4BD1-A896-564AD8B30D7C}"/>
    <cellStyle name="_BOQ for TTnT Project (OSS Parts ) (Internal Version)_Q1 2008 - J027 - JI Group - Note R11_(11)unrealised ex.rate_(2)Sum of cash&amp;cash equipvalent 2" xfId="197" xr:uid="{0590D16B-9E5F-40AD-9682-D4762E6FAC24}"/>
    <cellStyle name="_BOQ for TTnT Project (OSS Parts ) (Internal Version)_Q1 2008 - J027 - JI Group - Note R11_(11)unrealised ex.rate_(2)Sum of cash&amp;cash equipvalent 3" xfId="198" xr:uid="{7FF59B89-0365-4B07-9DE5-BECD72775C10}"/>
    <cellStyle name="_BOQ for TTnT Project (OSS Parts ) (Internal Version)_Q1 2008 - J027 - JI Group - Note R11_(11)unrealised ex.rate_(2)Sum of cash&amp;cash equipvalent 4" xfId="199" xr:uid="{3EB2D4D0-6BB5-4AD5-95A1-DE3AFC4AD3ED}"/>
    <cellStyle name="_BOQ for TTnT Project (OSS Parts ) (Internal Version)_Q1 2008 - J027 - JI Group - Note R11_(11)unrealised ex.rate_(2)Sum of cash&amp;cash equipvalent 5" xfId="200" xr:uid="{49354765-21F7-4746-B696-54347A2EC125}"/>
    <cellStyle name="_BOQ for TTnT Project (OSS Parts ) (Internal Version)_Q1 2008 - J027 - JI Group - Note R11_(11)unrealised ex.rate_(3)Aging AR" xfId="201" xr:uid="{E3D7C3D1-E189-42D7-89B0-316A70A3846D}"/>
    <cellStyle name="_BOQ for TTnT Project (OSS Parts ) (Internal Version)_Q1 2008 - J027 - JI Group - Note R11_(11)unrealised ex.rate_(3)Aging AR 2" xfId="202" xr:uid="{147ADFB1-1A00-4178-B939-D50010B6BAC0}"/>
    <cellStyle name="_BOQ for TTnT Project (OSS Parts ) (Internal Version)_Q1 2008 - J027 - JI Group - Note R11_(11)unrealised ex.rate_(3)Aging AR 3" xfId="203" xr:uid="{C9019C9A-3182-4F2D-9A81-5810FBDC2035}"/>
    <cellStyle name="_BOQ for TTnT Project (OSS Parts ) (Internal Version)_Q1 2008 - J027 - JI Group - Note R11_(11)unrealised ex.rate_(3)Aging AR 4" xfId="204" xr:uid="{456F0538-F864-4109-8E3E-63EF0A9E12F1}"/>
    <cellStyle name="_BOQ for TTnT Project (OSS Parts ) (Internal Version)_Q1 2008 - J027 - JI Group - Note R11_(11)unrealised ex.rate_(3)Aging AR 5" xfId="205" xr:uid="{1F0AEEE0-0368-454B-95B1-05140E74249B}"/>
    <cellStyle name="_BOQ for TTnT Project (OSS Parts ) (Internal Version)_R11_Detail cash flow" xfId="206" xr:uid="{23835DCC-357D-460F-ACE1-6BE5A7484BF3}"/>
    <cellStyle name="_BOQ of IPTV MW CA STB" xfId="207" xr:uid="{5C1B4AFD-647F-44E3-A5C9-75604F63650E}"/>
    <cellStyle name="_BOQ of IPTV MW CA STB_(11)unrealised ex.rate" xfId="208" xr:uid="{C65CCD13-A215-4BBF-97E6-2E93B1B2F1A7}"/>
    <cellStyle name="_BOQ of IPTV MW CA STB_(11)unrealised ex.rate 2" xfId="209" xr:uid="{5F911E95-4858-44EC-804B-70B4598BDE97}"/>
    <cellStyle name="_BOQ of IPTV MW CA STB_(11)unrealised ex.rate 3" xfId="210" xr:uid="{4A4E229B-AAD7-4366-9BE3-F41B33AF1D67}"/>
    <cellStyle name="_BOQ of IPTV MW CA STB_(11)unrealised ex.rate 4" xfId="211" xr:uid="{07AA39F5-9DDA-48DB-8846-1C32B4BA0A3F}"/>
    <cellStyle name="_BOQ of IPTV MW CA STB_(11)unrealised ex.rate 5" xfId="212" xr:uid="{8324C6E2-BA9E-4EE3-BEEA-78864C701C93}"/>
    <cellStyle name="_BOQ of IPTV MW CA STB_(11)unrealised ex.rate_(2)Sum of cash&amp;cash equipvalent" xfId="213" xr:uid="{3243A12F-96A6-40BB-A35A-5BAF81A777B8}"/>
    <cellStyle name="_BOQ of IPTV MW CA STB_(11)unrealised ex.rate_(2)Sum of cash&amp;cash equipvalent 2" xfId="214" xr:uid="{BCF0E66B-363A-4F0A-A764-9C0BF10C20FD}"/>
    <cellStyle name="_BOQ of IPTV MW CA STB_(11)unrealised ex.rate_(2)Sum of cash&amp;cash equipvalent 3" xfId="215" xr:uid="{5AC305E1-A1A0-4F0A-880F-0E4941FE5997}"/>
    <cellStyle name="_BOQ of IPTV MW CA STB_(11)unrealised ex.rate_(2)Sum of cash&amp;cash equipvalent 4" xfId="216" xr:uid="{636300C7-2DBA-4F1C-AF5F-DFFE33B18B60}"/>
    <cellStyle name="_BOQ of IPTV MW CA STB_(11)unrealised ex.rate_(2)Sum of cash&amp;cash equipvalent 5" xfId="217" xr:uid="{6535907B-A10B-4D4E-B1E8-574EF8178736}"/>
    <cellStyle name="_BOQ of IPTV MW CA STB_(11)unrealised ex.rate_(3)Aging AR" xfId="218" xr:uid="{CC64BF58-8343-41C6-958F-E1D41B26760C}"/>
    <cellStyle name="_BOQ of IPTV MW CA STB_(11)unrealised ex.rate_(3)Aging AR 2" xfId="219" xr:uid="{A7083C89-6AE6-4860-80AD-9E3A78D397F8}"/>
    <cellStyle name="_BOQ of IPTV MW CA STB_(11)unrealised ex.rate_(3)Aging AR 3" xfId="220" xr:uid="{42283898-7887-4F12-A8B5-7EBA161BEE2B}"/>
    <cellStyle name="_BOQ of IPTV MW CA STB_(11)unrealised ex.rate_(3)Aging AR 4" xfId="221" xr:uid="{2395066B-7A73-454F-99E6-702F720A664E}"/>
    <cellStyle name="_BOQ of IPTV MW CA STB_(11)unrealised ex.rate_(3)Aging AR 5" xfId="222" xr:uid="{1DE11594-C642-4320-B419-F0D58342504F}"/>
    <cellStyle name="_BOQ of IPTV MW CA STB_2008Q1_JI Group - Note R11" xfId="223" xr:uid="{5F4C5E37-61D8-4446-87E9-1815C728A4D5}"/>
    <cellStyle name="_BOQ of IPTV MW CA STB_2008Q1_JI Group - Note R11_(11)unrealised ex.rate" xfId="224" xr:uid="{CA8D2F6A-6B09-409A-88ED-81D8AAE6572C}"/>
    <cellStyle name="_BOQ of IPTV MW CA STB_2008Q1_JI Group - Note R11_(11)unrealised ex.rate 2" xfId="225" xr:uid="{934BC334-C06A-461F-9A68-B95DEACD09DB}"/>
    <cellStyle name="_BOQ of IPTV MW CA STB_2008Q1_JI Group - Note R11_(11)unrealised ex.rate 3" xfId="226" xr:uid="{C96CD1DD-42D9-453D-B6C8-53C608E034B4}"/>
    <cellStyle name="_BOQ of IPTV MW CA STB_2008Q1_JI Group - Note R11_(11)unrealised ex.rate 4" xfId="227" xr:uid="{CAC35321-C622-4EC6-BB58-417547C54079}"/>
    <cellStyle name="_BOQ of IPTV MW CA STB_2008Q1_JI Group - Note R11_(11)unrealised ex.rate 5" xfId="228" xr:uid="{B99A2661-8917-483A-BB4B-9F5710B290A6}"/>
    <cellStyle name="_BOQ of IPTV MW CA STB_2008Q1_JI Group - Note R11_(11)unrealised ex.rate_(2)Sum of cash&amp;cash equipvalent" xfId="229" xr:uid="{5AED8478-018A-4EF5-88B6-CA4D49748DF7}"/>
    <cellStyle name="_BOQ of IPTV MW CA STB_2008Q1_JI Group - Note R11_(11)unrealised ex.rate_(2)Sum of cash&amp;cash equipvalent 2" xfId="230" xr:uid="{A856BC04-F965-497E-A517-B3927C00BB94}"/>
    <cellStyle name="_BOQ of IPTV MW CA STB_2008Q1_JI Group - Note R11_(11)unrealised ex.rate_(2)Sum of cash&amp;cash equipvalent 3" xfId="231" xr:uid="{7CF0E317-366A-4AB4-AC85-EF45D9D329DC}"/>
    <cellStyle name="_BOQ of IPTV MW CA STB_2008Q1_JI Group - Note R11_(11)unrealised ex.rate_(2)Sum of cash&amp;cash equipvalent 4" xfId="232" xr:uid="{6C3AEC26-4990-4DA7-A06A-C9FBCBF3A76F}"/>
    <cellStyle name="_BOQ of IPTV MW CA STB_2008Q1_JI Group - Note R11_(11)unrealised ex.rate_(2)Sum of cash&amp;cash equipvalent 5" xfId="233" xr:uid="{89CD3E14-490F-49C3-B6F0-2981411BD3B9}"/>
    <cellStyle name="_BOQ of IPTV MW CA STB_2008Q1_JI Group - Note R11_(11)unrealised ex.rate_(3)Aging AR" xfId="234" xr:uid="{C1E3EC9B-D2B5-4D82-B9F6-4DBEDD835EB0}"/>
    <cellStyle name="_BOQ of IPTV MW CA STB_2008Q1_JI Group - Note R11_(11)unrealised ex.rate_(3)Aging AR 2" xfId="235" xr:uid="{D02A756A-F473-41D0-B260-23E6FC4DD725}"/>
    <cellStyle name="_BOQ of IPTV MW CA STB_2008Q1_JI Group - Note R11_(11)unrealised ex.rate_(3)Aging AR 3" xfId="236" xr:uid="{6E55F83F-6A3D-4A11-BF08-D049E2D36167}"/>
    <cellStyle name="_BOQ of IPTV MW CA STB_2008Q1_JI Group - Note R11_(11)unrealised ex.rate_(3)Aging AR 4" xfId="237" xr:uid="{97ED5159-D924-485F-8DE2-9C37AE0B8A4E}"/>
    <cellStyle name="_BOQ of IPTV MW CA STB_2008Q1_JI Group - Note R11_(11)unrealised ex.rate_(3)Aging AR 5" xfId="238" xr:uid="{E603E3F1-539B-4BEF-A7A7-5002E0040518}"/>
    <cellStyle name="_BOQ of IPTV MW CA STB_Q1 2008 - J027 - cash flow conso - WP" xfId="239" xr:uid="{0498DA9D-5B31-4D19-9EA0-2B60AF661775}"/>
    <cellStyle name="_BOQ of IPTV MW CA STB_Q1 2008 - J027 - cash flow conso - WP_(11)unrealised ex.rate" xfId="240" xr:uid="{384F9971-DC35-4BAD-9719-A0CCDF35122C}"/>
    <cellStyle name="_BOQ of IPTV MW CA STB_Q1 2008 - J027 - cash flow conso - WP_(11)unrealised ex.rate 2" xfId="241" xr:uid="{E8B264D1-FF9E-4879-8740-4BE782C37B10}"/>
    <cellStyle name="_BOQ of IPTV MW CA STB_Q1 2008 - J027 - cash flow conso - WP_(11)unrealised ex.rate 3" xfId="242" xr:uid="{D748E3EA-7EF5-423E-8B22-76C76301CC1B}"/>
    <cellStyle name="_BOQ of IPTV MW CA STB_Q1 2008 - J027 - cash flow conso - WP_(11)unrealised ex.rate 4" xfId="243" xr:uid="{3BFED0EB-2512-42F4-B1C0-CD25B38A7E71}"/>
    <cellStyle name="_BOQ of IPTV MW CA STB_Q1 2008 - J027 - cash flow conso - WP_(11)unrealised ex.rate 5" xfId="244" xr:uid="{9333757A-B8E3-474F-9FDB-09C5B94D2D6D}"/>
    <cellStyle name="_BOQ of IPTV MW CA STB_Q1 2008 - J027 - cash flow conso - WP_(11)unrealised ex.rate_(2)Sum of cash&amp;cash equipvalent" xfId="245" xr:uid="{7E6263C5-D81F-478F-9E79-A899BC0F3F6D}"/>
    <cellStyle name="_BOQ of IPTV MW CA STB_Q1 2008 - J027 - cash flow conso - WP_(11)unrealised ex.rate_(2)Sum of cash&amp;cash equipvalent 2" xfId="246" xr:uid="{4324A911-EA05-4170-B499-5819B00C962B}"/>
    <cellStyle name="_BOQ of IPTV MW CA STB_Q1 2008 - J027 - cash flow conso - WP_(11)unrealised ex.rate_(2)Sum of cash&amp;cash equipvalent 3" xfId="247" xr:uid="{29460C23-45F7-4B1A-8355-AE310DA8977B}"/>
    <cellStyle name="_BOQ of IPTV MW CA STB_Q1 2008 - J027 - cash flow conso - WP_(11)unrealised ex.rate_(2)Sum of cash&amp;cash equipvalent 4" xfId="248" xr:uid="{192043FD-7783-4DCE-8C3E-310EC6D4AD5D}"/>
    <cellStyle name="_BOQ of IPTV MW CA STB_Q1 2008 - J027 - cash flow conso - WP_(11)unrealised ex.rate_(2)Sum of cash&amp;cash equipvalent 5" xfId="249" xr:uid="{7FD476AE-3242-4732-801D-6EFD8D769BD8}"/>
    <cellStyle name="_BOQ of IPTV MW CA STB_Q1 2008 - J027 - cash flow conso - WP_(11)unrealised ex.rate_(3)Aging AR" xfId="250" xr:uid="{A4B03E4C-4892-48C6-9982-EF5D8BBD6413}"/>
    <cellStyle name="_BOQ of IPTV MW CA STB_Q1 2008 - J027 - cash flow conso - WP_(11)unrealised ex.rate_(3)Aging AR 2" xfId="251" xr:uid="{84A9699E-F8AF-4A9B-B2CB-7B3287C1BA9B}"/>
    <cellStyle name="_BOQ of IPTV MW CA STB_Q1 2008 - J027 - cash flow conso - WP_(11)unrealised ex.rate_(3)Aging AR 3" xfId="252" xr:uid="{2C6BADF6-DE4E-4C42-9578-77E45C5F6BE6}"/>
    <cellStyle name="_BOQ of IPTV MW CA STB_Q1 2008 - J027 - cash flow conso - WP_(11)unrealised ex.rate_(3)Aging AR 4" xfId="253" xr:uid="{2137E043-0164-4AB3-BD96-1C6446C409B9}"/>
    <cellStyle name="_BOQ of IPTV MW CA STB_Q1 2008 - J027 - cash flow conso - WP_(11)unrealised ex.rate_(3)Aging AR 5" xfId="254" xr:uid="{366ECE46-FB0D-4AA2-926A-129C5F8B39CD}"/>
    <cellStyle name="_BOQ of IPTV MW CA STB_Q1 2008 - J027 - JI Group - Note R11" xfId="255" xr:uid="{E36AC2DA-30B4-478F-8366-7E1CAC3F6755}"/>
    <cellStyle name="_BOQ of IPTV MW CA STB_Q1 2008 - J027 - JI Group - Note R11_(11)unrealised ex.rate" xfId="256" xr:uid="{4E09CFC1-3BF0-41E2-9B49-18719697CE08}"/>
    <cellStyle name="_BOQ of IPTV MW CA STB_Q1 2008 - J027 - JI Group - Note R11_(11)unrealised ex.rate 2" xfId="257" xr:uid="{47BCB3CB-7065-423D-BD72-37D2A42DB010}"/>
    <cellStyle name="_BOQ of IPTV MW CA STB_Q1 2008 - J027 - JI Group - Note R11_(11)unrealised ex.rate 3" xfId="258" xr:uid="{82A08D13-87C3-42E4-BDFF-BBD071D8C642}"/>
    <cellStyle name="_BOQ of IPTV MW CA STB_Q1 2008 - J027 - JI Group - Note R11_(11)unrealised ex.rate 4" xfId="259" xr:uid="{7C104A94-CC63-440A-BD98-C919667A89B1}"/>
    <cellStyle name="_BOQ of IPTV MW CA STB_Q1 2008 - J027 - JI Group - Note R11_(11)unrealised ex.rate 5" xfId="260" xr:uid="{7F78A1ED-2EEB-4194-A47B-4F3BCECA588B}"/>
    <cellStyle name="_BOQ of IPTV MW CA STB_Q1 2008 - J027 - JI Group - Note R11_(11)unrealised ex.rate_(2)Sum of cash&amp;cash equipvalent" xfId="261" xr:uid="{72ED54C3-0770-4DAD-9C44-B43B44EAE498}"/>
    <cellStyle name="_BOQ of IPTV MW CA STB_Q1 2008 - J027 - JI Group - Note R11_(11)unrealised ex.rate_(2)Sum of cash&amp;cash equipvalent 2" xfId="262" xr:uid="{FE4E44F2-DF68-4849-9109-7A20DAC0E1F4}"/>
    <cellStyle name="_BOQ of IPTV MW CA STB_Q1 2008 - J027 - JI Group - Note R11_(11)unrealised ex.rate_(2)Sum of cash&amp;cash equipvalent 3" xfId="263" xr:uid="{D4B582B4-B5D6-4B94-B4EA-57CC58903E0E}"/>
    <cellStyle name="_BOQ of IPTV MW CA STB_Q1 2008 - J027 - JI Group - Note R11_(11)unrealised ex.rate_(2)Sum of cash&amp;cash equipvalent 4" xfId="264" xr:uid="{8321FAD5-FE36-4811-9794-47265D60CA4E}"/>
    <cellStyle name="_BOQ of IPTV MW CA STB_Q1 2008 - J027 - JI Group - Note R11_(11)unrealised ex.rate_(2)Sum of cash&amp;cash equipvalent 5" xfId="265" xr:uid="{00DBF190-03A0-4D33-ACB1-933920F7900E}"/>
    <cellStyle name="_BOQ of IPTV MW CA STB_Q1 2008 - J027 - JI Group - Note R11_(11)unrealised ex.rate_(3)Aging AR" xfId="266" xr:uid="{BC09B355-704A-4194-8B9B-D213D4E51C4A}"/>
    <cellStyle name="_BOQ of IPTV MW CA STB_Q1 2008 - J027 - JI Group - Note R11_(11)unrealised ex.rate_(3)Aging AR 2" xfId="267" xr:uid="{2320DB73-AEE4-405D-A81C-F74240139BB3}"/>
    <cellStyle name="_BOQ of IPTV MW CA STB_Q1 2008 - J027 - JI Group - Note R11_(11)unrealised ex.rate_(3)Aging AR 3" xfId="268" xr:uid="{33DA994A-2F1E-4F45-B872-B30AAB5954C1}"/>
    <cellStyle name="_BOQ of IPTV MW CA STB_Q1 2008 - J027 - JI Group - Note R11_(11)unrealised ex.rate_(3)Aging AR 4" xfId="269" xr:uid="{FB5F778A-61CD-40DB-B982-C29EF3D23466}"/>
    <cellStyle name="_BOQ of IPTV MW CA STB_Q1 2008 - J027 - JI Group - Note R11_(11)unrealised ex.rate_(3)Aging AR 5" xfId="270" xr:uid="{C5A89A1A-CC9A-4BDA-AE44-BC42E93F826D}"/>
    <cellStyle name="_BOQ of IPTV MW CA STB_R11_Detail cash flow" xfId="271" xr:uid="{AE16D236-255D-44C6-B2D9-F965CA49AEB9}"/>
    <cellStyle name="_CM_Jun" xfId="272" xr:uid="{4039FD54-A63C-47E8-ACAD-25F017EC3273}"/>
    <cellStyle name="_CM_Jun01R" xfId="273" xr:uid="{131FB176-91EA-4C61-B943-E9FA6751EC88}"/>
    <cellStyle name="_CM_Jun01RptFrCR" xfId="274" xr:uid="{A9F66D50-CCFE-4F22-9220-8E1E6FE9E951}"/>
    <cellStyle name="_CM_May01R" xfId="275" xr:uid="{A3B3F73D-A3AB-4C04-8009-05B0728FF51F}"/>
    <cellStyle name="_CM_Nov01Rpt" xfId="276" xr:uid="{DF20F104-6F34-4BCC-A4CF-4153D6C803AD}"/>
    <cellStyle name="_CMO_Febเบื้องต้น" xfId="277" xr:uid="{F6D2A05F-E6F1-4DE5-BE97-810DBE0D8CA6}"/>
    <cellStyle name="_CMO_Jan02" xfId="278" xr:uid="{CC2F72AD-B92A-40A3-80CC-728296063ED6}"/>
    <cellStyle name="_CMO_Jan0301" xfId="279" xr:uid="{08CCEC19-F85D-4698-9A79-F1E74E8CF582}"/>
    <cellStyle name="_CMO_Jun0201" xfId="280" xr:uid="{5F55975E-9163-4D74-889D-FE1448EED94E}"/>
    <cellStyle name="_CMO_Mar0201" xfId="281" xr:uid="{F7B51790-24B2-4F20-8B5F-767E3CA74298}"/>
    <cellStyle name="_CMO_Nov0201" xfId="282" xr:uid="{E2188A81-658D-419F-928E-8FF2ABB9734D}"/>
    <cellStyle name="_Comma" xfId="39642" xr:uid="{D91B2393-AE31-4855-9140-7261DE7C1A5B}"/>
    <cellStyle name="_Compare Cost DWDM" xfId="283" xr:uid="{0F313739-D1C8-4E64-8992-BD2814D914AA}"/>
    <cellStyle name="_control" xfId="284" xr:uid="{932C5813-B0EE-460B-8F38-1C3EDCC7658E}"/>
    <cellStyle name="_Cost_Huawei_C1_2Dec05_odd" xfId="285" xr:uid="{FA20470F-E5CD-4CCE-85A7-CE10098AE9C7}"/>
    <cellStyle name="_Cost_Huawei_C1_2Dec05_odd_(11)unrealised ex.rate" xfId="286" xr:uid="{628967A0-8CCF-410E-B1F7-21E3E342F442}"/>
    <cellStyle name="_Cost_Huawei_C1_2Dec05_odd_(11)unrealised ex.rate 2" xfId="287" xr:uid="{0A829EE4-47F1-4414-9EC3-A0691AF1ED1D}"/>
    <cellStyle name="_Cost_Huawei_C1_2Dec05_odd_(11)unrealised ex.rate 3" xfId="288" xr:uid="{A99A3635-3947-4761-8725-A7604338F916}"/>
    <cellStyle name="_Cost_Huawei_C1_2Dec05_odd_(11)unrealised ex.rate 4" xfId="289" xr:uid="{27DCC878-84D2-4EE1-8635-5458FA1B0256}"/>
    <cellStyle name="_Cost_Huawei_C1_2Dec05_odd_(11)unrealised ex.rate 5" xfId="290" xr:uid="{DEC7220F-D2AE-491B-AC15-F584D4D307D7}"/>
    <cellStyle name="_Cost_Huawei_C1_2Dec05_odd_(11)unrealised ex.rate_(2)Sum of cash&amp;cash equipvalent" xfId="291" xr:uid="{70279D34-0AEC-4FDB-BDA0-EDA4CE391953}"/>
    <cellStyle name="_Cost_Huawei_C1_2Dec05_odd_(11)unrealised ex.rate_(2)Sum of cash&amp;cash equipvalent 2" xfId="292" xr:uid="{F4A31F67-D416-4BE7-9925-17A7E024C2A1}"/>
    <cellStyle name="_Cost_Huawei_C1_2Dec05_odd_(11)unrealised ex.rate_(2)Sum of cash&amp;cash equipvalent 3" xfId="293" xr:uid="{3840B463-CC0F-4569-A499-70022921A67C}"/>
    <cellStyle name="_Cost_Huawei_C1_2Dec05_odd_(11)unrealised ex.rate_(2)Sum of cash&amp;cash equipvalent 4" xfId="294" xr:uid="{1E0F6AF0-B9CA-4F79-B3EA-38DFF66D8E58}"/>
    <cellStyle name="_Cost_Huawei_C1_2Dec05_odd_(11)unrealised ex.rate_(2)Sum of cash&amp;cash equipvalent 5" xfId="295" xr:uid="{8B02E06B-61B9-4F13-811B-EFC00025BAF7}"/>
    <cellStyle name="_Cost_Huawei_C1_2Dec05_odd_(11)unrealised ex.rate_(3)Aging AR" xfId="296" xr:uid="{F56A8911-270B-4106-8F13-FD207129CCC1}"/>
    <cellStyle name="_Cost_Huawei_C1_2Dec05_odd_(11)unrealised ex.rate_(3)Aging AR 2" xfId="297" xr:uid="{87526E4C-0CF3-4FE1-B9E4-505206AF18B8}"/>
    <cellStyle name="_Cost_Huawei_C1_2Dec05_odd_(11)unrealised ex.rate_(3)Aging AR 3" xfId="298" xr:uid="{459B8796-D34A-49B4-BDD2-455A602209B8}"/>
    <cellStyle name="_Cost_Huawei_C1_2Dec05_odd_(11)unrealised ex.rate_(3)Aging AR 4" xfId="299" xr:uid="{14A5CCDC-7FA4-4FA7-8F63-B9A2DF04562F}"/>
    <cellStyle name="_Cost_Huawei_C1_2Dec05_odd_(11)unrealised ex.rate_(3)Aging AR 5" xfId="300" xr:uid="{90C999C5-8D05-470B-9FEB-108327527936}"/>
    <cellStyle name="_Cost_Huawei_C1_2Dec05_odd_2008Q1_JI Group - Note R11" xfId="301" xr:uid="{91FA4980-2C88-46B5-A388-F4ADDD2660AF}"/>
    <cellStyle name="_Cost_Huawei_C1_2Dec05_odd_2008Q1_JI Group - Note R11_(11)unrealised ex.rate" xfId="302" xr:uid="{0F81CD5E-E8F3-44ED-BC30-2D03DD515A77}"/>
    <cellStyle name="_Cost_Huawei_C1_2Dec05_odd_2008Q1_JI Group - Note R11_(11)unrealised ex.rate 2" xfId="303" xr:uid="{9E20A06F-11F1-49DC-8D07-FBA3C3F76702}"/>
    <cellStyle name="_Cost_Huawei_C1_2Dec05_odd_2008Q1_JI Group - Note R11_(11)unrealised ex.rate 3" xfId="304" xr:uid="{2345F7D2-6349-43E5-ADDE-F2A1917CC2D2}"/>
    <cellStyle name="_Cost_Huawei_C1_2Dec05_odd_2008Q1_JI Group - Note R11_(11)unrealised ex.rate 4" xfId="305" xr:uid="{E9EA2022-8A93-4D41-8A0E-294FB37FEC96}"/>
    <cellStyle name="_Cost_Huawei_C1_2Dec05_odd_2008Q1_JI Group - Note R11_(11)unrealised ex.rate 5" xfId="306" xr:uid="{217F4C60-958D-4A43-A3BE-C2F88C10905C}"/>
    <cellStyle name="_Cost_Huawei_C1_2Dec05_odd_2008Q1_JI Group - Note R11_(11)unrealised ex.rate_(2)Sum of cash&amp;cash equipvalent" xfId="307" xr:uid="{7B7DC351-0EE1-48AF-9B66-3064B8725726}"/>
    <cellStyle name="_Cost_Huawei_C1_2Dec05_odd_2008Q1_JI Group - Note R11_(11)unrealised ex.rate_(2)Sum of cash&amp;cash equipvalent 2" xfId="308" xr:uid="{1D069D4C-8B4B-4F07-B3EF-055DC32AF7EE}"/>
    <cellStyle name="_Cost_Huawei_C1_2Dec05_odd_2008Q1_JI Group - Note R11_(11)unrealised ex.rate_(2)Sum of cash&amp;cash equipvalent 3" xfId="309" xr:uid="{CFDFA5E3-6812-48AC-AF10-E0D1ED66E44A}"/>
    <cellStyle name="_Cost_Huawei_C1_2Dec05_odd_2008Q1_JI Group - Note R11_(11)unrealised ex.rate_(2)Sum of cash&amp;cash equipvalent 4" xfId="310" xr:uid="{6EB5AB06-33FD-427A-8C7F-95CFAEA35F4E}"/>
    <cellStyle name="_Cost_Huawei_C1_2Dec05_odd_2008Q1_JI Group - Note R11_(11)unrealised ex.rate_(2)Sum of cash&amp;cash equipvalent 5" xfId="311" xr:uid="{5BC65D9F-15B0-459C-8462-F105F1F1CDEA}"/>
    <cellStyle name="_Cost_Huawei_C1_2Dec05_odd_2008Q1_JI Group - Note R11_(11)unrealised ex.rate_(3)Aging AR" xfId="312" xr:uid="{1BF95D7F-F50C-4649-9AF1-C607A9B39CCA}"/>
    <cellStyle name="_Cost_Huawei_C1_2Dec05_odd_2008Q1_JI Group - Note R11_(11)unrealised ex.rate_(3)Aging AR 2" xfId="313" xr:uid="{A2C6A375-3CC9-4981-8A53-98656D5889E7}"/>
    <cellStyle name="_Cost_Huawei_C1_2Dec05_odd_2008Q1_JI Group - Note R11_(11)unrealised ex.rate_(3)Aging AR 3" xfId="314" xr:uid="{63913C0A-F121-4F70-B576-06F94EEDD309}"/>
    <cellStyle name="_Cost_Huawei_C1_2Dec05_odd_2008Q1_JI Group - Note R11_(11)unrealised ex.rate_(3)Aging AR 4" xfId="315" xr:uid="{CBBD7350-C011-4E58-90CE-7D26405FBC16}"/>
    <cellStyle name="_Cost_Huawei_C1_2Dec05_odd_2008Q1_JI Group - Note R11_(11)unrealised ex.rate_(3)Aging AR 5" xfId="316" xr:uid="{AB1F31BC-5DF4-43A7-A1E0-71C6243BFAD5}"/>
    <cellStyle name="_Cost_Huawei_C1_2Dec05_odd_Q1 2008 - J027 - cash flow conso - WP" xfId="317" xr:uid="{60264A6F-61DB-43BC-B128-4CFE51B76A68}"/>
    <cellStyle name="_Cost_Huawei_C1_2Dec05_odd_Q1 2008 - J027 - cash flow conso - WP_(11)unrealised ex.rate" xfId="318" xr:uid="{6C46F8C3-1D0E-4833-AAA1-0B6EC3AAC48B}"/>
    <cellStyle name="_Cost_Huawei_C1_2Dec05_odd_Q1 2008 - J027 - cash flow conso - WP_(11)unrealised ex.rate 2" xfId="319" xr:uid="{61B8C9F0-283A-43C7-BEC3-E9F2F314D710}"/>
    <cellStyle name="_Cost_Huawei_C1_2Dec05_odd_Q1 2008 - J027 - cash flow conso - WP_(11)unrealised ex.rate 3" xfId="320" xr:uid="{1C377DF0-F891-4592-B02D-02940D833CEA}"/>
    <cellStyle name="_Cost_Huawei_C1_2Dec05_odd_Q1 2008 - J027 - cash flow conso - WP_(11)unrealised ex.rate 4" xfId="321" xr:uid="{51304664-E052-4C2C-B656-65D625DC35DF}"/>
    <cellStyle name="_Cost_Huawei_C1_2Dec05_odd_Q1 2008 - J027 - cash flow conso - WP_(11)unrealised ex.rate 5" xfId="322" xr:uid="{FD9D0852-8850-4438-A840-530153E5ECEF}"/>
    <cellStyle name="_Cost_Huawei_C1_2Dec05_odd_Q1 2008 - J027 - cash flow conso - WP_(11)unrealised ex.rate_(2)Sum of cash&amp;cash equipvalent" xfId="323" xr:uid="{AD932B4C-CC7A-4C57-BCC6-9A80EFA4EA18}"/>
    <cellStyle name="_Cost_Huawei_C1_2Dec05_odd_Q1 2008 - J027 - cash flow conso - WP_(11)unrealised ex.rate_(2)Sum of cash&amp;cash equipvalent 2" xfId="324" xr:uid="{D5DDB1ED-70D6-494F-BFCE-F2C58987E156}"/>
    <cellStyle name="_Cost_Huawei_C1_2Dec05_odd_Q1 2008 - J027 - cash flow conso - WP_(11)unrealised ex.rate_(2)Sum of cash&amp;cash equipvalent 3" xfId="325" xr:uid="{0F7956B7-A73C-4D3E-849D-F9B858887696}"/>
    <cellStyle name="_Cost_Huawei_C1_2Dec05_odd_Q1 2008 - J027 - cash flow conso - WP_(11)unrealised ex.rate_(2)Sum of cash&amp;cash equipvalent 4" xfId="326" xr:uid="{7A5883A6-5DFD-4420-9364-4D61B4D617E0}"/>
    <cellStyle name="_Cost_Huawei_C1_2Dec05_odd_Q1 2008 - J027 - cash flow conso - WP_(11)unrealised ex.rate_(2)Sum of cash&amp;cash equipvalent 5" xfId="327" xr:uid="{7C8CA700-33A0-4D4C-BC94-64C6C1EDC7F3}"/>
    <cellStyle name="_Cost_Huawei_C1_2Dec05_odd_Q1 2008 - J027 - cash flow conso - WP_(11)unrealised ex.rate_(3)Aging AR" xfId="328" xr:uid="{3B117B2F-F933-4ABF-A9F5-E9359FAE23C3}"/>
    <cellStyle name="_Cost_Huawei_C1_2Dec05_odd_Q1 2008 - J027 - cash flow conso - WP_(11)unrealised ex.rate_(3)Aging AR 2" xfId="329" xr:uid="{8AF0265C-9936-4A2F-BFFC-1075912326BE}"/>
    <cellStyle name="_Cost_Huawei_C1_2Dec05_odd_Q1 2008 - J027 - cash flow conso - WP_(11)unrealised ex.rate_(3)Aging AR 3" xfId="330" xr:uid="{6AC8C92F-8C71-4A4E-AE35-3FF938DBD33F}"/>
    <cellStyle name="_Cost_Huawei_C1_2Dec05_odd_Q1 2008 - J027 - cash flow conso - WP_(11)unrealised ex.rate_(3)Aging AR 4" xfId="331" xr:uid="{BCEF7451-F117-4338-9EB5-D969CE32F84F}"/>
    <cellStyle name="_Cost_Huawei_C1_2Dec05_odd_Q1 2008 - J027 - cash flow conso - WP_(11)unrealised ex.rate_(3)Aging AR 5" xfId="332" xr:uid="{E01D3C9F-7997-4A59-AED4-095380987710}"/>
    <cellStyle name="_Cost_Huawei_C1_2Dec05_odd_Q1 2008 - J027 - JI Group - Note R11" xfId="333" xr:uid="{5391F4C1-5CFB-4864-B96D-ECC2AA80980C}"/>
    <cellStyle name="_Cost_Huawei_C1_2Dec05_odd_Q1 2008 - J027 - JI Group - Note R11_(11)unrealised ex.rate" xfId="334" xr:uid="{A9726CD0-5567-4448-9576-E5072DCF26F3}"/>
    <cellStyle name="_Cost_Huawei_C1_2Dec05_odd_Q1 2008 - J027 - JI Group - Note R11_(11)unrealised ex.rate 2" xfId="335" xr:uid="{E81958D7-92D6-4AD5-B8FF-79BE41CCD161}"/>
    <cellStyle name="_Cost_Huawei_C1_2Dec05_odd_Q1 2008 - J027 - JI Group - Note R11_(11)unrealised ex.rate 3" xfId="336" xr:uid="{AC47B053-ED13-4D77-8488-AB96FFA455C3}"/>
    <cellStyle name="_Cost_Huawei_C1_2Dec05_odd_Q1 2008 - J027 - JI Group - Note R11_(11)unrealised ex.rate 4" xfId="337" xr:uid="{2E8B9696-8F3C-450B-8B0B-262DCDC547CC}"/>
    <cellStyle name="_Cost_Huawei_C1_2Dec05_odd_Q1 2008 - J027 - JI Group - Note R11_(11)unrealised ex.rate 5" xfId="338" xr:uid="{F6B2BB91-9650-4068-9C28-736EC7E5B7DE}"/>
    <cellStyle name="_Cost_Huawei_C1_2Dec05_odd_Q1 2008 - J027 - JI Group - Note R11_(11)unrealised ex.rate_(2)Sum of cash&amp;cash equipvalent" xfId="339" xr:uid="{1B36FA44-05F2-419C-BA20-859912CAB899}"/>
    <cellStyle name="_Cost_Huawei_C1_2Dec05_odd_Q1 2008 - J027 - JI Group - Note R11_(11)unrealised ex.rate_(2)Sum of cash&amp;cash equipvalent 2" xfId="340" xr:uid="{139861DF-6F8B-4B1E-B869-6271B7608DE1}"/>
    <cellStyle name="_Cost_Huawei_C1_2Dec05_odd_Q1 2008 - J027 - JI Group - Note R11_(11)unrealised ex.rate_(2)Sum of cash&amp;cash equipvalent 3" xfId="341" xr:uid="{5DC84703-79F2-4678-9822-9A11FED62E76}"/>
    <cellStyle name="_Cost_Huawei_C1_2Dec05_odd_Q1 2008 - J027 - JI Group - Note R11_(11)unrealised ex.rate_(2)Sum of cash&amp;cash equipvalent 4" xfId="342" xr:uid="{EE77D72E-F1D2-44BA-AE86-4837770EAAD3}"/>
    <cellStyle name="_Cost_Huawei_C1_2Dec05_odd_Q1 2008 - J027 - JI Group - Note R11_(11)unrealised ex.rate_(2)Sum of cash&amp;cash equipvalent 5" xfId="343" xr:uid="{4530B882-E383-4111-BA78-4D75B0B38F99}"/>
    <cellStyle name="_Cost_Huawei_C1_2Dec05_odd_Q1 2008 - J027 - JI Group - Note R11_(11)unrealised ex.rate_(3)Aging AR" xfId="344" xr:uid="{EF464810-4CDF-40AB-9ED2-45AC6E2F1998}"/>
    <cellStyle name="_Cost_Huawei_C1_2Dec05_odd_Q1 2008 - J027 - JI Group - Note R11_(11)unrealised ex.rate_(3)Aging AR 2" xfId="345" xr:uid="{B8F0FA5A-3AAD-4581-B9D0-EFE8568E22BA}"/>
    <cellStyle name="_Cost_Huawei_C1_2Dec05_odd_Q1 2008 - J027 - JI Group - Note R11_(11)unrealised ex.rate_(3)Aging AR 3" xfId="346" xr:uid="{6FA4A66E-2731-4C52-8F13-3F1657B751F1}"/>
    <cellStyle name="_Cost_Huawei_C1_2Dec05_odd_Q1 2008 - J027 - JI Group - Note R11_(11)unrealised ex.rate_(3)Aging AR 4" xfId="347" xr:uid="{FA027650-48A4-4710-BFC3-02BDB7B6F627}"/>
    <cellStyle name="_Cost_Huawei_C1_2Dec05_odd_Q1 2008 - J027 - JI Group - Note R11_(11)unrealised ex.rate_(3)Aging AR 5" xfId="348" xr:uid="{E26FDA3A-CB73-4E92-80C3-4650D57F4408}"/>
    <cellStyle name="_Cost_Huawei_C1_2Dec05_odd_R11_Detail cash flow" xfId="349" xr:uid="{4098F14A-43DF-42B0-8C23-82C9F8E07FBF}"/>
    <cellStyle name="_Cost_Huawei_C1_2Dec05_odd_R11_Detail cash flow_(2)Sum of cash&amp;cash equivalent" xfId="350" xr:uid="{AA8CB3E9-59A3-428D-834C-C09DD687E74D}"/>
    <cellStyle name="_Cost_Huawei_DWDM" xfId="351" xr:uid="{53EC0E47-1A1C-4851-A071-8B9C9FF70E00}"/>
    <cellStyle name="_Cost_Huawei_DWDM_(11)unrealised ex.rate" xfId="352" xr:uid="{471F9887-4C95-49D7-9C4B-36F6ADEBD4B6}"/>
    <cellStyle name="_Cost_Huawei_DWDM_(11)unrealised ex.rate 2" xfId="353" xr:uid="{636BA8FA-42FE-44A7-AF27-30D74F0BA31F}"/>
    <cellStyle name="_Cost_Huawei_DWDM_(11)unrealised ex.rate 3" xfId="354" xr:uid="{52B4B94A-776A-4B8E-91E0-475AE2BF6B1B}"/>
    <cellStyle name="_Cost_Huawei_DWDM_(11)unrealised ex.rate 4" xfId="355" xr:uid="{155DD386-3560-44E5-A6FA-BB5A40341D8F}"/>
    <cellStyle name="_Cost_Huawei_DWDM_(11)unrealised ex.rate 5" xfId="356" xr:uid="{74FF9BB9-1325-4275-95B1-6F9718AE7F2C}"/>
    <cellStyle name="_Cost_Huawei_DWDM_(11)unrealised ex.rate_(2)Sum of cash&amp;cash equipvalent" xfId="357" xr:uid="{F2F12C04-A232-4B0D-A9D0-A85DEC3594A0}"/>
    <cellStyle name="_Cost_Huawei_DWDM_(11)unrealised ex.rate_(2)Sum of cash&amp;cash equipvalent 2" xfId="358" xr:uid="{0EA698E9-B213-48F2-BF3F-321B829FF137}"/>
    <cellStyle name="_Cost_Huawei_DWDM_(11)unrealised ex.rate_(2)Sum of cash&amp;cash equipvalent 3" xfId="359" xr:uid="{D27AF2CD-97FD-4750-8A59-E3A1A080301A}"/>
    <cellStyle name="_Cost_Huawei_DWDM_(11)unrealised ex.rate_(2)Sum of cash&amp;cash equipvalent 4" xfId="360" xr:uid="{12CB2E22-A477-4E27-B4A6-079115D0765B}"/>
    <cellStyle name="_Cost_Huawei_DWDM_(11)unrealised ex.rate_(2)Sum of cash&amp;cash equipvalent 5" xfId="361" xr:uid="{3F8B953C-8522-46FD-864B-0F8D4727BECE}"/>
    <cellStyle name="_Cost_Huawei_DWDM_(11)unrealised ex.rate_(3)Aging AR" xfId="362" xr:uid="{F16B6713-C927-46A9-85E1-9A3E38ECC723}"/>
    <cellStyle name="_Cost_Huawei_DWDM_(11)unrealised ex.rate_(3)Aging AR 2" xfId="363" xr:uid="{E748589D-27E1-4B1F-8641-9B3C6A8F597C}"/>
    <cellStyle name="_Cost_Huawei_DWDM_(11)unrealised ex.rate_(3)Aging AR 3" xfId="364" xr:uid="{3119F62D-5972-4E02-849B-DC4055702293}"/>
    <cellStyle name="_Cost_Huawei_DWDM_(11)unrealised ex.rate_(3)Aging AR 4" xfId="365" xr:uid="{3AB636DC-D2C9-4027-A0FF-3C7A4851BB83}"/>
    <cellStyle name="_Cost_Huawei_DWDM_(11)unrealised ex.rate_(3)Aging AR 5" xfId="366" xr:uid="{DF0DA7D2-222C-48F4-BD83-2EEBBBA9EE67}"/>
    <cellStyle name="_Cost_Huawei_DWDM_2008Q1_JI Group - Note R11" xfId="367" xr:uid="{163C27DE-36EE-43E3-99A5-E59B2475F6BE}"/>
    <cellStyle name="_Cost_Huawei_DWDM_2008Q1_JI Group - Note R11_(11)unrealised ex.rate" xfId="368" xr:uid="{4D5333AF-4E0B-4E9D-BBED-ACC226C231E9}"/>
    <cellStyle name="_Cost_Huawei_DWDM_2008Q1_JI Group - Note R11_(11)unrealised ex.rate 2" xfId="369" xr:uid="{ED279D8B-996C-4161-AC53-3DB1869E1C8B}"/>
    <cellStyle name="_Cost_Huawei_DWDM_2008Q1_JI Group - Note R11_(11)unrealised ex.rate 3" xfId="370" xr:uid="{DD555960-B019-4898-95E1-3512BEBE4E2B}"/>
    <cellStyle name="_Cost_Huawei_DWDM_2008Q1_JI Group - Note R11_(11)unrealised ex.rate 4" xfId="371" xr:uid="{51AA8BC3-4354-4329-B5FF-25FE166FD3CC}"/>
    <cellStyle name="_Cost_Huawei_DWDM_2008Q1_JI Group - Note R11_(11)unrealised ex.rate 5" xfId="372" xr:uid="{1A13EC85-BBC3-44F6-872E-EA3FBDFC51C4}"/>
    <cellStyle name="_Cost_Huawei_DWDM_2008Q1_JI Group - Note R11_(11)unrealised ex.rate_(2)Sum of cash&amp;cash equipvalent" xfId="373" xr:uid="{4E837425-FEE2-49D7-A7BB-EEF21A418844}"/>
    <cellStyle name="_Cost_Huawei_DWDM_2008Q1_JI Group - Note R11_(11)unrealised ex.rate_(2)Sum of cash&amp;cash equipvalent 2" xfId="374" xr:uid="{6856EEB2-8D8A-466D-8EA7-96F2CE5C8274}"/>
    <cellStyle name="_Cost_Huawei_DWDM_2008Q1_JI Group - Note R11_(11)unrealised ex.rate_(2)Sum of cash&amp;cash equipvalent 3" xfId="375" xr:uid="{F4CCA52F-CE88-46EE-A90B-01DFB11395B7}"/>
    <cellStyle name="_Cost_Huawei_DWDM_2008Q1_JI Group - Note R11_(11)unrealised ex.rate_(2)Sum of cash&amp;cash equipvalent 4" xfId="376" xr:uid="{0608DE5B-DDB4-49CB-B832-AF2200D425A7}"/>
    <cellStyle name="_Cost_Huawei_DWDM_2008Q1_JI Group - Note R11_(11)unrealised ex.rate_(2)Sum of cash&amp;cash equipvalent 5" xfId="377" xr:uid="{E02D96BD-F717-463C-9247-24837CE71A0F}"/>
    <cellStyle name="_Cost_Huawei_DWDM_2008Q1_JI Group - Note R11_(11)unrealised ex.rate_(3)Aging AR" xfId="378" xr:uid="{31C1FD44-6931-4F5A-A3CA-E3F6743C62B7}"/>
    <cellStyle name="_Cost_Huawei_DWDM_2008Q1_JI Group - Note R11_(11)unrealised ex.rate_(3)Aging AR 2" xfId="379" xr:uid="{768A91A2-57D9-4F51-9A45-078763AC3BDF}"/>
    <cellStyle name="_Cost_Huawei_DWDM_2008Q1_JI Group - Note R11_(11)unrealised ex.rate_(3)Aging AR 3" xfId="380" xr:uid="{954C180E-FD81-4348-A8F0-61334FA72E6C}"/>
    <cellStyle name="_Cost_Huawei_DWDM_2008Q1_JI Group - Note R11_(11)unrealised ex.rate_(3)Aging AR 4" xfId="381" xr:uid="{987026D0-28AB-4D37-BDAE-F36449D3C9AE}"/>
    <cellStyle name="_Cost_Huawei_DWDM_2008Q1_JI Group - Note R11_(11)unrealised ex.rate_(3)Aging AR 5" xfId="382" xr:uid="{E5CE8156-E770-405A-9A2D-325E1FD00F3D}"/>
    <cellStyle name="_Cost_Huawei_DWDM_Q1 2008 - J027 - cash flow conso - WP" xfId="383" xr:uid="{05DE69EE-A09C-4CC7-ABAF-F34F0CF54455}"/>
    <cellStyle name="_Cost_Huawei_DWDM_Q1 2008 - J027 - cash flow conso - WP_(11)unrealised ex.rate" xfId="384" xr:uid="{9DCC1658-63AA-42DA-8F81-27C649D0F956}"/>
    <cellStyle name="_Cost_Huawei_DWDM_Q1 2008 - J027 - cash flow conso - WP_(11)unrealised ex.rate 2" xfId="385" xr:uid="{D48B1576-C232-4ADB-940D-B53F6F83EC88}"/>
    <cellStyle name="_Cost_Huawei_DWDM_Q1 2008 - J027 - cash flow conso - WP_(11)unrealised ex.rate 3" xfId="386" xr:uid="{DF006183-6FFC-4041-94B1-381BA715E063}"/>
    <cellStyle name="_Cost_Huawei_DWDM_Q1 2008 - J027 - cash flow conso - WP_(11)unrealised ex.rate 4" xfId="387" xr:uid="{0A773FCE-AD5A-4EC6-B32C-64450C943D97}"/>
    <cellStyle name="_Cost_Huawei_DWDM_Q1 2008 - J027 - cash flow conso - WP_(11)unrealised ex.rate 5" xfId="388" xr:uid="{FEF28644-8393-4063-A318-424A640F8060}"/>
    <cellStyle name="_Cost_Huawei_DWDM_Q1 2008 - J027 - cash flow conso - WP_(11)unrealised ex.rate_(2)Sum of cash&amp;cash equipvalent" xfId="389" xr:uid="{459D86F8-935C-4529-BB7E-D844870533FA}"/>
    <cellStyle name="_Cost_Huawei_DWDM_Q1 2008 - J027 - cash flow conso - WP_(11)unrealised ex.rate_(2)Sum of cash&amp;cash equipvalent 2" xfId="390" xr:uid="{9A548CC0-43BB-401E-8758-1C15C4F147E4}"/>
    <cellStyle name="_Cost_Huawei_DWDM_Q1 2008 - J027 - cash flow conso - WP_(11)unrealised ex.rate_(2)Sum of cash&amp;cash equipvalent 3" xfId="391" xr:uid="{29AB845E-E9F7-43D6-BAAD-D936407B58A4}"/>
    <cellStyle name="_Cost_Huawei_DWDM_Q1 2008 - J027 - cash flow conso - WP_(11)unrealised ex.rate_(2)Sum of cash&amp;cash equipvalent 4" xfId="392" xr:uid="{CD51197C-057B-4939-BEF5-5675B90B6573}"/>
    <cellStyle name="_Cost_Huawei_DWDM_Q1 2008 - J027 - cash flow conso - WP_(11)unrealised ex.rate_(2)Sum of cash&amp;cash equipvalent 5" xfId="393" xr:uid="{C92C571E-B125-4B9B-B3E0-0F28163FD042}"/>
    <cellStyle name="_Cost_Huawei_DWDM_Q1 2008 - J027 - cash flow conso - WP_(11)unrealised ex.rate_(3)Aging AR" xfId="394" xr:uid="{BC0CC061-A4EC-4FB4-88EA-EB20D5EF64FF}"/>
    <cellStyle name="_Cost_Huawei_DWDM_Q1 2008 - J027 - cash flow conso - WP_(11)unrealised ex.rate_(3)Aging AR 2" xfId="395" xr:uid="{E986D61B-E117-4B48-B033-ED690D84983D}"/>
    <cellStyle name="_Cost_Huawei_DWDM_Q1 2008 - J027 - cash flow conso - WP_(11)unrealised ex.rate_(3)Aging AR 3" xfId="396" xr:uid="{C94EB7FA-4E3B-46B0-9CFD-1BE3A230B882}"/>
    <cellStyle name="_Cost_Huawei_DWDM_Q1 2008 - J027 - cash flow conso - WP_(11)unrealised ex.rate_(3)Aging AR 4" xfId="397" xr:uid="{54692EDA-4677-44E3-95EC-3188E1380EAC}"/>
    <cellStyle name="_Cost_Huawei_DWDM_Q1 2008 - J027 - cash flow conso - WP_(11)unrealised ex.rate_(3)Aging AR 5" xfId="398" xr:uid="{E5F153FB-08E1-4D32-8E27-60C8267C0B4E}"/>
    <cellStyle name="_Cost_Huawei_DWDM_Q1 2008 - J027 - JI Group - Note R11" xfId="399" xr:uid="{799E7D7D-E31E-4871-8956-D8D900F5B79F}"/>
    <cellStyle name="_Cost_Huawei_DWDM_Q1 2008 - J027 - JI Group - Note R11_(11)unrealised ex.rate" xfId="400" xr:uid="{4E2BB3F6-29FE-44C8-BB92-06EF48340387}"/>
    <cellStyle name="_Cost_Huawei_DWDM_Q1 2008 - J027 - JI Group - Note R11_(11)unrealised ex.rate 2" xfId="401" xr:uid="{3106155D-11F8-44FE-91C7-8FE809D6121F}"/>
    <cellStyle name="_Cost_Huawei_DWDM_Q1 2008 - J027 - JI Group - Note R11_(11)unrealised ex.rate 3" xfId="402" xr:uid="{E41FC8D7-D780-4FFF-A330-EB08F47117D6}"/>
    <cellStyle name="_Cost_Huawei_DWDM_Q1 2008 - J027 - JI Group - Note R11_(11)unrealised ex.rate 4" xfId="403" xr:uid="{F2D5506C-1B09-4846-84A7-EA9A31DA7B9B}"/>
    <cellStyle name="_Cost_Huawei_DWDM_Q1 2008 - J027 - JI Group - Note R11_(11)unrealised ex.rate 5" xfId="404" xr:uid="{E8BC551A-C9F1-41CF-9E3E-F0DD8F80935C}"/>
    <cellStyle name="_Cost_Huawei_DWDM_Q1 2008 - J027 - JI Group - Note R11_(11)unrealised ex.rate_(2)Sum of cash&amp;cash equipvalent" xfId="405" xr:uid="{3237C693-1F29-4589-82D4-81490A6FA418}"/>
    <cellStyle name="_Cost_Huawei_DWDM_Q1 2008 - J027 - JI Group - Note R11_(11)unrealised ex.rate_(2)Sum of cash&amp;cash equipvalent 2" xfId="406" xr:uid="{F0386B78-AFC5-4A40-A5A7-83F4C7A0FD9D}"/>
    <cellStyle name="_Cost_Huawei_DWDM_Q1 2008 - J027 - JI Group - Note R11_(11)unrealised ex.rate_(2)Sum of cash&amp;cash equipvalent 3" xfId="407" xr:uid="{DFBA5AFF-BE7B-442F-B2F6-9287A1F6E218}"/>
    <cellStyle name="_Cost_Huawei_DWDM_Q1 2008 - J027 - JI Group - Note R11_(11)unrealised ex.rate_(2)Sum of cash&amp;cash equipvalent 4" xfId="408" xr:uid="{BE8C4789-5319-4DDB-A069-5EB3F74C9302}"/>
    <cellStyle name="_Cost_Huawei_DWDM_Q1 2008 - J027 - JI Group - Note R11_(11)unrealised ex.rate_(2)Sum of cash&amp;cash equipvalent 5" xfId="409" xr:uid="{1AF6B2BC-3FF5-4413-8D2C-46DB6EC43DB8}"/>
    <cellStyle name="_Cost_Huawei_DWDM_Q1 2008 - J027 - JI Group - Note R11_(11)unrealised ex.rate_(3)Aging AR" xfId="410" xr:uid="{EEF63D71-CCAF-443D-A181-14E97E58FEB6}"/>
    <cellStyle name="_Cost_Huawei_DWDM_Q1 2008 - J027 - JI Group - Note R11_(11)unrealised ex.rate_(3)Aging AR 2" xfId="411" xr:uid="{943D3596-D2AE-4DB2-BC5A-30F14E1D36D1}"/>
    <cellStyle name="_Cost_Huawei_DWDM_Q1 2008 - J027 - JI Group - Note R11_(11)unrealised ex.rate_(3)Aging AR 3" xfId="412" xr:uid="{5F92544A-E022-4D2C-BB3E-6562AD3918E3}"/>
    <cellStyle name="_Cost_Huawei_DWDM_Q1 2008 - J027 - JI Group - Note R11_(11)unrealised ex.rate_(3)Aging AR 4" xfId="413" xr:uid="{3C702750-2AEA-4292-9D7A-11756055A81E}"/>
    <cellStyle name="_Cost_Huawei_DWDM_Q1 2008 - J027 - JI Group - Note R11_(11)unrealised ex.rate_(3)Aging AR 5" xfId="414" xr:uid="{F3DB5614-D8E8-49C1-B3B1-2DBFC0CE141D}"/>
    <cellStyle name="_Cost_Huawei_DWDM_R11_Detail cash flow" xfId="415" xr:uid="{A10107EC-FE3D-482D-89BF-41B77967FC92}"/>
    <cellStyle name="_Cost_Huawei_DWDM_R11_Detail cash flow_(2)Sum of cash&amp;cash equivalent" xfId="416" xr:uid="{FC8E548C-044D-4EE4-B618-CF1C337717A6}"/>
    <cellStyle name="_costsheet-TT&amp;T-300k Datacom" xfId="417" xr:uid="{DD5F511A-F09E-493E-A956-36D3C163AEB1}"/>
    <cellStyle name="_costsheet-TT&amp;T-300k DSLAM Option 2" xfId="418" xr:uid="{A982CE9C-B81C-425F-9260-487D4BDB2C6C}"/>
    <cellStyle name="_costsheet-TT&amp;T-300k OSS&amp;AAA New" xfId="419" xr:uid="{E66B5ED7-4C51-431E-A7F1-8A8C526960CB}"/>
    <cellStyle name="_costsheet-TT&amp;T-300k OSS&amp;AAA New_(11)unrealised ex.rate" xfId="420" xr:uid="{E4755456-1460-44AE-8118-C96F56A5FA82}"/>
    <cellStyle name="_costsheet-TT&amp;T-300k OSS&amp;AAA New_(11)unrealised ex.rate 2" xfId="421" xr:uid="{B1F3656C-D851-4F86-9E65-EFCA0EA24803}"/>
    <cellStyle name="_costsheet-TT&amp;T-300k OSS&amp;AAA New_(11)unrealised ex.rate 3" xfId="422" xr:uid="{C543CD9F-781C-47E3-B88B-14DB90120336}"/>
    <cellStyle name="_costsheet-TT&amp;T-300k OSS&amp;AAA New_(11)unrealised ex.rate 4" xfId="423" xr:uid="{924D608F-6F7E-46D5-8BCD-A73716FFC40A}"/>
    <cellStyle name="_costsheet-TT&amp;T-300k OSS&amp;AAA New_(11)unrealised ex.rate 5" xfId="424" xr:uid="{422869EE-D5A2-4107-8BEE-3BC9AD115DA8}"/>
    <cellStyle name="_costsheet-TT&amp;T-300k OSS&amp;AAA New_(11)unrealised ex.rate_(2)Sum of cash&amp;cash equipvalent" xfId="425" xr:uid="{CDE74883-7AB9-4129-82C9-4767CEA1CDBA}"/>
    <cellStyle name="_costsheet-TT&amp;T-300k OSS&amp;AAA New_(11)unrealised ex.rate_(2)Sum of cash&amp;cash equipvalent 2" xfId="426" xr:uid="{0DEA3F1D-0A14-4B9F-8C68-9BE38A9C3DE2}"/>
    <cellStyle name="_costsheet-TT&amp;T-300k OSS&amp;AAA New_(11)unrealised ex.rate_(2)Sum of cash&amp;cash equipvalent 3" xfId="427" xr:uid="{DA3E780C-A6A6-4B6F-AB04-85E0C2599788}"/>
    <cellStyle name="_costsheet-TT&amp;T-300k OSS&amp;AAA New_(11)unrealised ex.rate_(2)Sum of cash&amp;cash equipvalent 4" xfId="428" xr:uid="{A12F11A4-003A-4BA5-95DF-F0E98F67FA08}"/>
    <cellStyle name="_costsheet-TT&amp;T-300k OSS&amp;AAA New_(11)unrealised ex.rate_(2)Sum of cash&amp;cash equipvalent 5" xfId="429" xr:uid="{4A932B86-F4A3-402F-A76A-F361A2D01783}"/>
    <cellStyle name="_costsheet-TT&amp;T-300k OSS&amp;AAA New_(11)unrealised ex.rate_(3)Aging AR" xfId="430" xr:uid="{76E2D570-EC18-4CCB-826A-F7F1DBED988A}"/>
    <cellStyle name="_costsheet-TT&amp;T-300k OSS&amp;AAA New_(11)unrealised ex.rate_(3)Aging AR 2" xfId="431" xr:uid="{A8A089ED-CF9F-4CB7-A0E0-B9341C811F5E}"/>
    <cellStyle name="_costsheet-TT&amp;T-300k OSS&amp;AAA New_(11)unrealised ex.rate_(3)Aging AR 3" xfId="432" xr:uid="{017559CF-FB04-4603-B25F-97638A8BDAD2}"/>
    <cellStyle name="_costsheet-TT&amp;T-300k OSS&amp;AAA New_(11)unrealised ex.rate_(3)Aging AR 4" xfId="433" xr:uid="{5BD1A705-B6EB-435B-89F0-077E840D7B5E}"/>
    <cellStyle name="_costsheet-TT&amp;T-300k OSS&amp;AAA New_(11)unrealised ex.rate_(3)Aging AR 5" xfId="434" xr:uid="{4FA3C73D-389D-4F89-BCA6-7D87BBA934DA}"/>
    <cellStyle name="_costsheet-TT&amp;T-300k OSS&amp;AAA New_2008Q1_JI Group - Note R11" xfId="435" xr:uid="{BDEF18EE-E124-4A57-80CC-760B35A0A9B6}"/>
    <cellStyle name="_costsheet-TT&amp;T-300k OSS&amp;AAA New_2008Q1_JI Group - Note R11_(11)unrealised ex.rate" xfId="436" xr:uid="{0F897D12-CBC5-4274-81E8-D467DC51D406}"/>
    <cellStyle name="_costsheet-TT&amp;T-300k OSS&amp;AAA New_2008Q1_JI Group - Note R11_(11)unrealised ex.rate 2" xfId="437" xr:uid="{A47502EA-C3AC-421F-B533-9AE1FB2E8880}"/>
    <cellStyle name="_costsheet-TT&amp;T-300k OSS&amp;AAA New_2008Q1_JI Group - Note R11_(11)unrealised ex.rate 3" xfId="438" xr:uid="{729AFBB8-3377-4FDF-9559-44687525ED25}"/>
    <cellStyle name="_costsheet-TT&amp;T-300k OSS&amp;AAA New_2008Q1_JI Group - Note R11_(11)unrealised ex.rate 4" xfId="439" xr:uid="{D49201EE-6F6E-47D0-85DC-49ECFDDEDC9C}"/>
    <cellStyle name="_costsheet-TT&amp;T-300k OSS&amp;AAA New_2008Q1_JI Group - Note R11_(11)unrealised ex.rate 5" xfId="440" xr:uid="{A96C601C-9A70-4370-8A46-4BBC253A2E3A}"/>
    <cellStyle name="_costsheet-TT&amp;T-300k OSS&amp;AAA New_2008Q1_JI Group - Note R11_(11)unrealised ex.rate_(2)Sum of cash&amp;cash equipvalent" xfId="441" xr:uid="{2459C804-D90E-408E-A380-CA3747A2636E}"/>
    <cellStyle name="_costsheet-TT&amp;T-300k OSS&amp;AAA New_2008Q1_JI Group - Note R11_(11)unrealised ex.rate_(2)Sum of cash&amp;cash equipvalent 2" xfId="442" xr:uid="{9B75C3B4-6066-4B56-AADD-D1C24B2C64AF}"/>
    <cellStyle name="_costsheet-TT&amp;T-300k OSS&amp;AAA New_2008Q1_JI Group - Note R11_(11)unrealised ex.rate_(2)Sum of cash&amp;cash equipvalent 3" xfId="443" xr:uid="{35EC1A19-C4CF-4446-B448-5C2FE14C7A3E}"/>
    <cellStyle name="_costsheet-TT&amp;T-300k OSS&amp;AAA New_2008Q1_JI Group - Note R11_(11)unrealised ex.rate_(2)Sum of cash&amp;cash equipvalent 4" xfId="444" xr:uid="{307AAE40-C295-46BA-A996-EF61F73738DC}"/>
    <cellStyle name="_costsheet-TT&amp;T-300k OSS&amp;AAA New_2008Q1_JI Group - Note R11_(11)unrealised ex.rate_(2)Sum of cash&amp;cash equipvalent 5" xfId="445" xr:uid="{174DEA48-7627-433E-B41B-4FF379DB6831}"/>
    <cellStyle name="_costsheet-TT&amp;T-300k OSS&amp;AAA New_2008Q1_JI Group - Note R11_(11)unrealised ex.rate_(3)Aging AR" xfId="446" xr:uid="{4B12382B-D347-467A-9BAB-6175EB02ED06}"/>
    <cellStyle name="_costsheet-TT&amp;T-300k OSS&amp;AAA New_2008Q1_JI Group - Note R11_(11)unrealised ex.rate_(3)Aging AR 2" xfId="447" xr:uid="{4A60BEDC-4CF6-4AA0-B5DB-C9F65DAE65AD}"/>
    <cellStyle name="_costsheet-TT&amp;T-300k OSS&amp;AAA New_2008Q1_JI Group - Note R11_(11)unrealised ex.rate_(3)Aging AR 3" xfId="448" xr:uid="{43BEA51B-08E2-467C-8BC7-2D47BC8030D8}"/>
    <cellStyle name="_costsheet-TT&amp;T-300k OSS&amp;AAA New_2008Q1_JI Group - Note R11_(11)unrealised ex.rate_(3)Aging AR 4" xfId="449" xr:uid="{E6480A95-65D9-47B3-9383-A49185B2B9BF}"/>
    <cellStyle name="_costsheet-TT&amp;T-300k OSS&amp;AAA New_2008Q1_JI Group - Note R11_(11)unrealised ex.rate_(3)Aging AR 5" xfId="450" xr:uid="{E9833D81-AEE3-4545-BD97-402D18AB8E13}"/>
    <cellStyle name="_costsheet-TT&amp;T-300k OSS&amp;AAA New_Q1 2008 - J027 - cash flow conso - WP" xfId="451" xr:uid="{9D4F6628-934E-4A8F-B79F-68F897D29D01}"/>
    <cellStyle name="_costsheet-TT&amp;T-300k OSS&amp;AAA New_Q1 2008 - J027 - cash flow conso - WP_(11)unrealised ex.rate" xfId="452" xr:uid="{34A8D60D-BA91-4710-BA66-971579793CE9}"/>
    <cellStyle name="_costsheet-TT&amp;T-300k OSS&amp;AAA New_Q1 2008 - J027 - cash flow conso - WP_(11)unrealised ex.rate 2" xfId="453" xr:uid="{43A01228-6B86-4888-BFA8-FF2AFA9526FE}"/>
    <cellStyle name="_costsheet-TT&amp;T-300k OSS&amp;AAA New_Q1 2008 - J027 - cash flow conso - WP_(11)unrealised ex.rate 3" xfId="454" xr:uid="{4CD54ECA-6A71-40C5-AF19-2B81C666D799}"/>
    <cellStyle name="_costsheet-TT&amp;T-300k OSS&amp;AAA New_Q1 2008 - J027 - cash flow conso - WP_(11)unrealised ex.rate 4" xfId="455" xr:uid="{1506623D-F725-46A8-942A-0879BF7B2FFF}"/>
    <cellStyle name="_costsheet-TT&amp;T-300k OSS&amp;AAA New_Q1 2008 - J027 - cash flow conso - WP_(11)unrealised ex.rate 5" xfId="456" xr:uid="{F9A9AB04-55E2-47D3-B839-4C7F6DE9F1C7}"/>
    <cellStyle name="_costsheet-TT&amp;T-300k OSS&amp;AAA New_Q1 2008 - J027 - cash flow conso - WP_(11)unrealised ex.rate_(2)Sum of cash&amp;cash equipvalent" xfId="457" xr:uid="{22DAFAE5-F413-494F-8A76-5163BBE44952}"/>
    <cellStyle name="_costsheet-TT&amp;T-300k OSS&amp;AAA New_Q1 2008 - J027 - cash flow conso - WP_(11)unrealised ex.rate_(2)Sum of cash&amp;cash equipvalent 2" xfId="458" xr:uid="{2CE65C56-24BC-4970-B409-999BDCD1F2DE}"/>
    <cellStyle name="_costsheet-TT&amp;T-300k OSS&amp;AAA New_Q1 2008 - J027 - cash flow conso - WP_(11)unrealised ex.rate_(2)Sum of cash&amp;cash equipvalent 3" xfId="459" xr:uid="{EAB23DA2-C38B-4596-8A6E-39328A89AD90}"/>
    <cellStyle name="_costsheet-TT&amp;T-300k OSS&amp;AAA New_Q1 2008 - J027 - cash flow conso - WP_(11)unrealised ex.rate_(2)Sum of cash&amp;cash equipvalent 4" xfId="460" xr:uid="{C9B40626-68D2-4127-B613-2A51AF93C6EB}"/>
    <cellStyle name="_costsheet-TT&amp;T-300k OSS&amp;AAA New_Q1 2008 - J027 - cash flow conso - WP_(11)unrealised ex.rate_(2)Sum of cash&amp;cash equipvalent 5" xfId="461" xr:uid="{4D1A3AC4-325C-4836-A180-240B5C39E900}"/>
    <cellStyle name="_costsheet-TT&amp;T-300k OSS&amp;AAA New_Q1 2008 - J027 - cash flow conso - WP_(11)unrealised ex.rate_(3)Aging AR" xfId="462" xr:uid="{2C717DA1-2DB8-4472-9388-B3A51CF50E45}"/>
    <cellStyle name="_costsheet-TT&amp;T-300k OSS&amp;AAA New_Q1 2008 - J027 - cash flow conso - WP_(11)unrealised ex.rate_(3)Aging AR 2" xfId="463" xr:uid="{ABE90854-1519-42A1-9578-A81072B416AC}"/>
    <cellStyle name="_costsheet-TT&amp;T-300k OSS&amp;AAA New_Q1 2008 - J027 - cash flow conso - WP_(11)unrealised ex.rate_(3)Aging AR 3" xfId="464" xr:uid="{FD0F7686-6957-45E6-B7E8-2F962EC40941}"/>
    <cellStyle name="_costsheet-TT&amp;T-300k OSS&amp;AAA New_Q1 2008 - J027 - cash flow conso - WP_(11)unrealised ex.rate_(3)Aging AR 4" xfId="465" xr:uid="{4DE678E6-46FA-48D6-86D7-CA038F2862E3}"/>
    <cellStyle name="_costsheet-TT&amp;T-300k OSS&amp;AAA New_Q1 2008 - J027 - cash flow conso - WP_(11)unrealised ex.rate_(3)Aging AR 5" xfId="466" xr:uid="{5A6E7B03-F652-4D81-95EC-13FD40D1945A}"/>
    <cellStyle name="_costsheet-TT&amp;T-300k OSS&amp;AAA New_Q1 2008 - J027 - JI Group - Note R11" xfId="467" xr:uid="{22F97041-3347-4FF2-AA3F-6384EC42604C}"/>
    <cellStyle name="_costsheet-TT&amp;T-300k OSS&amp;AAA New_Q1 2008 - J027 - JI Group - Note R11_(11)unrealised ex.rate" xfId="468" xr:uid="{C609AF4D-22DE-4E3E-85A1-554754C947C2}"/>
    <cellStyle name="_costsheet-TT&amp;T-300k OSS&amp;AAA New_Q1 2008 - J027 - JI Group - Note R11_(11)unrealised ex.rate 2" xfId="469" xr:uid="{C43DD1E8-82E7-418E-AADF-0150BC1FD428}"/>
    <cellStyle name="_costsheet-TT&amp;T-300k OSS&amp;AAA New_Q1 2008 - J027 - JI Group - Note R11_(11)unrealised ex.rate 3" xfId="470" xr:uid="{CD255604-5055-468F-AD9F-16E24C8F4AE4}"/>
    <cellStyle name="_costsheet-TT&amp;T-300k OSS&amp;AAA New_Q1 2008 - J027 - JI Group - Note R11_(11)unrealised ex.rate 4" xfId="471" xr:uid="{CC27BD47-6044-48A9-BF99-86EE92DB2F3D}"/>
    <cellStyle name="_costsheet-TT&amp;T-300k OSS&amp;AAA New_Q1 2008 - J027 - JI Group - Note R11_(11)unrealised ex.rate 5" xfId="472" xr:uid="{374AB0D2-9A9F-414B-87B3-9A5A110C962A}"/>
    <cellStyle name="_costsheet-TT&amp;T-300k OSS&amp;AAA New_Q1 2008 - J027 - JI Group - Note R11_(11)unrealised ex.rate_(2)Sum of cash&amp;cash equipvalent" xfId="473" xr:uid="{A40A79EE-247F-41DF-87F1-171748072F04}"/>
    <cellStyle name="_costsheet-TT&amp;T-300k OSS&amp;AAA New_Q1 2008 - J027 - JI Group - Note R11_(11)unrealised ex.rate_(2)Sum of cash&amp;cash equipvalent 2" xfId="474" xr:uid="{5CB9D349-05EA-4AF4-B69E-3041ACE869AA}"/>
    <cellStyle name="_costsheet-TT&amp;T-300k OSS&amp;AAA New_Q1 2008 - J027 - JI Group - Note R11_(11)unrealised ex.rate_(2)Sum of cash&amp;cash equipvalent 3" xfId="475" xr:uid="{48AEAE33-B887-4C92-BC58-4E05210759BA}"/>
    <cellStyle name="_costsheet-TT&amp;T-300k OSS&amp;AAA New_Q1 2008 - J027 - JI Group - Note R11_(11)unrealised ex.rate_(2)Sum of cash&amp;cash equipvalent 4" xfId="476" xr:uid="{DF000A70-8EA4-468F-BDEE-9D031C62C15A}"/>
    <cellStyle name="_costsheet-TT&amp;T-300k OSS&amp;AAA New_Q1 2008 - J027 - JI Group - Note R11_(11)unrealised ex.rate_(2)Sum of cash&amp;cash equipvalent 5" xfId="477" xr:uid="{6BB0BAB9-D87F-4764-B664-0493BA366D5E}"/>
    <cellStyle name="_costsheet-TT&amp;T-300k OSS&amp;AAA New_Q1 2008 - J027 - JI Group - Note R11_(11)unrealised ex.rate_(3)Aging AR" xfId="478" xr:uid="{95D03F5B-AF81-4203-AFCE-47FCA2D6A3B3}"/>
    <cellStyle name="_costsheet-TT&amp;T-300k OSS&amp;AAA New_Q1 2008 - J027 - JI Group - Note R11_(11)unrealised ex.rate_(3)Aging AR 2" xfId="479" xr:uid="{41BB71FB-07A4-4AB3-9CF3-2B264DD2EF2F}"/>
    <cellStyle name="_costsheet-TT&amp;T-300k OSS&amp;AAA New_Q1 2008 - J027 - JI Group - Note R11_(11)unrealised ex.rate_(3)Aging AR 3" xfId="480" xr:uid="{BAC16A54-6BA2-402E-B8E9-FD5DCCBE1F9E}"/>
    <cellStyle name="_costsheet-TT&amp;T-300k OSS&amp;AAA New_Q1 2008 - J027 - JI Group - Note R11_(11)unrealised ex.rate_(3)Aging AR 4" xfId="481" xr:uid="{A068512A-EA54-42C3-99F3-255CD03A9EAA}"/>
    <cellStyle name="_costsheet-TT&amp;T-300k OSS&amp;AAA New_Q1 2008 - J027 - JI Group - Note R11_(11)unrealised ex.rate_(3)Aging AR 5" xfId="482" xr:uid="{8F2055DE-A464-4C0C-A1E2-E69ABE83BBF1}"/>
    <cellStyle name="_costsheet-TT&amp;T-300k OSS&amp;AAA New_R11_Detail cash flow" xfId="483" xr:uid="{6664AA52-BDFA-4C54-A5F0-8C095A687286}"/>
    <cellStyle name="_costsheet-TT&amp;T-300k OSS&amp;AAA New_R11_Detail cash flow_(2)Sum of cash&amp;cash equivalent" xfId="484" xr:uid="{C83BB491-9031-4B5D-8C8B-32B7BA579928}"/>
    <cellStyle name="_costsheet-TTT-300k_Training Huawei" xfId="485" xr:uid="{F74A374D-BD1E-4967-88AC-0C7F2303D8D0}"/>
    <cellStyle name="_costsheet-TTT-300k_Training Huawei_(11)unrealised ex.rate" xfId="486" xr:uid="{81229EC5-B7EC-4D33-AC66-DD4DFF1BE245}"/>
    <cellStyle name="_costsheet-TTT-300k_Training Huawei_(11)unrealised ex.rate 2" xfId="487" xr:uid="{4DB8544E-5207-4060-86D3-A8FE4C0DD2D7}"/>
    <cellStyle name="_costsheet-TTT-300k_Training Huawei_(11)unrealised ex.rate 3" xfId="488" xr:uid="{9BF05023-4071-41AC-BAF5-8EDB330EE4A4}"/>
    <cellStyle name="_costsheet-TTT-300k_Training Huawei_(11)unrealised ex.rate 4" xfId="489" xr:uid="{06AE4DF3-70F4-47AD-BF21-AB5BDAD677D9}"/>
    <cellStyle name="_costsheet-TTT-300k_Training Huawei_(11)unrealised ex.rate 5" xfId="490" xr:uid="{E18AA872-B71B-403C-8225-38D1237A9F50}"/>
    <cellStyle name="_costsheet-TTT-300k_Training Huawei_(11)unrealised ex.rate_(2)Sum of cash&amp;cash equipvalent" xfId="491" xr:uid="{668CDF57-B6C5-4551-9D02-C63060BD64E9}"/>
    <cellStyle name="_costsheet-TTT-300k_Training Huawei_(11)unrealised ex.rate_(2)Sum of cash&amp;cash equipvalent 2" xfId="492" xr:uid="{5DF90BAA-4119-40BA-A52B-BC6DAC1744A7}"/>
    <cellStyle name="_costsheet-TTT-300k_Training Huawei_(11)unrealised ex.rate_(2)Sum of cash&amp;cash equipvalent 3" xfId="493" xr:uid="{BE53F420-1EFA-4F8D-8CFE-89FF75A3EB1D}"/>
    <cellStyle name="_costsheet-TTT-300k_Training Huawei_(11)unrealised ex.rate_(2)Sum of cash&amp;cash equipvalent 4" xfId="494" xr:uid="{9E501075-AB8E-4796-9D87-9F980D5B3A3F}"/>
    <cellStyle name="_costsheet-TTT-300k_Training Huawei_(11)unrealised ex.rate_(2)Sum of cash&amp;cash equipvalent 5" xfId="495" xr:uid="{39877FC9-B74C-4BEC-94D2-42E3B65C4060}"/>
    <cellStyle name="_costsheet-TTT-300k_Training Huawei_(11)unrealised ex.rate_(3)Aging AR" xfId="496" xr:uid="{3BB6ED67-04A4-452A-91F4-221A47922013}"/>
    <cellStyle name="_costsheet-TTT-300k_Training Huawei_(11)unrealised ex.rate_(3)Aging AR 2" xfId="497" xr:uid="{04944F5C-4D5C-4D84-A364-BF803DDB011F}"/>
    <cellStyle name="_costsheet-TTT-300k_Training Huawei_(11)unrealised ex.rate_(3)Aging AR 3" xfId="498" xr:uid="{038B8B67-191E-4C07-BB4A-2CBB94819F31}"/>
    <cellStyle name="_costsheet-TTT-300k_Training Huawei_(11)unrealised ex.rate_(3)Aging AR 4" xfId="499" xr:uid="{9BB92523-0917-439F-A1A1-43CC61241F20}"/>
    <cellStyle name="_costsheet-TTT-300k_Training Huawei_(11)unrealised ex.rate_(3)Aging AR 5" xfId="500" xr:uid="{A425A55D-8D75-451E-A4F8-CCBEF033D388}"/>
    <cellStyle name="_costsheet-TTT-300k_Training Huawei_2008Q1_JI Group - Note R11" xfId="501" xr:uid="{D2B39B5B-D522-4EB6-8EE0-63BBFC774526}"/>
    <cellStyle name="_costsheet-TTT-300k_Training Huawei_2008Q1_JI Group - Note R11_(11)unrealised ex.rate" xfId="502" xr:uid="{FAE6E498-A33C-4455-A569-8D29DE3E63A1}"/>
    <cellStyle name="_costsheet-TTT-300k_Training Huawei_2008Q1_JI Group - Note R11_(11)unrealised ex.rate 2" xfId="503" xr:uid="{EB138693-4061-45AC-98D7-8DF691C1D2C3}"/>
    <cellStyle name="_costsheet-TTT-300k_Training Huawei_2008Q1_JI Group - Note R11_(11)unrealised ex.rate 3" xfId="504" xr:uid="{E61374D6-0342-4BE8-83AD-D5C86D5D32DA}"/>
    <cellStyle name="_costsheet-TTT-300k_Training Huawei_2008Q1_JI Group - Note R11_(11)unrealised ex.rate 4" xfId="505" xr:uid="{813E0A66-97E3-4E02-A05D-11E0202D2400}"/>
    <cellStyle name="_costsheet-TTT-300k_Training Huawei_2008Q1_JI Group - Note R11_(11)unrealised ex.rate 5" xfId="506" xr:uid="{1EF74EDB-0CA5-4E51-83A9-9F4DBDC473B8}"/>
    <cellStyle name="_costsheet-TTT-300k_Training Huawei_2008Q1_JI Group - Note R11_(11)unrealised ex.rate_(2)Sum of cash&amp;cash equipvalent" xfId="507" xr:uid="{184B4454-C7A5-4B69-83F5-362FAAFA5539}"/>
    <cellStyle name="_costsheet-TTT-300k_Training Huawei_2008Q1_JI Group - Note R11_(11)unrealised ex.rate_(2)Sum of cash&amp;cash equipvalent 2" xfId="508" xr:uid="{72BFB66E-1EA9-40E9-AF84-6FF87384C42E}"/>
    <cellStyle name="_costsheet-TTT-300k_Training Huawei_2008Q1_JI Group - Note R11_(11)unrealised ex.rate_(2)Sum of cash&amp;cash equipvalent 3" xfId="509" xr:uid="{4BE21A6A-8C8B-4809-9DB0-E7AD0685C49D}"/>
    <cellStyle name="_costsheet-TTT-300k_Training Huawei_2008Q1_JI Group - Note R11_(11)unrealised ex.rate_(2)Sum of cash&amp;cash equipvalent 4" xfId="510" xr:uid="{595D43F0-BADF-4E8F-A8C2-FBFE417E9439}"/>
    <cellStyle name="_costsheet-TTT-300k_Training Huawei_2008Q1_JI Group - Note R11_(11)unrealised ex.rate_(2)Sum of cash&amp;cash equipvalent 5" xfId="511" xr:uid="{B94B773D-A167-4155-A876-FCAEBAAB2BBD}"/>
    <cellStyle name="_costsheet-TTT-300k_Training Huawei_2008Q1_JI Group - Note R11_(11)unrealised ex.rate_(3)Aging AR" xfId="512" xr:uid="{5E5A83B7-2AC2-461A-9B8B-771A094FF900}"/>
    <cellStyle name="_costsheet-TTT-300k_Training Huawei_2008Q1_JI Group - Note R11_(11)unrealised ex.rate_(3)Aging AR 2" xfId="513" xr:uid="{B8541138-B089-46A0-BA1F-443E291FE608}"/>
    <cellStyle name="_costsheet-TTT-300k_Training Huawei_2008Q1_JI Group - Note R11_(11)unrealised ex.rate_(3)Aging AR 3" xfId="514" xr:uid="{55EBD631-60D4-4F43-9CA7-BEC6764CA8A4}"/>
    <cellStyle name="_costsheet-TTT-300k_Training Huawei_2008Q1_JI Group - Note R11_(11)unrealised ex.rate_(3)Aging AR 4" xfId="515" xr:uid="{F8E31E3B-31C7-42D2-A5AB-2CFE0D2C14F1}"/>
    <cellStyle name="_costsheet-TTT-300k_Training Huawei_2008Q1_JI Group - Note R11_(11)unrealised ex.rate_(3)Aging AR 5" xfId="516" xr:uid="{CAAD313F-4C3C-4EF6-956C-3EAB189ED5AB}"/>
    <cellStyle name="_costsheet-TTT-300k_Training Huawei_Q1 2008 - J027 - cash flow conso - WP" xfId="517" xr:uid="{FB8BCF21-3885-47C5-B838-AD3B5FC57B40}"/>
    <cellStyle name="_costsheet-TTT-300k_Training Huawei_Q1 2008 - J027 - cash flow conso - WP_(11)unrealised ex.rate" xfId="518" xr:uid="{11FEDDD3-DF87-42F2-A005-40A3E3DB7385}"/>
    <cellStyle name="_costsheet-TTT-300k_Training Huawei_Q1 2008 - J027 - cash flow conso - WP_(11)unrealised ex.rate 2" xfId="519" xr:uid="{6106A2ED-11C8-4C83-9DCD-CD5C6F40C615}"/>
    <cellStyle name="_costsheet-TTT-300k_Training Huawei_Q1 2008 - J027 - cash flow conso - WP_(11)unrealised ex.rate 3" xfId="520" xr:uid="{E9B49E69-86B8-4BE6-9E3A-74382403C324}"/>
    <cellStyle name="_costsheet-TTT-300k_Training Huawei_Q1 2008 - J027 - cash flow conso - WP_(11)unrealised ex.rate 4" xfId="521" xr:uid="{E74BE794-1134-4C57-93A9-413CE49D356A}"/>
    <cellStyle name="_costsheet-TTT-300k_Training Huawei_Q1 2008 - J027 - cash flow conso - WP_(11)unrealised ex.rate 5" xfId="522" xr:uid="{3BA93ED8-A896-40E9-A335-C5ABEFDAE07E}"/>
    <cellStyle name="_costsheet-TTT-300k_Training Huawei_Q1 2008 - J027 - cash flow conso - WP_(11)unrealised ex.rate_(2)Sum of cash&amp;cash equipvalent" xfId="523" xr:uid="{E2B6C7F5-6613-4320-8AA5-FF3F35EDF2EA}"/>
    <cellStyle name="_costsheet-TTT-300k_Training Huawei_Q1 2008 - J027 - cash flow conso - WP_(11)unrealised ex.rate_(2)Sum of cash&amp;cash equipvalent 2" xfId="524" xr:uid="{5D7534CA-F3B5-4050-BA48-9A6825F75732}"/>
    <cellStyle name="_costsheet-TTT-300k_Training Huawei_Q1 2008 - J027 - cash flow conso - WP_(11)unrealised ex.rate_(2)Sum of cash&amp;cash equipvalent 3" xfId="525" xr:uid="{7AE7F1FE-D82E-4BAF-B700-8F5A218D3A99}"/>
    <cellStyle name="_costsheet-TTT-300k_Training Huawei_Q1 2008 - J027 - cash flow conso - WP_(11)unrealised ex.rate_(2)Sum of cash&amp;cash equipvalent 4" xfId="526" xr:uid="{5A2397E5-4BEB-4CEB-ACE2-C5BC3DCFB41A}"/>
    <cellStyle name="_costsheet-TTT-300k_Training Huawei_Q1 2008 - J027 - cash flow conso - WP_(11)unrealised ex.rate_(2)Sum of cash&amp;cash equipvalent 5" xfId="527" xr:uid="{A35B6661-03EF-4501-AC86-1450ED579460}"/>
    <cellStyle name="_costsheet-TTT-300k_Training Huawei_Q1 2008 - J027 - cash flow conso - WP_(11)unrealised ex.rate_(3)Aging AR" xfId="528" xr:uid="{2A1B4BE4-C3B5-402F-A3D6-E9B1CEC71615}"/>
    <cellStyle name="_costsheet-TTT-300k_Training Huawei_Q1 2008 - J027 - cash flow conso - WP_(11)unrealised ex.rate_(3)Aging AR 2" xfId="529" xr:uid="{D4DF0675-D2EF-42EB-9D75-F5CD4E337EA8}"/>
    <cellStyle name="_costsheet-TTT-300k_Training Huawei_Q1 2008 - J027 - cash flow conso - WP_(11)unrealised ex.rate_(3)Aging AR 3" xfId="530" xr:uid="{7F1D2331-AC2D-4BB8-A6F4-F8F1126ADD08}"/>
    <cellStyle name="_costsheet-TTT-300k_Training Huawei_Q1 2008 - J027 - cash flow conso - WP_(11)unrealised ex.rate_(3)Aging AR 4" xfId="531" xr:uid="{0E9B50CD-3A74-4ED9-BC05-72F42486D74D}"/>
    <cellStyle name="_costsheet-TTT-300k_Training Huawei_Q1 2008 - J027 - cash flow conso - WP_(11)unrealised ex.rate_(3)Aging AR 5" xfId="532" xr:uid="{29CC5CD4-331F-42D3-8C23-22ACFEFF370B}"/>
    <cellStyle name="_costsheet-TTT-300k_Training Huawei_Q1 2008 - J027 - JI Group - Note R11" xfId="533" xr:uid="{CE22F13F-1F78-40A1-A9B3-95F83C18B4E6}"/>
    <cellStyle name="_costsheet-TTT-300k_Training Huawei_Q1 2008 - J027 - JI Group - Note R11_(11)unrealised ex.rate" xfId="534" xr:uid="{4F32DD5C-4665-427C-8D14-28F2C2C6EA3C}"/>
    <cellStyle name="_costsheet-TTT-300k_Training Huawei_Q1 2008 - J027 - JI Group - Note R11_(11)unrealised ex.rate 2" xfId="535" xr:uid="{9C656EF2-C444-46A4-8624-922CB4DDA27B}"/>
    <cellStyle name="_costsheet-TTT-300k_Training Huawei_Q1 2008 - J027 - JI Group - Note R11_(11)unrealised ex.rate 3" xfId="536" xr:uid="{A68D1F30-0BA8-456C-A1C8-0D4DC30C3506}"/>
    <cellStyle name="_costsheet-TTT-300k_Training Huawei_Q1 2008 - J027 - JI Group - Note R11_(11)unrealised ex.rate 4" xfId="537" xr:uid="{162DAAE9-639C-4154-8D22-5AD83295E87C}"/>
    <cellStyle name="_costsheet-TTT-300k_Training Huawei_Q1 2008 - J027 - JI Group - Note R11_(11)unrealised ex.rate 5" xfId="538" xr:uid="{96D03A2C-C4EE-4A0D-A136-A1E0C8397E6E}"/>
    <cellStyle name="_costsheet-TTT-300k_Training Huawei_Q1 2008 - J027 - JI Group - Note R11_(11)unrealised ex.rate_(2)Sum of cash&amp;cash equipvalent" xfId="539" xr:uid="{ED51B955-A4BA-47E2-81C3-AD0574C16A0F}"/>
    <cellStyle name="_costsheet-TTT-300k_Training Huawei_Q1 2008 - J027 - JI Group - Note R11_(11)unrealised ex.rate_(2)Sum of cash&amp;cash equipvalent 2" xfId="540" xr:uid="{D63A5B1C-503F-49C6-A3CE-513EAE25EB06}"/>
    <cellStyle name="_costsheet-TTT-300k_Training Huawei_Q1 2008 - J027 - JI Group - Note R11_(11)unrealised ex.rate_(2)Sum of cash&amp;cash equipvalent 3" xfId="541" xr:uid="{2FA6B0D5-71BA-4C12-B38B-5C18FEC24EBC}"/>
    <cellStyle name="_costsheet-TTT-300k_Training Huawei_Q1 2008 - J027 - JI Group - Note R11_(11)unrealised ex.rate_(2)Sum of cash&amp;cash equipvalent 4" xfId="542" xr:uid="{EC34421B-4DF8-49E8-BD40-5C547A0F2563}"/>
    <cellStyle name="_costsheet-TTT-300k_Training Huawei_Q1 2008 - J027 - JI Group - Note R11_(11)unrealised ex.rate_(2)Sum of cash&amp;cash equipvalent 5" xfId="543" xr:uid="{1860CB40-1A13-42F6-B625-19B67E83ADCB}"/>
    <cellStyle name="_costsheet-TTT-300k_Training Huawei_Q1 2008 - J027 - JI Group - Note R11_(11)unrealised ex.rate_(3)Aging AR" xfId="544" xr:uid="{0D11C102-A6C2-455D-A5B6-1E03804D7055}"/>
    <cellStyle name="_costsheet-TTT-300k_Training Huawei_Q1 2008 - J027 - JI Group - Note R11_(11)unrealised ex.rate_(3)Aging AR 2" xfId="545" xr:uid="{8DAD4F97-4DE9-4F33-84F4-F739A6A6133E}"/>
    <cellStyle name="_costsheet-TTT-300k_Training Huawei_Q1 2008 - J027 - JI Group - Note R11_(11)unrealised ex.rate_(3)Aging AR 3" xfId="546" xr:uid="{CEF266ED-44E6-452A-90EF-ACD9487E7AB7}"/>
    <cellStyle name="_costsheet-TTT-300k_Training Huawei_Q1 2008 - J027 - JI Group - Note R11_(11)unrealised ex.rate_(3)Aging AR 4" xfId="547" xr:uid="{C4EDE292-368D-408D-BE7C-0A533B1A352C}"/>
    <cellStyle name="_costsheet-TTT-300k_Training Huawei_Q1 2008 - J027 - JI Group - Note R11_(11)unrealised ex.rate_(3)Aging AR 5" xfId="548" xr:uid="{8E44D32D-88FD-4AFB-8685-53560C186F25}"/>
    <cellStyle name="_costsheet-TTT-300k_Training Huawei_R11_Detail cash flow" xfId="549" xr:uid="{0E136BF2-3778-48EE-A1F1-EFD0D6E2770C}"/>
    <cellStyle name="_costsheet-TTT-300k_Training Huawei_R11_Detail cash flow_(2)Sum of cash&amp;cash equivalent" xfId="550" xr:uid="{782F4A53-FF3A-42E2-A368-D77481CB6409}"/>
    <cellStyle name="_CR_revenue303" xfId="551" xr:uid="{E8DB1E55-7947-41DC-9745-44815735122C}"/>
    <cellStyle name="_Currency" xfId="39643" xr:uid="{5F94C6FC-A1E5-4ACE-808D-F33DC2429225}"/>
    <cellStyle name="_CurrencySpace" xfId="39644" xr:uid="{F0B6AFF2-ECFB-4BAA-B774-32DD41C1A772}"/>
    <cellStyle name="_draft" xfId="552" xr:uid="{B3CAD157-1463-4087-90B5-0BE34F12AF07}"/>
    <cellStyle name="_Encl1 LOI - BoQ 300K" xfId="553" xr:uid="{6D6F70AD-E3C4-4EC5-8DD4-B0FB11DBACA6}"/>
    <cellStyle name="_Euro" xfId="39645" xr:uid="{2E524815-3B6E-433A-9634-C23F167A9C4B}"/>
    <cellStyle name="_excom target" xfId="554" xr:uid="{D689628D-060B-4F5A-922D-B5B5190550F7}"/>
    <cellStyle name="_exp_ca" xfId="555" xr:uid="{79421F82-A679-4628-9DD4-284767B12A19}"/>
    <cellStyle name="_Heading" xfId="39646" xr:uid="{E04591F6-8693-4425-87E9-40724C876F82}"/>
    <cellStyle name="_Highlight" xfId="39647" xr:uid="{21B57CCE-E937-40A2-BE88-0DBE075C6CDA}"/>
    <cellStyle name="_infoX-SSS Broadband Quotation for TT&amp;T_20051124_BOQ_Optional" xfId="556" xr:uid="{D99868F9-31FF-4E7F-BFD3-CAD5A8F39813}"/>
    <cellStyle name="_infoX-SSS Broadband Quotation for TT&amp;T_20051124_BOQ_Optional_(11)unrealised ex.rate" xfId="557" xr:uid="{8AC2F835-99AF-4D2B-A399-62035212C29C}"/>
    <cellStyle name="_infoX-SSS Broadband Quotation for TT&amp;T_20051124_BOQ_Optional_(11)unrealised ex.rate 2" xfId="558" xr:uid="{9D1E780C-F802-459A-97A8-03341DD27DF8}"/>
    <cellStyle name="_infoX-SSS Broadband Quotation for TT&amp;T_20051124_BOQ_Optional_(11)unrealised ex.rate 3" xfId="559" xr:uid="{35051687-BE57-465B-92E8-1599C4ACD754}"/>
    <cellStyle name="_infoX-SSS Broadband Quotation for TT&amp;T_20051124_BOQ_Optional_(11)unrealised ex.rate 4" xfId="560" xr:uid="{3AC4236B-4A71-4B60-A281-2B74A9C08BAF}"/>
    <cellStyle name="_infoX-SSS Broadband Quotation for TT&amp;T_20051124_BOQ_Optional_(11)unrealised ex.rate 5" xfId="561" xr:uid="{E1FAC0E3-2A7F-4AB8-BFF7-5D7D66EAB15B}"/>
    <cellStyle name="_infoX-SSS Broadband Quotation for TT&amp;T_20051124_BOQ_Optional_(11)unrealised ex.rate_(2)Sum of cash&amp;cash equipvalent" xfId="562" xr:uid="{46B01944-D1EF-49A6-85FA-CC151025794E}"/>
    <cellStyle name="_infoX-SSS Broadband Quotation for TT&amp;T_20051124_BOQ_Optional_(11)unrealised ex.rate_(2)Sum of cash&amp;cash equipvalent 2" xfId="563" xr:uid="{E738820B-A58F-447F-B5E7-205593B6A141}"/>
    <cellStyle name="_infoX-SSS Broadband Quotation for TT&amp;T_20051124_BOQ_Optional_(11)unrealised ex.rate_(2)Sum of cash&amp;cash equipvalent 3" xfId="564" xr:uid="{05EBF50E-1EAF-4BBF-BFF4-212C6CB5D42C}"/>
    <cellStyle name="_infoX-SSS Broadband Quotation for TT&amp;T_20051124_BOQ_Optional_(11)unrealised ex.rate_(2)Sum of cash&amp;cash equipvalent 4" xfId="565" xr:uid="{3C1B80E7-D60B-47FB-BB3B-DD98EF6B59F4}"/>
    <cellStyle name="_infoX-SSS Broadband Quotation for TT&amp;T_20051124_BOQ_Optional_(11)unrealised ex.rate_(2)Sum of cash&amp;cash equipvalent 5" xfId="566" xr:uid="{15B10F0C-4253-413C-8E44-C4D9F8511B6A}"/>
    <cellStyle name="_infoX-SSS Broadband Quotation for TT&amp;T_20051124_BOQ_Optional_(11)unrealised ex.rate_(3)Aging AR" xfId="567" xr:uid="{458C4BB9-4A4F-4316-966F-0D79AEA9075A}"/>
    <cellStyle name="_infoX-SSS Broadband Quotation for TT&amp;T_20051124_BOQ_Optional_(11)unrealised ex.rate_(3)Aging AR 2" xfId="568" xr:uid="{E21C1F6B-6F5F-4ED6-96EC-7F1129A690D4}"/>
    <cellStyle name="_infoX-SSS Broadband Quotation for TT&amp;T_20051124_BOQ_Optional_(11)unrealised ex.rate_(3)Aging AR 3" xfId="569" xr:uid="{AE06FBF8-C30F-4B59-96FF-98986E1CD7F1}"/>
    <cellStyle name="_infoX-SSS Broadband Quotation for TT&amp;T_20051124_BOQ_Optional_(11)unrealised ex.rate_(3)Aging AR 4" xfId="570" xr:uid="{309503BE-813E-40B7-819E-2B3A927B34AA}"/>
    <cellStyle name="_infoX-SSS Broadband Quotation for TT&amp;T_20051124_BOQ_Optional_(11)unrealised ex.rate_(3)Aging AR 5" xfId="571" xr:uid="{9FD55E7C-6F15-40B4-8E37-F17B7D6C2391}"/>
    <cellStyle name="_infoX-SSS Broadband Quotation for TT&amp;T_20051124_BOQ_Optional_2008Q1_JI Group - Note R11" xfId="572" xr:uid="{01030BEF-13E4-41B1-83F7-599E1CA08747}"/>
    <cellStyle name="_infoX-SSS Broadband Quotation for TT&amp;T_20051124_BOQ_Optional_2008Q1_JI Group - Note R11_(11)unrealised ex.rate" xfId="573" xr:uid="{9216E999-D824-4738-A364-6E310F2850A5}"/>
    <cellStyle name="_infoX-SSS Broadband Quotation for TT&amp;T_20051124_BOQ_Optional_2008Q1_JI Group - Note R11_(11)unrealised ex.rate 2" xfId="574" xr:uid="{9DDF7360-72A4-4028-B842-B04F0755E946}"/>
    <cellStyle name="_infoX-SSS Broadband Quotation for TT&amp;T_20051124_BOQ_Optional_2008Q1_JI Group - Note R11_(11)unrealised ex.rate 3" xfId="575" xr:uid="{1C1B97D9-345B-4940-9AE3-4F03AFDC4CDA}"/>
    <cellStyle name="_infoX-SSS Broadband Quotation for TT&amp;T_20051124_BOQ_Optional_2008Q1_JI Group - Note R11_(11)unrealised ex.rate 4" xfId="576" xr:uid="{C6225F24-8D53-4EC9-A107-CE25059CB0A1}"/>
    <cellStyle name="_infoX-SSS Broadband Quotation for TT&amp;T_20051124_BOQ_Optional_2008Q1_JI Group - Note R11_(11)unrealised ex.rate 5" xfId="577" xr:uid="{BD2FC1EC-CD4B-4CA4-8D3C-534F4D44192F}"/>
    <cellStyle name="_infoX-SSS Broadband Quotation for TT&amp;T_20051124_BOQ_Optional_2008Q1_JI Group - Note R11_(11)unrealised ex.rate_(2)Sum of cash&amp;cash equipvalent" xfId="578" xr:uid="{244950A9-7979-4A89-AB9F-ECD1812A6C88}"/>
    <cellStyle name="_infoX-SSS Broadband Quotation for TT&amp;T_20051124_BOQ_Optional_2008Q1_JI Group - Note R11_(11)unrealised ex.rate_(2)Sum of cash&amp;cash equipvalent 2" xfId="579" xr:uid="{866A1A58-1529-4240-B265-3548E8294555}"/>
    <cellStyle name="_infoX-SSS Broadband Quotation for TT&amp;T_20051124_BOQ_Optional_2008Q1_JI Group - Note R11_(11)unrealised ex.rate_(2)Sum of cash&amp;cash equipvalent 3" xfId="580" xr:uid="{36107A5D-D9E7-4AA7-A869-F97E1800B576}"/>
    <cellStyle name="_infoX-SSS Broadband Quotation for TT&amp;T_20051124_BOQ_Optional_2008Q1_JI Group - Note R11_(11)unrealised ex.rate_(2)Sum of cash&amp;cash equipvalent 4" xfId="581" xr:uid="{1A6A8896-A9B9-4DB2-8A45-E7E15E777214}"/>
    <cellStyle name="_infoX-SSS Broadband Quotation for TT&amp;T_20051124_BOQ_Optional_2008Q1_JI Group - Note R11_(11)unrealised ex.rate_(2)Sum of cash&amp;cash equipvalent 5" xfId="582" xr:uid="{D64A4B8D-D507-4008-B03A-A727FC8BECD7}"/>
    <cellStyle name="_infoX-SSS Broadband Quotation for TT&amp;T_20051124_BOQ_Optional_2008Q1_JI Group - Note R11_(11)unrealised ex.rate_(3)Aging AR" xfId="583" xr:uid="{84366580-D96A-4664-846E-69AA58A6A5F5}"/>
    <cellStyle name="_infoX-SSS Broadband Quotation for TT&amp;T_20051124_BOQ_Optional_2008Q1_JI Group - Note R11_(11)unrealised ex.rate_(3)Aging AR 2" xfId="584" xr:uid="{57FB82D1-A4A2-4194-8E47-07CECAEF954D}"/>
    <cellStyle name="_infoX-SSS Broadband Quotation for TT&amp;T_20051124_BOQ_Optional_2008Q1_JI Group - Note R11_(11)unrealised ex.rate_(3)Aging AR 3" xfId="585" xr:uid="{A7564B60-1498-490D-9677-CDB224A521FE}"/>
    <cellStyle name="_infoX-SSS Broadband Quotation for TT&amp;T_20051124_BOQ_Optional_2008Q1_JI Group - Note R11_(11)unrealised ex.rate_(3)Aging AR 4" xfId="586" xr:uid="{8A51EA04-6702-410E-BB62-4F518046DB1B}"/>
    <cellStyle name="_infoX-SSS Broadband Quotation for TT&amp;T_20051124_BOQ_Optional_2008Q1_JI Group - Note R11_(11)unrealised ex.rate_(3)Aging AR 5" xfId="587" xr:uid="{51CFD91D-43B8-4317-B184-725AD817EF93}"/>
    <cellStyle name="_infoX-SSS Broadband Quotation for TT&amp;T_20051124_BOQ_Optional_Q1 2008 - J027 - cash flow conso - WP" xfId="588" xr:uid="{CFD9C927-47A2-44A0-87D6-4DFB3E302295}"/>
    <cellStyle name="_infoX-SSS Broadband Quotation for TT&amp;T_20051124_BOQ_Optional_Q1 2008 - J027 - cash flow conso - WP_(11)unrealised ex.rate" xfId="589" xr:uid="{C740A3E3-5831-437B-8FD8-5B44858AF970}"/>
    <cellStyle name="_infoX-SSS Broadband Quotation for TT&amp;T_20051124_BOQ_Optional_Q1 2008 - J027 - cash flow conso - WP_(11)unrealised ex.rate 2" xfId="590" xr:uid="{05C45299-EC37-4513-BD20-83B98036FC1A}"/>
    <cellStyle name="_infoX-SSS Broadband Quotation for TT&amp;T_20051124_BOQ_Optional_Q1 2008 - J027 - cash flow conso - WP_(11)unrealised ex.rate 3" xfId="591" xr:uid="{9E27DB48-FE64-481E-9EDE-462BA55C5F62}"/>
    <cellStyle name="_infoX-SSS Broadband Quotation for TT&amp;T_20051124_BOQ_Optional_Q1 2008 - J027 - cash flow conso - WP_(11)unrealised ex.rate 4" xfId="592" xr:uid="{8F2E05E5-A26A-4D4C-8F37-24F452CDB839}"/>
    <cellStyle name="_infoX-SSS Broadband Quotation for TT&amp;T_20051124_BOQ_Optional_Q1 2008 - J027 - cash flow conso - WP_(11)unrealised ex.rate 5" xfId="593" xr:uid="{309C3EC5-F6B9-4DAD-B281-5D9D2FD1B060}"/>
    <cellStyle name="_infoX-SSS Broadband Quotation for TT&amp;T_20051124_BOQ_Optional_Q1 2008 - J027 - cash flow conso - WP_(11)unrealised ex.rate_(2)Sum of cash&amp;cash equipvalent" xfId="594" xr:uid="{7CC2F384-8203-4AFF-B532-AFC0FFC9FB04}"/>
    <cellStyle name="_infoX-SSS Broadband Quotation for TT&amp;T_20051124_BOQ_Optional_Q1 2008 - J027 - cash flow conso - WP_(11)unrealised ex.rate_(2)Sum of cash&amp;cash equipvalent 2" xfId="595" xr:uid="{1FFBAA26-DB26-4776-8F7F-6BC03109BE49}"/>
    <cellStyle name="_infoX-SSS Broadband Quotation for TT&amp;T_20051124_BOQ_Optional_Q1 2008 - J027 - cash flow conso - WP_(11)unrealised ex.rate_(2)Sum of cash&amp;cash equipvalent 3" xfId="596" xr:uid="{6C70C2C0-BEB4-4A3E-AF9A-A0BE04250907}"/>
    <cellStyle name="_infoX-SSS Broadband Quotation for TT&amp;T_20051124_BOQ_Optional_Q1 2008 - J027 - cash flow conso - WP_(11)unrealised ex.rate_(2)Sum of cash&amp;cash equipvalent 4" xfId="597" xr:uid="{CE3CB1C5-57DE-454F-9D54-0134AF83E488}"/>
    <cellStyle name="_infoX-SSS Broadband Quotation for TT&amp;T_20051124_BOQ_Optional_Q1 2008 - J027 - cash flow conso - WP_(11)unrealised ex.rate_(2)Sum of cash&amp;cash equipvalent 5" xfId="598" xr:uid="{1664DF25-EA8B-4E49-A1CD-5A9126035413}"/>
    <cellStyle name="_infoX-SSS Broadband Quotation for TT&amp;T_20051124_BOQ_Optional_Q1 2008 - J027 - cash flow conso - WP_(11)unrealised ex.rate_(3)Aging AR" xfId="599" xr:uid="{8AFA3853-9D5D-4735-90C7-443D8DF7C9D5}"/>
    <cellStyle name="_infoX-SSS Broadband Quotation for TT&amp;T_20051124_BOQ_Optional_Q1 2008 - J027 - cash flow conso - WP_(11)unrealised ex.rate_(3)Aging AR 2" xfId="600" xr:uid="{6F8B6CEF-F616-4D48-AEDA-1CB2F5BDA678}"/>
    <cellStyle name="_infoX-SSS Broadband Quotation for TT&amp;T_20051124_BOQ_Optional_Q1 2008 - J027 - cash flow conso - WP_(11)unrealised ex.rate_(3)Aging AR 3" xfId="601" xr:uid="{1C81520B-87FF-4C5B-8CFA-089D47CA28DB}"/>
    <cellStyle name="_infoX-SSS Broadband Quotation for TT&amp;T_20051124_BOQ_Optional_Q1 2008 - J027 - cash flow conso - WP_(11)unrealised ex.rate_(3)Aging AR 4" xfId="602" xr:uid="{500D315F-3367-4C34-BB2D-C4F018D861E8}"/>
    <cellStyle name="_infoX-SSS Broadband Quotation for TT&amp;T_20051124_BOQ_Optional_Q1 2008 - J027 - cash flow conso - WP_(11)unrealised ex.rate_(3)Aging AR 5" xfId="603" xr:uid="{911FD611-487C-4BB4-A3C5-E29F3534D390}"/>
    <cellStyle name="_infoX-SSS Broadband Quotation for TT&amp;T_20051124_BOQ_Optional_Q1 2008 - J027 - JI Group - Note R11" xfId="604" xr:uid="{F226265A-73D4-4A58-A052-DB78435B2A5F}"/>
    <cellStyle name="_infoX-SSS Broadband Quotation for TT&amp;T_20051124_BOQ_Optional_Q1 2008 - J027 - JI Group - Note R11_(11)unrealised ex.rate" xfId="605" xr:uid="{F5241DA4-8D2A-4BD8-9662-6B36F86C9999}"/>
    <cellStyle name="_infoX-SSS Broadband Quotation for TT&amp;T_20051124_BOQ_Optional_Q1 2008 - J027 - JI Group - Note R11_(11)unrealised ex.rate 2" xfId="606" xr:uid="{B3574A75-67B4-44FB-AFB8-46CB1CB98339}"/>
    <cellStyle name="_infoX-SSS Broadband Quotation for TT&amp;T_20051124_BOQ_Optional_Q1 2008 - J027 - JI Group - Note R11_(11)unrealised ex.rate 3" xfId="607" xr:uid="{295FE09E-D911-4C7E-8D8D-10FF373C99F8}"/>
    <cellStyle name="_infoX-SSS Broadband Quotation for TT&amp;T_20051124_BOQ_Optional_Q1 2008 - J027 - JI Group - Note R11_(11)unrealised ex.rate 4" xfId="608" xr:uid="{B8934BAE-650F-4469-B44E-40F5B2A1E647}"/>
    <cellStyle name="_infoX-SSS Broadband Quotation for TT&amp;T_20051124_BOQ_Optional_Q1 2008 - J027 - JI Group - Note R11_(11)unrealised ex.rate 5" xfId="609" xr:uid="{CDC44082-B417-48C9-A997-36E84EC99ACB}"/>
    <cellStyle name="_infoX-SSS Broadband Quotation for TT&amp;T_20051124_BOQ_Optional_Q1 2008 - J027 - JI Group - Note R11_(11)unrealised ex.rate_(2)Sum of cash&amp;cash equipvalent" xfId="610" xr:uid="{C045BEA2-062C-4286-8D79-FEAEF5870104}"/>
    <cellStyle name="_infoX-SSS Broadband Quotation for TT&amp;T_20051124_BOQ_Optional_Q1 2008 - J027 - JI Group - Note R11_(11)unrealised ex.rate_(2)Sum of cash&amp;cash equipvalent 2" xfId="611" xr:uid="{5D07513A-2AA0-42CD-8103-0352657345FA}"/>
    <cellStyle name="_infoX-SSS Broadband Quotation for TT&amp;T_20051124_BOQ_Optional_Q1 2008 - J027 - JI Group - Note R11_(11)unrealised ex.rate_(2)Sum of cash&amp;cash equipvalent 3" xfId="612" xr:uid="{39E20E70-5091-491C-839F-50AD42E17141}"/>
    <cellStyle name="_infoX-SSS Broadband Quotation for TT&amp;T_20051124_BOQ_Optional_Q1 2008 - J027 - JI Group - Note R11_(11)unrealised ex.rate_(2)Sum of cash&amp;cash equipvalent 4" xfId="613" xr:uid="{30F457C4-8CF7-4FAF-80CB-0A44D8B256CD}"/>
    <cellStyle name="_infoX-SSS Broadband Quotation for TT&amp;T_20051124_BOQ_Optional_Q1 2008 - J027 - JI Group - Note R11_(11)unrealised ex.rate_(2)Sum of cash&amp;cash equipvalent 5" xfId="614" xr:uid="{A17A6D46-4C34-4D5A-B260-7BA48C657238}"/>
    <cellStyle name="_infoX-SSS Broadband Quotation for TT&amp;T_20051124_BOQ_Optional_Q1 2008 - J027 - JI Group - Note R11_(11)unrealised ex.rate_(3)Aging AR" xfId="615" xr:uid="{C4B55064-457F-4782-8C81-C732448E2D93}"/>
    <cellStyle name="_infoX-SSS Broadband Quotation for TT&amp;T_20051124_BOQ_Optional_Q1 2008 - J027 - JI Group - Note R11_(11)unrealised ex.rate_(3)Aging AR 2" xfId="616" xr:uid="{51354789-582A-4DD0-B3BB-482DE2842821}"/>
    <cellStyle name="_infoX-SSS Broadband Quotation for TT&amp;T_20051124_BOQ_Optional_Q1 2008 - J027 - JI Group - Note R11_(11)unrealised ex.rate_(3)Aging AR 3" xfId="617" xr:uid="{69C171F8-95BA-4B7B-9601-BFD8DAB38AE8}"/>
    <cellStyle name="_infoX-SSS Broadband Quotation for TT&amp;T_20051124_BOQ_Optional_Q1 2008 - J027 - JI Group - Note R11_(11)unrealised ex.rate_(3)Aging AR 4" xfId="618" xr:uid="{8707DA87-3CD4-41EE-B240-EB4032D24565}"/>
    <cellStyle name="_infoX-SSS Broadband Quotation for TT&amp;T_20051124_BOQ_Optional_Q1 2008 - J027 - JI Group - Note R11_(11)unrealised ex.rate_(3)Aging AR 5" xfId="619" xr:uid="{93C975A5-F800-4B1F-BC11-FE726EC80BFE}"/>
    <cellStyle name="_infoX-SSS Broadband Quotation for TT&amp;T_20051124_BOQ_Optional_R11_Detail cash flow" xfId="620" xr:uid="{BBAB6856-B6CB-4308-A713-25D778A17D28}"/>
    <cellStyle name="_infoX-SSS Broadband Quotation for TT&amp;T_20051124_BOQ_Optional_R11_Detail cash flow_(2)Sum of cash&amp;cash equivalent" xfId="621" xr:uid="{8DF2EDAB-22CD-4403-B1BE-EFF0464B22D9}"/>
    <cellStyle name="_KPI by Dept2002" xfId="622" xr:uid="{807F14F3-96C0-4C56-B2CA-12FCDE953FF5}"/>
    <cellStyle name="_monthly_ kpi_base_ncam" xfId="623" xr:uid="{AEA3D5E5-B325-4910-B35F-19354C706BE6}"/>
    <cellStyle name="_Multiple" xfId="39648" xr:uid="{9290CF8A-0D3F-42F9-9B43-F1AD1166A69E}"/>
    <cellStyle name="_MultipleSpace" xfId="39649" xr:uid="{0A0E2A46-1B31-41DF-B67E-33904364E7F4}"/>
    <cellStyle name="_Price 3T2B_Services" xfId="624" xr:uid="{A1076E5A-76FE-407F-8650-7C2F56E23ECB}"/>
    <cellStyle name="_Price 3T2B_Sypply 1B" xfId="625" xr:uid="{B55C3D7C-D5A7-4CB7-B06E-2F868BD677C8}"/>
    <cellStyle name="_Price DSLAM_16June06_Value" xfId="626" xr:uid="{2EB9FDCA-A6DC-42D7-9F29-424857A99435}"/>
    <cellStyle name="_Price DWDM 8 Ring_31Mar06_15.7" xfId="627" xr:uid="{6EA3C739-FCCF-4313-9516-0AC1DF052C09}"/>
    <cellStyle name="_Price DWDM 8 Ring_31Mar06_15.7_(11)unrealised ex.rate" xfId="628" xr:uid="{2A062C36-BB56-4167-9FCA-E4E5900F8A43}"/>
    <cellStyle name="_Price DWDM 8 Ring_31Mar06_15.7_(11)unrealised ex.rate 2" xfId="629" xr:uid="{FF944718-F2DF-4003-8086-139E466C3410}"/>
    <cellStyle name="_Price DWDM 8 Ring_31Mar06_15.7_(11)unrealised ex.rate 3" xfId="630" xr:uid="{6134BCDC-E1BC-40C0-8305-44755754F4AB}"/>
    <cellStyle name="_Price DWDM 8 Ring_31Mar06_15.7_(11)unrealised ex.rate 4" xfId="631" xr:uid="{E41EF34B-DA68-480C-A803-E13D07B1B58C}"/>
    <cellStyle name="_Price DWDM 8 Ring_31Mar06_15.7_(11)unrealised ex.rate 5" xfId="632" xr:uid="{9D628553-8401-4763-BF92-8DEC4B686573}"/>
    <cellStyle name="_Price DWDM 8 Ring_31Mar06_15.7_(11)unrealised ex.rate_(2)Sum of cash&amp;cash equipvalent" xfId="633" xr:uid="{6BF969B5-5CFD-4562-A2BA-6BFAB221C451}"/>
    <cellStyle name="_Price DWDM 8 Ring_31Mar06_15.7_(11)unrealised ex.rate_(2)Sum of cash&amp;cash equipvalent 2" xfId="634" xr:uid="{74664E23-2ACF-4F21-B6CC-F05229EC0661}"/>
    <cellStyle name="_Price DWDM 8 Ring_31Mar06_15.7_(11)unrealised ex.rate_(2)Sum of cash&amp;cash equipvalent 3" xfId="635" xr:uid="{FB1CC4F9-5C20-4F8D-8E0E-8E9FC1AC1A28}"/>
    <cellStyle name="_Price DWDM 8 Ring_31Mar06_15.7_(11)unrealised ex.rate_(2)Sum of cash&amp;cash equipvalent 4" xfId="636" xr:uid="{608FBDBC-ACEE-428A-880D-6FC54B93404F}"/>
    <cellStyle name="_Price DWDM 8 Ring_31Mar06_15.7_(11)unrealised ex.rate_(2)Sum of cash&amp;cash equipvalent 5" xfId="637" xr:uid="{DD35E222-6F9F-4A4E-84A2-161C67088818}"/>
    <cellStyle name="_Price DWDM 8 Ring_31Mar06_15.7_(11)unrealised ex.rate_(3)Aging AR" xfId="638" xr:uid="{4A3284E1-E76D-4A6E-AF5C-360810347BDD}"/>
    <cellStyle name="_Price DWDM 8 Ring_31Mar06_15.7_(11)unrealised ex.rate_(3)Aging AR 2" xfId="639" xr:uid="{CD9B015B-2823-4692-B3E3-9CBBF622A3F0}"/>
    <cellStyle name="_Price DWDM 8 Ring_31Mar06_15.7_(11)unrealised ex.rate_(3)Aging AR 3" xfId="640" xr:uid="{EDDEDD2A-583A-4937-A0A6-C0E395123F12}"/>
    <cellStyle name="_Price DWDM 8 Ring_31Mar06_15.7_(11)unrealised ex.rate_(3)Aging AR 4" xfId="641" xr:uid="{FF5FA2EF-BBFB-4EE6-BF4C-8F67CE6F2010}"/>
    <cellStyle name="_Price DWDM 8 Ring_31Mar06_15.7_(11)unrealised ex.rate_(3)Aging AR 5" xfId="642" xr:uid="{280BD2B0-0575-4991-954B-8E9748581E15}"/>
    <cellStyle name="_Price DWDM 8 Ring_31Mar06_15.7_2008Q1_JI Group - Note R11" xfId="643" xr:uid="{31D34603-7FCF-450D-B01A-439C29745682}"/>
    <cellStyle name="_Price DWDM 8 Ring_31Mar06_15.7_2008Q1_JI Group - Note R11_(11)unrealised ex.rate" xfId="644" xr:uid="{552F7475-CC5D-4376-BDC0-0DEC6DFC38FB}"/>
    <cellStyle name="_Price DWDM 8 Ring_31Mar06_15.7_2008Q1_JI Group - Note R11_(11)unrealised ex.rate 2" xfId="645" xr:uid="{FEF34AD5-7F45-43DA-9C3A-1614F98007F9}"/>
    <cellStyle name="_Price DWDM 8 Ring_31Mar06_15.7_2008Q1_JI Group - Note R11_(11)unrealised ex.rate 3" xfId="646" xr:uid="{05BE4624-DD0D-473F-B88A-AA55BD9FF087}"/>
    <cellStyle name="_Price DWDM 8 Ring_31Mar06_15.7_2008Q1_JI Group - Note R11_(11)unrealised ex.rate 4" xfId="647" xr:uid="{E4147B4B-0795-4854-9831-BA535C6E14A3}"/>
    <cellStyle name="_Price DWDM 8 Ring_31Mar06_15.7_2008Q1_JI Group - Note R11_(11)unrealised ex.rate 5" xfId="648" xr:uid="{DC99D567-CA0F-4CA1-A7F3-01841C372780}"/>
    <cellStyle name="_Price DWDM 8 Ring_31Mar06_15.7_2008Q1_JI Group - Note R11_(11)unrealised ex.rate_(2)Sum of cash&amp;cash equipvalent" xfId="649" xr:uid="{6AEDF877-7F63-481C-BA36-62E8D2B96E1F}"/>
    <cellStyle name="_Price DWDM 8 Ring_31Mar06_15.7_2008Q1_JI Group - Note R11_(11)unrealised ex.rate_(2)Sum of cash&amp;cash equipvalent 2" xfId="650" xr:uid="{57146EB4-696F-4A4A-A9A4-1DE68DBD8AEE}"/>
    <cellStyle name="_Price DWDM 8 Ring_31Mar06_15.7_2008Q1_JI Group - Note R11_(11)unrealised ex.rate_(2)Sum of cash&amp;cash equipvalent 3" xfId="651" xr:uid="{E0B94014-A1ED-4E9E-956B-EE1E482D695A}"/>
    <cellStyle name="_Price DWDM 8 Ring_31Mar06_15.7_2008Q1_JI Group - Note R11_(11)unrealised ex.rate_(2)Sum of cash&amp;cash equipvalent 4" xfId="652" xr:uid="{97F34BD0-B83C-4D9B-B2CB-0A6997462EF6}"/>
    <cellStyle name="_Price DWDM 8 Ring_31Mar06_15.7_2008Q1_JI Group - Note R11_(11)unrealised ex.rate_(2)Sum of cash&amp;cash equipvalent 5" xfId="653" xr:uid="{947E1E08-CAB4-4AF1-8349-2A952320490C}"/>
    <cellStyle name="_Price DWDM 8 Ring_31Mar06_15.7_2008Q1_JI Group - Note R11_(11)unrealised ex.rate_(3)Aging AR" xfId="654" xr:uid="{AA3D5C55-1973-4CC4-9CA8-10CFDF8A3536}"/>
    <cellStyle name="_Price DWDM 8 Ring_31Mar06_15.7_2008Q1_JI Group - Note R11_(11)unrealised ex.rate_(3)Aging AR 2" xfId="655" xr:uid="{00B31FD0-F1F2-4A46-A0A2-4C701A4F9AAB}"/>
    <cellStyle name="_Price DWDM 8 Ring_31Mar06_15.7_2008Q1_JI Group - Note R11_(11)unrealised ex.rate_(3)Aging AR 3" xfId="656" xr:uid="{C0271B7F-0195-46C5-9C84-7843E65696CC}"/>
    <cellStyle name="_Price DWDM 8 Ring_31Mar06_15.7_2008Q1_JI Group - Note R11_(11)unrealised ex.rate_(3)Aging AR 4" xfId="657" xr:uid="{9B0F9727-A809-43F6-AB6C-776CA0D07724}"/>
    <cellStyle name="_Price DWDM 8 Ring_31Mar06_15.7_2008Q1_JI Group - Note R11_(11)unrealised ex.rate_(3)Aging AR 5" xfId="658" xr:uid="{50C2D623-F8F5-48F2-8F98-3EC036D96B8C}"/>
    <cellStyle name="_Price DWDM 8 Ring_31Mar06_15.7_Q1 2008 - J027 - cash flow conso - WP" xfId="659" xr:uid="{FB743E05-2A66-4B2F-A166-3C63386DEF0D}"/>
    <cellStyle name="_Price DWDM 8 Ring_31Mar06_15.7_Q1 2008 - J027 - cash flow conso - WP_(11)unrealised ex.rate" xfId="660" xr:uid="{59F079A0-C210-4E27-8E1D-C1D95AD84588}"/>
    <cellStyle name="_Price DWDM 8 Ring_31Mar06_15.7_Q1 2008 - J027 - cash flow conso - WP_(11)unrealised ex.rate 2" xfId="661" xr:uid="{AEE97DB3-713B-466B-ADA1-14A67B1E99BB}"/>
    <cellStyle name="_Price DWDM 8 Ring_31Mar06_15.7_Q1 2008 - J027 - cash flow conso - WP_(11)unrealised ex.rate 3" xfId="662" xr:uid="{7CC7C750-E6CA-4AB9-91E0-A043FD2E9419}"/>
    <cellStyle name="_Price DWDM 8 Ring_31Mar06_15.7_Q1 2008 - J027 - cash flow conso - WP_(11)unrealised ex.rate 4" xfId="663" xr:uid="{5287CE70-3F27-4045-8371-6AF6DB9E89D2}"/>
    <cellStyle name="_Price DWDM 8 Ring_31Mar06_15.7_Q1 2008 - J027 - cash flow conso - WP_(11)unrealised ex.rate 5" xfId="664" xr:uid="{28399AEF-E9DE-41C5-942B-CE85162C465C}"/>
    <cellStyle name="_Price DWDM 8 Ring_31Mar06_15.7_Q1 2008 - J027 - cash flow conso - WP_(11)unrealised ex.rate_(2)Sum of cash&amp;cash equipvalent" xfId="665" xr:uid="{3826B6FA-98A8-4F27-A1D8-FE2ADEFE3750}"/>
    <cellStyle name="_Price DWDM 8 Ring_31Mar06_15.7_Q1 2008 - J027 - cash flow conso - WP_(11)unrealised ex.rate_(2)Sum of cash&amp;cash equipvalent 2" xfId="666" xr:uid="{5CD5261B-40C4-44C1-BF76-750A3CAB3E16}"/>
    <cellStyle name="_Price DWDM 8 Ring_31Mar06_15.7_Q1 2008 - J027 - cash flow conso - WP_(11)unrealised ex.rate_(2)Sum of cash&amp;cash equipvalent 3" xfId="667" xr:uid="{FCC12604-D839-4209-B380-39B56A77E3B6}"/>
    <cellStyle name="_Price DWDM 8 Ring_31Mar06_15.7_Q1 2008 - J027 - cash flow conso - WP_(11)unrealised ex.rate_(2)Sum of cash&amp;cash equipvalent 4" xfId="668" xr:uid="{19DB3DE7-B525-45D2-ACC5-5AEEB1F021E0}"/>
    <cellStyle name="_Price DWDM 8 Ring_31Mar06_15.7_Q1 2008 - J027 - cash flow conso - WP_(11)unrealised ex.rate_(2)Sum of cash&amp;cash equipvalent 5" xfId="669" xr:uid="{B34CBDF1-1BB1-44D9-A59B-B6922E6966E0}"/>
    <cellStyle name="_Price DWDM 8 Ring_31Mar06_15.7_Q1 2008 - J027 - cash flow conso - WP_(11)unrealised ex.rate_(3)Aging AR" xfId="670" xr:uid="{B1864789-D5C3-425A-8FE0-C889F57E9E0E}"/>
    <cellStyle name="_Price DWDM 8 Ring_31Mar06_15.7_Q1 2008 - J027 - cash flow conso - WP_(11)unrealised ex.rate_(3)Aging AR 2" xfId="671" xr:uid="{6D7008E8-227D-4AC0-96D3-FED080DCD752}"/>
    <cellStyle name="_Price DWDM 8 Ring_31Mar06_15.7_Q1 2008 - J027 - cash flow conso - WP_(11)unrealised ex.rate_(3)Aging AR 3" xfId="672" xr:uid="{4CDA6201-9E25-4BD5-A1ED-F2BAF0A2F5FA}"/>
    <cellStyle name="_Price DWDM 8 Ring_31Mar06_15.7_Q1 2008 - J027 - cash flow conso - WP_(11)unrealised ex.rate_(3)Aging AR 4" xfId="673" xr:uid="{297DA622-0E6A-4783-B586-479D95AF9ED7}"/>
    <cellStyle name="_Price DWDM 8 Ring_31Mar06_15.7_Q1 2008 - J027 - cash flow conso - WP_(11)unrealised ex.rate_(3)Aging AR 5" xfId="674" xr:uid="{86DF068E-2C3C-4B90-95BD-B6A10CC0E14E}"/>
    <cellStyle name="_Price DWDM 8 Ring_31Mar06_15.7_Q1 2008 - J027 - JI Group - Note R11" xfId="675" xr:uid="{4841EE90-4656-40F6-8869-9018CFC97431}"/>
    <cellStyle name="_Price DWDM 8 Ring_31Mar06_15.7_Q1 2008 - J027 - JI Group - Note R11_(11)unrealised ex.rate" xfId="676" xr:uid="{AFA30001-5A1B-409A-B02A-0E008993F75C}"/>
    <cellStyle name="_Price DWDM 8 Ring_31Mar06_15.7_Q1 2008 - J027 - JI Group - Note R11_(11)unrealised ex.rate 2" xfId="677" xr:uid="{B41E3F93-F734-4E61-9032-F8C75618707E}"/>
    <cellStyle name="_Price DWDM 8 Ring_31Mar06_15.7_Q1 2008 - J027 - JI Group - Note R11_(11)unrealised ex.rate 3" xfId="678" xr:uid="{C7275572-450B-4D4D-9A66-F0237EF141DF}"/>
    <cellStyle name="_Price DWDM 8 Ring_31Mar06_15.7_Q1 2008 - J027 - JI Group - Note R11_(11)unrealised ex.rate 4" xfId="679" xr:uid="{56D37573-2392-4EBF-BDF8-590EF30CEA40}"/>
    <cellStyle name="_Price DWDM 8 Ring_31Mar06_15.7_Q1 2008 - J027 - JI Group - Note R11_(11)unrealised ex.rate 5" xfId="680" xr:uid="{5378E58F-D327-4E5F-A87D-F1BA4F551CA7}"/>
    <cellStyle name="_Price DWDM 8 Ring_31Mar06_15.7_Q1 2008 - J027 - JI Group - Note R11_(11)unrealised ex.rate_(2)Sum of cash&amp;cash equipvalent" xfId="681" xr:uid="{942CE7AC-44E9-4957-92A1-29F2BADF8C44}"/>
    <cellStyle name="_Price DWDM 8 Ring_31Mar06_15.7_Q1 2008 - J027 - JI Group - Note R11_(11)unrealised ex.rate_(2)Sum of cash&amp;cash equipvalent 2" xfId="682" xr:uid="{69AE2916-F623-481B-B275-37DA58262CC1}"/>
    <cellStyle name="_Price DWDM 8 Ring_31Mar06_15.7_Q1 2008 - J027 - JI Group - Note R11_(11)unrealised ex.rate_(2)Sum of cash&amp;cash equipvalent 3" xfId="683" xr:uid="{BE59993A-9DA7-4CA8-B933-0092FF870700}"/>
    <cellStyle name="_Price DWDM 8 Ring_31Mar06_15.7_Q1 2008 - J027 - JI Group - Note R11_(11)unrealised ex.rate_(2)Sum of cash&amp;cash equipvalent 4" xfId="684" xr:uid="{97FBE3E1-33DC-41BF-BC59-D5A8B23AC4D8}"/>
    <cellStyle name="_Price DWDM 8 Ring_31Mar06_15.7_Q1 2008 - J027 - JI Group - Note R11_(11)unrealised ex.rate_(2)Sum of cash&amp;cash equipvalent 5" xfId="685" xr:uid="{0A8329CC-F405-46B9-B540-6A634F40F111}"/>
    <cellStyle name="_Price DWDM 8 Ring_31Mar06_15.7_Q1 2008 - J027 - JI Group - Note R11_(11)unrealised ex.rate_(3)Aging AR" xfId="686" xr:uid="{6BDAFC9E-142F-46FE-B212-795801AA9BE9}"/>
    <cellStyle name="_Price DWDM 8 Ring_31Mar06_15.7_Q1 2008 - J027 - JI Group - Note R11_(11)unrealised ex.rate_(3)Aging AR 2" xfId="687" xr:uid="{38218FFC-D201-4C9D-835F-D9FDEFE8FEC6}"/>
    <cellStyle name="_Price DWDM 8 Ring_31Mar06_15.7_Q1 2008 - J027 - JI Group - Note R11_(11)unrealised ex.rate_(3)Aging AR 3" xfId="688" xr:uid="{7B6E5127-4846-41E5-9AAD-166A3B8A1504}"/>
    <cellStyle name="_Price DWDM 8 Ring_31Mar06_15.7_Q1 2008 - J027 - JI Group - Note R11_(11)unrealised ex.rate_(3)Aging AR 4" xfId="689" xr:uid="{E8D0B56D-347F-4459-87A9-E798532AC0A9}"/>
    <cellStyle name="_Price DWDM 8 Ring_31Mar06_15.7_Q1 2008 - J027 - JI Group - Note R11_(11)unrealised ex.rate_(3)Aging AR 5" xfId="690" xr:uid="{B4C9FEC0-5DBE-4671-835B-EF2064D95A17}"/>
    <cellStyle name="_Price DWDM 8 Ring_31Mar06_15.7_R11_Detail cash flow" xfId="691" xr:uid="{1473AA3E-4E79-4F3E-8708-568F2C266D84}"/>
    <cellStyle name="_Price DWDM 8 Ring_31Mar06_15.7_R11_Detail cash flow_(2)Sum of cash&amp;cash equivalent" xfId="692" xr:uid="{4BDD227E-3193-46C4-A6BA-8DDF5FA9CA3A}"/>
    <cellStyle name="_Price IP Core_16June06_Value" xfId="693" xr:uid="{3278684F-A1B4-48CF-88AC-B3341F26BDC5}"/>
    <cellStyle name="_Price MM_M Node_16June06_Value" xfId="694" xr:uid="{655E601C-ED93-4F4D-B516-763CBA96C258}"/>
    <cellStyle name="_Price summary _16June06_Value" xfId="695" xr:uid="{41922C74-2B23-4D4A-9F78-F3F360CC9480}"/>
    <cellStyle name="_Price summary _26Apr06" xfId="696" xr:uid="{D1C3B31B-05D0-4C94-A55F-C2BC520C48D6}"/>
    <cellStyle name="_Price Summary Alcatel 17 55M_7June06" xfId="697" xr:uid="{EDAEE6D3-FA49-4727-892D-8DDB1C59CA0C}"/>
    <cellStyle name="_Price_DWDM_Huawei" xfId="698" xr:uid="{C7B5E8E9-CC6C-487C-830C-F1B0E156BE97}"/>
    <cellStyle name="_Price_DWDM_Huawei_(11)unrealised ex.rate" xfId="699" xr:uid="{8B07B717-EBE7-457F-B01E-D077BA28FCA5}"/>
    <cellStyle name="_Price_DWDM_Huawei_(11)unrealised ex.rate 2" xfId="700" xr:uid="{D84D8690-4C08-4D50-8E66-35ADC3EAB2C3}"/>
    <cellStyle name="_Price_DWDM_Huawei_(11)unrealised ex.rate 3" xfId="701" xr:uid="{89EC9F4C-204E-47DC-B886-5F6104F7A4D3}"/>
    <cellStyle name="_Price_DWDM_Huawei_(11)unrealised ex.rate 4" xfId="702" xr:uid="{4B782803-4593-4706-A4E2-276700C3D6C6}"/>
    <cellStyle name="_Price_DWDM_Huawei_(11)unrealised ex.rate 5" xfId="703" xr:uid="{F35D0A4B-B28F-458C-B755-6A069A9CE09F}"/>
    <cellStyle name="_Price_DWDM_Huawei_(11)unrealised ex.rate_(2)Sum of cash&amp;cash equipvalent" xfId="704" xr:uid="{F1944889-6F2E-404F-8A98-C15F4221FE97}"/>
    <cellStyle name="_Price_DWDM_Huawei_(11)unrealised ex.rate_(2)Sum of cash&amp;cash equipvalent 2" xfId="705" xr:uid="{3EBE0F31-E380-40D4-9023-C125477DCE10}"/>
    <cellStyle name="_Price_DWDM_Huawei_(11)unrealised ex.rate_(2)Sum of cash&amp;cash equipvalent 3" xfId="706" xr:uid="{2D96171E-D3BE-4C7C-8CEC-4303982CDB7E}"/>
    <cellStyle name="_Price_DWDM_Huawei_(11)unrealised ex.rate_(2)Sum of cash&amp;cash equipvalent 4" xfId="707" xr:uid="{B89B1085-63C2-4E34-8466-3E2BFE0EB281}"/>
    <cellStyle name="_Price_DWDM_Huawei_(11)unrealised ex.rate_(2)Sum of cash&amp;cash equipvalent 5" xfId="708" xr:uid="{D6621220-2085-4DE9-A769-B988A221DBBF}"/>
    <cellStyle name="_Price_DWDM_Huawei_(11)unrealised ex.rate_(3)Aging AR" xfId="709" xr:uid="{DA8C0C78-4920-41BF-84FF-216105F669D0}"/>
    <cellStyle name="_Price_DWDM_Huawei_(11)unrealised ex.rate_(3)Aging AR 2" xfId="710" xr:uid="{3CCB4969-5691-4D12-BC24-0FF5D8C14420}"/>
    <cellStyle name="_Price_DWDM_Huawei_(11)unrealised ex.rate_(3)Aging AR 3" xfId="711" xr:uid="{BE963450-F3C5-45B8-99F4-7A6D537A77B8}"/>
    <cellStyle name="_Price_DWDM_Huawei_(11)unrealised ex.rate_(3)Aging AR 4" xfId="712" xr:uid="{D5C81634-00CE-4E8D-90D2-F7AE5B2BC4D2}"/>
    <cellStyle name="_Price_DWDM_Huawei_(11)unrealised ex.rate_(3)Aging AR 5" xfId="713" xr:uid="{98DCF744-8B40-42FA-ADEE-086DC6F3601B}"/>
    <cellStyle name="_Price_DWDM_Huawei_2008Q1_JI Group - Note R11" xfId="714" xr:uid="{A8E73911-4DAE-4165-8156-1692AB399AAE}"/>
    <cellStyle name="_Price_DWDM_Huawei_2008Q1_JI Group - Note R11_(11)unrealised ex.rate" xfId="715" xr:uid="{301E7209-690E-4FFA-934A-6DB401976736}"/>
    <cellStyle name="_Price_DWDM_Huawei_2008Q1_JI Group - Note R11_(11)unrealised ex.rate 2" xfId="716" xr:uid="{C534D21F-BC7B-468E-A7BC-A0265D81F410}"/>
    <cellStyle name="_Price_DWDM_Huawei_2008Q1_JI Group - Note R11_(11)unrealised ex.rate 3" xfId="717" xr:uid="{4C7129B2-408F-4DCC-A6B4-779E45CBEA94}"/>
    <cellStyle name="_Price_DWDM_Huawei_2008Q1_JI Group - Note R11_(11)unrealised ex.rate 4" xfId="718" xr:uid="{4DC84611-F6A2-4F4A-8C67-B9D299BD8FF4}"/>
    <cellStyle name="_Price_DWDM_Huawei_2008Q1_JI Group - Note R11_(11)unrealised ex.rate 5" xfId="719" xr:uid="{0EFAA4B4-F1D3-428B-8F30-F9157BDD48D2}"/>
    <cellStyle name="_Price_DWDM_Huawei_2008Q1_JI Group - Note R11_(11)unrealised ex.rate_(2)Sum of cash&amp;cash equipvalent" xfId="720" xr:uid="{1F456791-80F3-4C52-880B-0EA1F68EF610}"/>
    <cellStyle name="_Price_DWDM_Huawei_2008Q1_JI Group - Note R11_(11)unrealised ex.rate_(2)Sum of cash&amp;cash equipvalent 2" xfId="721" xr:uid="{AEB9F4E5-BA4D-4FDC-828B-0AA3EFDC2A3E}"/>
    <cellStyle name="_Price_DWDM_Huawei_2008Q1_JI Group - Note R11_(11)unrealised ex.rate_(2)Sum of cash&amp;cash equipvalent 3" xfId="722" xr:uid="{2576424E-A3EB-4376-9435-67A67236986C}"/>
    <cellStyle name="_Price_DWDM_Huawei_2008Q1_JI Group - Note R11_(11)unrealised ex.rate_(2)Sum of cash&amp;cash equipvalent 4" xfId="723" xr:uid="{4AF2BBD4-90A1-44C1-BC66-3436C5A1F7A4}"/>
    <cellStyle name="_Price_DWDM_Huawei_2008Q1_JI Group - Note R11_(11)unrealised ex.rate_(2)Sum of cash&amp;cash equipvalent 5" xfId="724" xr:uid="{AEA025B7-95B4-415C-925B-FD07B24C7EC6}"/>
    <cellStyle name="_Price_DWDM_Huawei_2008Q1_JI Group - Note R11_(11)unrealised ex.rate_(3)Aging AR" xfId="725" xr:uid="{5B5E3B1C-BE6F-4766-A6DB-A4CA2EA58CB4}"/>
    <cellStyle name="_Price_DWDM_Huawei_2008Q1_JI Group - Note R11_(11)unrealised ex.rate_(3)Aging AR 2" xfId="726" xr:uid="{84E8B096-DA30-4784-901A-2482CA40198C}"/>
    <cellStyle name="_Price_DWDM_Huawei_2008Q1_JI Group - Note R11_(11)unrealised ex.rate_(3)Aging AR 3" xfId="727" xr:uid="{654C78E3-011B-402D-8509-405142604775}"/>
    <cellStyle name="_Price_DWDM_Huawei_2008Q1_JI Group - Note R11_(11)unrealised ex.rate_(3)Aging AR 4" xfId="728" xr:uid="{122287D5-F485-4A81-9184-94D648751685}"/>
    <cellStyle name="_Price_DWDM_Huawei_2008Q1_JI Group - Note R11_(11)unrealised ex.rate_(3)Aging AR 5" xfId="729" xr:uid="{F3C373C7-0694-4506-973C-44E93E857B26}"/>
    <cellStyle name="_Price_DWDM_Huawei_Q1 2008 - J027 - cash flow conso - WP" xfId="730" xr:uid="{2C26AEA3-509A-4E6C-BAEC-94A9777E2847}"/>
    <cellStyle name="_Price_DWDM_Huawei_Q1 2008 - J027 - cash flow conso - WP_(11)unrealised ex.rate" xfId="731" xr:uid="{03501A80-D02A-4E69-8694-797FC2C2AD41}"/>
    <cellStyle name="_Price_DWDM_Huawei_Q1 2008 - J027 - cash flow conso - WP_(11)unrealised ex.rate 2" xfId="732" xr:uid="{248A92C6-F285-4EB4-8634-90A11AFA6EE6}"/>
    <cellStyle name="_Price_DWDM_Huawei_Q1 2008 - J027 - cash flow conso - WP_(11)unrealised ex.rate 3" xfId="733" xr:uid="{0C01A7EE-6FD6-4928-8401-AB60EC0E18D3}"/>
    <cellStyle name="_Price_DWDM_Huawei_Q1 2008 - J027 - cash flow conso - WP_(11)unrealised ex.rate 4" xfId="734" xr:uid="{98EFAD22-8767-4C9F-B2FC-3666D8798FA6}"/>
    <cellStyle name="_Price_DWDM_Huawei_Q1 2008 - J027 - cash flow conso - WP_(11)unrealised ex.rate 5" xfId="735" xr:uid="{255C8FEE-90F8-4C6D-8729-BFD145DB532B}"/>
    <cellStyle name="_Price_DWDM_Huawei_Q1 2008 - J027 - cash flow conso - WP_(11)unrealised ex.rate_(2)Sum of cash&amp;cash equipvalent" xfId="736" xr:uid="{F9FC5DFA-B1C2-47FD-A5E8-EC0CBBBC6D2F}"/>
    <cellStyle name="_Price_DWDM_Huawei_Q1 2008 - J027 - cash flow conso - WP_(11)unrealised ex.rate_(2)Sum of cash&amp;cash equipvalent 2" xfId="737" xr:uid="{04C9DA4D-C88C-4C6A-9C11-E82B36A2EF92}"/>
    <cellStyle name="_Price_DWDM_Huawei_Q1 2008 - J027 - cash flow conso - WP_(11)unrealised ex.rate_(2)Sum of cash&amp;cash equipvalent 3" xfId="738" xr:uid="{3589AD43-543E-48CE-8838-485624C6034B}"/>
    <cellStyle name="_Price_DWDM_Huawei_Q1 2008 - J027 - cash flow conso - WP_(11)unrealised ex.rate_(2)Sum of cash&amp;cash equipvalent 4" xfId="739" xr:uid="{748C81FE-8BBE-4671-BC85-FF7400F5253D}"/>
    <cellStyle name="_Price_DWDM_Huawei_Q1 2008 - J027 - cash flow conso - WP_(11)unrealised ex.rate_(2)Sum of cash&amp;cash equipvalent 5" xfId="740" xr:uid="{83FE56AD-4457-427D-9A41-09CE001BEE5B}"/>
    <cellStyle name="_Price_DWDM_Huawei_Q1 2008 - J027 - cash flow conso - WP_(11)unrealised ex.rate_(3)Aging AR" xfId="741" xr:uid="{A7E7CABF-83D3-446F-8730-DFFDB4DA719B}"/>
    <cellStyle name="_Price_DWDM_Huawei_Q1 2008 - J027 - cash flow conso - WP_(11)unrealised ex.rate_(3)Aging AR 2" xfId="742" xr:uid="{14739189-3F0A-4268-A48B-FED690927CA1}"/>
    <cellStyle name="_Price_DWDM_Huawei_Q1 2008 - J027 - cash flow conso - WP_(11)unrealised ex.rate_(3)Aging AR 3" xfId="743" xr:uid="{750BFA24-6320-4EE4-96C3-CC0EA0786926}"/>
    <cellStyle name="_Price_DWDM_Huawei_Q1 2008 - J027 - cash flow conso - WP_(11)unrealised ex.rate_(3)Aging AR 4" xfId="744" xr:uid="{E8DDCBF4-9CD7-4BC1-9DBB-90A3F69C1D83}"/>
    <cellStyle name="_Price_DWDM_Huawei_Q1 2008 - J027 - cash flow conso - WP_(11)unrealised ex.rate_(3)Aging AR 5" xfId="745" xr:uid="{13B6D412-FDB7-4B5C-9BF8-BBF5FF6CE75A}"/>
    <cellStyle name="_Price_DWDM_Huawei_Q1 2008 - J027 - JI Group - Note R11" xfId="746" xr:uid="{21E2DFC5-13E6-4FC2-BEE3-AD5B977F69EB}"/>
    <cellStyle name="_Price_DWDM_Huawei_Q1 2008 - J027 - JI Group - Note R11_(11)unrealised ex.rate" xfId="747" xr:uid="{7794CE23-5AB3-44E8-8DAF-44D844873AD6}"/>
    <cellStyle name="_Price_DWDM_Huawei_Q1 2008 - J027 - JI Group - Note R11_(11)unrealised ex.rate 2" xfId="748" xr:uid="{40CEF0AF-D397-4F1A-A766-89681EA2F8C3}"/>
    <cellStyle name="_Price_DWDM_Huawei_Q1 2008 - J027 - JI Group - Note R11_(11)unrealised ex.rate 3" xfId="749" xr:uid="{2FA29390-BEBE-4B5D-80D0-F1802C5C2C7B}"/>
    <cellStyle name="_Price_DWDM_Huawei_Q1 2008 - J027 - JI Group - Note R11_(11)unrealised ex.rate 4" xfId="750" xr:uid="{AAF9C36D-DA2A-4AB2-9C45-E40453D286CB}"/>
    <cellStyle name="_Price_DWDM_Huawei_Q1 2008 - J027 - JI Group - Note R11_(11)unrealised ex.rate 5" xfId="751" xr:uid="{E37D13DF-4996-40C3-B08F-0F27803C5144}"/>
    <cellStyle name="_Price_DWDM_Huawei_Q1 2008 - J027 - JI Group - Note R11_(11)unrealised ex.rate_(2)Sum of cash&amp;cash equipvalent" xfId="752" xr:uid="{63FAFEB9-5DF2-4146-8744-6689F606251D}"/>
    <cellStyle name="_Price_DWDM_Huawei_Q1 2008 - J027 - JI Group - Note R11_(11)unrealised ex.rate_(2)Sum of cash&amp;cash equipvalent 2" xfId="753" xr:uid="{86031940-4547-4146-AFF0-5B58C06B9DF3}"/>
    <cellStyle name="_Price_DWDM_Huawei_Q1 2008 - J027 - JI Group - Note R11_(11)unrealised ex.rate_(2)Sum of cash&amp;cash equipvalent 3" xfId="754" xr:uid="{9319491D-43C6-47BC-99AD-F690153BB3A1}"/>
    <cellStyle name="_Price_DWDM_Huawei_Q1 2008 - J027 - JI Group - Note R11_(11)unrealised ex.rate_(2)Sum of cash&amp;cash equipvalent 4" xfId="755" xr:uid="{1EE8403E-E61D-48CB-BE74-DE6D0DFF1715}"/>
    <cellStyle name="_Price_DWDM_Huawei_Q1 2008 - J027 - JI Group - Note R11_(11)unrealised ex.rate_(2)Sum of cash&amp;cash equipvalent 5" xfId="756" xr:uid="{B9FA6E29-B4CF-4959-BCFF-74EA1B3FBF29}"/>
    <cellStyle name="_Price_DWDM_Huawei_Q1 2008 - J027 - JI Group - Note R11_(11)unrealised ex.rate_(3)Aging AR" xfId="757" xr:uid="{81BC8D05-A77D-4992-A44D-929C69873598}"/>
    <cellStyle name="_Price_DWDM_Huawei_Q1 2008 - J027 - JI Group - Note R11_(11)unrealised ex.rate_(3)Aging AR 2" xfId="758" xr:uid="{DA780A23-5D42-4288-ABAB-0272CDDACC88}"/>
    <cellStyle name="_Price_DWDM_Huawei_Q1 2008 - J027 - JI Group - Note R11_(11)unrealised ex.rate_(3)Aging AR 3" xfId="759" xr:uid="{6AC9C691-B845-42CC-8A9F-4F18A0C62E2D}"/>
    <cellStyle name="_Price_DWDM_Huawei_Q1 2008 - J027 - JI Group - Note R11_(11)unrealised ex.rate_(3)Aging AR 4" xfId="760" xr:uid="{E8FCF125-E81F-4C88-83D6-79679A419D09}"/>
    <cellStyle name="_Price_DWDM_Huawei_Q1 2008 - J027 - JI Group - Note R11_(11)unrealised ex.rate_(3)Aging AR 5" xfId="761" xr:uid="{4C06F22B-6596-49CC-8BCC-9EFE980FE68F}"/>
    <cellStyle name="_Price_DWDM_Huawei_R11_Detail cash flow" xfId="762" xr:uid="{B56835D1-2386-4514-BCEF-08B47B73C862}"/>
    <cellStyle name="_Price_DWDM_Huawei_R11_Detail cash flow_(2)Sum of cash&amp;cash equivalent" xfId="763" xr:uid="{0E298496-4E80-4AF6-B2E7-3815063494D7}"/>
    <cellStyle name="_Price_Option_DWDM_TT&amp;T-300K" xfId="764" xr:uid="{7ED08A32-8092-426A-AEA3-24E37C4813E5}"/>
    <cellStyle name="_Price_Option_DWDM_TT&amp;T-300K_(11)unrealised ex.rate" xfId="765" xr:uid="{A38EC221-B56F-42FA-A3B1-3BF4A7066A38}"/>
    <cellStyle name="_Price_Option_DWDM_TT&amp;T-300K_(11)unrealised ex.rate 2" xfId="766" xr:uid="{CD2B37E7-40A5-4546-9E05-81825F348A57}"/>
    <cellStyle name="_Price_Option_DWDM_TT&amp;T-300K_(11)unrealised ex.rate 3" xfId="767" xr:uid="{A2030975-8CA5-4B46-B518-52B88C54A305}"/>
    <cellStyle name="_Price_Option_DWDM_TT&amp;T-300K_(11)unrealised ex.rate 4" xfId="768" xr:uid="{DFC289AA-059B-4B4C-8208-08AB95598381}"/>
    <cellStyle name="_Price_Option_DWDM_TT&amp;T-300K_(11)unrealised ex.rate 5" xfId="769" xr:uid="{62CD3D1A-B159-4864-A48E-FA27B291C5A1}"/>
    <cellStyle name="_Price_Option_DWDM_TT&amp;T-300K_(11)unrealised ex.rate_(2)Sum of cash&amp;cash equipvalent" xfId="770" xr:uid="{67D49B7A-241E-4FB6-8BE9-B1A1E1D45F8D}"/>
    <cellStyle name="_Price_Option_DWDM_TT&amp;T-300K_(11)unrealised ex.rate_(2)Sum of cash&amp;cash equipvalent 2" xfId="771" xr:uid="{DB5BCB8C-D9C2-479E-B9CA-B97A2C46E144}"/>
    <cellStyle name="_Price_Option_DWDM_TT&amp;T-300K_(11)unrealised ex.rate_(2)Sum of cash&amp;cash equipvalent 3" xfId="772" xr:uid="{595C1E41-F4EE-4420-8A2C-397BE238C9AA}"/>
    <cellStyle name="_Price_Option_DWDM_TT&amp;T-300K_(11)unrealised ex.rate_(2)Sum of cash&amp;cash equipvalent 4" xfId="773" xr:uid="{3552AFBD-395B-492C-911A-28C9C8DB3FC4}"/>
    <cellStyle name="_Price_Option_DWDM_TT&amp;T-300K_(11)unrealised ex.rate_(2)Sum of cash&amp;cash equipvalent 5" xfId="774" xr:uid="{943FC63C-34DC-40A7-8B98-A3A02E4314B4}"/>
    <cellStyle name="_Price_Option_DWDM_TT&amp;T-300K_(11)unrealised ex.rate_(3)Aging AR" xfId="775" xr:uid="{9181A3B2-99BB-4E99-A981-D4BE130594A1}"/>
    <cellStyle name="_Price_Option_DWDM_TT&amp;T-300K_(11)unrealised ex.rate_(3)Aging AR 2" xfId="776" xr:uid="{079B5B78-11F2-4280-B831-DD6258E6476B}"/>
    <cellStyle name="_Price_Option_DWDM_TT&amp;T-300K_(11)unrealised ex.rate_(3)Aging AR 3" xfId="777" xr:uid="{02D57BE0-8C93-4997-BDDC-554CE663FD62}"/>
    <cellStyle name="_Price_Option_DWDM_TT&amp;T-300K_(11)unrealised ex.rate_(3)Aging AR 4" xfId="778" xr:uid="{CE2E867F-4AA4-409A-8D48-EF41E1231E2F}"/>
    <cellStyle name="_Price_Option_DWDM_TT&amp;T-300K_(11)unrealised ex.rate_(3)Aging AR 5" xfId="779" xr:uid="{B99215F7-4029-4736-925F-8C0DA7D8DCE7}"/>
    <cellStyle name="_Price_Option_DWDM_TT&amp;T-300K_2008Q1_JI Group - Note R11" xfId="780" xr:uid="{D553BE56-A5FC-4BAE-A757-31CF2E0E62CE}"/>
    <cellStyle name="_Price_Option_DWDM_TT&amp;T-300K_2008Q1_JI Group - Note R11_(11)unrealised ex.rate" xfId="781" xr:uid="{6AECBB95-797A-4FF6-915D-0325A93A25A7}"/>
    <cellStyle name="_Price_Option_DWDM_TT&amp;T-300K_2008Q1_JI Group - Note R11_(11)unrealised ex.rate 2" xfId="782" xr:uid="{81747EB2-C355-42EA-A257-FFF5027FC95E}"/>
    <cellStyle name="_Price_Option_DWDM_TT&amp;T-300K_2008Q1_JI Group - Note R11_(11)unrealised ex.rate 3" xfId="783" xr:uid="{3E076744-0990-4CE9-B6C7-8C12E298DDBC}"/>
    <cellStyle name="_Price_Option_DWDM_TT&amp;T-300K_2008Q1_JI Group - Note R11_(11)unrealised ex.rate 4" xfId="784" xr:uid="{480556B4-BED8-4460-8752-931A0CD98C86}"/>
    <cellStyle name="_Price_Option_DWDM_TT&amp;T-300K_2008Q1_JI Group - Note R11_(11)unrealised ex.rate 5" xfId="785" xr:uid="{E543AEF5-417E-4A17-9537-B98D85C56293}"/>
    <cellStyle name="_Price_Option_DWDM_TT&amp;T-300K_2008Q1_JI Group - Note R11_(11)unrealised ex.rate_(2)Sum of cash&amp;cash equipvalent" xfId="786" xr:uid="{2F167BF6-8095-4101-87D9-7DE80C27844F}"/>
    <cellStyle name="_Price_Option_DWDM_TT&amp;T-300K_2008Q1_JI Group - Note R11_(11)unrealised ex.rate_(2)Sum of cash&amp;cash equipvalent 2" xfId="787" xr:uid="{AA97F315-BD1F-4BBC-A137-31FA2222E329}"/>
    <cellStyle name="_Price_Option_DWDM_TT&amp;T-300K_2008Q1_JI Group - Note R11_(11)unrealised ex.rate_(2)Sum of cash&amp;cash equipvalent 3" xfId="788" xr:uid="{B2C573CA-A22C-45FA-8A27-BC3DDBB9E595}"/>
    <cellStyle name="_Price_Option_DWDM_TT&amp;T-300K_2008Q1_JI Group - Note R11_(11)unrealised ex.rate_(2)Sum of cash&amp;cash equipvalent 4" xfId="789" xr:uid="{69A6B607-088A-4D8A-BA6C-EE2F88B484BE}"/>
    <cellStyle name="_Price_Option_DWDM_TT&amp;T-300K_2008Q1_JI Group - Note R11_(11)unrealised ex.rate_(2)Sum of cash&amp;cash equipvalent 5" xfId="790" xr:uid="{45EBFC4E-0663-426A-BB22-093A67DFDF80}"/>
    <cellStyle name="_Price_Option_DWDM_TT&amp;T-300K_2008Q1_JI Group - Note R11_(11)unrealised ex.rate_(3)Aging AR" xfId="791" xr:uid="{8A2B107A-8715-4535-96C0-70A1837D0ADD}"/>
    <cellStyle name="_Price_Option_DWDM_TT&amp;T-300K_2008Q1_JI Group - Note R11_(11)unrealised ex.rate_(3)Aging AR 2" xfId="792" xr:uid="{CBE5646E-ABB0-4381-9A70-E2321EEA40B6}"/>
    <cellStyle name="_Price_Option_DWDM_TT&amp;T-300K_2008Q1_JI Group - Note R11_(11)unrealised ex.rate_(3)Aging AR 3" xfId="793" xr:uid="{F95CE437-BF8B-4694-912B-BAA83FE49DF3}"/>
    <cellStyle name="_Price_Option_DWDM_TT&amp;T-300K_2008Q1_JI Group - Note R11_(11)unrealised ex.rate_(3)Aging AR 4" xfId="794" xr:uid="{2AA76D05-0867-4972-B148-7FA31A046419}"/>
    <cellStyle name="_Price_Option_DWDM_TT&amp;T-300K_2008Q1_JI Group - Note R11_(11)unrealised ex.rate_(3)Aging AR 5" xfId="795" xr:uid="{3F6F401B-552F-4AA0-ACF3-A5759BC2F588}"/>
    <cellStyle name="_Price_Option_DWDM_TT&amp;T-300K_Q1 2008 - J027 - cash flow conso - WP" xfId="796" xr:uid="{33355B1E-4DB6-419B-BE72-8306D54AA903}"/>
    <cellStyle name="_Price_Option_DWDM_TT&amp;T-300K_Q1 2008 - J027 - cash flow conso - WP_(11)unrealised ex.rate" xfId="797" xr:uid="{8F51C28C-D838-44CF-9753-1AB91CFD9C50}"/>
    <cellStyle name="_Price_Option_DWDM_TT&amp;T-300K_Q1 2008 - J027 - cash flow conso - WP_(11)unrealised ex.rate 2" xfId="798" xr:uid="{8112A896-4722-49F7-BF78-C20EFEEAFC1D}"/>
    <cellStyle name="_Price_Option_DWDM_TT&amp;T-300K_Q1 2008 - J027 - cash flow conso - WP_(11)unrealised ex.rate 3" xfId="799" xr:uid="{1CEEF97D-54CD-4FBE-8370-9A30F1D5DB7C}"/>
    <cellStyle name="_Price_Option_DWDM_TT&amp;T-300K_Q1 2008 - J027 - cash flow conso - WP_(11)unrealised ex.rate 4" xfId="800" xr:uid="{7D82EA73-D5C6-4FFF-8D9F-FD7FB8C17442}"/>
    <cellStyle name="_Price_Option_DWDM_TT&amp;T-300K_Q1 2008 - J027 - cash flow conso - WP_(11)unrealised ex.rate 5" xfId="801" xr:uid="{BB5026D8-58B6-4649-93D5-B450722D684F}"/>
    <cellStyle name="_Price_Option_DWDM_TT&amp;T-300K_Q1 2008 - J027 - cash flow conso - WP_(11)unrealised ex.rate_(2)Sum of cash&amp;cash equipvalent" xfId="802" xr:uid="{A19B299E-033F-4B61-8030-3635C5A85D8E}"/>
    <cellStyle name="_Price_Option_DWDM_TT&amp;T-300K_Q1 2008 - J027 - cash flow conso - WP_(11)unrealised ex.rate_(2)Sum of cash&amp;cash equipvalent 2" xfId="803" xr:uid="{52AF73D9-AD9E-4971-A262-723ED428D1C1}"/>
    <cellStyle name="_Price_Option_DWDM_TT&amp;T-300K_Q1 2008 - J027 - cash flow conso - WP_(11)unrealised ex.rate_(2)Sum of cash&amp;cash equipvalent 3" xfId="804" xr:uid="{1E892C02-A515-4A16-9DEE-827305AE38C3}"/>
    <cellStyle name="_Price_Option_DWDM_TT&amp;T-300K_Q1 2008 - J027 - cash flow conso - WP_(11)unrealised ex.rate_(2)Sum of cash&amp;cash equipvalent 4" xfId="805" xr:uid="{1E22C9B4-088E-4BC0-9FEE-9CF6ADF67D0E}"/>
    <cellStyle name="_Price_Option_DWDM_TT&amp;T-300K_Q1 2008 - J027 - cash flow conso - WP_(11)unrealised ex.rate_(2)Sum of cash&amp;cash equipvalent 5" xfId="806" xr:uid="{F22C9282-7C8F-4076-ADF2-46A27B635481}"/>
    <cellStyle name="_Price_Option_DWDM_TT&amp;T-300K_Q1 2008 - J027 - cash flow conso - WP_(11)unrealised ex.rate_(3)Aging AR" xfId="807" xr:uid="{D25816C2-CAEF-41C4-B46A-A02CCA0716EC}"/>
    <cellStyle name="_Price_Option_DWDM_TT&amp;T-300K_Q1 2008 - J027 - cash flow conso - WP_(11)unrealised ex.rate_(3)Aging AR 2" xfId="808" xr:uid="{979B93C9-829D-431A-9DD6-C5FE59372358}"/>
    <cellStyle name="_Price_Option_DWDM_TT&amp;T-300K_Q1 2008 - J027 - cash flow conso - WP_(11)unrealised ex.rate_(3)Aging AR 3" xfId="809" xr:uid="{06D7C34D-5689-4DD9-B3E0-DC65DF554887}"/>
    <cellStyle name="_Price_Option_DWDM_TT&amp;T-300K_Q1 2008 - J027 - cash flow conso - WP_(11)unrealised ex.rate_(3)Aging AR 4" xfId="810" xr:uid="{E87DC45F-D6C3-4BED-A22C-8962DBEF1694}"/>
    <cellStyle name="_Price_Option_DWDM_TT&amp;T-300K_Q1 2008 - J027 - cash flow conso - WP_(11)unrealised ex.rate_(3)Aging AR 5" xfId="811" xr:uid="{5624B419-F362-44A6-B1D8-D7F37661FA1C}"/>
    <cellStyle name="_Price_Option_DWDM_TT&amp;T-300K_Q1 2008 - J027 - JI Group - Note R11" xfId="812" xr:uid="{A277E6D9-22A8-44D8-AB15-3246CC931CEE}"/>
    <cellStyle name="_Price_Option_DWDM_TT&amp;T-300K_Q1 2008 - J027 - JI Group - Note R11_(11)unrealised ex.rate" xfId="813" xr:uid="{28893AD5-8AFB-46C3-A902-0B2275C4813D}"/>
    <cellStyle name="_Price_Option_DWDM_TT&amp;T-300K_Q1 2008 - J027 - JI Group - Note R11_(11)unrealised ex.rate 2" xfId="814" xr:uid="{09487353-7225-4013-8BCB-5D1F3EF17B04}"/>
    <cellStyle name="_Price_Option_DWDM_TT&amp;T-300K_Q1 2008 - J027 - JI Group - Note R11_(11)unrealised ex.rate 3" xfId="815" xr:uid="{905614E9-63A9-43AF-8ADA-0936977B1E39}"/>
    <cellStyle name="_Price_Option_DWDM_TT&amp;T-300K_Q1 2008 - J027 - JI Group - Note R11_(11)unrealised ex.rate 4" xfId="816" xr:uid="{4AD0D31A-1D27-46ED-B753-E849C1BE6DC4}"/>
    <cellStyle name="_Price_Option_DWDM_TT&amp;T-300K_Q1 2008 - J027 - JI Group - Note R11_(11)unrealised ex.rate 5" xfId="817" xr:uid="{D29C431C-5C2E-4B8E-8746-E3456BFC4623}"/>
    <cellStyle name="_Price_Option_DWDM_TT&amp;T-300K_Q1 2008 - J027 - JI Group - Note R11_(11)unrealised ex.rate_(2)Sum of cash&amp;cash equipvalent" xfId="818" xr:uid="{ADFBBB21-AF8C-4AAA-8691-D5093E32F531}"/>
    <cellStyle name="_Price_Option_DWDM_TT&amp;T-300K_Q1 2008 - J027 - JI Group - Note R11_(11)unrealised ex.rate_(2)Sum of cash&amp;cash equipvalent 2" xfId="819" xr:uid="{9703CE86-D9D9-4422-981E-25E3295207EA}"/>
    <cellStyle name="_Price_Option_DWDM_TT&amp;T-300K_Q1 2008 - J027 - JI Group - Note R11_(11)unrealised ex.rate_(2)Sum of cash&amp;cash equipvalent 3" xfId="820" xr:uid="{38E0A7B7-DAF5-4D7E-AED6-E5BE52EFB1CC}"/>
    <cellStyle name="_Price_Option_DWDM_TT&amp;T-300K_Q1 2008 - J027 - JI Group - Note R11_(11)unrealised ex.rate_(2)Sum of cash&amp;cash equipvalent 4" xfId="821" xr:uid="{68DE5F13-6607-45BC-9156-0A9BE2D61664}"/>
    <cellStyle name="_Price_Option_DWDM_TT&amp;T-300K_Q1 2008 - J027 - JI Group - Note R11_(11)unrealised ex.rate_(2)Sum of cash&amp;cash equipvalent 5" xfId="822" xr:uid="{1D2A5ECD-6C53-4F14-8572-FDC8DB87FA19}"/>
    <cellStyle name="_Price_Option_DWDM_TT&amp;T-300K_Q1 2008 - J027 - JI Group - Note R11_(11)unrealised ex.rate_(3)Aging AR" xfId="823" xr:uid="{BD5DD7DD-FD28-45DF-A55A-362B5B20CB6D}"/>
    <cellStyle name="_Price_Option_DWDM_TT&amp;T-300K_Q1 2008 - J027 - JI Group - Note R11_(11)unrealised ex.rate_(3)Aging AR 2" xfId="824" xr:uid="{FD66B01D-C04C-45A6-A854-CAE8CE6CFE78}"/>
    <cellStyle name="_Price_Option_DWDM_TT&amp;T-300K_Q1 2008 - J027 - JI Group - Note R11_(11)unrealised ex.rate_(3)Aging AR 3" xfId="825" xr:uid="{C32D4416-0ACF-438C-AC25-07C31A7CC662}"/>
    <cellStyle name="_Price_Option_DWDM_TT&amp;T-300K_Q1 2008 - J027 - JI Group - Note R11_(11)unrealised ex.rate_(3)Aging AR 4" xfId="826" xr:uid="{CE7E6D31-9A01-4AFF-80F6-4E01A5EBE257}"/>
    <cellStyle name="_Price_Option_DWDM_TT&amp;T-300K_Q1 2008 - J027 - JI Group - Note R11_(11)unrealised ex.rate_(3)Aging AR 5" xfId="827" xr:uid="{F9E2F39B-35FA-4612-A1FC-7A5B034014BA}"/>
    <cellStyle name="_Price_Option_DWDM_TT&amp;T-300K_R11_Detail cash flow" xfId="828" xr:uid="{85CED669-42F7-4C8B-84AA-5BA1C156ABD3}"/>
    <cellStyle name="_Price_Option_DWDM_TT&amp;T-300K_R11_Detail cash flow_(2)Sum of cash&amp;cash equivalent" xfId="829" xr:uid="{8F1A6C8E-3B60-4303-BAB2-BD8AD5B85741}"/>
    <cellStyle name="_Price_Training_Huawei_4Apr06" xfId="830" xr:uid="{D5639CD2-61F4-4449-99CA-5ED0E52AD920}"/>
    <cellStyle name="_Price_Training_Huawei_4Apr06_(11)unrealised ex.rate" xfId="831" xr:uid="{FE115510-D56E-41A8-ADAF-CF69DCFC1010}"/>
    <cellStyle name="_Price_Training_Huawei_4Apr06_(11)unrealised ex.rate 2" xfId="832" xr:uid="{846F8452-EFAE-4701-A354-ABE13767BE57}"/>
    <cellStyle name="_Price_Training_Huawei_4Apr06_(11)unrealised ex.rate 3" xfId="833" xr:uid="{4B5F4135-CC1A-49CB-A6AE-FA296C1C2D0C}"/>
    <cellStyle name="_Price_Training_Huawei_4Apr06_(11)unrealised ex.rate 4" xfId="834" xr:uid="{C939275B-0522-4DF1-9AFB-F86C7FD12C31}"/>
    <cellStyle name="_Price_Training_Huawei_4Apr06_(11)unrealised ex.rate 5" xfId="835" xr:uid="{89EDEC7B-ED44-4634-85C7-46258F31E609}"/>
    <cellStyle name="_Price_Training_Huawei_4Apr06_(11)unrealised ex.rate_(2)Sum of cash&amp;cash equipvalent" xfId="836" xr:uid="{0C167EEB-2D76-4614-A61B-9498C15AA9FA}"/>
    <cellStyle name="_Price_Training_Huawei_4Apr06_(11)unrealised ex.rate_(2)Sum of cash&amp;cash equipvalent 2" xfId="837" xr:uid="{A53B1BE4-CFC9-42AF-A527-09CB7ADAD7C5}"/>
    <cellStyle name="_Price_Training_Huawei_4Apr06_(11)unrealised ex.rate_(2)Sum of cash&amp;cash equipvalent 3" xfId="838" xr:uid="{4E2885C7-F6AF-47EB-A803-858B826492A7}"/>
    <cellStyle name="_Price_Training_Huawei_4Apr06_(11)unrealised ex.rate_(2)Sum of cash&amp;cash equipvalent 4" xfId="839" xr:uid="{3ABDD898-5615-4176-9DA7-7E8AD859A78E}"/>
    <cellStyle name="_Price_Training_Huawei_4Apr06_(11)unrealised ex.rate_(2)Sum of cash&amp;cash equipvalent 5" xfId="840" xr:uid="{3B22C806-4935-4F67-AA19-1D6DBBD94C6B}"/>
    <cellStyle name="_Price_Training_Huawei_4Apr06_(11)unrealised ex.rate_(3)Aging AR" xfId="841" xr:uid="{0CD8562E-CB31-4C36-A3F7-4A0038D157FE}"/>
    <cellStyle name="_Price_Training_Huawei_4Apr06_(11)unrealised ex.rate_(3)Aging AR 2" xfId="842" xr:uid="{1205592B-F909-4DEF-90BD-FFB88855576E}"/>
    <cellStyle name="_Price_Training_Huawei_4Apr06_(11)unrealised ex.rate_(3)Aging AR 3" xfId="843" xr:uid="{DDD25589-44DC-40D5-B4F2-E1FEFD2B505B}"/>
    <cellStyle name="_Price_Training_Huawei_4Apr06_(11)unrealised ex.rate_(3)Aging AR 4" xfId="844" xr:uid="{8A767A8A-8DA9-49B0-B3C6-8F692F33AF4A}"/>
    <cellStyle name="_Price_Training_Huawei_4Apr06_(11)unrealised ex.rate_(3)Aging AR 5" xfId="845" xr:uid="{499E714A-FCD7-4D64-8DF2-501885A92D76}"/>
    <cellStyle name="_Price_Training_Huawei_4Apr06_2008Q1_JI Group - Note R11" xfId="846" xr:uid="{4E7827EF-CA53-4979-A53B-FD8B85B997A9}"/>
    <cellStyle name="_Price_Training_Huawei_4Apr06_2008Q1_JI Group - Note R11_(11)unrealised ex.rate" xfId="847" xr:uid="{2350067A-38EC-4FD0-A73A-4CD3C34AA45C}"/>
    <cellStyle name="_Price_Training_Huawei_4Apr06_2008Q1_JI Group - Note R11_(11)unrealised ex.rate 2" xfId="848" xr:uid="{8FDE5608-9615-4412-97A7-BF2746EF4401}"/>
    <cellStyle name="_Price_Training_Huawei_4Apr06_2008Q1_JI Group - Note R11_(11)unrealised ex.rate 3" xfId="849" xr:uid="{EFA8985E-0623-4D1F-BD46-C5B13E465DE2}"/>
    <cellStyle name="_Price_Training_Huawei_4Apr06_2008Q1_JI Group - Note R11_(11)unrealised ex.rate 4" xfId="850" xr:uid="{42686C21-0316-4095-8030-2B2F0B559ED4}"/>
    <cellStyle name="_Price_Training_Huawei_4Apr06_2008Q1_JI Group - Note R11_(11)unrealised ex.rate 5" xfId="851" xr:uid="{D48F5693-86DF-4ACE-991F-8F92918EF80F}"/>
    <cellStyle name="_Price_Training_Huawei_4Apr06_2008Q1_JI Group - Note R11_(11)unrealised ex.rate_(2)Sum of cash&amp;cash equipvalent" xfId="852" xr:uid="{62085E76-7ACE-495B-8713-F75819945E31}"/>
    <cellStyle name="_Price_Training_Huawei_4Apr06_2008Q1_JI Group - Note R11_(11)unrealised ex.rate_(2)Sum of cash&amp;cash equipvalent 2" xfId="853" xr:uid="{55A2381A-9E5E-4A8D-A0AD-D925CCCAEA36}"/>
    <cellStyle name="_Price_Training_Huawei_4Apr06_2008Q1_JI Group - Note R11_(11)unrealised ex.rate_(2)Sum of cash&amp;cash equipvalent 3" xfId="854" xr:uid="{6C24A834-9B9D-4381-9286-124F8E39024E}"/>
    <cellStyle name="_Price_Training_Huawei_4Apr06_2008Q1_JI Group - Note R11_(11)unrealised ex.rate_(2)Sum of cash&amp;cash equipvalent 4" xfId="855" xr:uid="{79A5DDD8-40B0-4065-897B-C621D51321D6}"/>
    <cellStyle name="_Price_Training_Huawei_4Apr06_2008Q1_JI Group - Note R11_(11)unrealised ex.rate_(2)Sum of cash&amp;cash equipvalent 5" xfId="856" xr:uid="{BD4A8E44-2317-4F2C-80CC-366CB84CA9B1}"/>
    <cellStyle name="_Price_Training_Huawei_4Apr06_2008Q1_JI Group - Note R11_(11)unrealised ex.rate_(3)Aging AR" xfId="857" xr:uid="{C4E242E8-49F3-45F1-921D-5555A5D75275}"/>
    <cellStyle name="_Price_Training_Huawei_4Apr06_2008Q1_JI Group - Note R11_(11)unrealised ex.rate_(3)Aging AR 2" xfId="858" xr:uid="{53DC188A-E230-43DF-A08C-F2F9CB66570A}"/>
    <cellStyle name="_Price_Training_Huawei_4Apr06_2008Q1_JI Group - Note R11_(11)unrealised ex.rate_(3)Aging AR 3" xfId="859" xr:uid="{684147F6-9FEA-414D-998E-62CC8CE55A97}"/>
    <cellStyle name="_Price_Training_Huawei_4Apr06_2008Q1_JI Group - Note R11_(11)unrealised ex.rate_(3)Aging AR 4" xfId="860" xr:uid="{7B8C6EE2-9075-422B-86BD-2BEE4D54B1CD}"/>
    <cellStyle name="_Price_Training_Huawei_4Apr06_2008Q1_JI Group - Note R11_(11)unrealised ex.rate_(3)Aging AR 5" xfId="861" xr:uid="{764DED99-B801-4D79-920D-EF6CF5ED1C7B}"/>
    <cellStyle name="_Price_Training_Huawei_4Apr06_Q1 2008 - J027 - cash flow conso - WP" xfId="862" xr:uid="{EBFE3A87-3E8F-42CC-9354-BAE381A69641}"/>
    <cellStyle name="_Price_Training_Huawei_4Apr06_Q1 2008 - J027 - cash flow conso - WP_(11)unrealised ex.rate" xfId="863" xr:uid="{E8E9D093-9E0A-4383-9388-151FC2B0CCB6}"/>
    <cellStyle name="_Price_Training_Huawei_4Apr06_Q1 2008 - J027 - cash flow conso - WP_(11)unrealised ex.rate 2" xfId="864" xr:uid="{8E17426B-B708-45BA-A387-BD2310C71F0E}"/>
    <cellStyle name="_Price_Training_Huawei_4Apr06_Q1 2008 - J027 - cash flow conso - WP_(11)unrealised ex.rate 3" xfId="865" xr:uid="{AD93C4E2-1B9D-4959-98DC-1B007649E78F}"/>
    <cellStyle name="_Price_Training_Huawei_4Apr06_Q1 2008 - J027 - cash flow conso - WP_(11)unrealised ex.rate 4" xfId="866" xr:uid="{2A4E4773-50D7-49B2-94C4-CEE6134BB627}"/>
    <cellStyle name="_Price_Training_Huawei_4Apr06_Q1 2008 - J027 - cash flow conso - WP_(11)unrealised ex.rate 5" xfId="867" xr:uid="{F0687B7D-4415-404B-8C3B-5ABA1DF22EFB}"/>
    <cellStyle name="_Price_Training_Huawei_4Apr06_Q1 2008 - J027 - cash flow conso - WP_(11)unrealised ex.rate_(2)Sum of cash&amp;cash equipvalent" xfId="868" xr:uid="{B2AF9694-03EE-4DF6-ACCB-01C4369D9B0C}"/>
    <cellStyle name="_Price_Training_Huawei_4Apr06_Q1 2008 - J027 - cash flow conso - WP_(11)unrealised ex.rate_(2)Sum of cash&amp;cash equipvalent 2" xfId="869" xr:uid="{B94BA40E-6EFE-455F-9C22-B47606D49762}"/>
    <cellStyle name="_Price_Training_Huawei_4Apr06_Q1 2008 - J027 - cash flow conso - WP_(11)unrealised ex.rate_(2)Sum of cash&amp;cash equipvalent 3" xfId="870" xr:uid="{4CAC9A29-4564-4DB1-A780-2FCE9D6EAF05}"/>
    <cellStyle name="_Price_Training_Huawei_4Apr06_Q1 2008 - J027 - cash flow conso - WP_(11)unrealised ex.rate_(2)Sum of cash&amp;cash equipvalent 4" xfId="871" xr:uid="{0425D0D2-699E-445E-8D2B-8F65818E4189}"/>
    <cellStyle name="_Price_Training_Huawei_4Apr06_Q1 2008 - J027 - cash flow conso - WP_(11)unrealised ex.rate_(2)Sum of cash&amp;cash equipvalent 5" xfId="872" xr:uid="{3EF508E3-8902-4D3C-96F9-182781249DE4}"/>
    <cellStyle name="_Price_Training_Huawei_4Apr06_Q1 2008 - J027 - cash flow conso - WP_(11)unrealised ex.rate_(3)Aging AR" xfId="873" xr:uid="{1205CBEA-C101-46FD-A132-5773CF5ED885}"/>
    <cellStyle name="_Price_Training_Huawei_4Apr06_Q1 2008 - J027 - cash flow conso - WP_(11)unrealised ex.rate_(3)Aging AR 2" xfId="874" xr:uid="{E5FBFA5E-C708-4AD3-AD49-3E80F615EAB9}"/>
    <cellStyle name="_Price_Training_Huawei_4Apr06_Q1 2008 - J027 - cash flow conso - WP_(11)unrealised ex.rate_(3)Aging AR 3" xfId="875" xr:uid="{0CF9F651-140C-4EC2-906D-D546CFEC4D4A}"/>
    <cellStyle name="_Price_Training_Huawei_4Apr06_Q1 2008 - J027 - cash flow conso - WP_(11)unrealised ex.rate_(3)Aging AR 4" xfId="876" xr:uid="{37999337-305B-4754-B64C-9BB51F99A897}"/>
    <cellStyle name="_Price_Training_Huawei_4Apr06_Q1 2008 - J027 - cash flow conso - WP_(11)unrealised ex.rate_(3)Aging AR 5" xfId="877" xr:uid="{A0147541-066F-48F8-83F3-3D48172704E7}"/>
    <cellStyle name="_Price_Training_Huawei_4Apr06_Q1 2008 - J027 - JI Group - Note R11" xfId="878" xr:uid="{09DD10AA-0511-4FCE-B813-765004C65322}"/>
    <cellStyle name="_Price_Training_Huawei_4Apr06_Q1 2008 - J027 - JI Group - Note R11_(11)unrealised ex.rate" xfId="879" xr:uid="{ABB0C043-F501-4960-9BF6-5CD1FD78224F}"/>
    <cellStyle name="_Price_Training_Huawei_4Apr06_Q1 2008 - J027 - JI Group - Note R11_(11)unrealised ex.rate 2" xfId="880" xr:uid="{4192663C-F850-4FB0-9346-8E39360C1401}"/>
    <cellStyle name="_Price_Training_Huawei_4Apr06_Q1 2008 - J027 - JI Group - Note R11_(11)unrealised ex.rate 3" xfId="881" xr:uid="{F7D271F6-0B7E-4BB4-9256-F8FE98D422B8}"/>
    <cellStyle name="_Price_Training_Huawei_4Apr06_Q1 2008 - J027 - JI Group - Note R11_(11)unrealised ex.rate 4" xfId="882" xr:uid="{FF20A2C6-FC93-4147-BB93-D66CAA559963}"/>
    <cellStyle name="_Price_Training_Huawei_4Apr06_Q1 2008 - J027 - JI Group - Note R11_(11)unrealised ex.rate 5" xfId="883" xr:uid="{26AED499-4F13-4CE1-8CE7-EFBC3A692249}"/>
    <cellStyle name="_Price_Training_Huawei_4Apr06_Q1 2008 - J027 - JI Group - Note R11_(11)unrealised ex.rate_(2)Sum of cash&amp;cash equipvalent" xfId="884" xr:uid="{058D5BED-4230-49FC-8AA3-D2F76D6EC43C}"/>
    <cellStyle name="_Price_Training_Huawei_4Apr06_Q1 2008 - J027 - JI Group - Note R11_(11)unrealised ex.rate_(2)Sum of cash&amp;cash equipvalent 2" xfId="885" xr:uid="{222C8D48-25E2-4EB4-A827-577D8CBBC0CA}"/>
    <cellStyle name="_Price_Training_Huawei_4Apr06_Q1 2008 - J027 - JI Group - Note R11_(11)unrealised ex.rate_(2)Sum of cash&amp;cash equipvalent 3" xfId="886" xr:uid="{185EC734-612E-4979-A9BA-DAA6532BAC40}"/>
    <cellStyle name="_Price_Training_Huawei_4Apr06_Q1 2008 - J027 - JI Group - Note R11_(11)unrealised ex.rate_(2)Sum of cash&amp;cash equipvalent 4" xfId="887" xr:uid="{BD6C6874-A7FD-489F-AEC4-646368E1A2AA}"/>
    <cellStyle name="_Price_Training_Huawei_4Apr06_Q1 2008 - J027 - JI Group - Note R11_(11)unrealised ex.rate_(2)Sum of cash&amp;cash equipvalent 5" xfId="888" xr:uid="{10B91D7F-BCC3-4AB3-9FEE-5EC9A0E8873A}"/>
    <cellStyle name="_Price_Training_Huawei_4Apr06_Q1 2008 - J027 - JI Group - Note R11_(11)unrealised ex.rate_(3)Aging AR" xfId="889" xr:uid="{DF832244-E3EC-47C9-88A8-71CF617169B0}"/>
    <cellStyle name="_Price_Training_Huawei_4Apr06_Q1 2008 - J027 - JI Group - Note R11_(11)unrealised ex.rate_(3)Aging AR 2" xfId="890" xr:uid="{D46D8DE3-2C69-43EA-AE8E-95BFF4779816}"/>
    <cellStyle name="_Price_Training_Huawei_4Apr06_Q1 2008 - J027 - JI Group - Note R11_(11)unrealised ex.rate_(3)Aging AR 3" xfId="891" xr:uid="{B528E571-D8C5-4BFD-B24C-3C5D43888BBC}"/>
    <cellStyle name="_Price_Training_Huawei_4Apr06_Q1 2008 - J027 - JI Group - Note R11_(11)unrealised ex.rate_(3)Aging AR 4" xfId="892" xr:uid="{13A1D6E8-F73A-4C15-B296-2BD812FA8DFC}"/>
    <cellStyle name="_Price_Training_Huawei_4Apr06_Q1 2008 - J027 - JI Group - Note R11_(11)unrealised ex.rate_(3)Aging AR 5" xfId="893" xr:uid="{BCFF7747-17E9-438B-9106-8FBCDF7E7D74}"/>
    <cellStyle name="_Price_Training_Huawei_4Apr06_R11_Detail cash flow" xfId="894" xr:uid="{548877DE-5675-490A-B878-D2C34095D96E}"/>
    <cellStyle name="_Price_Training_Huawei_4Apr06_R11_Detail cash flow_(2)Sum of cash&amp;cash equivalent" xfId="895" xr:uid="{33833AB3-422B-42C2-BD4E-EA8247A58581}"/>
    <cellStyle name="_price_tt&amp;t-25_480407" xfId="896" xr:uid="{73B091EB-88E5-4B84-89B7-9E333BAE5DD3}"/>
    <cellStyle name="_price_tt&amp;t-25_480407_(11)unrealised ex.rate" xfId="897" xr:uid="{15B15BF2-26DF-4EC0-AB9C-9356C92E8B81}"/>
    <cellStyle name="_price_tt&amp;t-25_480407_(11)unrealised ex.rate 2" xfId="898" xr:uid="{B8CBE403-2321-443D-8C3A-4721CC1752FF}"/>
    <cellStyle name="_price_tt&amp;t-25_480407_(11)unrealised ex.rate 3" xfId="899" xr:uid="{EBEB0D67-2793-43A3-8F7B-28445DCF00B6}"/>
    <cellStyle name="_price_tt&amp;t-25_480407_(11)unrealised ex.rate 4" xfId="900" xr:uid="{15DC4FB5-811F-4718-97B3-72152AB1FDD0}"/>
    <cellStyle name="_price_tt&amp;t-25_480407_(11)unrealised ex.rate 5" xfId="901" xr:uid="{4F0B8417-3467-47EE-AD4A-3CE682C3F4FC}"/>
    <cellStyle name="_price_tt&amp;t-25_480407_(11)unrealised ex.rate_(2)Sum of cash&amp;cash equipvalent" xfId="902" xr:uid="{E098EEB2-4F3B-4D48-BD7A-CFE40FB99F7C}"/>
    <cellStyle name="_price_tt&amp;t-25_480407_(11)unrealised ex.rate_(2)Sum of cash&amp;cash equipvalent 2" xfId="903" xr:uid="{775075BE-B94F-4503-919B-7F909D334F4C}"/>
    <cellStyle name="_price_tt&amp;t-25_480407_(11)unrealised ex.rate_(2)Sum of cash&amp;cash equipvalent 3" xfId="904" xr:uid="{E8BCFA5F-0983-4B3D-9567-485FB05DF032}"/>
    <cellStyle name="_price_tt&amp;t-25_480407_(11)unrealised ex.rate_(2)Sum of cash&amp;cash equipvalent 4" xfId="905" xr:uid="{5A09C5E5-BA89-4464-A6BE-585266EC988A}"/>
    <cellStyle name="_price_tt&amp;t-25_480407_(11)unrealised ex.rate_(2)Sum of cash&amp;cash equipvalent 5" xfId="906" xr:uid="{B7A21A12-F263-4542-9A90-7A017EA10BF2}"/>
    <cellStyle name="_price_tt&amp;t-25_480407_(11)unrealised ex.rate_(3)Aging AR" xfId="907" xr:uid="{75A62DFF-8A67-4951-A645-E9A10FDC985E}"/>
    <cellStyle name="_price_tt&amp;t-25_480407_(11)unrealised ex.rate_(3)Aging AR 2" xfId="908" xr:uid="{32AAD94D-C67F-4D6B-9460-82442F712D3A}"/>
    <cellStyle name="_price_tt&amp;t-25_480407_(11)unrealised ex.rate_(3)Aging AR 3" xfId="909" xr:uid="{9CD68C5E-F4FC-40D9-9E68-AC466A4E707F}"/>
    <cellStyle name="_price_tt&amp;t-25_480407_(11)unrealised ex.rate_(3)Aging AR 4" xfId="910" xr:uid="{EB5DE654-85EC-447C-8529-22082770C020}"/>
    <cellStyle name="_price_tt&amp;t-25_480407_(11)unrealised ex.rate_(3)Aging AR 5" xfId="911" xr:uid="{4DA3F896-68CD-45A4-A2EC-006349001B87}"/>
    <cellStyle name="_price_tt&amp;t-25_480407_2008Q1_JI Group - Note R11" xfId="912" xr:uid="{709CB82E-4399-4736-96AA-C66A604CB1EF}"/>
    <cellStyle name="_price_tt&amp;t-25_480407_2008Q1_JI Group - Note R11_(11)unrealised ex.rate" xfId="913" xr:uid="{1136A1D9-1663-47E5-BF49-1DF05764C2A2}"/>
    <cellStyle name="_price_tt&amp;t-25_480407_2008Q1_JI Group - Note R11_(11)unrealised ex.rate 2" xfId="914" xr:uid="{9D9E51A0-12B8-47AE-B54C-46AEF5C7676D}"/>
    <cellStyle name="_price_tt&amp;t-25_480407_2008Q1_JI Group - Note R11_(11)unrealised ex.rate 3" xfId="915" xr:uid="{FFD7FDBC-C6EB-4BAB-888E-9D1AB1AC9DF0}"/>
    <cellStyle name="_price_tt&amp;t-25_480407_2008Q1_JI Group - Note R11_(11)unrealised ex.rate 4" xfId="916" xr:uid="{8B51E00B-C0E3-4049-A92E-A83A7153EB77}"/>
    <cellStyle name="_price_tt&amp;t-25_480407_2008Q1_JI Group - Note R11_(11)unrealised ex.rate 5" xfId="917" xr:uid="{322144B5-0F10-40F0-B921-B44940652458}"/>
    <cellStyle name="_price_tt&amp;t-25_480407_2008Q1_JI Group - Note R11_(11)unrealised ex.rate_(2)Sum of cash&amp;cash equipvalent" xfId="918" xr:uid="{9C7562C2-3E8C-42CC-B2F1-45A3F820F975}"/>
    <cellStyle name="_price_tt&amp;t-25_480407_2008Q1_JI Group - Note R11_(11)unrealised ex.rate_(2)Sum of cash&amp;cash equipvalent 2" xfId="919" xr:uid="{6A355465-72DB-4FB5-AA08-674F772678E7}"/>
    <cellStyle name="_price_tt&amp;t-25_480407_2008Q1_JI Group - Note R11_(11)unrealised ex.rate_(2)Sum of cash&amp;cash equipvalent 3" xfId="920" xr:uid="{D2C9E88C-EEE6-4024-BF59-A3049078ACBC}"/>
    <cellStyle name="_price_tt&amp;t-25_480407_2008Q1_JI Group - Note R11_(11)unrealised ex.rate_(2)Sum of cash&amp;cash equipvalent 4" xfId="921" xr:uid="{ABF88C69-BF41-46E0-9343-A602FE84EDA6}"/>
    <cellStyle name="_price_tt&amp;t-25_480407_2008Q1_JI Group - Note R11_(11)unrealised ex.rate_(2)Sum of cash&amp;cash equipvalent 5" xfId="922" xr:uid="{3F8DE3E6-5E97-43EF-96CE-D02CE8C3FF9B}"/>
    <cellStyle name="_price_tt&amp;t-25_480407_2008Q1_JI Group - Note R11_(11)unrealised ex.rate_(3)Aging AR" xfId="923" xr:uid="{821C4B51-5785-45CF-BF08-8D1E623AC1AB}"/>
    <cellStyle name="_price_tt&amp;t-25_480407_2008Q1_JI Group - Note R11_(11)unrealised ex.rate_(3)Aging AR 2" xfId="924" xr:uid="{B2C80D40-4CCB-4F07-9CCE-4527F0BE3F8B}"/>
    <cellStyle name="_price_tt&amp;t-25_480407_2008Q1_JI Group - Note R11_(11)unrealised ex.rate_(3)Aging AR 3" xfId="925" xr:uid="{A09D5B1A-C36F-4878-BDBC-397DB55F1961}"/>
    <cellStyle name="_price_tt&amp;t-25_480407_2008Q1_JI Group - Note R11_(11)unrealised ex.rate_(3)Aging AR 4" xfId="926" xr:uid="{D30ECDB6-BB54-4D28-B6DF-EBE97E587B39}"/>
    <cellStyle name="_price_tt&amp;t-25_480407_2008Q1_JI Group - Note R11_(11)unrealised ex.rate_(3)Aging AR 5" xfId="927" xr:uid="{DAD8BA7D-AC1B-4533-AD95-08B48E9A313F}"/>
    <cellStyle name="_price_tt&amp;t-25_480407_Q1 2008 - J027 - cash flow conso - WP" xfId="928" xr:uid="{D7D62E03-7376-48DF-B967-7FFF26E41E1E}"/>
    <cellStyle name="_price_tt&amp;t-25_480407_Q1 2008 - J027 - cash flow conso - WP_(11)unrealised ex.rate" xfId="929" xr:uid="{FD9FB70C-7FB8-4928-985B-72A949A6CC8D}"/>
    <cellStyle name="_price_tt&amp;t-25_480407_Q1 2008 - J027 - cash flow conso - WP_(11)unrealised ex.rate 2" xfId="930" xr:uid="{1383115D-F7FE-470B-B161-9C7584061D9B}"/>
    <cellStyle name="_price_tt&amp;t-25_480407_Q1 2008 - J027 - cash flow conso - WP_(11)unrealised ex.rate 3" xfId="931" xr:uid="{FBA729AE-493C-4598-AD79-58D98C01E84F}"/>
    <cellStyle name="_price_tt&amp;t-25_480407_Q1 2008 - J027 - cash flow conso - WP_(11)unrealised ex.rate 4" xfId="932" xr:uid="{057165B7-D367-433E-8AF2-E872E7B92408}"/>
    <cellStyle name="_price_tt&amp;t-25_480407_Q1 2008 - J027 - cash flow conso - WP_(11)unrealised ex.rate 5" xfId="933" xr:uid="{DDCF9039-1540-4EC3-B0B0-FCEC41DA164B}"/>
    <cellStyle name="_price_tt&amp;t-25_480407_Q1 2008 - J027 - cash flow conso - WP_(11)unrealised ex.rate_(2)Sum of cash&amp;cash equipvalent" xfId="934" xr:uid="{DC86C425-051E-44DC-A20F-B86170316709}"/>
    <cellStyle name="_price_tt&amp;t-25_480407_Q1 2008 - J027 - cash flow conso - WP_(11)unrealised ex.rate_(2)Sum of cash&amp;cash equipvalent 2" xfId="935" xr:uid="{B227A19D-111B-45D0-A8F9-66064B925ACE}"/>
    <cellStyle name="_price_tt&amp;t-25_480407_Q1 2008 - J027 - cash flow conso - WP_(11)unrealised ex.rate_(2)Sum of cash&amp;cash equipvalent 3" xfId="936" xr:uid="{61706B60-5A42-4773-84F1-5DF6D59176EC}"/>
    <cellStyle name="_price_tt&amp;t-25_480407_Q1 2008 - J027 - cash flow conso - WP_(11)unrealised ex.rate_(2)Sum of cash&amp;cash equipvalent 4" xfId="937" xr:uid="{9E08D30B-3596-4A5F-BAAD-C7540F4F6932}"/>
    <cellStyle name="_price_tt&amp;t-25_480407_Q1 2008 - J027 - cash flow conso - WP_(11)unrealised ex.rate_(2)Sum of cash&amp;cash equipvalent 5" xfId="938" xr:uid="{68ADE58C-E692-47B0-B505-5959410C59D3}"/>
    <cellStyle name="_price_tt&amp;t-25_480407_Q1 2008 - J027 - cash flow conso - WP_(11)unrealised ex.rate_(3)Aging AR" xfId="939" xr:uid="{6096B4C7-3FF9-46F5-AA46-ED66D775B6D8}"/>
    <cellStyle name="_price_tt&amp;t-25_480407_Q1 2008 - J027 - cash flow conso - WP_(11)unrealised ex.rate_(3)Aging AR 2" xfId="940" xr:uid="{0486A9BB-693B-48A9-A918-A82AACB5FB74}"/>
    <cellStyle name="_price_tt&amp;t-25_480407_Q1 2008 - J027 - cash flow conso - WP_(11)unrealised ex.rate_(3)Aging AR 3" xfId="941" xr:uid="{99BD26FF-94D6-4CAD-B26D-E30C92150B1B}"/>
    <cellStyle name="_price_tt&amp;t-25_480407_Q1 2008 - J027 - cash flow conso - WP_(11)unrealised ex.rate_(3)Aging AR 4" xfId="942" xr:uid="{897E2F9B-FB5F-499F-BA41-D8CCC2177694}"/>
    <cellStyle name="_price_tt&amp;t-25_480407_Q1 2008 - J027 - cash flow conso - WP_(11)unrealised ex.rate_(3)Aging AR 5" xfId="943" xr:uid="{6AA24668-A1FE-468A-8DE6-FBAEB2D52222}"/>
    <cellStyle name="_price_tt&amp;t-25_480407_Q1 2008 - J027 - JI Group - Note R11" xfId="944" xr:uid="{69E435DB-79B6-4F8E-B79D-DB7945D980F1}"/>
    <cellStyle name="_price_tt&amp;t-25_480407_Q1 2008 - J027 - JI Group - Note R11_(11)unrealised ex.rate" xfId="945" xr:uid="{0F259F59-A50A-46B6-B091-AC9AA9C095B3}"/>
    <cellStyle name="_price_tt&amp;t-25_480407_Q1 2008 - J027 - JI Group - Note R11_(11)unrealised ex.rate 2" xfId="946" xr:uid="{67E5DDF4-1603-4BC6-BBE4-E4A86BF31813}"/>
    <cellStyle name="_price_tt&amp;t-25_480407_Q1 2008 - J027 - JI Group - Note R11_(11)unrealised ex.rate 3" xfId="947" xr:uid="{F19D1ECD-B4FA-4DB3-BAB7-F015C8BEEB3C}"/>
    <cellStyle name="_price_tt&amp;t-25_480407_Q1 2008 - J027 - JI Group - Note R11_(11)unrealised ex.rate 4" xfId="948" xr:uid="{9CE00892-310C-49CC-B387-AAB27DF18CB5}"/>
    <cellStyle name="_price_tt&amp;t-25_480407_Q1 2008 - J027 - JI Group - Note R11_(11)unrealised ex.rate 5" xfId="949" xr:uid="{F1ED3FA9-1D52-4987-AB59-76493E56CE1C}"/>
    <cellStyle name="_price_tt&amp;t-25_480407_Q1 2008 - J027 - JI Group - Note R11_(11)unrealised ex.rate_(2)Sum of cash&amp;cash equipvalent" xfId="950" xr:uid="{3B9CFEF1-108E-4925-A468-7C344CA583CC}"/>
    <cellStyle name="_price_tt&amp;t-25_480407_Q1 2008 - J027 - JI Group - Note R11_(11)unrealised ex.rate_(2)Sum of cash&amp;cash equipvalent 2" xfId="951" xr:uid="{7A8DD03C-6576-4E35-89A6-C2050461C83B}"/>
    <cellStyle name="_price_tt&amp;t-25_480407_Q1 2008 - J027 - JI Group - Note R11_(11)unrealised ex.rate_(2)Sum of cash&amp;cash equipvalent 3" xfId="952" xr:uid="{84E463B1-0A21-4E0D-A5B3-A06BE1319EB1}"/>
    <cellStyle name="_price_tt&amp;t-25_480407_Q1 2008 - J027 - JI Group - Note R11_(11)unrealised ex.rate_(2)Sum of cash&amp;cash equipvalent 4" xfId="953" xr:uid="{62848244-04F4-4953-9410-02D6B2394916}"/>
    <cellStyle name="_price_tt&amp;t-25_480407_Q1 2008 - J027 - JI Group - Note R11_(11)unrealised ex.rate_(2)Sum of cash&amp;cash equipvalent 5" xfId="954" xr:uid="{412B49A7-D36E-4481-BDC1-9655C187C07E}"/>
    <cellStyle name="_price_tt&amp;t-25_480407_Q1 2008 - J027 - JI Group - Note R11_(11)unrealised ex.rate_(3)Aging AR" xfId="955" xr:uid="{871CECFD-5DBF-4D27-8B4E-5E76B274B296}"/>
    <cellStyle name="_price_tt&amp;t-25_480407_Q1 2008 - J027 - JI Group - Note R11_(11)unrealised ex.rate_(3)Aging AR 2" xfId="956" xr:uid="{06EC208D-4119-4E6E-B1B6-745AED022524}"/>
    <cellStyle name="_price_tt&amp;t-25_480407_Q1 2008 - J027 - JI Group - Note R11_(11)unrealised ex.rate_(3)Aging AR 3" xfId="957" xr:uid="{8DE3A79D-43F0-478A-B529-CF0F189DF3A7}"/>
    <cellStyle name="_price_tt&amp;t-25_480407_Q1 2008 - J027 - JI Group - Note R11_(11)unrealised ex.rate_(3)Aging AR 4" xfId="958" xr:uid="{7AFCE114-52CC-4CF0-95E0-3331A0AE8F8D}"/>
    <cellStyle name="_price_tt&amp;t-25_480407_Q1 2008 - J027 - JI Group - Note R11_(11)unrealised ex.rate_(3)Aging AR 5" xfId="959" xr:uid="{E5A28316-1650-4183-B6E4-8836EAE3D92A}"/>
    <cellStyle name="_price_tt&amp;t-25_480407_R11_Detail cash flow" xfId="960" xr:uid="{1CDD963D-63DF-4B42-BA1B-5A124F2ECA2A}"/>
    <cellStyle name="_price_tt&amp;t-25_480407_R11_Detail cash flow_(2)Sum of cash&amp;cash equivalent" xfId="961" xr:uid="{DC654906-C18B-4C5A-975D-0EC0901F10E2}"/>
    <cellStyle name="_price-tt&amp;t-06_C1_FOC_NMS&amp;TE_Vavlue" xfId="962" xr:uid="{01A50535-FA21-41AF-BFC4-AB8DFB512E81}"/>
    <cellStyle name="_price-tt&amp;t-06_C1_FOC_NMS&amp;TE_Vavlue_(11)unrealised ex.rate" xfId="963" xr:uid="{7AADC7E2-D852-47B2-9176-B97B8C0F9183}"/>
    <cellStyle name="_price-tt&amp;t-06_C1_FOC_NMS&amp;TE_Vavlue_(11)unrealised ex.rate 2" xfId="964" xr:uid="{B650BD50-FC68-4E72-8315-31A79BF717C3}"/>
    <cellStyle name="_price-tt&amp;t-06_C1_FOC_NMS&amp;TE_Vavlue_(11)unrealised ex.rate 3" xfId="965" xr:uid="{621BCD3F-2543-4BC4-B55A-70778ED6214D}"/>
    <cellStyle name="_price-tt&amp;t-06_C1_FOC_NMS&amp;TE_Vavlue_(11)unrealised ex.rate 4" xfId="966" xr:uid="{EBF993BE-E63E-435F-9E56-241DEFF82BC2}"/>
    <cellStyle name="_price-tt&amp;t-06_C1_FOC_NMS&amp;TE_Vavlue_(11)unrealised ex.rate 5" xfId="967" xr:uid="{938A28EB-2DA6-463B-B8DB-C1437138B1CA}"/>
    <cellStyle name="_price-tt&amp;t-06_C1_FOC_NMS&amp;TE_Vavlue_(11)unrealised ex.rate_(2)Sum of cash&amp;cash equipvalent" xfId="968" xr:uid="{1E05506E-DA68-4A09-9A17-E6450EA5FB56}"/>
    <cellStyle name="_price-tt&amp;t-06_C1_FOC_NMS&amp;TE_Vavlue_(11)unrealised ex.rate_(2)Sum of cash&amp;cash equipvalent 2" xfId="969" xr:uid="{EA609DA9-98CA-4CE2-A57E-A63F65A6842F}"/>
    <cellStyle name="_price-tt&amp;t-06_C1_FOC_NMS&amp;TE_Vavlue_(11)unrealised ex.rate_(2)Sum of cash&amp;cash equipvalent 3" xfId="970" xr:uid="{A92EB3A4-5E47-427A-9EDD-FA07A3EC5C5E}"/>
    <cellStyle name="_price-tt&amp;t-06_C1_FOC_NMS&amp;TE_Vavlue_(11)unrealised ex.rate_(2)Sum of cash&amp;cash equipvalent 4" xfId="971" xr:uid="{994F728C-D9FC-42DE-897F-396BD1363042}"/>
    <cellStyle name="_price-tt&amp;t-06_C1_FOC_NMS&amp;TE_Vavlue_(11)unrealised ex.rate_(2)Sum of cash&amp;cash equipvalent 5" xfId="972" xr:uid="{1E47A714-C243-4DCE-BFBA-E2201F73FAF4}"/>
    <cellStyle name="_price-tt&amp;t-06_C1_FOC_NMS&amp;TE_Vavlue_(11)unrealised ex.rate_(3)Aging AR" xfId="973" xr:uid="{1197B9E2-7963-47F4-95A3-F3F41F3ED384}"/>
    <cellStyle name="_price-tt&amp;t-06_C1_FOC_NMS&amp;TE_Vavlue_(11)unrealised ex.rate_(3)Aging AR 2" xfId="974" xr:uid="{C334A463-36E8-4A59-9D2F-A3812C427171}"/>
    <cellStyle name="_price-tt&amp;t-06_C1_FOC_NMS&amp;TE_Vavlue_(11)unrealised ex.rate_(3)Aging AR 3" xfId="975" xr:uid="{60CBCDD0-B3A1-44AC-90EF-CF23805C7129}"/>
    <cellStyle name="_price-tt&amp;t-06_C1_FOC_NMS&amp;TE_Vavlue_(11)unrealised ex.rate_(3)Aging AR 4" xfId="976" xr:uid="{9E85C6E1-D69A-4065-832A-6832B31B383C}"/>
    <cellStyle name="_price-tt&amp;t-06_C1_FOC_NMS&amp;TE_Vavlue_(11)unrealised ex.rate_(3)Aging AR 5" xfId="977" xr:uid="{599DFF16-6354-4FF0-A0D7-C5B1B2A55491}"/>
    <cellStyle name="_price-tt&amp;t-06_C1_FOC_NMS&amp;TE_Vavlue_2008Q1_JI Group - Note R11" xfId="978" xr:uid="{7A0B4887-C170-4F41-9675-8A9ADAC068B1}"/>
    <cellStyle name="_price-tt&amp;t-06_C1_FOC_NMS&amp;TE_Vavlue_2008Q1_JI Group - Note R11_(11)unrealised ex.rate" xfId="979" xr:uid="{990DC5DB-3AB3-4278-9B0F-2C635510D6FD}"/>
    <cellStyle name="_price-tt&amp;t-06_C1_FOC_NMS&amp;TE_Vavlue_2008Q1_JI Group - Note R11_(11)unrealised ex.rate 2" xfId="980" xr:uid="{0D365DB9-2097-43A2-BC9A-8A8CB7860A75}"/>
    <cellStyle name="_price-tt&amp;t-06_C1_FOC_NMS&amp;TE_Vavlue_2008Q1_JI Group - Note R11_(11)unrealised ex.rate 3" xfId="981" xr:uid="{FA2ECD61-309C-4AF5-B1F0-CE7AEFD935A1}"/>
    <cellStyle name="_price-tt&amp;t-06_C1_FOC_NMS&amp;TE_Vavlue_2008Q1_JI Group - Note R11_(11)unrealised ex.rate 4" xfId="982" xr:uid="{31E1324B-C1DC-4D8B-9A2C-EE6A6DD189B6}"/>
    <cellStyle name="_price-tt&amp;t-06_C1_FOC_NMS&amp;TE_Vavlue_2008Q1_JI Group - Note R11_(11)unrealised ex.rate 5" xfId="983" xr:uid="{E452D31F-BA6D-4725-8375-F3ADEB7242E2}"/>
    <cellStyle name="_price-tt&amp;t-06_C1_FOC_NMS&amp;TE_Vavlue_2008Q1_JI Group - Note R11_(11)unrealised ex.rate_(2)Sum of cash&amp;cash equipvalent" xfId="984" xr:uid="{23B0606F-ADA4-4462-9E55-AF33761E745A}"/>
    <cellStyle name="_price-tt&amp;t-06_C1_FOC_NMS&amp;TE_Vavlue_2008Q1_JI Group - Note R11_(11)unrealised ex.rate_(2)Sum of cash&amp;cash equipvalent 2" xfId="985" xr:uid="{08248C6E-55FB-46F8-AAC4-A05CF49E725F}"/>
    <cellStyle name="_price-tt&amp;t-06_C1_FOC_NMS&amp;TE_Vavlue_2008Q1_JI Group - Note R11_(11)unrealised ex.rate_(2)Sum of cash&amp;cash equipvalent 3" xfId="986" xr:uid="{F8C426C1-7D4D-496C-8B95-A4807288A4B0}"/>
    <cellStyle name="_price-tt&amp;t-06_C1_FOC_NMS&amp;TE_Vavlue_2008Q1_JI Group - Note R11_(11)unrealised ex.rate_(2)Sum of cash&amp;cash equipvalent 4" xfId="987" xr:uid="{99953BE1-F6A6-4090-9FBC-93555F7B7327}"/>
    <cellStyle name="_price-tt&amp;t-06_C1_FOC_NMS&amp;TE_Vavlue_2008Q1_JI Group - Note R11_(11)unrealised ex.rate_(2)Sum of cash&amp;cash equipvalent 5" xfId="988" xr:uid="{7A5AF51A-FEA2-4BC7-A287-C0FFACF4D38B}"/>
    <cellStyle name="_price-tt&amp;t-06_C1_FOC_NMS&amp;TE_Vavlue_2008Q1_JI Group - Note R11_(11)unrealised ex.rate_(3)Aging AR" xfId="989" xr:uid="{1B4DC7CC-95C5-4A97-AD2A-5F5E685731DF}"/>
    <cellStyle name="_price-tt&amp;t-06_C1_FOC_NMS&amp;TE_Vavlue_2008Q1_JI Group - Note R11_(11)unrealised ex.rate_(3)Aging AR 2" xfId="990" xr:uid="{52238F18-7159-430E-9D69-E9687914BEB7}"/>
    <cellStyle name="_price-tt&amp;t-06_C1_FOC_NMS&amp;TE_Vavlue_2008Q1_JI Group - Note R11_(11)unrealised ex.rate_(3)Aging AR 3" xfId="991" xr:uid="{849DF14A-F752-4DD5-AAFC-DEB6D3B46263}"/>
    <cellStyle name="_price-tt&amp;t-06_C1_FOC_NMS&amp;TE_Vavlue_2008Q1_JI Group - Note R11_(11)unrealised ex.rate_(3)Aging AR 4" xfId="992" xr:uid="{A909F3B9-565B-47FF-9F92-E27DC423489C}"/>
    <cellStyle name="_price-tt&amp;t-06_C1_FOC_NMS&amp;TE_Vavlue_2008Q1_JI Group - Note R11_(11)unrealised ex.rate_(3)Aging AR 5" xfId="993" xr:uid="{FEF4E4FE-C3AC-4B31-8A6D-825E53A094A8}"/>
    <cellStyle name="_price-tt&amp;t-06_C1_FOC_NMS&amp;TE_Vavlue_Q1 2008 - J027 - cash flow conso - WP" xfId="994" xr:uid="{08185537-9E9E-4E3F-8767-2B0A3B4DA40C}"/>
    <cellStyle name="_price-tt&amp;t-06_C1_FOC_NMS&amp;TE_Vavlue_Q1 2008 - J027 - cash flow conso - WP_(11)unrealised ex.rate" xfId="995" xr:uid="{72FB46CE-A87A-43E8-B33E-AFBA44BBC624}"/>
    <cellStyle name="_price-tt&amp;t-06_C1_FOC_NMS&amp;TE_Vavlue_Q1 2008 - J027 - cash flow conso - WP_(11)unrealised ex.rate 2" xfId="996" xr:uid="{2592D2D7-42F3-461E-8BBD-BFC59DE0BF0E}"/>
    <cellStyle name="_price-tt&amp;t-06_C1_FOC_NMS&amp;TE_Vavlue_Q1 2008 - J027 - cash flow conso - WP_(11)unrealised ex.rate 3" xfId="997" xr:uid="{FBBF5D78-843D-4FAD-887C-F3AE54C51A26}"/>
    <cellStyle name="_price-tt&amp;t-06_C1_FOC_NMS&amp;TE_Vavlue_Q1 2008 - J027 - cash flow conso - WP_(11)unrealised ex.rate 4" xfId="998" xr:uid="{ED4147E6-87EE-40F7-A6F6-8E93D71CF469}"/>
    <cellStyle name="_price-tt&amp;t-06_C1_FOC_NMS&amp;TE_Vavlue_Q1 2008 - J027 - cash flow conso - WP_(11)unrealised ex.rate 5" xfId="999" xr:uid="{F432316C-0731-4EFA-845A-989016749F64}"/>
    <cellStyle name="_price-tt&amp;t-06_C1_FOC_NMS&amp;TE_Vavlue_Q1 2008 - J027 - cash flow conso - WP_(11)unrealised ex.rate_(2)Sum of cash&amp;cash equipvalent" xfId="1000" xr:uid="{4BE0DCFB-1ACA-46D5-980A-0DD1BD816769}"/>
    <cellStyle name="_price-tt&amp;t-06_C1_FOC_NMS&amp;TE_Vavlue_Q1 2008 - J027 - cash flow conso - WP_(11)unrealised ex.rate_(2)Sum of cash&amp;cash equipvalent 2" xfId="1001" xr:uid="{1F92C8DC-ED6E-4FE7-88CE-BCC4BC7D5AB3}"/>
    <cellStyle name="_price-tt&amp;t-06_C1_FOC_NMS&amp;TE_Vavlue_Q1 2008 - J027 - cash flow conso - WP_(11)unrealised ex.rate_(2)Sum of cash&amp;cash equipvalent 3" xfId="1002" xr:uid="{6A0B7FBF-F8E0-44E6-A7FD-1E57EC055797}"/>
    <cellStyle name="_price-tt&amp;t-06_C1_FOC_NMS&amp;TE_Vavlue_Q1 2008 - J027 - cash flow conso - WP_(11)unrealised ex.rate_(2)Sum of cash&amp;cash equipvalent 4" xfId="1003" xr:uid="{FE2C0F4C-0542-4803-A157-40E29D3DF417}"/>
    <cellStyle name="_price-tt&amp;t-06_C1_FOC_NMS&amp;TE_Vavlue_Q1 2008 - J027 - cash flow conso - WP_(11)unrealised ex.rate_(2)Sum of cash&amp;cash equipvalent 5" xfId="1004" xr:uid="{68B234A1-139C-4A05-BE5C-6E3A6D35ED30}"/>
    <cellStyle name="_price-tt&amp;t-06_C1_FOC_NMS&amp;TE_Vavlue_Q1 2008 - J027 - cash flow conso - WP_(11)unrealised ex.rate_(3)Aging AR" xfId="1005" xr:uid="{009B0E3C-0E38-4602-AEE9-36270908EE1D}"/>
    <cellStyle name="_price-tt&amp;t-06_C1_FOC_NMS&amp;TE_Vavlue_Q1 2008 - J027 - cash flow conso - WP_(11)unrealised ex.rate_(3)Aging AR 2" xfId="1006" xr:uid="{37E825AD-BF0E-4571-AD2D-F6434A7B0047}"/>
    <cellStyle name="_price-tt&amp;t-06_C1_FOC_NMS&amp;TE_Vavlue_Q1 2008 - J027 - cash flow conso - WP_(11)unrealised ex.rate_(3)Aging AR 3" xfId="1007" xr:uid="{E73E7F04-015E-4242-A6DF-045A829F4236}"/>
    <cellStyle name="_price-tt&amp;t-06_C1_FOC_NMS&amp;TE_Vavlue_Q1 2008 - J027 - cash flow conso - WP_(11)unrealised ex.rate_(3)Aging AR 4" xfId="1008" xr:uid="{F8AB2E32-CF41-4C78-B4B1-4B751ED5714A}"/>
    <cellStyle name="_price-tt&amp;t-06_C1_FOC_NMS&amp;TE_Vavlue_Q1 2008 - J027 - cash flow conso - WP_(11)unrealised ex.rate_(3)Aging AR 5" xfId="1009" xr:uid="{5CBAEA52-6806-428A-B99F-13B1DA383ABB}"/>
    <cellStyle name="_price-tt&amp;t-06_C1_FOC_NMS&amp;TE_Vavlue_Q1 2008 - J027 - JI Group - Note R11" xfId="1010" xr:uid="{50D7E782-E163-4125-ADA3-97DBA212AE6B}"/>
    <cellStyle name="_price-tt&amp;t-06_C1_FOC_NMS&amp;TE_Vavlue_Q1 2008 - J027 - JI Group - Note R11_(11)unrealised ex.rate" xfId="1011" xr:uid="{C7912669-FA83-466A-8571-7E67DBF5D97F}"/>
    <cellStyle name="_price-tt&amp;t-06_C1_FOC_NMS&amp;TE_Vavlue_Q1 2008 - J027 - JI Group - Note R11_(11)unrealised ex.rate 2" xfId="1012" xr:uid="{D37248B8-04E0-4CD9-B1BB-329853128884}"/>
    <cellStyle name="_price-tt&amp;t-06_C1_FOC_NMS&amp;TE_Vavlue_Q1 2008 - J027 - JI Group - Note R11_(11)unrealised ex.rate 3" xfId="1013" xr:uid="{848C5031-C0E6-4EAB-B006-D43DEADDF081}"/>
    <cellStyle name="_price-tt&amp;t-06_C1_FOC_NMS&amp;TE_Vavlue_Q1 2008 - J027 - JI Group - Note R11_(11)unrealised ex.rate 4" xfId="1014" xr:uid="{B2DBF089-BB33-49FA-90C5-7467E62BF0C8}"/>
    <cellStyle name="_price-tt&amp;t-06_C1_FOC_NMS&amp;TE_Vavlue_Q1 2008 - J027 - JI Group - Note R11_(11)unrealised ex.rate 5" xfId="1015" xr:uid="{F31F3C31-86E3-425C-B8D9-F56B11DDDE5D}"/>
    <cellStyle name="_price-tt&amp;t-06_C1_FOC_NMS&amp;TE_Vavlue_Q1 2008 - J027 - JI Group - Note R11_(11)unrealised ex.rate_(2)Sum of cash&amp;cash equipvalent" xfId="1016" xr:uid="{D15BD27A-9370-411A-BF6E-A7328E9C5DA3}"/>
    <cellStyle name="_price-tt&amp;t-06_C1_FOC_NMS&amp;TE_Vavlue_Q1 2008 - J027 - JI Group - Note R11_(11)unrealised ex.rate_(2)Sum of cash&amp;cash equipvalent 2" xfId="1017" xr:uid="{5104A2C6-F74A-4692-9CF3-328DE73016E3}"/>
    <cellStyle name="_price-tt&amp;t-06_C1_FOC_NMS&amp;TE_Vavlue_Q1 2008 - J027 - JI Group - Note R11_(11)unrealised ex.rate_(2)Sum of cash&amp;cash equipvalent 3" xfId="1018" xr:uid="{9D50C968-AE62-42B8-A4A1-5E5685CA087D}"/>
    <cellStyle name="_price-tt&amp;t-06_C1_FOC_NMS&amp;TE_Vavlue_Q1 2008 - J027 - JI Group - Note R11_(11)unrealised ex.rate_(2)Sum of cash&amp;cash equipvalent 4" xfId="1019" xr:uid="{52B81760-BF77-4025-AD25-343C05A3224F}"/>
    <cellStyle name="_price-tt&amp;t-06_C1_FOC_NMS&amp;TE_Vavlue_Q1 2008 - J027 - JI Group - Note R11_(11)unrealised ex.rate_(2)Sum of cash&amp;cash equipvalent 5" xfId="1020" xr:uid="{CB2F1625-A8EE-414D-8D4E-CB419A7BDA95}"/>
    <cellStyle name="_price-tt&amp;t-06_C1_FOC_NMS&amp;TE_Vavlue_Q1 2008 - J027 - JI Group - Note R11_(11)unrealised ex.rate_(3)Aging AR" xfId="1021" xr:uid="{03DCCD42-309E-473C-BCE9-5AA6316631D5}"/>
    <cellStyle name="_price-tt&amp;t-06_C1_FOC_NMS&amp;TE_Vavlue_Q1 2008 - J027 - JI Group - Note R11_(11)unrealised ex.rate_(3)Aging AR 2" xfId="1022" xr:uid="{73E5496A-2E1A-4285-BDEB-BC7739C46D74}"/>
    <cellStyle name="_price-tt&amp;t-06_C1_FOC_NMS&amp;TE_Vavlue_Q1 2008 - J027 - JI Group - Note R11_(11)unrealised ex.rate_(3)Aging AR 3" xfId="1023" xr:uid="{A670B520-0A6C-484D-BB8E-3503BAF1AC00}"/>
    <cellStyle name="_price-tt&amp;t-06_C1_FOC_NMS&amp;TE_Vavlue_Q1 2008 - J027 - JI Group - Note R11_(11)unrealised ex.rate_(3)Aging AR 4" xfId="1024" xr:uid="{F0842F9A-CC3C-4441-8B22-0CEAC4FF241F}"/>
    <cellStyle name="_price-tt&amp;t-06_C1_FOC_NMS&amp;TE_Vavlue_Q1 2008 - J027 - JI Group - Note R11_(11)unrealised ex.rate_(3)Aging AR 5" xfId="1025" xr:uid="{98FAA1B1-1A1F-4D30-A972-DDBD33643D50}"/>
    <cellStyle name="_price-tt&amp;t-06_C1_FOC_NMS&amp;TE_Vavlue_R11_Detail cash flow" xfId="1026" xr:uid="{1FF2C124-7151-42D9-A947-E1E8CF8A429A}"/>
    <cellStyle name="_price-tt&amp;t-06_C1_FOC_NMS&amp;TE_Vavlue_R11_Detail cash flow_(2)Sum of cash&amp;cash equivalent" xfId="1027" xr:uid="{F161C4E2-D712-46F6-B8E8-DCF5BC3CE4D1}"/>
    <cellStyle name="_Q1 2008 - J027 - cash flow conso - WP" xfId="1028" xr:uid="{69CB777E-7955-4BE3-8CAD-1DD4B1E67049}"/>
    <cellStyle name="_Q1 2008 - J027 - cash flow conso - WP_(11)unrealised ex.rate" xfId="1029" xr:uid="{5E7497D3-2FAA-49F1-BFEA-2C4142B3561A}"/>
    <cellStyle name="_Q1 2008 - J027 - cash flow conso - WP_(11)unrealised ex.rate 2" xfId="1030" xr:uid="{B5DF06AC-24B9-44CE-B89A-687E4CBBE040}"/>
    <cellStyle name="_Q1 2008 - J027 - cash flow conso - WP_(11)unrealised ex.rate 3" xfId="1031" xr:uid="{269980CA-9710-4BB0-B0F3-68DF36B7BB56}"/>
    <cellStyle name="_Q1 2008 - J027 - cash flow conso - WP_(11)unrealised ex.rate 4" xfId="1032" xr:uid="{3F6B3417-7405-4915-B389-C02514BAE785}"/>
    <cellStyle name="_Q1 2008 - J027 - cash flow conso - WP_(11)unrealised ex.rate 5" xfId="1033" xr:uid="{B9EDE9BD-3F0C-4E6C-A104-90E601C3A2FB}"/>
    <cellStyle name="_Q1 2008 - J027 - cash flow conso - WP_(11)unrealised ex.rate_(2)Sum of cash&amp;cash equipvalent" xfId="1034" xr:uid="{28B6B7E2-A686-4454-BED6-A026D5BEEC77}"/>
    <cellStyle name="_Q1 2008 - J027 - cash flow conso - WP_(11)unrealised ex.rate_(2)Sum of cash&amp;cash equipvalent 2" xfId="1035" xr:uid="{937F1BDF-7F27-4B21-80D3-0EADD2471AFE}"/>
    <cellStyle name="_Q1 2008 - J027 - cash flow conso - WP_(11)unrealised ex.rate_(2)Sum of cash&amp;cash equipvalent 3" xfId="1036" xr:uid="{9A0FA9FA-FA79-4B62-9D6F-909AACB1666A}"/>
    <cellStyle name="_Q1 2008 - J027 - cash flow conso - WP_(11)unrealised ex.rate_(2)Sum of cash&amp;cash equipvalent 4" xfId="1037" xr:uid="{BBEADFB7-0A6B-4601-AD7F-6FAAC149B150}"/>
    <cellStyle name="_Q1 2008 - J027 - cash flow conso - WP_(11)unrealised ex.rate_(2)Sum of cash&amp;cash equipvalent 5" xfId="1038" xr:uid="{CC414306-59FE-4A47-924B-D81DB80C8CED}"/>
    <cellStyle name="_Q1 2008 - J027 - cash flow conso - WP_(11)unrealised ex.rate_(3)Aging AR" xfId="1039" xr:uid="{AFAB5094-07C5-424E-B23E-E357E200E66F}"/>
    <cellStyle name="_Q1 2008 - J027 - cash flow conso - WP_(11)unrealised ex.rate_(3)Aging AR 2" xfId="1040" xr:uid="{9C80B1A7-BC9F-42A4-8BF0-3F3D63E1B954}"/>
    <cellStyle name="_Q1 2008 - J027 - cash flow conso - WP_(11)unrealised ex.rate_(3)Aging AR 3" xfId="1041" xr:uid="{05B1EA01-DD03-42FF-B8B5-0036858B1AA7}"/>
    <cellStyle name="_Q1 2008 - J027 - cash flow conso - WP_(11)unrealised ex.rate_(3)Aging AR 4" xfId="1042" xr:uid="{78C44AC2-FCBA-4C7C-B339-6035026777EB}"/>
    <cellStyle name="_Q1 2008 - J027 - cash flow conso - WP_(11)unrealised ex.rate_(3)Aging AR 5" xfId="1043" xr:uid="{E75490F7-9417-4498-BE74-EC13E668F01A}"/>
    <cellStyle name="_Q1 2008 - J027 - JI Group - Note R11" xfId="1044" xr:uid="{DCCF42BC-5AB3-413D-BA02-5593552CB06F}"/>
    <cellStyle name="_Q1 2008 - J027 - JI Group - Note R11_(11)unrealised ex.rate" xfId="1045" xr:uid="{892C5ED1-B75E-4251-9076-99AEEB8DE6B0}"/>
    <cellStyle name="_Q1 2008 - J027 - JI Group - Note R11_(11)unrealised ex.rate 2" xfId="1046" xr:uid="{C658766A-4A88-4B7A-91E4-59B515594862}"/>
    <cellStyle name="_Q1 2008 - J027 - JI Group - Note R11_(11)unrealised ex.rate 3" xfId="1047" xr:uid="{7C5E1C67-0317-49FF-B535-E31D5A323E68}"/>
    <cellStyle name="_Q1 2008 - J027 - JI Group - Note R11_(11)unrealised ex.rate 4" xfId="1048" xr:uid="{35D6A859-B751-4857-9130-50810798665E}"/>
    <cellStyle name="_Q1 2008 - J027 - JI Group - Note R11_(11)unrealised ex.rate 5" xfId="1049" xr:uid="{5C44D6BE-8472-4420-AA3C-A88D1DFC717D}"/>
    <cellStyle name="_Q1 2008 - J027 - JI Group - Note R11_(11)unrealised ex.rate_(2)Sum of cash&amp;cash equipvalent" xfId="1050" xr:uid="{D93C0DCE-4A6B-4D4C-BD91-654BFD515512}"/>
    <cellStyle name="_Q1 2008 - J027 - JI Group - Note R11_(11)unrealised ex.rate_(2)Sum of cash&amp;cash equipvalent 2" xfId="1051" xr:uid="{B15BC56C-40CE-4004-B79D-259D3A36759D}"/>
    <cellStyle name="_Q1 2008 - J027 - JI Group - Note R11_(11)unrealised ex.rate_(2)Sum of cash&amp;cash equipvalent 3" xfId="1052" xr:uid="{819E3D4F-F55F-48B3-B0FA-59FC4287DBE9}"/>
    <cellStyle name="_Q1 2008 - J027 - JI Group - Note R11_(11)unrealised ex.rate_(2)Sum of cash&amp;cash equipvalent 4" xfId="1053" xr:uid="{D1DBE4DB-E122-4934-8CAE-AE73C31CBA2C}"/>
    <cellStyle name="_Q1 2008 - J027 - JI Group - Note R11_(11)unrealised ex.rate_(2)Sum of cash&amp;cash equipvalent 5" xfId="1054" xr:uid="{190E38BC-1C3F-4960-AA10-5DD1F3C4132E}"/>
    <cellStyle name="_Q1 2008 - J027 - JI Group - Note R11_(11)unrealised ex.rate_(3)Aging AR" xfId="1055" xr:uid="{51362608-CAD4-4CC2-86D0-5BEE3FEAD21E}"/>
    <cellStyle name="_Q1 2008 - J027 - JI Group - Note R11_(11)unrealised ex.rate_(3)Aging AR 2" xfId="1056" xr:uid="{C9D0BCD6-C60E-49DF-8741-AE619AC21A3D}"/>
    <cellStyle name="_Q1 2008 - J027 - JI Group - Note R11_(11)unrealised ex.rate_(3)Aging AR 3" xfId="1057" xr:uid="{2525AEF0-0E28-488A-A25C-E78115D5434D}"/>
    <cellStyle name="_Q1 2008 - J027 - JI Group - Note R11_(11)unrealised ex.rate_(3)Aging AR 4" xfId="1058" xr:uid="{52E5E977-0DEF-4621-878E-6ECC02B8D2B1}"/>
    <cellStyle name="_Q1 2008 - J027 - JI Group - Note R11_(11)unrealised ex.rate_(3)Aging AR 5" xfId="1059" xr:uid="{32B74256-81AB-40E7-B9E9-2740463BA1AC}"/>
    <cellStyle name="_Quotation for TTnT Project (ADSL Router Parts) (Internal Version) 051122" xfId="1060" xr:uid="{0AC9FF3C-107F-470B-B084-822F47ED4349}"/>
    <cellStyle name="_Quotation for TTnT Project (Fixed Network Parts, Option 2) (Internal Version) 051123_New" xfId="1061" xr:uid="{DEA4B0A7-77DA-4541-A5E9-53A144C9E6AE}"/>
    <cellStyle name="_Quotation for TTnT Project (OSS Parts ) (Internal Version) 051121_New" xfId="1062" xr:uid="{C9F15ED0-4E0E-4E6B-AC3D-71A92C4E81CF}"/>
    <cellStyle name="_Quotation for TTnT Project (OSS Parts ) (Internal Version) 051121_New_(11)unrealised ex.rate" xfId="1063" xr:uid="{47ACAEE7-4BE9-4C26-9329-C4B97D830B89}"/>
    <cellStyle name="_Quotation for TTnT Project (OSS Parts ) (Internal Version) 051121_New_(11)unrealised ex.rate 2" xfId="1064" xr:uid="{2B7DD1B5-4690-42C9-849E-BB5230EA4773}"/>
    <cellStyle name="_Quotation for TTnT Project (OSS Parts ) (Internal Version) 051121_New_(11)unrealised ex.rate 3" xfId="1065" xr:uid="{FCB2C9C2-06C2-45A0-A9EB-138687939F4D}"/>
    <cellStyle name="_Quotation for TTnT Project (OSS Parts ) (Internal Version) 051121_New_(11)unrealised ex.rate 4" xfId="1066" xr:uid="{09B7C62C-9628-43FB-A3FB-A4D3339990A9}"/>
    <cellStyle name="_Quotation for TTnT Project (OSS Parts ) (Internal Version) 051121_New_(11)unrealised ex.rate 5" xfId="1067" xr:uid="{5C00E083-1C8B-453E-9523-DD19BFC2878F}"/>
    <cellStyle name="_Quotation for TTnT Project (OSS Parts ) (Internal Version) 051121_New_(11)unrealised ex.rate_(2)Sum of cash&amp;cash equipvalent" xfId="1068" xr:uid="{898C4BC0-60FE-48F6-856A-A5C581F45F2A}"/>
    <cellStyle name="_Quotation for TTnT Project (OSS Parts ) (Internal Version) 051121_New_(11)unrealised ex.rate_(2)Sum of cash&amp;cash equipvalent 2" xfId="1069" xr:uid="{E21410B0-A578-405C-AC35-B2C27227C4D7}"/>
    <cellStyle name="_Quotation for TTnT Project (OSS Parts ) (Internal Version) 051121_New_(11)unrealised ex.rate_(2)Sum of cash&amp;cash equipvalent 3" xfId="1070" xr:uid="{356DAAB1-5E11-4599-A437-E6DD6E77335C}"/>
    <cellStyle name="_Quotation for TTnT Project (OSS Parts ) (Internal Version) 051121_New_(11)unrealised ex.rate_(2)Sum of cash&amp;cash equipvalent 4" xfId="1071" xr:uid="{D60B44AD-1B2F-4F0B-9709-578928FF8436}"/>
    <cellStyle name="_Quotation for TTnT Project (OSS Parts ) (Internal Version) 051121_New_(11)unrealised ex.rate_(2)Sum of cash&amp;cash equipvalent 5" xfId="1072" xr:uid="{3472D9BE-00C4-4409-A28F-073AD3C32657}"/>
    <cellStyle name="_Quotation for TTnT Project (OSS Parts ) (Internal Version) 051121_New_(11)unrealised ex.rate_(3)Aging AR" xfId="1073" xr:uid="{1D51F87B-E0C2-49A2-99DA-52B3729D38AF}"/>
    <cellStyle name="_Quotation for TTnT Project (OSS Parts ) (Internal Version) 051121_New_(11)unrealised ex.rate_(3)Aging AR 2" xfId="1074" xr:uid="{05CF4E94-8CB8-4E49-87BE-5C24DE48151B}"/>
    <cellStyle name="_Quotation for TTnT Project (OSS Parts ) (Internal Version) 051121_New_(11)unrealised ex.rate_(3)Aging AR 3" xfId="1075" xr:uid="{8DB9D4BD-2D53-42CD-A74C-0DA25D323457}"/>
    <cellStyle name="_Quotation for TTnT Project (OSS Parts ) (Internal Version) 051121_New_(11)unrealised ex.rate_(3)Aging AR 4" xfId="1076" xr:uid="{DE7D9733-51C8-4BB4-B25F-E89979355F6A}"/>
    <cellStyle name="_Quotation for TTnT Project (OSS Parts ) (Internal Version) 051121_New_(11)unrealised ex.rate_(3)Aging AR 5" xfId="1077" xr:uid="{1B4C8B81-2C43-4316-B63B-AA7E95EFDABB}"/>
    <cellStyle name="_Quotation for TTnT Project (OSS Parts ) (Internal Version) 051121_New_2008Q1_JI Group - Note R11" xfId="1078" xr:uid="{D5FB4473-866E-4573-8105-F8E319563C63}"/>
    <cellStyle name="_Quotation for TTnT Project (OSS Parts ) (Internal Version) 051121_New_2008Q1_JI Group - Note R11_(11)unrealised ex.rate" xfId="1079" xr:uid="{0B703C4D-5913-42A5-952F-77FFF4923B92}"/>
    <cellStyle name="_Quotation for TTnT Project (OSS Parts ) (Internal Version) 051121_New_2008Q1_JI Group - Note R11_(11)unrealised ex.rate 2" xfId="1080" xr:uid="{DEE712C7-7719-4568-BF3E-D89B7763390A}"/>
    <cellStyle name="_Quotation for TTnT Project (OSS Parts ) (Internal Version) 051121_New_2008Q1_JI Group - Note R11_(11)unrealised ex.rate 3" xfId="1081" xr:uid="{84253003-94A6-4CEC-878A-BB6226A4BBD0}"/>
    <cellStyle name="_Quotation for TTnT Project (OSS Parts ) (Internal Version) 051121_New_2008Q1_JI Group - Note R11_(11)unrealised ex.rate 4" xfId="1082" xr:uid="{17CBD715-8A4F-4C58-8DAF-B3674C5265B2}"/>
    <cellStyle name="_Quotation for TTnT Project (OSS Parts ) (Internal Version) 051121_New_2008Q1_JI Group - Note R11_(11)unrealised ex.rate 5" xfId="1083" xr:uid="{D67621B3-1A14-43F5-AB6A-22F4CFF50B67}"/>
    <cellStyle name="_Quotation for TTnT Project (OSS Parts ) (Internal Version) 051121_New_2008Q1_JI Group - Note R11_(11)unrealised ex.rate_(2)Sum of cash&amp;cash equipvalent" xfId="1084" xr:uid="{CAFA15B8-D4B2-4031-82C5-0ED5D8202044}"/>
    <cellStyle name="_Quotation for TTnT Project (OSS Parts ) (Internal Version) 051121_New_2008Q1_JI Group - Note R11_(11)unrealised ex.rate_(2)Sum of cash&amp;cash equipvalent 2" xfId="1085" xr:uid="{3153300C-DDA3-44EC-8A7E-3B28DD4EC3E0}"/>
    <cellStyle name="_Quotation for TTnT Project (OSS Parts ) (Internal Version) 051121_New_2008Q1_JI Group - Note R11_(11)unrealised ex.rate_(2)Sum of cash&amp;cash equipvalent 3" xfId="1086" xr:uid="{A9C8F4DC-4615-4A15-872D-8D433C95CCB4}"/>
    <cellStyle name="_Quotation for TTnT Project (OSS Parts ) (Internal Version) 051121_New_2008Q1_JI Group - Note R11_(11)unrealised ex.rate_(2)Sum of cash&amp;cash equipvalent 4" xfId="1087" xr:uid="{1A79FC42-D49B-4CC1-B1C3-06039D235562}"/>
    <cellStyle name="_Quotation for TTnT Project (OSS Parts ) (Internal Version) 051121_New_2008Q1_JI Group - Note R11_(11)unrealised ex.rate_(2)Sum of cash&amp;cash equipvalent 5" xfId="1088" xr:uid="{8B5F3AD0-9D59-4DC5-A5D2-A35854487DE1}"/>
    <cellStyle name="_Quotation for TTnT Project (OSS Parts ) (Internal Version) 051121_New_2008Q1_JI Group - Note R11_(11)unrealised ex.rate_(3)Aging AR" xfId="1089" xr:uid="{275EC223-5B65-4501-97D7-A23824EDE2AB}"/>
    <cellStyle name="_Quotation for TTnT Project (OSS Parts ) (Internal Version) 051121_New_2008Q1_JI Group - Note R11_(11)unrealised ex.rate_(3)Aging AR 2" xfId="1090" xr:uid="{80BA641F-6053-46BC-AF60-D19542AE298D}"/>
    <cellStyle name="_Quotation for TTnT Project (OSS Parts ) (Internal Version) 051121_New_2008Q1_JI Group - Note R11_(11)unrealised ex.rate_(3)Aging AR 3" xfId="1091" xr:uid="{34A85C85-50AC-4F7A-BE19-80BD42DCBBBC}"/>
    <cellStyle name="_Quotation for TTnT Project (OSS Parts ) (Internal Version) 051121_New_2008Q1_JI Group - Note R11_(11)unrealised ex.rate_(3)Aging AR 4" xfId="1092" xr:uid="{D6EA4914-C688-4D42-9F84-1AA23501BCA1}"/>
    <cellStyle name="_Quotation for TTnT Project (OSS Parts ) (Internal Version) 051121_New_2008Q1_JI Group - Note R11_(11)unrealised ex.rate_(3)Aging AR 5" xfId="1093" xr:uid="{7E44C322-4BAC-43B8-8897-5C32689DB100}"/>
    <cellStyle name="_Quotation for TTnT Project (OSS Parts ) (Internal Version) 051121_New_Q1 2008 - J027 - cash flow conso - WP" xfId="1094" xr:uid="{A7F89A72-DCAC-4B64-8AA9-2F08853EABBD}"/>
    <cellStyle name="_Quotation for TTnT Project (OSS Parts ) (Internal Version) 051121_New_Q1 2008 - J027 - cash flow conso - WP_(11)unrealised ex.rate" xfId="1095" xr:uid="{9154F4A0-AF51-4A79-BE36-305C248C0A50}"/>
    <cellStyle name="_Quotation for TTnT Project (OSS Parts ) (Internal Version) 051121_New_Q1 2008 - J027 - cash flow conso - WP_(11)unrealised ex.rate 2" xfId="1096" xr:uid="{D738C1C7-6DD9-46D1-BF8C-5124075816BA}"/>
    <cellStyle name="_Quotation for TTnT Project (OSS Parts ) (Internal Version) 051121_New_Q1 2008 - J027 - cash flow conso - WP_(11)unrealised ex.rate 3" xfId="1097" xr:uid="{FC9F3619-82C6-4A4D-8E15-A61F56DD8C85}"/>
    <cellStyle name="_Quotation for TTnT Project (OSS Parts ) (Internal Version) 051121_New_Q1 2008 - J027 - cash flow conso - WP_(11)unrealised ex.rate 4" xfId="1098" xr:uid="{E5FB3C99-29E6-47F8-97CD-EFC16C93D61F}"/>
    <cellStyle name="_Quotation for TTnT Project (OSS Parts ) (Internal Version) 051121_New_Q1 2008 - J027 - cash flow conso - WP_(11)unrealised ex.rate 5" xfId="1099" xr:uid="{FD51ADA7-DFF4-416D-8DA5-43C11EFB9F23}"/>
    <cellStyle name="_Quotation for TTnT Project (OSS Parts ) (Internal Version) 051121_New_Q1 2008 - J027 - cash flow conso - WP_(11)unrealised ex.rate_(2)Sum of cash&amp;cash equipvalent" xfId="1100" xr:uid="{A9CA2DFC-7637-4634-9D40-BFFB9CD09D36}"/>
    <cellStyle name="_Quotation for TTnT Project (OSS Parts ) (Internal Version) 051121_New_Q1 2008 - J027 - cash flow conso - WP_(11)unrealised ex.rate_(2)Sum of cash&amp;cash equipvalent 2" xfId="1101" xr:uid="{BD200462-1D5A-4066-845F-2EAACCEB978A}"/>
    <cellStyle name="_Quotation for TTnT Project (OSS Parts ) (Internal Version) 051121_New_Q1 2008 - J027 - cash flow conso - WP_(11)unrealised ex.rate_(2)Sum of cash&amp;cash equipvalent 3" xfId="1102" xr:uid="{81B5D859-D169-4F3C-81EC-417F1A222D62}"/>
    <cellStyle name="_Quotation for TTnT Project (OSS Parts ) (Internal Version) 051121_New_Q1 2008 - J027 - cash flow conso - WP_(11)unrealised ex.rate_(2)Sum of cash&amp;cash equipvalent 4" xfId="1103" xr:uid="{6C8FE98B-9D9C-45FA-AE60-6E08A74810D8}"/>
    <cellStyle name="_Quotation for TTnT Project (OSS Parts ) (Internal Version) 051121_New_Q1 2008 - J027 - cash flow conso - WP_(11)unrealised ex.rate_(2)Sum of cash&amp;cash equipvalent 5" xfId="1104" xr:uid="{CDD3BA5E-5477-43D1-BE96-EF8B79387DE0}"/>
    <cellStyle name="_Quotation for TTnT Project (OSS Parts ) (Internal Version) 051121_New_Q1 2008 - J027 - cash flow conso - WP_(11)unrealised ex.rate_(3)Aging AR" xfId="1105" xr:uid="{6C813B08-BE06-42EF-A79B-C359D6B574E0}"/>
    <cellStyle name="_Quotation for TTnT Project (OSS Parts ) (Internal Version) 051121_New_Q1 2008 - J027 - cash flow conso - WP_(11)unrealised ex.rate_(3)Aging AR 2" xfId="1106" xr:uid="{CFED4EA4-87FD-451B-A068-92AF692A4267}"/>
    <cellStyle name="_Quotation for TTnT Project (OSS Parts ) (Internal Version) 051121_New_Q1 2008 - J027 - cash flow conso - WP_(11)unrealised ex.rate_(3)Aging AR 3" xfId="1107" xr:uid="{12581572-668E-41FD-88F3-5A139C0E9C38}"/>
    <cellStyle name="_Quotation for TTnT Project (OSS Parts ) (Internal Version) 051121_New_Q1 2008 - J027 - cash flow conso - WP_(11)unrealised ex.rate_(3)Aging AR 4" xfId="1108" xr:uid="{BEEA5014-DFB4-42CB-AA7F-4C60DF57B294}"/>
    <cellStyle name="_Quotation for TTnT Project (OSS Parts ) (Internal Version) 051121_New_Q1 2008 - J027 - cash flow conso - WP_(11)unrealised ex.rate_(3)Aging AR 5" xfId="1109" xr:uid="{D763BCF9-944A-485C-AB50-37C8D9527924}"/>
    <cellStyle name="_Quotation for TTnT Project (OSS Parts ) (Internal Version) 051121_New_Q1 2008 - J027 - JI Group - Note R11" xfId="1110" xr:uid="{DE6F8995-9C1A-4349-8A20-CFA61F54EBA2}"/>
    <cellStyle name="_Quotation for TTnT Project (OSS Parts ) (Internal Version) 051121_New_Q1 2008 - J027 - JI Group - Note R11_(11)unrealised ex.rate" xfId="1111" xr:uid="{A3487EE8-D353-4F29-849F-2D39D0EF621D}"/>
    <cellStyle name="_Quotation for TTnT Project (OSS Parts ) (Internal Version) 051121_New_Q1 2008 - J027 - JI Group - Note R11_(11)unrealised ex.rate 2" xfId="1112" xr:uid="{27FB05AE-3F66-462A-ABBC-C262BC506ED9}"/>
    <cellStyle name="_Quotation for TTnT Project (OSS Parts ) (Internal Version) 051121_New_Q1 2008 - J027 - JI Group - Note R11_(11)unrealised ex.rate 3" xfId="1113" xr:uid="{8BEB8C2C-8091-4C77-BB98-12ADF9B038EA}"/>
    <cellStyle name="_Quotation for TTnT Project (OSS Parts ) (Internal Version) 051121_New_Q1 2008 - J027 - JI Group - Note R11_(11)unrealised ex.rate 4" xfId="1114" xr:uid="{1CE96426-CC85-4C85-9D9E-DC896E0AC65A}"/>
    <cellStyle name="_Quotation for TTnT Project (OSS Parts ) (Internal Version) 051121_New_Q1 2008 - J027 - JI Group - Note R11_(11)unrealised ex.rate 5" xfId="1115" xr:uid="{1932A6D4-1C0B-4483-9AB0-8D9BF727B2C0}"/>
    <cellStyle name="_Quotation for TTnT Project (OSS Parts ) (Internal Version) 051121_New_Q1 2008 - J027 - JI Group - Note R11_(11)unrealised ex.rate_(2)Sum of cash&amp;cash equipvalent" xfId="1116" xr:uid="{3D894005-73A9-4D30-B525-3A6D64F84B13}"/>
    <cellStyle name="_Quotation for TTnT Project (OSS Parts ) (Internal Version) 051121_New_Q1 2008 - J027 - JI Group - Note R11_(11)unrealised ex.rate_(2)Sum of cash&amp;cash equipvalent 2" xfId="1117" xr:uid="{FEAA1E65-A439-4425-9276-57527E22003F}"/>
    <cellStyle name="_Quotation for TTnT Project (OSS Parts ) (Internal Version) 051121_New_Q1 2008 - J027 - JI Group - Note R11_(11)unrealised ex.rate_(2)Sum of cash&amp;cash equipvalent 3" xfId="1118" xr:uid="{921BF2A4-D823-4E71-80AF-D899F0121125}"/>
    <cellStyle name="_Quotation for TTnT Project (OSS Parts ) (Internal Version) 051121_New_Q1 2008 - J027 - JI Group - Note R11_(11)unrealised ex.rate_(2)Sum of cash&amp;cash equipvalent 4" xfId="1119" xr:uid="{6F996E48-D28D-4658-98F4-F8319AAEF1C9}"/>
    <cellStyle name="_Quotation for TTnT Project (OSS Parts ) (Internal Version) 051121_New_Q1 2008 - J027 - JI Group - Note R11_(11)unrealised ex.rate_(2)Sum of cash&amp;cash equipvalent 5" xfId="1120" xr:uid="{1A5CBA59-7729-4411-8AB0-8613CC472A59}"/>
    <cellStyle name="_Quotation for TTnT Project (OSS Parts ) (Internal Version) 051121_New_Q1 2008 - J027 - JI Group - Note R11_(11)unrealised ex.rate_(3)Aging AR" xfId="1121" xr:uid="{6AC635C6-F5A7-4C30-A72E-BCEBFE30D4B8}"/>
    <cellStyle name="_Quotation for TTnT Project (OSS Parts ) (Internal Version) 051121_New_Q1 2008 - J027 - JI Group - Note R11_(11)unrealised ex.rate_(3)Aging AR 2" xfId="1122" xr:uid="{2632247C-8D4E-476C-A0A3-2FD927499790}"/>
    <cellStyle name="_Quotation for TTnT Project (OSS Parts ) (Internal Version) 051121_New_Q1 2008 - J027 - JI Group - Note R11_(11)unrealised ex.rate_(3)Aging AR 3" xfId="1123" xr:uid="{AFE75A1D-291D-4877-8AE7-1073D72FF466}"/>
    <cellStyle name="_Quotation for TTnT Project (OSS Parts ) (Internal Version) 051121_New_Q1 2008 - J027 - JI Group - Note R11_(11)unrealised ex.rate_(3)Aging AR 4" xfId="1124" xr:uid="{EA861DBF-31BD-42CF-B486-575C955E9196}"/>
    <cellStyle name="_Quotation for TTnT Project (OSS Parts ) (Internal Version) 051121_New_Q1 2008 - J027 - JI Group - Note R11_(11)unrealised ex.rate_(3)Aging AR 5" xfId="1125" xr:uid="{53478040-D509-497A-A9E7-191B6EA1B7C7}"/>
    <cellStyle name="_Quotation for TTnT Project (OSS Parts ) (Internal Version) 051121_New_R11_Detail cash flow" xfId="1126" xr:uid="{5D9B27B9-1A77-45F3-8C03-D1E35D0CADE9}"/>
    <cellStyle name="_Quotation for TTnT Project (Warranty Part , Option 1) (Internal Version) 051123_New" xfId="1127" xr:uid="{82D49027-5EC5-41AE-9169-3DE7988A9E7D}"/>
    <cellStyle name="_R11_Detail cash flow" xfId="1128" xr:uid="{AF0729E1-0A93-4021-9B1E-2EEB1176FC97}"/>
    <cellStyle name="_R11_Detail cash flow_(2)Sum of cash&amp;cash equivalent" xfId="1129" xr:uid="{E85A6296-AA41-43F0-B146-2B90F553D36A}"/>
    <cellStyle name="_SubHeading" xfId="39650" xr:uid="{7E7B1A03-33FA-4B09-8235-04DEC19EC2C8}"/>
    <cellStyle name="_Summary_Value_13Dec05" xfId="1130" xr:uid="{297D6E9B-81B6-4FCE-872F-312D0CA43E97}"/>
    <cellStyle name="_Summary_Value_13Dec05_(11)unrealised ex.rate" xfId="1131" xr:uid="{58E0CBBF-CEDB-4EB8-8EE6-2C56DE3C6A97}"/>
    <cellStyle name="_Summary_Value_13Dec05_(11)unrealised ex.rate 2" xfId="1132" xr:uid="{58ED3938-D1EB-4A0B-BBEA-6A632B18AA4F}"/>
    <cellStyle name="_Summary_Value_13Dec05_(11)unrealised ex.rate 3" xfId="1133" xr:uid="{E36F1476-EDDF-4AED-9C69-161286D85508}"/>
    <cellStyle name="_Summary_Value_13Dec05_(11)unrealised ex.rate 4" xfId="1134" xr:uid="{51E63C87-AD91-4C5D-BF16-1611B5C2304F}"/>
    <cellStyle name="_Summary_Value_13Dec05_(11)unrealised ex.rate 5" xfId="1135" xr:uid="{DBC8A953-B444-4735-A0A7-C1F3E4499757}"/>
    <cellStyle name="_Summary_Value_13Dec05_(11)unrealised ex.rate_(2)Sum of cash&amp;cash equipvalent" xfId="1136" xr:uid="{27E81EED-A179-4FAA-B618-FF121A5D6098}"/>
    <cellStyle name="_Summary_Value_13Dec05_(11)unrealised ex.rate_(2)Sum of cash&amp;cash equipvalent 2" xfId="1137" xr:uid="{1773D181-3663-4F07-8A97-3EEF5E5F0523}"/>
    <cellStyle name="_Summary_Value_13Dec05_(11)unrealised ex.rate_(2)Sum of cash&amp;cash equipvalent 3" xfId="1138" xr:uid="{BB9B29E2-2AA3-48C0-B13D-9C1534E543F1}"/>
    <cellStyle name="_Summary_Value_13Dec05_(11)unrealised ex.rate_(2)Sum of cash&amp;cash equipvalent 4" xfId="1139" xr:uid="{D49C9AD7-133D-4825-A5BD-8D63330C7452}"/>
    <cellStyle name="_Summary_Value_13Dec05_(11)unrealised ex.rate_(2)Sum of cash&amp;cash equipvalent 5" xfId="1140" xr:uid="{4F3CC2E2-BEFF-4FA5-AA87-0033375C217F}"/>
    <cellStyle name="_Summary_Value_13Dec05_(11)unrealised ex.rate_(3)Aging AR" xfId="1141" xr:uid="{9B291441-0AEB-4471-957A-ED91037FC5A5}"/>
    <cellStyle name="_Summary_Value_13Dec05_(11)unrealised ex.rate_(3)Aging AR 2" xfId="1142" xr:uid="{030D3723-219D-4FD7-A920-C4577314C09C}"/>
    <cellStyle name="_Summary_Value_13Dec05_(11)unrealised ex.rate_(3)Aging AR 3" xfId="1143" xr:uid="{734AE67E-5C14-449E-8C97-D1216C661877}"/>
    <cellStyle name="_Summary_Value_13Dec05_(11)unrealised ex.rate_(3)Aging AR 4" xfId="1144" xr:uid="{17BF0627-4142-4D0E-B270-FF95C57861EA}"/>
    <cellStyle name="_Summary_Value_13Dec05_(11)unrealised ex.rate_(3)Aging AR 5" xfId="1145" xr:uid="{388C3409-B918-4D6F-AFB9-DACABE402A62}"/>
    <cellStyle name="_Summary_Value_13Dec05_2008Q1_JI Group - Note R11" xfId="1146" xr:uid="{4DD84B64-0BBD-462D-98CD-138876B42076}"/>
    <cellStyle name="_Summary_Value_13Dec05_2008Q1_JI Group - Note R11_(11)unrealised ex.rate" xfId="1147" xr:uid="{11C64C98-93AA-409F-AA8F-661DB6BD551B}"/>
    <cellStyle name="_Summary_Value_13Dec05_2008Q1_JI Group - Note R11_(11)unrealised ex.rate 2" xfId="1148" xr:uid="{3FCA6726-1318-435D-ABCF-FC3AFD702D32}"/>
    <cellStyle name="_Summary_Value_13Dec05_2008Q1_JI Group - Note R11_(11)unrealised ex.rate 3" xfId="1149" xr:uid="{22D57ECC-E87A-42B2-92D2-B4A65143599F}"/>
    <cellStyle name="_Summary_Value_13Dec05_2008Q1_JI Group - Note R11_(11)unrealised ex.rate 4" xfId="1150" xr:uid="{F36EFAA3-BC1A-44B7-823F-404769A5D4B3}"/>
    <cellStyle name="_Summary_Value_13Dec05_2008Q1_JI Group - Note R11_(11)unrealised ex.rate 5" xfId="1151" xr:uid="{03D88E2C-CD54-47E9-B629-D2AB11A830DD}"/>
    <cellStyle name="_Summary_Value_13Dec05_2008Q1_JI Group - Note R11_(11)unrealised ex.rate_(2)Sum of cash&amp;cash equipvalent" xfId="1152" xr:uid="{4BD64451-FA5C-4F3E-A4C4-F4D1433740F1}"/>
    <cellStyle name="_Summary_Value_13Dec05_2008Q1_JI Group - Note R11_(11)unrealised ex.rate_(2)Sum of cash&amp;cash equipvalent 2" xfId="1153" xr:uid="{306E5D96-35AB-4BED-9AC1-CA08C20667E7}"/>
    <cellStyle name="_Summary_Value_13Dec05_2008Q1_JI Group - Note R11_(11)unrealised ex.rate_(2)Sum of cash&amp;cash equipvalent 3" xfId="1154" xr:uid="{0223D1A9-E251-4578-8964-FC82027EF261}"/>
    <cellStyle name="_Summary_Value_13Dec05_2008Q1_JI Group - Note R11_(11)unrealised ex.rate_(2)Sum of cash&amp;cash equipvalent 4" xfId="1155" xr:uid="{C3BFC5FE-6FE6-4D4B-9799-E710C643C6D1}"/>
    <cellStyle name="_Summary_Value_13Dec05_2008Q1_JI Group - Note R11_(11)unrealised ex.rate_(2)Sum of cash&amp;cash equipvalent 5" xfId="1156" xr:uid="{24EC0D0E-F48A-4A6E-806A-FA07E279A524}"/>
    <cellStyle name="_Summary_Value_13Dec05_2008Q1_JI Group - Note R11_(11)unrealised ex.rate_(3)Aging AR" xfId="1157" xr:uid="{E22C09B9-D923-47D5-8359-1325720A9E1F}"/>
    <cellStyle name="_Summary_Value_13Dec05_2008Q1_JI Group - Note R11_(11)unrealised ex.rate_(3)Aging AR 2" xfId="1158" xr:uid="{396C57F6-A5AC-41E4-9231-AD1A6E3F3A86}"/>
    <cellStyle name="_Summary_Value_13Dec05_2008Q1_JI Group - Note R11_(11)unrealised ex.rate_(3)Aging AR 3" xfId="1159" xr:uid="{5E92B281-62AD-4775-85B8-D854F8BDB34D}"/>
    <cellStyle name="_Summary_Value_13Dec05_2008Q1_JI Group - Note R11_(11)unrealised ex.rate_(3)Aging AR 4" xfId="1160" xr:uid="{FAB5740D-8A1D-4F6B-9773-64D9A238F730}"/>
    <cellStyle name="_Summary_Value_13Dec05_2008Q1_JI Group - Note R11_(11)unrealised ex.rate_(3)Aging AR 5" xfId="1161" xr:uid="{CEAFFC16-62A1-4C31-A059-D3053FA4F3EF}"/>
    <cellStyle name="_Summary_Value_13Dec05_Q1 2008 - J027 - cash flow conso - WP" xfId="1162" xr:uid="{535C393A-7588-4F2E-AF61-02ADBCA0470F}"/>
    <cellStyle name="_Summary_Value_13Dec05_Q1 2008 - J027 - cash flow conso - WP_(11)unrealised ex.rate" xfId="1163" xr:uid="{14273856-22B1-44B3-A0E9-0A38CEBCC525}"/>
    <cellStyle name="_Summary_Value_13Dec05_Q1 2008 - J027 - cash flow conso - WP_(11)unrealised ex.rate 2" xfId="1164" xr:uid="{D2F5ED12-CEAB-4548-A4CD-76F74EECA75C}"/>
    <cellStyle name="_Summary_Value_13Dec05_Q1 2008 - J027 - cash flow conso - WP_(11)unrealised ex.rate 3" xfId="1165" xr:uid="{3154924B-B60D-4E9E-B00A-3C430A0D84BB}"/>
    <cellStyle name="_Summary_Value_13Dec05_Q1 2008 - J027 - cash flow conso - WP_(11)unrealised ex.rate 4" xfId="1166" xr:uid="{7D186522-9900-4619-8A40-63F630CA9623}"/>
    <cellStyle name="_Summary_Value_13Dec05_Q1 2008 - J027 - cash flow conso - WP_(11)unrealised ex.rate 5" xfId="1167" xr:uid="{AD555BC0-F3C0-4319-994E-2C2A03F0F677}"/>
    <cellStyle name="_Summary_Value_13Dec05_Q1 2008 - J027 - cash flow conso - WP_(11)unrealised ex.rate_(2)Sum of cash&amp;cash equipvalent" xfId="1168" xr:uid="{29D78D84-3088-421C-A321-A961AFB05101}"/>
    <cellStyle name="_Summary_Value_13Dec05_Q1 2008 - J027 - cash flow conso - WP_(11)unrealised ex.rate_(2)Sum of cash&amp;cash equipvalent 2" xfId="1169" xr:uid="{8C965228-2CED-4A9C-A9E6-283B4B077A89}"/>
    <cellStyle name="_Summary_Value_13Dec05_Q1 2008 - J027 - cash flow conso - WP_(11)unrealised ex.rate_(2)Sum of cash&amp;cash equipvalent 3" xfId="1170" xr:uid="{77A553A7-1868-4CFB-A871-2FAEDEF64979}"/>
    <cellStyle name="_Summary_Value_13Dec05_Q1 2008 - J027 - cash flow conso - WP_(11)unrealised ex.rate_(2)Sum of cash&amp;cash equipvalent 4" xfId="1171" xr:uid="{FE673E9E-8A32-48BC-B97E-D0194A324431}"/>
    <cellStyle name="_Summary_Value_13Dec05_Q1 2008 - J027 - cash flow conso - WP_(11)unrealised ex.rate_(2)Sum of cash&amp;cash equipvalent 5" xfId="1172" xr:uid="{EA962C1C-9F7F-4C8A-85F2-F70FD93A9F36}"/>
    <cellStyle name="_Summary_Value_13Dec05_Q1 2008 - J027 - cash flow conso - WP_(11)unrealised ex.rate_(3)Aging AR" xfId="1173" xr:uid="{27DB7195-3CB4-4602-8010-D8CFED92D6E3}"/>
    <cellStyle name="_Summary_Value_13Dec05_Q1 2008 - J027 - cash flow conso - WP_(11)unrealised ex.rate_(3)Aging AR 2" xfId="1174" xr:uid="{32D0DA31-F896-4D29-8BEC-E3530FC25DC4}"/>
    <cellStyle name="_Summary_Value_13Dec05_Q1 2008 - J027 - cash flow conso - WP_(11)unrealised ex.rate_(3)Aging AR 3" xfId="1175" xr:uid="{EE49F2AD-1969-4883-B9E3-9AD2CAB378DA}"/>
    <cellStyle name="_Summary_Value_13Dec05_Q1 2008 - J027 - cash flow conso - WP_(11)unrealised ex.rate_(3)Aging AR 4" xfId="1176" xr:uid="{86144962-29F8-4398-9691-6A637EC04DD4}"/>
    <cellStyle name="_Summary_Value_13Dec05_Q1 2008 - J027 - cash flow conso - WP_(11)unrealised ex.rate_(3)Aging AR 5" xfId="1177" xr:uid="{8C13A2AF-3A48-45B1-901B-D1836A5AEBA0}"/>
    <cellStyle name="_Summary_Value_13Dec05_Q1 2008 - J027 - JI Group - Note R11" xfId="1178" xr:uid="{3B7AE6EF-B1EC-4847-A15B-9862D21F938C}"/>
    <cellStyle name="_Summary_Value_13Dec05_Q1 2008 - J027 - JI Group - Note R11_(11)unrealised ex.rate" xfId="1179" xr:uid="{85A03AFA-6782-4D3C-A79D-31233A7FF604}"/>
    <cellStyle name="_Summary_Value_13Dec05_Q1 2008 - J027 - JI Group - Note R11_(11)unrealised ex.rate 2" xfId="1180" xr:uid="{B32F5F9A-5427-48D3-87FF-DF830D136CEF}"/>
    <cellStyle name="_Summary_Value_13Dec05_Q1 2008 - J027 - JI Group - Note R11_(11)unrealised ex.rate 3" xfId="1181" xr:uid="{5B300F16-3BC8-41B4-B9E2-9CA6B440343B}"/>
    <cellStyle name="_Summary_Value_13Dec05_Q1 2008 - J027 - JI Group - Note R11_(11)unrealised ex.rate 4" xfId="1182" xr:uid="{0C65EB11-AB33-4784-9F77-95F8F8E0BEAB}"/>
    <cellStyle name="_Summary_Value_13Dec05_Q1 2008 - J027 - JI Group - Note R11_(11)unrealised ex.rate 5" xfId="1183" xr:uid="{B438D93F-BB23-422F-9E36-DD69F4545871}"/>
    <cellStyle name="_Summary_Value_13Dec05_Q1 2008 - J027 - JI Group - Note R11_(11)unrealised ex.rate_(2)Sum of cash&amp;cash equipvalent" xfId="1184" xr:uid="{1ABCAB23-25E3-4260-B861-904D7B827840}"/>
    <cellStyle name="_Summary_Value_13Dec05_Q1 2008 - J027 - JI Group - Note R11_(11)unrealised ex.rate_(2)Sum of cash&amp;cash equipvalent 2" xfId="1185" xr:uid="{C41486A7-214F-45DD-9886-8F083E650B89}"/>
    <cellStyle name="_Summary_Value_13Dec05_Q1 2008 - J027 - JI Group - Note R11_(11)unrealised ex.rate_(2)Sum of cash&amp;cash equipvalent 3" xfId="1186" xr:uid="{E7279A56-95D2-4A4C-88EB-FE8039D4763E}"/>
    <cellStyle name="_Summary_Value_13Dec05_Q1 2008 - J027 - JI Group - Note R11_(11)unrealised ex.rate_(2)Sum of cash&amp;cash equipvalent 4" xfId="1187" xr:uid="{3EA9A0A1-DB10-4764-AD2F-F97A9AC562E9}"/>
    <cellStyle name="_Summary_Value_13Dec05_Q1 2008 - J027 - JI Group - Note R11_(11)unrealised ex.rate_(2)Sum of cash&amp;cash equipvalent 5" xfId="1188" xr:uid="{7C0A97F2-0BF5-4AC6-AFE2-53A9B62059D4}"/>
    <cellStyle name="_Summary_Value_13Dec05_Q1 2008 - J027 - JI Group - Note R11_(11)unrealised ex.rate_(3)Aging AR" xfId="1189" xr:uid="{1D3E8779-25BF-42D7-953C-9FB23AD1ACA8}"/>
    <cellStyle name="_Summary_Value_13Dec05_Q1 2008 - J027 - JI Group - Note R11_(11)unrealised ex.rate_(3)Aging AR 2" xfId="1190" xr:uid="{A5CA2DCA-9A52-43F8-BF23-5B404BBAC4C3}"/>
    <cellStyle name="_Summary_Value_13Dec05_Q1 2008 - J027 - JI Group - Note R11_(11)unrealised ex.rate_(3)Aging AR 3" xfId="1191" xr:uid="{D599D496-6BEC-4787-AF08-6DBB71341FAE}"/>
    <cellStyle name="_Summary_Value_13Dec05_Q1 2008 - J027 - JI Group - Note R11_(11)unrealised ex.rate_(3)Aging AR 4" xfId="1192" xr:uid="{44300EEB-0D42-41CF-AC88-ACB4BFC82207}"/>
    <cellStyle name="_Summary_Value_13Dec05_Q1 2008 - J027 - JI Group - Note R11_(11)unrealised ex.rate_(3)Aging AR 5" xfId="1193" xr:uid="{4061E2F7-9EA5-4B45-91C9-C7D3CD57E5FF}"/>
    <cellStyle name="_Summary_Value_13Dec05_R11_Detail cash flow" xfId="1194" xr:uid="{0C329068-F0F2-4559-AF40-E5E80CDF0545}"/>
    <cellStyle name="_Summary_Value_13Dec05_R11_Detail cash flow_(2)Sum of cash&amp;cash equivalent" xfId="1195" xr:uid="{0FE42BAA-221A-4C13-AFD2-41865F4D35FF}"/>
    <cellStyle name="_Table" xfId="39651" xr:uid="{87D96BFD-2B5D-45A9-AE57-80483EA24B29}"/>
    <cellStyle name="_TableHead" xfId="39652" xr:uid="{F6F5F50C-177E-4CBF-879E-69F69D1BE8E3}"/>
    <cellStyle name="_TableRowHead" xfId="39653" xr:uid="{A762E661-6375-404B-8733-8CA59B4DF4BC}"/>
    <cellStyle name="_TableSuperHead" xfId="39654" xr:uid="{DDE7B576-2E5D-4098-BE90-645B184B4A9B}"/>
    <cellStyle name="_TELLIN Rack Layout V20041214" xfId="1196" xr:uid="{6965ADA8-E40B-495E-98D0-9B17B52F4B94}"/>
    <cellStyle name="_TTT BB Price summary to JTS_030206" xfId="1197" xr:uid="{E9CA764F-E0F7-4789-AB06-C1F47154BB3E}"/>
    <cellStyle name="_UIN综合智能网USAU报价模板-040318修改版" xfId="1198" xr:uid="{FB49799A-3B28-4C94-AC34-DA614A1EEFB6}"/>
    <cellStyle name="_排队机单板清单050508" xfId="1199" xr:uid="{C1B3433D-4F84-4A5C-8C4F-33130465E1F9}"/>
    <cellStyle name="_数据业务机柜配置大全051020" xfId="1200" xr:uid="{70712DEE-0D78-4BD7-AD72-06D515AEC68B}"/>
    <cellStyle name="_模板" xfId="1201" xr:uid="{9488D910-EA19-441A-BBA5-C4007C827ED7}"/>
    <cellStyle name="_模板_(11)unrealised ex.rate" xfId="1202" xr:uid="{DB4A447A-2F20-4305-A71A-016981EE0C7B}"/>
    <cellStyle name="_模板_(11)unrealised ex.rate 2" xfId="1203" xr:uid="{780E9F81-455D-4BD8-ABFD-9B20FF3CE7D2}"/>
    <cellStyle name="_模板_(11)unrealised ex.rate 3" xfId="1204" xr:uid="{E2CA29D3-0861-4782-9A26-EECECF795D3D}"/>
    <cellStyle name="_模板_(11)unrealised ex.rate 4" xfId="1205" xr:uid="{527CE057-54A8-4114-8A54-A1EF9FB95A28}"/>
    <cellStyle name="_模板_(11)unrealised ex.rate 5" xfId="1206" xr:uid="{C5F9AA42-3860-428A-B64C-65B0D3819D2F}"/>
    <cellStyle name="_模板_(11)unrealised ex.rate_(2)Sum of cash&amp;cash equipvalent" xfId="1207" xr:uid="{1B112E78-D6C9-48F6-8FB3-C4B4213A21E9}"/>
    <cellStyle name="_模板_(11)unrealised ex.rate_(2)Sum of cash&amp;cash equipvalent 2" xfId="1208" xr:uid="{F7817921-37B8-4005-876E-DC1DB9BF8B06}"/>
    <cellStyle name="_模板_(11)unrealised ex.rate_(2)Sum of cash&amp;cash equipvalent 3" xfId="1209" xr:uid="{802E8A32-C86E-4602-8314-40D1952525B0}"/>
    <cellStyle name="_模板_(11)unrealised ex.rate_(2)Sum of cash&amp;cash equipvalent 4" xfId="1210" xr:uid="{3EAD3D41-3667-4DAD-BED1-F1E7FAB0C633}"/>
    <cellStyle name="_模板_(11)unrealised ex.rate_(2)Sum of cash&amp;cash equipvalent 5" xfId="1211" xr:uid="{ED2585AD-9ECA-4745-8291-CE5B06354938}"/>
    <cellStyle name="_模板_(11)unrealised ex.rate_(3)Aging AR" xfId="1212" xr:uid="{7D9B0757-E278-42C1-8D65-B662C1D98195}"/>
    <cellStyle name="_模板_(11)unrealised ex.rate_(3)Aging AR 2" xfId="1213" xr:uid="{A11C9C5A-8809-4846-8645-0FA6961C0583}"/>
    <cellStyle name="_模板_(11)unrealised ex.rate_(3)Aging AR 3" xfId="1214" xr:uid="{42559749-8EB0-41B5-B19F-03BE430EF91E}"/>
    <cellStyle name="_模板_(11)unrealised ex.rate_(3)Aging AR 4" xfId="1215" xr:uid="{6CC833E5-4D8B-41E1-8B3C-5D094B9066B7}"/>
    <cellStyle name="_模板_(11)unrealised ex.rate_(3)Aging AR 5" xfId="1216" xr:uid="{21104BC8-F159-4315-A626-8E0E630C9890}"/>
    <cellStyle name="_模板_2008Q1_JI Group - Note R11" xfId="1217" xr:uid="{36C37985-441F-4E3F-BEF3-487C789F6676}"/>
    <cellStyle name="_模板_2008Q1_JI Group - Note R11_(11)unrealised ex.rate" xfId="1218" xr:uid="{7D89DE24-B78D-48A6-8AD2-A70E211A5949}"/>
    <cellStyle name="_模板_2008Q1_JI Group - Note R11_(11)unrealised ex.rate 2" xfId="1219" xr:uid="{60D64339-3B9B-4AFA-BD88-4CBB6E9492FC}"/>
    <cellStyle name="_模板_2008Q1_JI Group - Note R11_(11)unrealised ex.rate 3" xfId="1220" xr:uid="{A0F82E95-20F6-44C4-A712-3D800070D368}"/>
    <cellStyle name="_模板_2008Q1_JI Group - Note R11_(11)unrealised ex.rate 4" xfId="1221" xr:uid="{6453E32F-8F30-4571-88FD-8E547079B80C}"/>
    <cellStyle name="_模板_2008Q1_JI Group - Note R11_(11)unrealised ex.rate 5" xfId="1222" xr:uid="{1ADC5FA9-7E7F-4342-A4B2-407899AC34DD}"/>
    <cellStyle name="_模板_2008Q1_JI Group - Note R11_(11)unrealised ex.rate_(2)Sum of cash&amp;cash equipvalent" xfId="1223" xr:uid="{18D88963-147C-41D9-A695-30304C9A47B4}"/>
    <cellStyle name="_模板_2008Q1_JI Group - Note R11_(11)unrealised ex.rate_(2)Sum of cash&amp;cash equipvalent 2" xfId="1224" xr:uid="{634B4859-55FA-4BA2-A9E5-61826961E0CB}"/>
    <cellStyle name="_模板_2008Q1_JI Group - Note R11_(11)unrealised ex.rate_(2)Sum of cash&amp;cash equipvalent 3" xfId="1225" xr:uid="{087279E4-2AB8-4D20-9545-34E6CBB1820C}"/>
    <cellStyle name="_模板_2008Q1_JI Group - Note R11_(11)unrealised ex.rate_(2)Sum of cash&amp;cash equipvalent 4" xfId="1226" xr:uid="{AD6D158D-52AA-4E3F-A59D-9BF67A21D688}"/>
    <cellStyle name="_模板_2008Q1_JI Group - Note R11_(11)unrealised ex.rate_(2)Sum of cash&amp;cash equipvalent 5" xfId="1227" xr:uid="{F7075A78-21FA-4603-833B-BD1CA3E7D057}"/>
    <cellStyle name="_模板_2008Q1_JI Group - Note R11_(11)unrealised ex.rate_(3)Aging AR" xfId="1228" xr:uid="{2EFA2CA4-81AA-42F5-99E6-4C997776D631}"/>
    <cellStyle name="_模板_2008Q1_JI Group - Note R11_(11)unrealised ex.rate_(3)Aging AR 2" xfId="1229" xr:uid="{4037947F-0CDB-43A0-AD17-D4175EB4A810}"/>
    <cellStyle name="_模板_2008Q1_JI Group - Note R11_(11)unrealised ex.rate_(3)Aging AR 3" xfId="1230" xr:uid="{E6BB5C94-5467-4721-9D06-6D2ADC6907C4}"/>
    <cellStyle name="_模板_2008Q1_JI Group - Note R11_(11)unrealised ex.rate_(3)Aging AR 4" xfId="1231" xr:uid="{B6109D0F-E036-4B01-85B9-1FA65EBC39A3}"/>
    <cellStyle name="_模板_2008Q1_JI Group - Note R11_(11)unrealised ex.rate_(3)Aging AR 5" xfId="1232" xr:uid="{1608C7BD-F7EC-45BA-8CE7-3DCF1C19A478}"/>
    <cellStyle name="_模板_Q1 2008 - J027 - cash flow conso - WP" xfId="1233" xr:uid="{C8E13DC9-0A22-4049-A7FE-1182C24D40BD}"/>
    <cellStyle name="_模板_Q1 2008 - J027 - cash flow conso - WP_(11)unrealised ex.rate" xfId="1234" xr:uid="{4D3310E1-5C13-4DAC-87E7-2D4A0B18F65D}"/>
    <cellStyle name="_模板_Q1 2008 - J027 - cash flow conso - WP_(11)unrealised ex.rate 2" xfId="1235" xr:uid="{DDF8D685-0C47-4194-B162-9923EDE311A4}"/>
    <cellStyle name="_模板_Q1 2008 - J027 - cash flow conso - WP_(11)unrealised ex.rate 3" xfId="1236" xr:uid="{5D573D89-A2F5-4708-9F7D-71BBB915AF14}"/>
    <cellStyle name="_模板_Q1 2008 - J027 - cash flow conso - WP_(11)unrealised ex.rate 4" xfId="1237" xr:uid="{AF57844B-0437-4448-955B-8BE7BFD8596F}"/>
    <cellStyle name="_模板_Q1 2008 - J027 - cash flow conso - WP_(11)unrealised ex.rate 5" xfId="1238" xr:uid="{151D18CE-AF59-461C-80FF-7C6761DDDE2F}"/>
    <cellStyle name="_模板_Q1 2008 - J027 - cash flow conso - WP_(11)unrealised ex.rate_(2)Sum of cash&amp;cash equipvalent" xfId="1239" xr:uid="{17984906-4618-428E-8788-D8FCF386466C}"/>
    <cellStyle name="_模板_Q1 2008 - J027 - cash flow conso - WP_(11)unrealised ex.rate_(2)Sum of cash&amp;cash equipvalent 2" xfId="1240" xr:uid="{6998E093-B6CC-4A74-8AD6-8E5C51A7231F}"/>
    <cellStyle name="_模板_Q1 2008 - J027 - cash flow conso - WP_(11)unrealised ex.rate_(2)Sum of cash&amp;cash equipvalent 3" xfId="1241" xr:uid="{D64DE868-4FF8-401D-97F5-E34903E7E179}"/>
    <cellStyle name="_模板_Q1 2008 - J027 - cash flow conso - WP_(11)unrealised ex.rate_(2)Sum of cash&amp;cash equipvalent 4" xfId="1242" xr:uid="{D5C01235-7079-4361-A8D0-E8B7FF852D52}"/>
    <cellStyle name="_模板_Q1 2008 - J027 - cash flow conso - WP_(11)unrealised ex.rate_(2)Sum of cash&amp;cash equipvalent 5" xfId="1243" xr:uid="{68E727D0-42BB-4C9F-A944-4FCD604E86B9}"/>
    <cellStyle name="_模板_Q1 2008 - J027 - cash flow conso - WP_(11)unrealised ex.rate_(3)Aging AR" xfId="1244" xr:uid="{38EC628F-741F-4B4E-B2AD-9ECA8815FF75}"/>
    <cellStyle name="_模板_Q1 2008 - J027 - cash flow conso - WP_(11)unrealised ex.rate_(3)Aging AR 2" xfId="1245" xr:uid="{D2925244-6087-4033-B13C-42256126A872}"/>
    <cellStyle name="_模板_Q1 2008 - J027 - cash flow conso - WP_(11)unrealised ex.rate_(3)Aging AR 3" xfId="1246" xr:uid="{3144396E-2B1F-4600-9011-7335D1EEB06D}"/>
    <cellStyle name="_模板_Q1 2008 - J027 - cash flow conso - WP_(11)unrealised ex.rate_(3)Aging AR 4" xfId="1247" xr:uid="{17A257DF-08F4-4798-BFB4-8155BFF78829}"/>
    <cellStyle name="_模板_Q1 2008 - J027 - cash flow conso - WP_(11)unrealised ex.rate_(3)Aging AR 5" xfId="1248" xr:uid="{7AE0FE86-3DEA-48E6-8E94-2A97A67BD29A}"/>
    <cellStyle name="_模板_Q1 2008 - J027 - JI Group - Note R11" xfId="1249" xr:uid="{7C9743BF-0785-420C-B1C2-BE2094C39523}"/>
    <cellStyle name="_模板_Q1 2008 - J027 - JI Group - Note R11_(11)unrealised ex.rate" xfId="1250" xr:uid="{3DBC791C-2270-4D44-AC6B-BBEBBE60BDFA}"/>
    <cellStyle name="_模板_Q1 2008 - J027 - JI Group - Note R11_(11)unrealised ex.rate 2" xfId="1251" xr:uid="{8F792907-076A-40E9-BB99-27EDECDCFE4C}"/>
    <cellStyle name="_模板_Q1 2008 - J027 - JI Group - Note R11_(11)unrealised ex.rate 3" xfId="1252" xr:uid="{1ED04967-7240-494D-ABFB-D6888270C670}"/>
    <cellStyle name="_模板_Q1 2008 - J027 - JI Group - Note R11_(11)unrealised ex.rate 4" xfId="1253" xr:uid="{C96CD195-7390-4827-843B-E85CF0FCD9B1}"/>
    <cellStyle name="_模板_Q1 2008 - J027 - JI Group - Note R11_(11)unrealised ex.rate 5" xfId="1254" xr:uid="{2A0DDDD6-0F13-4664-8653-80ECB304E284}"/>
    <cellStyle name="_模板_Q1 2008 - J027 - JI Group - Note R11_(11)unrealised ex.rate_(2)Sum of cash&amp;cash equipvalent" xfId="1255" xr:uid="{BB0B4BD8-FF38-4BD2-8F09-A2F664EF7200}"/>
    <cellStyle name="_模板_Q1 2008 - J027 - JI Group - Note R11_(11)unrealised ex.rate_(2)Sum of cash&amp;cash equipvalent 2" xfId="1256" xr:uid="{45FE1F6B-6D7E-46CA-80E8-64642822B0F8}"/>
    <cellStyle name="_模板_Q1 2008 - J027 - JI Group - Note R11_(11)unrealised ex.rate_(2)Sum of cash&amp;cash equipvalent 3" xfId="1257" xr:uid="{241ACC86-3C92-49F1-ABC2-9047CA43DB35}"/>
    <cellStyle name="_模板_Q1 2008 - J027 - JI Group - Note R11_(11)unrealised ex.rate_(2)Sum of cash&amp;cash equipvalent 4" xfId="1258" xr:uid="{22072540-C8EC-494F-9494-71A03941A51A}"/>
    <cellStyle name="_模板_Q1 2008 - J027 - JI Group - Note R11_(11)unrealised ex.rate_(2)Sum of cash&amp;cash equipvalent 5" xfId="1259" xr:uid="{54FE6615-73A5-4587-B892-D0FC621BFF6D}"/>
    <cellStyle name="_模板_Q1 2008 - J027 - JI Group - Note R11_(11)unrealised ex.rate_(3)Aging AR" xfId="1260" xr:uid="{88678258-1E50-48F8-8103-1AC43122DEEB}"/>
    <cellStyle name="_模板_Q1 2008 - J027 - JI Group - Note R11_(11)unrealised ex.rate_(3)Aging AR 2" xfId="1261" xr:uid="{61D5A9F0-527A-4B64-8611-89956A34E35B}"/>
    <cellStyle name="_模板_Q1 2008 - J027 - JI Group - Note R11_(11)unrealised ex.rate_(3)Aging AR 3" xfId="1262" xr:uid="{FC55E6CB-8A4D-40AD-AC2B-930454BF555F}"/>
    <cellStyle name="_模板_Q1 2008 - J027 - JI Group - Note R11_(11)unrealised ex.rate_(3)Aging AR 4" xfId="1263" xr:uid="{BB939D5B-029A-49B8-9197-43C7DA7FC405}"/>
    <cellStyle name="_模板_Q1 2008 - J027 - JI Group - Note R11_(11)unrealised ex.rate_(3)Aging AR 5" xfId="1264" xr:uid="{3763B6EF-61C5-400B-8A6F-FA6EBAAD3A67}"/>
    <cellStyle name="_模板_R11_Detail cash flow" xfId="1265" xr:uid="{D01516E8-F514-4A9E-AAFF-D18A5BD00D63}"/>
    <cellStyle name="_模板_R11_Detail cash flow_(2)Sum of cash&amp;cash equivalent" xfId="1266" xr:uid="{4DA4CCCB-9688-4E3F-8BA3-301993E00912}"/>
    <cellStyle name="_移动ICD报价模板V3.0（B排，20050301,HP）" xfId="1267" xr:uid="{2B83FFCD-6841-4A02-AC3E-6C262E5B1351}"/>
    <cellStyle name="=C:\WINNT\SYSTEM32\COMMAND.COM" xfId="2016" xr:uid="{D2C7C0B9-B81C-49FB-AF01-2E5C93B0B02E}"/>
    <cellStyle name="0,0_x000d__x000a_NA_x000d__x000a_" xfId="1268" xr:uid="{A8081A2A-18E7-4E95-8C38-5E96AB2B5B07}"/>
    <cellStyle name="0dp" xfId="2017" xr:uid="{A388E6F5-AF21-47A9-A05C-F907326CD7D1}"/>
    <cellStyle name="1" xfId="2018" xr:uid="{3AD5675C-C947-4272-9048-BD65AABFF8A7}"/>
    <cellStyle name="1 2" xfId="2019" xr:uid="{B96A3AC3-EEA4-482E-93E2-E934B4E9C2FA}"/>
    <cellStyle name="1.1" xfId="1269" xr:uid="{46F98FE1-B2E2-4D3A-AB28-F6BA4DB1CC97}"/>
    <cellStyle name="1.10" xfId="1270" xr:uid="{157D4738-BDFD-43EC-B24A-9A0DA68BD461}"/>
    <cellStyle name="1.10 2" xfId="38847" xr:uid="{1E51AEC3-D413-4A46-9739-E86E0CDE121A}"/>
    <cellStyle name="15" xfId="2020" xr:uid="{C7D9D728-6EE8-4BA7-95C9-067A45F4FBA8}"/>
    <cellStyle name="1decimal" xfId="2021" xr:uid="{87149C12-C41D-4715-8723-EC7A149E3FAF}"/>
    <cellStyle name="1dp" xfId="2022" xr:uid="{2040536B-8770-4626-AAFF-956697EDD555}"/>
    <cellStyle name="2" xfId="2023" xr:uid="{A0A80214-90A2-4AD1-823B-123B7020BDDE}"/>
    <cellStyle name="20% - Accent1 10" xfId="2024" xr:uid="{E0A2E2B6-553F-4842-B716-8D1A898C4F96}"/>
    <cellStyle name="20% - Accent1 11" xfId="2025" xr:uid="{8B27BAF2-668E-451D-9459-3150130729C3}"/>
    <cellStyle name="20% - Accent1 12" xfId="2026" xr:uid="{CA1A7F12-E568-4071-90A9-ACE3F0C324C6}"/>
    <cellStyle name="20% - Accent1 13" xfId="2027" xr:uid="{1206068B-CFA2-45B6-B371-6049E4E185E3}"/>
    <cellStyle name="20% - Accent1 14" xfId="2028" xr:uid="{AEF5D5A0-8986-4CD4-9F1F-8EC3F90A79A7}"/>
    <cellStyle name="20% - Accent1 15" xfId="51341" xr:uid="{CC66D5ED-3F02-4951-B009-C084286CAA0C}"/>
    <cellStyle name="20% - Accent1 16" xfId="38812" xr:uid="{3AFE440B-0A62-43B1-9485-E2043745E278}"/>
    <cellStyle name="20% - Accent1 2" xfId="1271" xr:uid="{BC4E65D0-90DB-4A80-A376-9A08667DF319}"/>
    <cellStyle name="20% - Accent1 2 10" xfId="40445" xr:uid="{7FF3E53C-E89F-4D16-B3AB-D4868DC464EB}"/>
    <cellStyle name="20% - Accent1 2 2" xfId="1272" xr:uid="{ADE0CC04-D48B-4C34-95FE-29BED85D7638}"/>
    <cellStyle name="20% - Accent1 2 2 2" xfId="38913" xr:uid="{764D95BE-3621-4FDE-888F-D9AE2AE3D748}"/>
    <cellStyle name="20% - Accent1 2 2 3" xfId="48347" xr:uid="{831D60A5-A3E6-4E93-A818-A3081FCCCF8F}"/>
    <cellStyle name="20% - Accent1 2 3" xfId="1273" xr:uid="{9214B2B5-2947-4843-B3BD-9AA2911C8B33}"/>
    <cellStyle name="20% - Accent1 2 3 2" xfId="2029" xr:uid="{7037A7EF-6003-46EB-8757-7D4C21FD24D4}"/>
    <cellStyle name="20% - Accent1 2 3 2 2" xfId="2030" xr:uid="{B7A8F0C1-AEBD-4C8C-ABA3-287F333A3C1D}"/>
    <cellStyle name="20% - Accent1 2 3 2 2 2" xfId="2031" xr:uid="{4D3D20EE-7E5E-4564-B7C4-0F74AD3E9157}"/>
    <cellStyle name="20% - Accent1 2 3 2 2 2 2" xfId="2032" xr:uid="{3C7FE184-7B40-46F4-95F2-A66558A122D8}"/>
    <cellStyle name="20% - Accent1 2 3 2 2 2 2 2" xfId="2033" xr:uid="{9769D7C6-3B52-4E32-9822-FA2EE8AFAC43}"/>
    <cellStyle name="20% - Accent1 2 3 2 2 2 3" xfId="2034" xr:uid="{0AB484C5-5F67-4D29-8821-9C9090F766FA}"/>
    <cellStyle name="20% - Accent1 2 3 2 2 3" xfId="2035" xr:uid="{E67D7A63-F01D-4808-AADA-2C6E0907860B}"/>
    <cellStyle name="20% - Accent1 2 3 2 2 3 2" xfId="2036" xr:uid="{CE69DAE4-70DB-44B9-841E-949B94187A39}"/>
    <cellStyle name="20% - Accent1 2 3 2 2 4" xfId="2037" xr:uid="{37A0487D-1BBD-44D0-A6D7-835135E5659F}"/>
    <cellStyle name="20% - Accent1 2 3 2 2 5" xfId="2038" xr:uid="{1AD7AD37-599D-4158-BF26-4BB5004CFEAB}"/>
    <cellStyle name="20% - Accent1 2 3 2 3" xfId="2039" xr:uid="{2E50B30D-62EE-42EE-A6E0-EB7074AF5085}"/>
    <cellStyle name="20% - Accent1 2 3 2 3 2" xfId="2040" xr:uid="{EAFCA818-80AD-4406-B0A1-DAA1AB74E845}"/>
    <cellStyle name="20% - Accent1 2 3 2 3 2 2" xfId="2041" xr:uid="{8DA50448-A7B5-4328-9EEC-E10134926D79}"/>
    <cellStyle name="20% - Accent1 2 3 2 3 3" xfId="2042" xr:uid="{B3BE7F78-686A-461B-920C-A587FEA3463C}"/>
    <cellStyle name="20% - Accent1 2 3 2 3 4" xfId="2043" xr:uid="{84281A45-EFF9-4437-A46A-F991506BB407}"/>
    <cellStyle name="20% - Accent1 2 3 2 4" xfId="2044" xr:uid="{DA97AD15-34F5-4378-A7DB-225E8BD1E65B}"/>
    <cellStyle name="20% - Accent1 2 3 2 4 2" xfId="2045" xr:uid="{F20C6883-D0C5-4775-BAC4-6A71BF01D70B}"/>
    <cellStyle name="20% - Accent1 2 3 2 5" xfId="2046" xr:uid="{E70A223D-34AD-46FF-952F-BAC1B938587F}"/>
    <cellStyle name="20% - Accent1 2 3 2 6" xfId="2047" xr:uid="{94B2422F-AB47-4402-B624-87428956458B}"/>
    <cellStyle name="20% - Accent1 2 3 3" xfId="2048" xr:uid="{6E65E561-2435-4734-B339-533D47C904B5}"/>
    <cellStyle name="20% - Accent1 2 3 3 2" xfId="2049" xr:uid="{945C2D62-23D7-42C5-9A18-A70DBB1725D1}"/>
    <cellStyle name="20% - Accent1 2 3 3 2 2" xfId="2050" xr:uid="{E34216E1-7921-434D-8E1C-6D21A83787BF}"/>
    <cellStyle name="20% - Accent1 2 3 3 2 2 2" xfId="2051" xr:uid="{926257D0-3B94-4F4C-86AB-A0A127044742}"/>
    <cellStyle name="20% - Accent1 2 3 3 2 3" xfId="2052" xr:uid="{373F9ED4-0948-419A-9316-72BF9D6E8EA8}"/>
    <cellStyle name="20% - Accent1 2 3 3 3" xfId="2053" xr:uid="{E37A9343-EC48-4537-9A14-29E63C358AA9}"/>
    <cellStyle name="20% - Accent1 2 3 3 3 2" xfId="2054" xr:uid="{6C33FEA1-3FB1-4921-835F-8734FA6251CF}"/>
    <cellStyle name="20% - Accent1 2 3 3 4" xfId="2055" xr:uid="{38A059DE-85FF-485A-853C-DAC846DDEC36}"/>
    <cellStyle name="20% - Accent1 2 3 3 5" xfId="2056" xr:uid="{543324F1-B442-46E8-AF3E-0A427EF90A96}"/>
    <cellStyle name="20% - Accent1 2 3 4" xfId="2057" xr:uid="{3A712D64-10D6-4F2B-A7C3-B1964968C43F}"/>
    <cellStyle name="20% - Accent1 2 3 4 2" xfId="2058" xr:uid="{0AEC8288-AF68-439C-B68B-768A533BF01A}"/>
    <cellStyle name="20% - Accent1 2 3 4 2 2" xfId="2059" xr:uid="{7B023BCE-5A83-436F-9C16-F3FB1D5D4584}"/>
    <cellStyle name="20% - Accent1 2 3 4 3" xfId="2060" xr:uid="{A9FAFB19-7851-488E-B390-52D724CFC825}"/>
    <cellStyle name="20% - Accent1 2 3 4 4" xfId="2061" xr:uid="{7AF22237-CBF5-4C27-B639-9F815251438E}"/>
    <cellStyle name="20% - Accent1 2 3 5" xfId="2062" xr:uid="{C73941DD-6EE0-41FB-B9FA-8F000E62165A}"/>
    <cellStyle name="20% - Accent1 2 3 5 2" xfId="2063" xr:uid="{07847482-4C26-456D-8A5D-9BD09E907310}"/>
    <cellStyle name="20% - Accent1 2 3 6" xfId="2064" xr:uid="{A083799C-C576-4666-84AF-0180B2D4D8D2}"/>
    <cellStyle name="20% - Accent1 2 3 7" xfId="2065" xr:uid="{FDA654F8-6510-4FA0-B4E1-2157B8C34935}"/>
    <cellStyle name="20% - Accent1 2 4" xfId="2066" xr:uid="{C053CBFF-1D50-4A27-8A6C-D4CA3F44933F}"/>
    <cellStyle name="20% - Accent1 2 4 2" xfId="2067" xr:uid="{9F42CEB6-F2CA-4066-87EC-7BBB2D1ACBD5}"/>
    <cellStyle name="20% - Accent1 2 4 2 2" xfId="2068" xr:uid="{7F32C27C-9E85-4291-AE55-D0DB4ACB5E6E}"/>
    <cellStyle name="20% - Accent1 2 4 2 2 2" xfId="2069" xr:uid="{601FCFCB-B7E0-4112-A55D-77E01EE9F0A3}"/>
    <cellStyle name="20% - Accent1 2 4 2 2 2 2" xfId="2070" xr:uid="{EC3672FB-DF40-405B-AA98-54DD6BEB4FDB}"/>
    <cellStyle name="20% - Accent1 2 4 2 2 3" xfId="2071" xr:uid="{344A54E6-DD02-47ED-B51C-A7817D0E5465}"/>
    <cellStyle name="20% - Accent1 2 4 2 3" xfId="2072" xr:uid="{6C218253-504E-4650-9EB9-794EE39085B2}"/>
    <cellStyle name="20% - Accent1 2 4 2 3 2" xfId="2073" xr:uid="{784C9FEA-0E29-4F94-831F-9F1758B2480D}"/>
    <cellStyle name="20% - Accent1 2 4 2 4" xfId="2074" xr:uid="{1A0D5D81-9131-42B9-A156-478BFFFC515E}"/>
    <cellStyle name="20% - Accent1 2 4 2 5" xfId="2075" xr:uid="{CD10EDB9-51E6-48D0-81B6-347995630A1C}"/>
    <cellStyle name="20% - Accent1 2 4 3" xfId="2076" xr:uid="{62D80AD9-B197-479F-9184-D6319E29A56D}"/>
    <cellStyle name="20% - Accent1 2 4 3 2" xfId="2077" xr:uid="{5F7A4531-31C4-432D-BF8E-9D82ED838084}"/>
    <cellStyle name="20% - Accent1 2 4 3 2 2" xfId="2078" xr:uid="{49E3B369-4855-456A-B0A4-022D502B4CBB}"/>
    <cellStyle name="20% - Accent1 2 4 3 3" xfId="2079" xr:uid="{C3640EB7-DC21-4869-8E3C-14DC349396C7}"/>
    <cellStyle name="20% - Accent1 2 4 3 4" xfId="2080" xr:uid="{C017AD96-3378-4B5E-BABA-67FD2BDCEBE3}"/>
    <cellStyle name="20% - Accent1 2 4 4" xfId="2081" xr:uid="{A0E62C53-8746-409B-9919-1A75145642FE}"/>
    <cellStyle name="20% - Accent1 2 4 4 2" xfId="2082" xr:uid="{BB0D7602-A2D3-4FE9-98F9-41597026AEA0}"/>
    <cellStyle name="20% - Accent1 2 4 5" xfId="2083" xr:uid="{FE48AD10-6C94-41BA-9006-C1EAC68B6961}"/>
    <cellStyle name="20% - Accent1 2 4 6" xfId="2084" xr:uid="{9911F607-D1C0-4280-8897-88397682A64A}"/>
    <cellStyle name="20% - Accent1 2 5" xfId="2085" xr:uid="{F1F0B4CA-C25D-476B-BBA3-1DA5CD20B184}"/>
    <cellStyle name="20% - Accent1 2 5 2" xfId="2086" xr:uid="{6B6C19FF-4F3D-4D93-9084-CD967615B0BB}"/>
    <cellStyle name="20% - Accent1 2 5 2 2" xfId="2087" xr:uid="{E187AD40-A355-4B16-9BDE-A9126CA1768E}"/>
    <cellStyle name="20% - Accent1 2 5 2 2 2" xfId="2088" xr:uid="{E01EF4E9-A99C-4CB3-9D0A-CC19B1ACBBB0}"/>
    <cellStyle name="20% - Accent1 2 5 2 3" xfId="2089" xr:uid="{182776CB-2D98-4709-9E7A-3668E4C31177}"/>
    <cellStyle name="20% - Accent1 2 5 2 4" xfId="2090" xr:uid="{E0024228-227A-4DAB-9DC4-EE6388E758A1}"/>
    <cellStyle name="20% - Accent1 2 5 3" xfId="2091" xr:uid="{25986E66-2B03-438F-832E-D35BB86AB7B7}"/>
    <cellStyle name="20% - Accent1 2 5 3 2" xfId="2092" xr:uid="{D391489F-322B-4275-BA4E-A5FC03F03C3B}"/>
    <cellStyle name="20% - Accent1 2 5 4" xfId="2093" xr:uid="{097A02FA-A9B7-4EC3-B2F7-617513679D49}"/>
    <cellStyle name="20% - Accent1 2 5 5" xfId="2094" xr:uid="{5C606A1C-63AA-4364-9C75-2515F675680C}"/>
    <cellStyle name="20% - Accent1 2 6" xfId="2095" xr:uid="{CB039591-58C7-4908-94AF-921DD1A29AC4}"/>
    <cellStyle name="20% - Accent1 2 6 2" xfId="2096" xr:uid="{BB0956F7-8B2E-4491-8D80-812F9D7B5425}"/>
    <cellStyle name="20% - Accent1 2 6 2 2" xfId="2097" xr:uid="{75671B17-0CAF-4F84-A092-E1F6B82A135E}"/>
    <cellStyle name="20% - Accent1 2 6 2 3" xfId="2098" xr:uid="{8BAFE371-5584-44F9-9A39-5AE8F02EF6BF}"/>
    <cellStyle name="20% - Accent1 2 6 3" xfId="2099" xr:uid="{8A8A3B3B-DA9D-49E1-A915-0D2DA3BAFF40}"/>
    <cellStyle name="20% - Accent1 2 6 4" xfId="2100" xr:uid="{5B7627F4-6E83-4C64-BFD8-3874C7EFEFF5}"/>
    <cellStyle name="20% - Accent1 2 7" xfId="2101" xr:uid="{3E3C31B9-1B07-4EA8-A7DB-FF2855A1C7F2}"/>
    <cellStyle name="20% - Accent1 2 7 2" xfId="2102" xr:uid="{41DA473D-7A63-4B72-A3EC-6CFBEE6506CE}"/>
    <cellStyle name="20% - Accent1 2 7 3" xfId="2103" xr:uid="{F121B419-355A-4D07-9A49-346FF45AFF63}"/>
    <cellStyle name="20% - Accent1 2 8" xfId="2104" xr:uid="{A294564C-1CCC-413C-8CB4-46DC4AE6F861}"/>
    <cellStyle name="20% - Accent1 2 9" xfId="38912" xr:uid="{9AFE9893-FE64-4314-BF2F-C53EB3B10A40}"/>
    <cellStyle name="20% - Accent1 3" xfId="1274" xr:uid="{D3965E94-3B85-4E00-B64D-24971CBB7D93}"/>
    <cellStyle name="20% - Accent1 3 2" xfId="1275" xr:uid="{3ADDA5E2-E9A4-4E85-90BD-8A580BD65F41}"/>
    <cellStyle name="20% - Accent1 3 3" xfId="1276" xr:uid="{0DE751A7-9AF4-4C49-A207-6C2171B28DE2}"/>
    <cellStyle name="20% - Accent1 3 4" xfId="38914" xr:uid="{70BC917B-0FFD-46C7-96E6-245A4880F3A1}"/>
    <cellStyle name="20% - Accent1 4" xfId="1277" xr:uid="{57339C65-1CE9-459B-AAA9-BE640409A1D0}"/>
    <cellStyle name="20% - Accent1 5" xfId="1278" xr:uid="{D79CF463-5F8D-4D5E-ACA2-0E0CD7618779}"/>
    <cellStyle name="20% - Accent1 6" xfId="1279" xr:uid="{AE9D559B-95C8-4D7D-BC75-88D1F01397AD}"/>
    <cellStyle name="20% - Accent1 7" xfId="1280" xr:uid="{B2DC6C27-B208-4311-A545-D907E5E8621D}"/>
    <cellStyle name="20% - Accent1 8" xfId="1281" xr:uid="{419A4BB6-B06B-4E97-9A51-A43A43D853CC}"/>
    <cellStyle name="20% - Accent1 9" xfId="1282" xr:uid="{BDA50B61-83AC-4EBB-9342-FA57B22ED8F5}"/>
    <cellStyle name="20% - Accent2 10" xfId="2105" xr:uid="{A153D03E-D3B7-4EF7-84CE-83B9722274BA}"/>
    <cellStyle name="20% - Accent2 11" xfId="2106" xr:uid="{2EA8E9F1-1B08-41B0-8FEF-9AD40DDB0E45}"/>
    <cellStyle name="20% - Accent2 12" xfId="2107" xr:uid="{26906896-FF9E-4C81-8714-B989A07351C6}"/>
    <cellStyle name="20% - Accent2 13" xfId="2108" xr:uid="{3F5CD48C-CF3B-48E5-B083-3D4DC046C261}"/>
    <cellStyle name="20% - Accent2 14" xfId="2109" xr:uid="{B3C838F4-FA3C-4FE8-8593-46B9839BCC34}"/>
    <cellStyle name="20% - Accent2 15" xfId="51344" xr:uid="{F3A3A196-61E2-422E-B666-20FFE3FF7CA5}"/>
    <cellStyle name="20% - Accent2 16" xfId="38816" xr:uid="{0DAE3EA4-601B-435A-81F4-8FE0FAC68DDE}"/>
    <cellStyle name="20% - Accent2 2" xfId="1283" xr:uid="{7D82979C-FA06-459D-ACEC-7533DCA2B73C}"/>
    <cellStyle name="20% - Accent2 2 10" xfId="40446" xr:uid="{7878E298-49AC-49DA-8811-6A86E50C7C55}"/>
    <cellStyle name="20% - Accent2 2 2" xfId="1284" xr:uid="{5EC8A4AA-2736-4C7D-98F0-08A2CA001FD5}"/>
    <cellStyle name="20% - Accent2 2 2 2" xfId="38916" xr:uid="{7E4069B4-CDD1-4F63-86C6-C9B87FDD5977}"/>
    <cellStyle name="20% - Accent2 2 2 3" xfId="48348" xr:uid="{72A072C6-B26A-4AEB-ABF0-5F3E8B89F0CD}"/>
    <cellStyle name="20% - Accent2 2 3" xfId="1285" xr:uid="{57DBF817-B8C3-4C82-811D-9D90BFF05415}"/>
    <cellStyle name="20% - Accent2 2 3 2" xfId="2110" xr:uid="{BC9EF9C4-024B-4302-820C-449DC28E2E8A}"/>
    <cellStyle name="20% - Accent2 2 3 2 2" xfId="2111" xr:uid="{A995748D-463E-46DB-8C27-CDDB1C6E0F8D}"/>
    <cellStyle name="20% - Accent2 2 3 2 2 2" xfId="2112" xr:uid="{843AD232-4493-4784-BA2F-28D70F139845}"/>
    <cellStyle name="20% - Accent2 2 3 2 2 2 2" xfId="2113" xr:uid="{4CD97C01-3910-449E-8C09-8B7662E5F7AC}"/>
    <cellStyle name="20% - Accent2 2 3 2 2 2 2 2" xfId="2114" xr:uid="{DB6C597D-F106-4D85-AC18-FD7BF5155F2D}"/>
    <cellStyle name="20% - Accent2 2 3 2 2 2 3" xfId="2115" xr:uid="{6F294816-11DC-4E57-9B09-01D8B01C0059}"/>
    <cellStyle name="20% - Accent2 2 3 2 2 3" xfId="2116" xr:uid="{9DE27F4A-B05F-4475-B896-4FF624FF2F06}"/>
    <cellStyle name="20% - Accent2 2 3 2 2 3 2" xfId="2117" xr:uid="{11B270FB-D2AF-47D7-932A-4EA675C1D629}"/>
    <cellStyle name="20% - Accent2 2 3 2 2 4" xfId="2118" xr:uid="{89D58165-9EE8-4518-8000-A8AE628B4576}"/>
    <cellStyle name="20% - Accent2 2 3 2 2 5" xfId="2119" xr:uid="{612701EC-A771-4B0F-B5FB-E5D878DDEF56}"/>
    <cellStyle name="20% - Accent2 2 3 2 3" xfId="2120" xr:uid="{AF1D7C93-151F-4560-B7AB-82F7A4FFCAC7}"/>
    <cellStyle name="20% - Accent2 2 3 2 3 2" xfId="2121" xr:uid="{B9B2EE6D-1C79-42F3-A1E9-540359340FBC}"/>
    <cellStyle name="20% - Accent2 2 3 2 3 2 2" xfId="2122" xr:uid="{0F486EA2-9FFB-46C9-9DCD-5857E4A50E28}"/>
    <cellStyle name="20% - Accent2 2 3 2 3 3" xfId="2123" xr:uid="{DBC06E23-15EA-4C51-B000-C0B7F020B7E7}"/>
    <cellStyle name="20% - Accent2 2 3 2 3 4" xfId="2124" xr:uid="{7CE336F7-4D75-4F70-A6B2-7B8F0D8D9519}"/>
    <cellStyle name="20% - Accent2 2 3 2 4" xfId="2125" xr:uid="{5F25C7BB-D917-46D6-BB04-109C18F5A08D}"/>
    <cellStyle name="20% - Accent2 2 3 2 4 2" xfId="2126" xr:uid="{9C4F66D4-72FD-4BDE-BDE5-7A060450FB23}"/>
    <cellStyle name="20% - Accent2 2 3 2 5" xfId="2127" xr:uid="{CD0A2360-0B5C-41F4-A7F3-DCCFF0CFA160}"/>
    <cellStyle name="20% - Accent2 2 3 2 6" xfId="2128" xr:uid="{B04BD3EB-1613-4282-8C65-002EE5F42F3A}"/>
    <cellStyle name="20% - Accent2 2 3 3" xfId="2129" xr:uid="{693DFD25-AA4D-419E-820D-EA5F09B1C520}"/>
    <cellStyle name="20% - Accent2 2 3 3 2" xfId="2130" xr:uid="{F89DF0F3-76E9-4D5D-B690-173D10234201}"/>
    <cellStyle name="20% - Accent2 2 3 3 2 2" xfId="2131" xr:uid="{4E8A5E4A-6B19-426E-BADF-B1628EC1AE1F}"/>
    <cellStyle name="20% - Accent2 2 3 3 2 2 2" xfId="2132" xr:uid="{015F867F-0C9E-4CBA-9D1B-E4A7A5C247CB}"/>
    <cellStyle name="20% - Accent2 2 3 3 2 3" xfId="2133" xr:uid="{82516FB7-EE50-479B-935E-5B5D2AAFB95F}"/>
    <cellStyle name="20% - Accent2 2 3 3 3" xfId="2134" xr:uid="{5F1913E9-10C5-451E-9B5F-42C7C8E59D15}"/>
    <cellStyle name="20% - Accent2 2 3 3 3 2" xfId="2135" xr:uid="{871B9CBA-8C6A-4284-AEB5-08B3556E02AC}"/>
    <cellStyle name="20% - Accent2 2 3 3 4" xfId="2136" xr:uid="{4F24E0DE-BD5F-4DD2-9F26-7849AB42235A}"/>
    <cellStyle name="20% - Accent2 2 3 3 5" xfId="2137" xr:uid="{526D2DEA-C609-4D50-A5C8-70C36E8704EA}"/>
    <cellStyle name="20% - Accent2 2 3 4" xfId="2138" xr:uid="{EC8F40DC-1C8E-45BD-B2CA-F5EC87B13AE4}"/>
    <cellStyle name="20% - Accent2 2 3 4 2" xfId="2139" xr:uid="{327ABBEF-972F-4DFB-92BD-9FEC6A280BC6}"/>
    <cellStyle name="20% - Accent2 2 3 4 2 2" xfId="2140" xr:uid="{D3D5D8DF-50C4-4397-A101-D82CB488F5D2}"/>
    <cellStyle name="20% - Accent2 2 3 4 3" xfId="2141" xr:uid="{12C82BAB-61CB-4314-AC1F-14EE9C2E6515}"/>
    <cellStyle name="20% - Accent2 2 3 4 4" xfId="2142" xr:uid="{6DC36AC1-6CF6-4FB8-8663-9696001BC8A9}"/>
    <cellStyle name="20% - Accent2 2 3 5" xfId="2143" xr:uid="{97D6ED08-BB0F-4F35-9E3B-F9A0498ED488}"/>
    <cellStyle name="20% - Accent2 2 3 5 2" xfId="2144" xr:uid="{4C750619-C3F8-427E-AD81-BA56FFDC05F9}"/>
    <cellStyle name="20% - Accent2 2 3 6" xfId="2145" xr:uid="{0EA3D7F3-FCE1-4E32-99AD-9670BB55F4B5}"/>
    <cellStyle name="20% - Accent2 2 3 7" xfId="2146" xr:uid="{5CD9A285-EF92-4F23-A57C-0DF3E9826D8B}"/>
    <cellStyle name="20% - Accent2 2 4" xfId="2147" xr:uid="{14769550-045A-4C8C-83A1-8633B06E91E9}"/>
    <cellStyle name="20% - Accent2 2 4 2" xfId="2148" xr:uid="{3B56B9C8-C2F7-42EA-844A-F957E079F837}"/>
    <cellStyle name="20% - Accent2 2 4 2 2" xfId="2149" xr:uid="{0AD8E21F-9453-4377-9299-545A094613F8}"/>
    <cellStyle name="20% - Accent2 2 4 2 2 2" xfId="2150" xr:uid="{497D2A83-E965-452A-BFE2-9CE3C962E80C}"/>
    <cellStyle name="20% - Accent2 2 4 2 2 2 2" xfId="2151" xr:uid="{6A17837A-6766-4CC6-A8E7-5379C53EFEDD}"/>
    <cellStyle name="20% - Accent2 2 4 2 2 3" xfId="2152" xr:uid="{7885824A-1A63-48E1-91BF-34A33A07D076}"/>
    <cellStyle name="20% - Accent2 2 4 2 3" xfId="2153" xr:uid="{B26EEE26-2EC5-425B-8374-A113F0E12335}"/>
    <cellStyle name="20% - Accent2 2 4 2 3 2" xfId="2154" xr:uid="{F9FA35AE-38C2-4246-949E-936BBBA636F3}"/>
    <cellStyle name="20% - Accent2 2 4 2 4" xfId="2155" xr:uid="{56EBE55D-5359-4DEA-A02B-F5CA3223F12A}"/>
    <cellStyle name="20% - Accent2 2 4 2 5" xfId="2156" xr:uid="{4960C351-3A04-4B46-98CD-A60E00765053}"/>
    <cellStyle name="20% - Accent2 2 4 3" xfId="2157" xr:uid="{A88FC629-2A5D-4ACB-B506-A8D712BEE8A7}"/>
    <cellStyle name="20% - Accent2 2 4 3 2" xfId="2158" xr:uid="{16CC46B9-0369-4DE4-B926-84CB56028339}"/>
    <cellStyle name="20% - Accent2 2 4 3 2 2" xfId="2159" xr:uid="{71DC4725-FE22-47CD-B59F-AE7D24C011EA}"/>
    <cellStyle name="20% - Accent2 2 4 3 3" xfId="2160" xr:uid="{5BD120E8-08C0-427B-96C3-22267CD81CA4}"/>
    <cellStyle name="20% - Accent2 2 4 3 4" xfId="2161" xr:uid="{A0FBC893-CCC0-44CD-911F-083F537E2A14}"/>
    <cellStyle name="20% - Accent2 2 4 4" xfId="2162" xr:uid="{A6E44114-0539-4CA4-898A-7CE49406DAB9}"/>
    <cellStyle name="20% - Accent2 2 4 4 2" xfId="2163" xr:uid="{D9644CE7-8BAD-4781-AB90-AF1EEFFA5B59}"/>
    <cellStyle name="20% - Accent2 2 4 5" xfId="2164" xr:uid="{24708DFD-F8A8-4E54-B343-B3605BE57C59}"/>
    <cellStyle name="20% - Accent2 2 4 6" xfId="2165" xr:uid="{4EB85BDF-041D-43DA-BD67-C8949827F1E4}"/>
    <cellStyle name="20% - Accent2 2 5" xfId="2166" xr:uid="{7BB93BDA-D1B0-4AC0-99B4-025DC06E3A6E}"/>
    <cellStyle name="20% - Accent2 2 5 2" xfId="2167" xr:uid="{902AA2F2-C1DB-4A62-BFB9-A0A61EA09B9B}"/>
    <cellStyle name="20% - Accent2 2 5 2 2" xfId="2168" xr:uid="{F8AEC8FA-BA07-40D8-8BB1-2DA49AF0BE49}"/>
    <cellStyle name="20% - Accent2 2 5 2 2 2" xfId="2169" xr:uid="{4003EC0F-1419-4538-B7DF-AB874E43332F}"/>
    <cellStyle name="20% - Accent2 2 5 2 3" xfId="2170" xr:uid="{995B5BD3-05F4-4B16-930A-8C935F11DE80}"/>
    <cellStyle name="20% - Accent2 2 5 2 4" xfId="2171" xr:uid="{72B83162-78C2-4F89-A17E-DF73AE7C71F5}"/>
    <cellStyle name="20% - Accent2 2 5 3" xfId="2172" xr:uid="{75BFE12B-C379-43D0-BA67-4A85B8211CC2}"/>
    <cellStyle name="20% - Accent2 2 5 3 2" xfId="2173" xr:uid="{56B010B8-8E47-4EFA-ABF4-3FFC446B8F10}"/>
    <cellStyle name="20% - Accent2 2 5 4" xfId="2174" xr:uid="{B851B927-8E81-42D1-B5A4-E5FE53A5A50F}"/>
    <cellStyle name="20% - Accent2 2 5 5" xfId="2175" xr:uid="{07F58CE4-9725-4937-A635-A2B590010CB1}"/>
    <cellStyle name="20% - Accent2 2 6" xfId="2176" xr:uid="{6C05B5B9-C5B5-438F-9323-8DF2503E1001}"/>
    <cellStyle name="20% - Accent2 2 6 2" xfId="2177" xr:uid="{720A3447-B483-4555-B05C-B3D1CCB61F4C}"/>
    <cellStyle name="20% - Accent2 2 6 2 2" xfId="2178" xr:uid="{875DF076-3B0B-470C-B24E-4C09F2618C9E}"/>
    <cellStyle name="20% - Accent2 2 6 2 3" xfId="2179" xr:uid="{46B0D6E7-5418-4ABE-A684-5AA26A6BEF4A}"/>
    <cellStyle name="20% - Accent2 2 6 3" xfId="2180" xr:uid="{7196A1AD-CEC5-404D-A091-293D8074A136}"/>
    <cellStyle name="20% - Accent2 2 6 4" xfId="2181" xr:uid="{74201F9E-94C6-4847-905D-9F739668983F}"/>
    <cellStyle name="20% - Accent2 2 7" xfId="2182" xr:uid="{5A385445-488E-4FEB-B55F-C915489B0982}"/>
    <cellStyle name="20% - Accent2 2 7 2" xfId="2183" xr:uid="{D6294241-CE01-44EA-AE16-A463CB261CD4}"/>
    <cellStyle name="20% - Accent2 2 7 3" xfId="2184" xr:uid="{083F433F-5EE9-4DF3-A310-97732DBE7187}"/>
    <cellStyle name="20% - Accent2 2 8" xfId="2185" xr:uid="{CA09B223-4586-48AC-9616-BA5DA226A26C}"/>
    <cellStyle name="20% - Accent2 2 9" xfId="38915" xr:uid="{59422261-A100-4F5D-86A1-71CA0179C525}"/>
    <cellStyle name="20% - Accent2 3" xfId="1286" xr:uid="{AA4822F9-78E0-452F-B591-CCC638CEB5FD}"/>
    <cellStyle name="20% - Accent2 3 2" xfId="1287" xr:uid="{C7022038-B7D7-4845-9BAE-5230B68C00CA}"/>
    <cellStyle name="20% - Accent2 3 3" xfId="1288" xr:uid="{7340F957-0DF9-4269-A0D9-B0DB2477ECC0}"/>
    <cellStyle name="20% - Accent2 3 4" xfId="38917" xr:uid="{22181702-123F-4544-9211-C8C169868290}"/>
    <cellStyle name="20% - Accent2 4" xfId="1289" xr:uid="{21EED4D0-DA74-4981-AA5F-7391669F5B24}"/>
    <cellStyle name="20% - Accent2 5" xfId="1290" xr:uid="{9E3A23C8-3D4E-406C-B4F3-72426C395CA3}"/>
    <cellStyle name="20% - Accent2 6" xfId="1291" xr:uid="{183CEFAF-72E2-44FC-B043-AF6596F13BD9}"/>
    <cellStyle name="20% - Accent2 7" xfId="1292" xr:uid="{83B2BAAF-ED89-4B74-B755-B691A0DB2F04}"/>
    <cellStyle name="20% - Accent2 8" xfId="1293" xr:uid="{F942AB1F-91F7-445F-93E5-0D5367AA6DF6}"/>
    <cellStyle name="20% - Accent2 9" xfId="1294" xr:uid="{B1F020C5-CE85-411E-8EDA-04DC6919AF86}"/>
    <cellStyle name="20% - Accent3 10" xfId="2186" xr:uid="{8571D054-9FE9-414A-99E5-76C0958A4D93}"/>
    <cellStyle name="20% - Accent3 11" xfId="2187" xr:uid="{03DB06E1-5566-46BC-928A-6DBCAB9A850D}"/>
    <cellStyle name="20% - Accent3 12" xfId="2188" xr:uid="{24FE7B65-195D-4712-B96F-F2DC27A49EE5}"/>
    <cellStyle name="20% - Accent3 13" xfId="2189" xr:uid="{6360F1F8-BA31-4E9F-B65A-2CC3E36E2268}"/>
    <cellStyle name="20% - Accent3 14" xfId="2190" xr:uid="{085EB422-8244-4C5A-B341-23B7904CFC0E}"/>
    <cellStyle name="20% - Accent3 15" xfId="51347" xr:uid="{CF3168C9-B194-47E1-8713-5E47704417F3}"/>
    <cellStyle name="20% - Accent3 16" xfId="38820" xr:uid="{13DD3D81-9F98-4112-A02A-52624EAF4B67}"/>
    <cellStyle name="20% - Accent3 2" xfId="1295" xr:uid="{2AD6BD98-554F-49E0-B647-0549328EE113}"/>
    <cellStyle name="20% - Accent3 2 10" xfId="40447" xr:uid="{5ED9CF90-8620-41A3-AA34-6949E75A1D52}"/>
    <cellStyle name="20% - Accent3 2 2" xfId="1296" xr:uid="{DBDBD9AA-CDEB-4E79-B5A4-5F5AED47629A}"/>
    <cellStyle name="20% - Accent3 2 2 2" xfId="38919" xr:uid="{734BB5F8-42F2-426D-9E71-9D55B760EBDE}"/>
    <cellStyle name="20% - Accent3 2 2 3" xfId="48349" xr:uid="{872F0A65-1B6B-4A50-899C-D170C37FDC25}"/>
    <cellStyle name="20% - Accent3 2 3" xfId="1297" xr:uid="{5A261240-7826-4F14-945D-40F04997E659}"/>
    <cellStyle name="20% - Accent3 2 3 2" xfId="2191" xr:uid="{CD6046C3-FB65-4576-80A9-5D4AA0139D51}"/>
    <cellStyle name="20% - Accent3 2 3 2 2" xfId="2192" xr:uid="{747D175F-46CD-450B-8889-5138D0FC8BCE}"/>
    <cellStyle name="20% - Accent3 2 3 2 2 2" xfId="2193" xr:uid="{B0BE05EE-F8BC-4F0D-BFC9-8D46676EDE0D}"/>
    <cellStyle name="20% - Accent3 2 3 2 2 2 2" xfId="2194" xr:uid="{EE21DCCA-A1E1-4B29-9548-BFC5B3BEBA31}"/>
    <cellStyle name="20% - Accent3 2 3 2 2 2 2 2" xfId="2195" xr:uid="{CAC2FF08-E8F1-42C0-A572-B7AB5E89A593}"/>
    <cellStyle name="20% - Accent3 2 3 2 2 2 3" xfId="2196" xr:uid="{42998AD5-57FC-4A16-94EC-1DFA8647E8A3}"/>
    <cellStyle name="20% - Accent3 2 3 2 2 3" xfId="2197" xr:uid="{DA9EA1D0-35FF-4336-B949-DC1AE551110E}"/>
    <cellStyle name="20% - Accent3 2 3 2 2 3 2" xfId="2198" xr:uid="{3BE0E456-06E9-453A-896C-295081837323}"/>
    <cellStyle name="20% - Accent3 2 3 2 2 4" xfId="2199" xr:uid="{115113B3-BECA-4001-B2C0-70B0575314B4}"/>
    <cellStyle name="20% - Accent3 2 3 2 2 5" xfId="2200" xr:uid="{40802757-B04E-4F46-8026-3A0379F3815E}"/>
    <cellStyle name="20% - Accent3 2 3 2 3" xfId="2201" xr:uid="{162D6777-F84C-4E8F-AC4D-955B51633236}"/>
    <cellStyle name="20% - Accent3 2 3 2 3 2" xfId="2202" xr:uid="{3C127791-D52E-4845-9AD5-FA3FED53DE60}"/>
    <cellStyle name="20% - Accent3 2 3 2 3 2 2" xfId="2203" xr:uid="{E362D9E4-FD87-46FF-AC7C-2B094A0743D7}"/>
    <cellStyle name="20% - Accent3 2 3 2 3 3" xfId="2204" xr:uid="{3408797F-FF42-4D61-9579-B63CCAECA92C}"/>
    <cellStyle name="20% - Accent3 2 3 2 3 4" xfId="2205" xr:uid="{CF25FED1-B361-401A-B312-2F5078B4A205}"/>
    <cellStyle name="20% - Accent3 2 3 2 4" xfId="2206" xr:uid="{D00ED85E-B1CD-4A4B-9954-FE2963DCCF02}"/>
    <cellStyle name="20% - Accent3 2 3 2 4 2" xfId="2207" xr:uid="{6F469DDE-CBF4-40A1-A07B-687A511F5629}"/>
    <cellStyle name="20% - Accent3 2 3 2 5" xfId="2208" xr:uid="{F7892316-6BFE-41CD-87AA-18CC66FEE5F9}"/>
    <cellStyle name="20% - Accent3 2 3 2 6" xfId="2209" xr:uid="{3BFDED6C-36F1-4F30-975F-AF4DCAFF48EC}"/>
    <cellStyle name="20% - Accent3 2 3 3" xfId="2210" xr:uid="{7EDD2F9B-6EAE-4BF0-A3CB-31CF7F90E43D}"/>
    <cellStyle name="20% - Accent3 2 3 3 2" xfId="2211" xr:uid="{5A6DDC75-977B-47C1-898D-270EAD0B7046}"/>
    <cellStyle name="20% - Accent3 2 3 3 2 2" xfId="2212" xr:uid="{C9CB0729-DC6E-4908-AB60-4739C412B25D}"/>
    <cellStyle name="20% - Accent3 2 3 3 2 2 2" xfId="2213" xr:uid="{726DC268-A565-4697-9B8D-38D09CC8EA1C}"/>
    <cellStyle name="20% - Accent3 2 3 3 2 3" xfId="2214" xr:uid="{FBF89308-3AF5-4876-BFC1-3682B481EB24}"/>
    <cellStyle name="20% - Accent3 2 3 3 3" xfId="2215" xr:uid="{39F0D055-3CE1-405F-9742-825F4B07D03B}"/>
    <cellStyle name="20% - Accent3 2 3 3 3 2" xfId="2216" xr:uid="{67367231-A301-4D35-A203-3B33182D3331}"/>
    <cellStyle name="20% - Accent3 2 3 3 4" xfId="2217" xr:uid="{8CF82F5E-9448-41FD-BC97-509CE8E1507A}"/>
    <cellStyle name="20% - Accent3 2 3 3 5" xfId="2218" xr:uid="{82817256-09CE-4F85-83C6-898FF95A3FF2}"/>
    <cellStyle name="20% - Accent3 2 3 4" xfId="2219" xr:uid="{C92DCE03-514E-4819-9060-064376B97E3A}"/>
    <cellStyle name="20% - Accent3 2 3 4 2" xfId="2220" xr:uid="{77287C2F-B9B6-449C-99BD-2F272F36D089}"/>
    <cellStyle name="20% - Accent3 2 3 4 2 2" xfId="2221" xr:uid="{400BA945-E9DE-4F17-ABB0-67E0F8F1747F}"/>
    <cellStyle name="20% - Accent3 2 3 4 3" xfId="2222" xr:uid="{CE312B94-B150-45C1-85B9-2C705C6DB65B}"/>
    <cellStyle name="20% - Accent3 2 3 4 4" xfId="2223" xr:uid="{B1C53DEE-0A7C-4F68-8E35-4133A6D563F6}"/>
    <cellStyle name="20% - Accent3 2 3 5" xfId="2224" xr:uid="{C137E8A4-5BFB-4F5A-B28E-FB5FFA6AB3A6}"/>
    <cellStyle name="20% - Accent3 2 3 5 2" xfId="2225" xr:uid="{8911D7C5-4FDA-4FE6-9C57-81587C7A3020}"/>
    <cellStyle name="20% - Accent3 2 3 6" xfId="2226" xr:uid="{C0256CA9-5008-4D46-A4F3-F94FD21C180D}"/>
    <cellStyle name="20% - Accent3 2 3 7" xfId="2227" xr:uid="{F4223DBA-F9A9-4CCD-A9E1-0CC725B6A0FB}"/>
    <cellStyle name="20% - Accent3 2 4" xfId="2228" xr:uid="{C0EFD78B-9ECF-4615-B87C-A4194BA496D8}"/>
    <cellStyle name="20% - Accent3 2 4 2" xfId="2229" xr:uid="{EB71D981-5FA9-45DB-8D5D-4676B651261D}"/>
    <cellStyle name="20% - Accent3 2 4 2 2" xfId="2230" xr:uid="{BD720C45-8302-4EA8-82C8-1BED82B27F27}"/>
    <cellStyle name="20% - Accent3 2 4 2 2 2" xfId="2231" xr:uid="{5287C4DB-6D28-42F2-B12C-FA2DB3FF0C8A}"/>
    <cellStyle name="20% - Accent3 2 4 2 2 2 2" xfId="2232" xr:uid="{A16E7A72-3D6B-4BC2-88DD-78FB008AE7A7}"/>
    <cellStyle name="20% - Accent3 2 4 2 2 3" xfId="2233" xr:uid="{2593E3D7-43B6-4AAB-9628-AB677342DCCE}"/>
    <cellStyle name="20% - Accent3 2 4 2 3" xfId="2234" xr:uid="{10EAE791-1FC8-484B-B19A-BE0A63CBB9C2}"/>
    <cellStyle name="20% - Accent3 2 4 2 3 2" xfId="2235" xr:uid="{3F8BA05F-A5EE-4202-8AA5-9339059DBBA2}"/>
    <cellStyle name="20% - Accent3 2 4 2 4" xfId="2236" xr:uid="{1EE5A9E0-858B-4D02-BF33-3B64C7F8B2E8}"/>
    <cellStyle name="20% - Accent3 2 4 2 5" xfId="2237" xr:uid="{5CA5A7D8-50B1-4535-B067-188D13BDDC49}"/>
    <cellStyle name="20% - Accent3 2 4 3" xfId="2238" xr:uid="{2ECF2CA9-7B89-4874-81ED-523EBCE069CA}"/>
    <cellStyle name="20% - Accent3 2 4 3 2" xfId="2239" xr:uid="{821D2FCC-F261-4FA9-82E8-40E3BB771BED}"/>
    <cellStyle name="20% - Accent3 2 4 3 2 2" xfId="2240" xr:uid="{5AC48D71-DC8D-4505-B74B-EFDDB38E1291}"/>
    <cellStyle name="20% - Accent3 2 4 3 3" xfId="2241" xr:uid="{D3358478-955A-49EA-BCDC-0C83027F52AC}"/>
    <cellStyle name="20% - Accent3 2 4 3 4" xfId="2242" xr:uid="{3D29F414-F08E-4321-A519-BDB961F67778}"/>
    <cellStyle name="20% - Accent3 2 4 4" xfId="2243" xr:uid="{2C399CC5-E55B-4291-85E4-D0C93F45DC86}"/>
    <cellStyle name="20% - Accent3 2 4 4 2" xfId="2244" xr:uid="{C0CC396F-937E-4B6E-8141-C503BE179898}"/>
    <cellStyle name="20% - Accent3 2 4 5" xfId="2245" xr:uid="{7B2C7A22-1E63-48A6-B22E-F85E45720828}"/>
    <cellStyle name="20% - Accent3 2 4 6" xfId="2246" xr:uid="{AA5C76BD-B472-45D2-A43D-141A052306FE}"/>
    <cellStyle name="20% - Accent3 2 5" xfId="2247" xr:uid="{CE3F964C-2D5C-44D0-B2D6-E32374105CD5}"/>
    <cellStyle name="20% - Accent3 2 5 2" xfId="2248" xr:uid="{3AF7A86D-3823-4271-82A3-EFF84BE1E66C}"/>
    <cellStyle name="20% - Accent3 2 5 2 2" xfId="2249" xr:uid="{553B772D-BA3C-4AFC-8F21-778CE997CD0A}"/>
    <cellStyle name="20% - Accent3 2 5 2 2 2" xfId="2250" xr:uid="{CA6E0224-BE16-4AC3-8D3E-F3EBDBBC9D5D}"/>
    <cellStyle name="20% - Accent3 2 5 2 3" xfId="2251" xr:uid="{A2044E6B-D32E-4BCE-BFBF-44DB6491C627}"/>
    <cellStyle name="20% - Accent3 2 5 2 4" xfId="2252" xr:uid="{AADB07EB-BFB9-434C-B8EF-DA3DCBEAFA5F}"/>
    <cellStyle name="20% - Accent3 2 5 3" xfId="2253" xr:uid="{0DC7DA9A-2AE2-4BCA-BC41-5C9760F4A656}"/>
    <cellStyle name="20% - Accent3 2 5 3 2" xfId="2254" xr:uid="{A79D7F47-150E-44C2-BCD8-4E19BF8A8313}"/>
    <cellStyle name="20% - Accent3 2 5 4" xfId="2255" xr:uid="{A4E3FE02-247B-4E8B-A76B-B0E75E83A7E1}"/>
    <cellStyle name="20% - Accent3 2 5 5" xfId="2256" xr:uid="{D1818652-1701-4A2F-8549-A72E8EB7DA62}"/>
    <cellStyle name="20% - Accent3 2 6" xfId="2257" xr:uid="{F678321A-2D11-4CFD-B99A-FF963DA86B90}"/>
    <cellStyle name="20% - Accent3 2 6 2" xfId="2258" xr:uid="{8D70ECA3-5DA3-485F-B831-9576012F0876}"/>
    <cellStyle name="20% - Accent3 2 6 2 2" xfId="2259" xr:uid="{13887B14-401B-460F-8CB9-45C5DC717F9E}"/>
    <cellStyle name="20% - Accent3 2 6 2 3" xfId="2260" xr:uid="{C3C6CEF0-4F33-4209-ABA3-021CEFF328A5}"/>
    <cellStyle name="20% - Accent3 2 6 3" xfId="2261" xr:uid="{75E8DEA0-CA65-4C51-866C-F1510AF2DED9}"/>
    <cellStyle name="20% - Accent3 2 6 4" xfId="2262" xr:uid="{EF58BFB5-4D77-4233-B970-1617CFA98D3B}"/>
    <cellStyle name="20% - Accent3 2 7" xfId="2263" xr:uid="{DED67FD3-9016-405F-A9AA-DDF4CD116BFE}"/>
    <cellStyle name="20% - Accent3 2 7 2" xfId="2264" xr:uid="{0745DE10-0B5F-40A0-BEE3-AF500D0AF5E5}"/>
    <cellStyle name="20% - Accent3 2 7 3" xfId="2265" xr:uid="{01902F5A-5626-4CDA-B984-3207C0027ECC}"/>
    <cellStyle name="20% - Accent3 2 8" xfId="2266" xr:uid="{6BD091D4-C7E4-41A7-B94C-BA8E78CA52FF}"/>
    <cellStyle name="20% - Accent3 2 9" xfId="38918" xr:uid="{39FFECB3-678C-49DB-B6CC-5817665CA82B}"/>
    <cellStyle name="20% - Accent3 3" xfId="1298" xr:uid="{BBDC8923-443D-416F-9824-582868D217A5}"/>
    <cellStyle name="20% - Accent3 3 2" xfId="1299" xr:uid="{11C4FEEC-FF41-42E9-BC91-E3452351EE8F}"/>
    <cellStyle name="20% - Accent3 3 3" xfId="1300" xr:uid="{7623B8C0-DFF6-4390-8848-C994E70D291A}"/>
    <cellStyle name="20% - Accent3 3 4" xfId="38920" xr:uid="{6F19B673-D02E-443E-8AE5-31ED7C8CBB06}"/>
    <cellStyle name="20% - Accent3 4" xfId="1301" xr:uid="{E85FEA06-1ED2-4C6B-BBC4-1FA95595051B}"/>
    <cellStyle name="20% - Accent3 5" xfId="1302" xr:uid="{2E1FE656-7A02-4740-9CFF-25F1FF1243AB}"/>
    <cellStyle name="20% - Accent3 6" xfId="1303" xr:uid="{68B0E8FC-1BEC-4667-83C2-0609E8A54108}"/>
    <cellStyle name="20% - Accent3 7" xfId="1304" xr:uid="{3597CFAC-1A2C-4A16-A4C9-7307015E35BF}"/>
    <cellStyle name="20% - Accent3 8" xfId="2267" xr:uid="{D37B657B-C368-4C1C-A91F-03693C53545B}"/>
    <cellStyle name="20% - Accent3 9" xfId="2268" xr:uid="{38FE7590-8BB2-4EB1-9D0F-26E463B6FEF6}"/>
    <cellStyle name="20% - Accent4 10" xfId="2269" xr:uid="{484A0793-889B-43ED-BA2A-ABE208DB8F6C}"/>
    <cellStyle name="20% - Accent4 11" xfId="2270" xr:uid="{62E77AE8-C5C2-492D-AA77-AFD7EF0583A1}"/>
    <cellStyle name="20% - Accent4 12" xfId="2271" xr:uid="{497F178E-1AB7-41C3-BC52-8C255A151EAB}"/>
    <cellStyle name="20% - Accent4 13" xfId="2272" xr:uid="{BB11E275-92EC-419C-B910-25A88254E874}"/>
    <cellStyle name="20% - Accent4 14" xfId="2273" xr:uid="{42D5D236-A949-4183-9EBA-97DDE3707906}"/>
    <cellStyle name="20% - Accent4 15" xfId="51350" xr:uid="{0E9A8347-E49C-4E78-B661-01FCCFB9C2A8}"/>
    <cellStyle name="20% - Accent4 16" xfId="38824" xr:uid="{043BC989-0AB7-457C-BD51-C9D1B0E31D21}"/>
    <cellStyle name="20% - Accent4 2" xfId="1305" xr:uid="{0857A03B-2B91-4B2C-AE05-6A080A7470F4}"/>
    <cellStyle name="20% - Accent4 2 10" xfId="40448" xr:uid="{4B75FB7B-96D8-4811-BEAD-898BCDFE858F}"/>
    <cellStyle name="20% - Accent4 2 2" xfId="2274" xr:uid="{B060A6D7-9691-49C9-8097-928943C504A1}"/>
    <cellStyle name="20% - Accent4 2 2 2" xfId="38922" xr:uid="{BACE0EFA-A9EF-4DDC-8D1D-27F3BB6CB9C4}"/>
    <cellStyle name="20% - Accent4 2 2 3" xfId="48350" xr:uid="{D32357FD-CF66-4CE7-9668-39969C9BCF5E}"/>
    <cellStyle name="20% - Accent4 2 3" xfId="2275" xr:uid="{646214A6-AA20-41D8-A2A8-0AC23595AF2C}"/>
    <cellStyle name="20% - Accent4 2 3 2" xfId="2276" xr:uid="{70D567F1-938D-4AEC-9289-B7C60066E857}"/>
    <cellStyle name="20% - Accent4 2 3 2 2" xfId="2277" xr:uid="{DDE15337-AD63-40B5-9544-5AD45955B81B}"/>
    <cellStyle name="20% - Accent4 2 3 2 2 2" xfId="2278" xr:uid="{8CF29C9F-3812-4121-83F0-84E0814F2B48}"/>
    <cellStyle name="20% - Accent4 2 3 2 2 2 2" xfId="2279" xr:uid="{A6B7DE2A-843C-43F9-A967-839A556D032C}"/>
    <cellStyle name="20% - Accent4 2 3 2 2 2 2 2" xfId="2280" xr:uid="{5308371B-42A3-4679-A9B9-955297A1E3F3}"/>
    <cellStyle name="20% - Accent4 2 3 2 2 2 3" xfId="2281" xr:uid="{743CED68-5193-4F82-AD93-139BD4ED9E63}"/>
    <cellStyle name="20% - Accent4 2 3 2 2 3" xfId="2282" xr:uid="{E772CA75-B749-4754-B1B3-00DE2DB8C7D0}"/>
    <cellStyle name="20% - Accent4 2 3 2 2 3 2" xfId="2283" xr:uid="{A1A20349-1382-4783-AF3B-D045EC84DD54}"/>
    <cellStyle name="20% - Accent4 2 3 2 2 4" xfId="2284" xr:uid="{FE0C884F-FBD9-4415-B02B-1A76C4B8FC9D}"/>
    <cellStyle name="20% - Accent4 2 3 2 2 5" xfId="2285" xr:uid="{F6D979F4-DA05-416E-BD65-266A6FAEE0BB}"/>
    <cellStyle name="20% - Accent4 2 3 2 3" xfId="2286" xr:uid="{A9EA1266-911F-4B31-B8ED-1DE58BCD3568}"/>
    <cellStyle name="20% - Accent4 2 3 2 3 2" xfId="2287" xr:uid="{14C4084A-F4CA-481C-A3DC-9827973F6FAA}"/>
    <cellStyle name="20% - Accent4 2 3 2 3 2 2" xfId="2288" xr:uid="{4DCDCEED-0F9B-4EA7-A986-82578FA4707A}"/>
    <cellStyle name="20% - Accent4 2 3 2 3 3" xfId="2289" xr:uid="{0DE122B5-0AA3-4E0D-83D6-E515E0AFDD44}"/>
    <cellStyle name="20% - Accent4 2 3 2 3 4" xfId="2290" xr:uid="{ECFC3A2C-F6DA-478F-8947-B76F1125FE48}"/>
    <cellStyle name="20% - Accent4 2 3 2 4" xfId="2291" xr:uid="{5107DBAD-1B85-4A53-A732-135CEA05C46C}"/>
    <cellStyle name="20% - Accent4 2 3 2 4 2" xfId="2292" xr:uid="{DD4CDA89-7646-4943-9F75-F81EA8FB1C38}"/>
    <cellStyle name="20% - Accent4 2 3 2 5" xfId="2293" xr:uid="{9F88EB32-01DF-4306-ABE9-6BBAC8215AC3}"/>
    <cellStyle name="20% - Accent4 2 3 2 6" xfId="2294" xr:uid="{C79BD2F3-6624-4EC3-A5AC-AF359FE5605A}"/>
    <cellStyle name="20% - Accent4 2 3 3" xfId="2295" xr:uid="{7AAEA28F-6CAD-42FF-8D96-129E1F04899C}"/>
    <cellStyle name="20% - Accent4 2 3 3 2" xfId="2296" xr:uid="{0E0618C6-C263-4588-98E3-D557278281C7}"/>
    <cellStyle name="20% - Accent4 2 3 3 2 2" xfId="2297" xr:uid="{7B9D787F-2641-4336-BBD1-B995078B0C60}"/>
    <cellStyle name="20% - Accent4 2 3 3 2 2 2" xfId="2298" xr:uid="{836A7E31-F3F8-4544-96D6-C256533CFC6F}"/>
    <cellStyle name="20% - Accent4 2 3 3 2 3" xfId="2299" xr:uid="{86CCAE76-0BB8-4F52-971E-E6B7E587A19D}"/>
    <cellStyle name="20% - Accent4 2 3 3 3" xfId="2300" xr:uid="{BA751566-1981-4FF3-A223-89EBC25125D3}"/>
    <cellStyle name="20% - Accent4 2 3 3 3 2" xfId="2301" xr:uid="{1F8B92FB-CFD4-42E6-BFE9-30F9838299E8}"/>
    <cellStyle name="20% - Accent4 2 3 3 4" xfId="2302" xr:uid="{B7D238C4-F461-4BAA-AEA3-85515413EF0D}"/>
    <cellStyle name="20% - Accent4 2 3 3 5" xfId="2303" xr:uid="{D06C27C9-D12F-48C4-A553-FD2B6518C464}"/>
    <cellStyle name="20% - Accent4 2 3 4" xfId="2304" xr:uid="{EE2C85A5-0856-47D9-A652-9FA60F4DB8CF}"/>
    <cellStyle name="20% - Accent4 2 3 4 2" xfId="2305" xr:uid="{F6F41C60-91F1-4202-9159-A148FE5D3ECC}"/>
    <cellStyle name="20% - Accent4 2 3 4 2 2" xfId="2306" xr:uid="{8932063B-1C9B-4E52-A850-7278AB5812DD}"/>
    <cellStyle name="20% - Accent4 2 3 4 3" xfId="2307" xr:uid="{6A104D4E-7B0F-4A73-88C1-472FE9F5B048}"/>
    <cellStyle name="20% - Accent4 2 3 4 4" xfId="2308" xr:uid="{AB629F24-64C2-4005-A678-0E6C4A4F8789}"/>
    <cellStyle name="20% - Accent4 2 3 5" xfId="2309" xr:uid="{EB0862BB-44CD-47EF-9BCD-7AB6572842E7}"/>
    <cellStyle name="20% - Accent4 2 3 5 2" xfId="2310" xr:uid="{B45D7700-9A92-48CA-9476-71C6E64E3C7A}"/>
    <cellStyle name="20% - Accent4 2 3 6" xfId="2311" xr:uid="{2ED729D6-52CC-4AED-B647-219FE9DA4643}"/>
    <cellStyle name="20% - Accent4 2 3 7" xfId="2312" xr:uid="{703FA099-F17A-4C6B-9154-B7EA033DC0DC}"/>
    <cellStyle name="20% - Accent4 2 4" xfId="2313" xr:uid="{7C3D0AC8-121D-49AC-A592-FF1D585571B3}"/>
    <cellStyle name="20% - Accent4 2 4 2" xfId="2314" xr:uid="{09D995B6-065C-46CA-BEF3-F52E35F5D6FA}"/>
    <cellStyle name="20% - Accent4 2 4 2 2" xfId="2315" xr:uid="{C31E2FFF-156D-49E9-B4C2-9625F070E019}"/>
    <cellStyle name="20% - Accent4 2 4 2 2 2" xfId="2316" xr:uid="{68855B6A-7370-41D9-8597-A3355BAEA534}"/>
    <cellStyle name="20% - Accent4 2 4 2 2 2 2" xfId="2317" xr:uid="{C20C8BED-D695-4AD1-8F53-593FDBEA3D97}"/>
    <cellStyle name="20% - Accent4 2 4 2 2 3" xfId="2318" xr:uid="{6228C441-B440-4C2A-A30F-E7361C564952}"/>
    <cellStyle name="20% - Accent4 2 4 2 3" xfId="2319" xr:uid="{0EAE3737-7197-4166-9D0B-DFF477EEF3A2}"/>
    <cellStyle name="20% - Accent4 2 4 2 3 2" xfId="2320" xr:uid="{A7109976-CCC3-4D89-AE40-11A1340324D5}"/>
    <cellStyle name="20% - Accent4 2 4 2 4" xfId="2321" xr:uid="{7A1974BD-2540-46BD-8773-BCF987319934}"/>
    <cellStyle name="20% - Accent4 2 4 2 5" xfId="2322" xr:uid="{9675B7A3-B552-47F2-A0D8-2E6FB6A42382}"/>
    <cellStyle name="20% - Accent4 2 4 3" xfId="2323" xr:uid="{682070C8-B17C-42D9-855D-7C8237553D17}"/>
    <cellStyle name="20% - Accent4 2 4 3 2" xfId="2324" xr:uid="{78FBB283-39FA-4DD7-9C8C-C835A962FD61}"/>
    <cellStyle name="20% - Accent4 2 4 3 2 2" xfId="2325" xr:uid="{ABFC281F-1496-4773-98CD-F3B945A9007A}"/>
    <cellStyle name="20% - Accent4 2 4 3 3" xfId="2326" xr:uid="{238DE31A-1DD2-44D8-9BF7-3AAF77C46745}"/>
    <cellStyle name="20% - Accent4 2 4 3 4" xfId="2327" xr:uid="{EBE78806-0300-475F-8C65-7DDB053AE668}"/>
    <cellStyle name="20% - Accent4 2 4 4" xfId="2328" xr:uid="{1E51000C-4819-4C30-8CE5-D45E8EEB2417}"/>
    <cellStyle name="20% - Accent4 2 4 4 2" xfId="2329" xr:uid="{6293F3F3-ACCD-4AB0-BB3A-A25B8F0B7A10}"/>
    <cellStyle name="20% - Accent4 2 4 5" xfId="2330" xr:uid="{A064163C-1BD3-4143-939C-9EAD7FEE78C9}"/>
    <cellStyle name="20% - Accent4 2 4 6" xfId="2331" xr:uid="{AA7E50C6-FC47-4575-9308-D75DF97DEAF8}"/>
    <cellStyle name="20% - Accent4 2 5" xfId="2332" xr:uid="{CC1767B6-CC81-4C53-891D-B840B97C2383}"/>
    <cellStyle name="20% - Accent4 2 5 2" xfId="2333" xr:uid="{7E933C11-6BE7-4430-934F-D1E5A3CBC08A}"/>
    <cellStyle name="20% - Accent4 2 5 2 2" xfId="2334" xr:uid="{3AAF4992-3140-4733-86C0-ECBEB159A9CA}"/>
    <cellStyle name="20% - Accent4 2 5 2 2 2" xfId="2335" xr:uid="{820BF986-1352-4F36-8797-FF2DAEE04BDC}"/>
    <cellStyle name="20% - Accent4 2 5 2 3" xfId="2336" xr:uid="{BD9E7545-D083-48A3-AF43-7F97B3E3F569}"/>
    <cellStyle name="20% - Accent4 2 5 2 4" xfId="2337" xr:uid="{3284919E-C22B-48B3-86CF-86BB2AC3F1A9}"/>
    <cellStyle name="20% - Accent4 2 5 3" xfId="2338" xr:uid="{7C413766-288E-4AC1-A3A2-33593E4DD9D0}"/>
    <cellStyle name="20% - Accent4 2 5 3 2" xfId="2339" xr:uid="{B2F9D67D-AA33-4D93-AF7A-11EBD8F8C1F9}"/>
    <cellStyle name="20% - Accent4 2 5 4" xfId="2340" xr:uid="{525A22A5-6F5D-42B4-8079-50525B772238}"/>
    <cellStyle name="20% - Accent4 2 5 5" xfId="2341" xr:uid="{97943500-2487-4727-9C6A-83D627673A6B}"/>
    <cellStyle name="20% - Accent4 2 6" xfId="2342" xr:uid="{94BC0CF4-538E-4E0F-B0D6-324B86C3AEC6}"/>
    <cellStyle name="20% - Accent4 2 6 2" xfId="2343" xr:uid="{11978AD1-8463-4D07-A442-0099F7ACC4B8}"/>
    <cellStyle name="20% - Accent4 2 6 2 2" xfId="2344" xr:uid="{9041662C-BB02-415B-8C18-FC13E1DF42F8}"/>
    <cellStyle name="20% - Accent4 2 6 2 3" xfId="2345" xr:uid="{2BDE14E9-2BD0-442E-9ED9-56EE5C2CE933}"/>
    <cellStyle name="20% - Accent4 2 6 3" xfId="2346" xr:uid="{D2F156FA-F047-4732-95A4-84EBCFD90648}"/>
    <cellStyle name="20% - Accent4 2 6 4" xfId="2347" xr:uid="{754E33B3-EA55-42A8-8FE4-4B9CD2309A67}"/>
    <cellStyle name="20% - Accent4 2 7" xfId="2348" xr:uid="{99FB21D4-D3C7-451E-8AF6-209009FEB5E9}"/>
    <cellStyle name="20% - Accent4 2 7 2" xfId="2349" xr:uid="{D392B438-1804-4907-B29C-82195DCB80C9}"/>
    <cellStyle name="20% - Accent4 2 7 3" xfId="2350" xr:uid="{591E6926-0AB9-4C0D-9B88-C806425A4020}"/>
    <cellStyle name="20% - Accent4 2 8" xfId="2351" xr:uid="{D86CC39C-8AB1-4823-932A-1D8427BAF213}"/>
    <cellStyle name="20% - Accent4 2 9" xfId="38921" xr:uid="{A71C902A-D994-405F-81AA-464B0E83BF1D}"/>
    <cellStyle name="20% - Accent4 3" xfId="1306" xr:uid="{100C1292-0E04-4E64-BE31-1528ABCD02D7}"/>
    <cellStyle name="20% - Accent4 3 2" xfId="38923" xr:uid="{F328916F-AAA7-4FCD-8CDF-9D2EC8BA24D6}"/>
    <cellStyle name="20% - Accent4 4" xfId="1307" xr:uid="{20CF8707-E87B-4400-88AC-47FA617200F2}"/>
    <cellStyle name="20% - Accent4 5" xfId="1308" xr:uid="{EBCE8D7F-3061-4100-983E-D439BE066C40}"/>
    <cellStyle name="20% - Accent4 6" xfId="1309" xr:uid="{B76C124A-4AAB-4A23-AB34-5DC8CCB63CDD}"/>
    <cellStyle name="20% - Accent4 7" xfId="2352" xr:uid="{F98E85CE-423A-4CE0-A281-5768F37A014A}"/>
    <cellStyle name="20% - Accent4 8" xfId="2353" xr:uid="{9BE83D01-B0DB-41AF-8713-54F932265E7E}"/>
    <cellStyle name="20% - Accent4 9" xfId="2354" xr:uid="{E1298AF9-FC69-4C67-AEE1-B6BE8EBE6571}"/>
    <cellStyle name="20% - Accent5 10" xfId="2355" xr:uid="{086D69E4-ADE9-4288-B510-529A07AF0CD5}"/>
    <cellStyle name="20% - Accent5 11" xfId="2356" xr:uid="{B00F8BFC-C93A-48FC-9093-0289FB92F380}"/>
    <cellStyle name="20% - Accent5 12" xfId="2357" xr:uid="{E1E8C40D-EE74-43CC-8262-EDEEA72FA1D3}"/>
    <cellStyle name="20% - Accent5 13" xfId="2358" xr:uid="{C38B781E-B5A3-40FC-92DF-75934CFC98E8}"/>
    <cellStyle name="20% - Accent5 14" xfId="2359" xr:uid="{BA69AEDC-969C-4D12-868C-27D0D71A4B93}"/>
    <cellStyle name="20% - Accent5 15" xfId="51353" xr:uid="{551C0701-D328-455C-ABE3-CF3E284D7632}"/>
    <cellStyle name="20% - Accent5 16" xfId="38828" xr:uid="{33EFE68C-8351-4FC4-B307-C74EA2F9AFBD}"/>
    <cellStyle name="20% - Accent5 2" xfId="1310" xr:uid="{A9BB7106-8B21-4E95-A190-B9D3EF53BC2C}"/>
    <cellStyle name="20% - Accent5 2 10" xfId="40449" xr:uid="{D4F5FB09-C36E-4420-815D-81F63FFBD093}"/>
    <cellStyle name="20% - Accent5 2 2" xfId="2360" xr:uid="{1E084856-9A78-4BC0-B165-BB216C478676}"/>
    <cellStyle name="20% - Accent5 2 2 2" xfId="38925" xr:uid="{EF5E2737-6070-4D0C-A204-0696FF833611}"/>
    <cellStyle name="20% - Accent5 2 2 3" xfId="48351" xr:uid="{8C67E311-6F4C-4257-8164-97455BC2B449}"/>
    <cellStyle name="20% - Accent5 2 3" xfId="2361" xr:uid="{53BED206-D86E-49BB-8DF4-28CA9DE3D0C8}"/>
    <cellStyle name="20% - Accent5 2 3 2" xfId="2362" xr:uid="{26EEB1DA-1894-457E-8A54-52CF939BE8BB}"/>
    <cellStyle name="20% - Accent5 2 3 2 2" xfId="2363" xr:uid="{8F601929-06CB-46F4-92C5-C098B9062D33}"/>
    <cellStyle name="20% - Accent5 2 3 2 2 2" xfId="2364" xr:uid="{C9350E3C-4ED4-4C02-A32B-B66DC3AB47B0}"/>
    <cellStyle name="20% - Accent5 2 3 2 2 2 2" xfId="2365" xr:uid="{A54EC3F3-70AC-4EFD-8B12-4BEFDE5046FC}"/>
    <cellStyle name="20% - Accent5 2 3 2 2 2 2 2" xfId="2366" xr:uid="{6CE368DD-71CE-4792-ACD5-65F288EEA149}"/>
    <cellStyle name="20% - Accent5 2 3 2 2 2 3" xfId="2367" xr:uid="{A6B1A73D-24C0-4D2F-B6D7-D9CCC4D1842F}"/>
    <cellStyle name="20% - Accent5 2 3 2 2 3" xfId="2368" xr:uid="{2E467B80-8CB5-499B-A097-E67420434B2A}"/>
    <cellStyle name="20% - Accent5 2 3 2 2 3 2" xfId="2369" xr:uid="{E1B11076-5887-4785-BF8A-4807A2A99F2E}"/>
    <cellStyle name="20% - Accent5 2 3 2 2 4" xfId="2370" xr:uid="{269CA50D-F5B4-4D21-AE3D-CC8A3F119C3B}"/>
    <cellStyle name="20% - Accent5 2 3 2 2 5" xfId="2371" xr:uid="{8FC8FD02-999E-48C1-B5AC-182E7E2A15BB}"/>
    <cellStyle name="20% - Accent5 2 3 2 3" xfId="2372" xr:uid="{BBB41DEF-8227-4E87-A7FB-DBBFB040E1FC}"/>
    <cellStyle name="20% - Accent5 2 3 2 3 2" xfId="2373" xr:uid="{248C857D-5547-4931-8950-EF628DB1B973}"/>
    <cellStyle name="20% - Accent5 2 3 2 3 2 2" xfId="2374" xr:uid="{37A18669-05AD-41A4-A348-153683CD9347}"/>
    <cellStyle name="20% - Accent5 2 3 2 3 3" xfId="2375" xr:uid="{EC3329CF-34D6-4412-B28A-A17B9080E629}"/>
    <cellStyle name="20% - Accent5 2 3 2 3 4" xfId="2376" xr:uid="{2612208F-DF55-4C6E-B776-4B53B9683302}"/>
    <cellStyle name="20% - Accent5 2 3 2 4" xfId="2377" xr:uid="{03F78E29-551A-4C3B-9489-4B8DD8104AEF}"/>
    <cellStyle name="20% - Accent5 2 3 2 4 2" xfId="2378" xr:uid="{34ED7CC1-CB54-4CCB-B3A6-2C0BC5869A8F}"/>
    <cellStyle name="20% - Accent5 2 3 2 5" xfId="2379" xr:uid="{2A59BDAE-CBB0-4C97-8D63-866DA2451A25}"/>
    <cellStyle name="20% - Accent5 2 3 2 6" xfId="2380" xr:uid="{9CF67EA4-CEA3-4A88-A5CF-EF08886A368F}"/>
    <cellStyle name="20% - Accent5 2 3 3" xfId="2381" xr:uid="{4F8DCA7B-6963-4FB2-B119-8D31EA438C88}"/>
    <cellStyle name="20% - Accent5 2 3 3 2" xfId="2382" xr:uid="{2164AE3C-2D36-40CF-9EBD-9FCA7618878B}"/>
    <cellStyle name="20% - Accent5 2 3 3 2 2" xfId="2383" xr:uid="{367DBC8F-910C-4FBD-92CF-F850A7B0A59B}"/>
    <cellStyle name="20% - Accent5 2 3 3 2 2 2" xfId="2384" xr:uid="{3F4C1F4B-9C1F-4297-9C8E-6A62A6C43F56}"/>
    <cellStyle name="20% - Accent5 2 3 3 2 3" xfId="2385" xr:uid="{49F9074C-6BE0-4903-8F3C-8493F7BBA4E8}"/>
    <cellStyle name="20% - Accent5 2 3 3 3" xfId="2386" xr:uid="{23F44E13-7EA9-4C8B-8464-9456592A702D}"/>
    <cellStyle name="20% - Accent5 2 3 3 3 2" xfId="2387" xr:uid="{F8E67FE2-10A2-4363-9E25-4CDC6291D82C}"/>
    <cellStyle name="20% - Accent5 2 3 3 4" xfId="2388" xr:uid="{6383FAFD-022D-4B27-B932-491301BD1768}"/>
    <cellStyle name="20% - Accent5 2 3 3 5" xfId="2389" xr:uid="{04EF6354-5DF3-44D5-844D-2A958919A5B8}"/>
    <cellStyle name="20% - Accent5 2 3 4" xfId="2390" xr:uid="{B4617943-55E1-4E91-9F2F-9EB28643966A}"/>
    <cellStyle name="20% - Accent5 2 3 4 2" xfId="2391" xr:uid="{1722BF8E-D7F5-49E1-B137-6EB469389D9B}"/>
    <cellStyle name="20% - Accent5 2 3 4 2 2" xfId="2392" xr:uid="{B1C9D700-04BC-4F51-9214-76E6C735C995}"/>
    <cellStyle name="20% - Accent5 2 3 4 3" xfId="2393" xr:uid="{461ACEAC-5981-49BF-B8AC-A0BF5E39EC21}"/>
    <cellStyle name="20% - Accent5 2 3 4 4" xfId="2394" xr:uid="{700852A9-57A9-4123-A838-2B561E7B3828}"/>
    <cellStyle name="20% - Accent5 2 3 5" xfId="2395" xr:uid="{CCD821C6-CAF1-4965-8F91-CD9C6D253A24}"/>
    <cellStyle name="20% - Accent5 2 3 5 2" xfId="2396" xr:uid="{8C7A7A32-907E-4149-AD0A-E60A70CC6761}"/>
    <cellStyle name="20% - Accent5 2 3 6" xfId="2397" xr:uid="{6D4D18B8-2D26-4B57-BE90-9E88E94951ED}"/>
    <cellStyle name="20% - Accent5 2 3 7" xfId="2398" xr:uid="{D63605DB-9FFE-4EE7-A6DE-0D1BAACDE7DD}"/>
    <cellStyle name="20% - Accent5 2 4" xfId="2399" xr:uid="{63B513A9-521E-4939-B255-9DCF304A2A0F}"/>
    <cellStyle name="20% - Accent5 2 4 2" xfId="2400" xr:uid="{7A8126B0-9B0D-484E-9E35-06772604AE66}"/>
    <cellStyle name="20% - Accent5 2 4 2 2" xfId="2401" xr:uid="{5959D1ED-1548-4EE8-B062-9DD2AD1FBCA2}"/>
    <cellStyle name="20% - Accent5 2 4 2 2 2" xfId="2402" xr:uid="{FF284F44-84F7-4EC8-BE79-0ABC1C62B83B}"/>
    <cellStyle name="20% - Accent5 2 4 2 2 2 2" xfId="2403" xr:uid="{50368DC2-61F9-4EB6-9A2C-DD17A8C229F4}"/>
    <cellStyle name="20% - Accent5 2 4 2 2 3" xfId="2404" xr:uid="{C8563750-628E-4A9C-8ED3-AA03AAC4B0B9}"/>
    <cellStyle name="20% - Accent5 2 4 2 3" xfId="2405" xr:uid="{27FBFD45-D4BC-43C7-A098-354249DF8567}"/>
    <cellStyle name="20% - Accent5 2 4 2 3 2" xfId="2406" xr:uid="{49B48CF2-0E15-4CB9-8F45-F93A9FC88D72}"/>
    <cellStyle name="20% - Accent5 2 4 2 4" xfId="2407" xr:uid="{77C3081C-049C-439E-AEB7-BEB5FD46B881}"/>
    <cellStyle name="20% - Accent5 2 4 2 5" xfId="2408" xr:uid="{0FD9D56A-C1A3-4B19-B548-B61ADAFDC9A3}"/>
    <cellStyle name="20% - Accent5 2 4 3" xfId="2409" xr:uid="{2ECAB8C7-37F6-44C1-BBEF-4EE9D6273378}"/>
    <cellStyle name="20% - Accent5 2 4 3 2" xfId="2410" xr:uid="{3742827F-34DB-4BAC-A487-452B6BD4EBC4}"/>
    <cellStyle name="20% - Accent5 2 4 3 2 2" xfId="2411" xr:uid="{B787F425-7735-42A6-9FC8-BE5E9D51734B}"/>
    <cellStyle name="20% - Accent5 2 4 3 3" xfId="2412" xr:uid="{CCA852E2-6E3B-4279-82AB-8762B369BB9E}"/>
    <cellStyle name="20% - Accent5 2 4 3 4" xfId="2413" xr:uid="{19A6BDF7-789A-4FE8-AA15-217A59E84CE2}"/>
    <cellStyle name="20% - Accent5 2 4 4" xfId="2414" xr:uid="{A215D644-520D-4373-B45D-A07711C2DA80}"/>
    <cellStyle name="20% - Accent5 2 4 4 2" xfId="2415" xr:uid="{55AEF924-DC8A-45D4-B816-1557D69B5EDB}"/>
    <cellStyle name="20% - Accent5 2 4 5" xfId="2416" xr:uid="{90ABD60B-D6B7-4A24-85FD-D488094F8370}"/>
    <cellStyle name="20% - Accent5 2 4 6" xfId="2417" xr:uid="{1B394C00-377A-42FB-A5A9-0401C1AFF265}"/>
    <cellStyle name="20% - Accent5 2 5" xfId="2418" xr:uid="{8DBF3515-BE48-4851-808F-6E45E4BB14A5}"/>
    <cellStyle name="20% - Accent5 2 5 2" xfId="2419" xr:uid="{71705127-3E3C-4A09-86B4-4813F3843823}"/>
    <cellStyle name="20% - Accent5 2 5 2 2" xfId="2420" xr:uid="{AA89BF12-74E0-448B-81CF-1A5948D74875}"/>
    <cellStyle name="20% - Accent5 2 5 2 2 2" xfId="2421" xr:uid="{DEB1033B-6279-4493-99F1-7EABC8FDCD64}"/>
    <cellStyle name="20% - Accent5 2 5 2 3" xfId="2422" xr:uid="{F4F5F70F-939F-4914-8E52-483E25B6F45E}"/>
    <cellStyle name="20% - Accent5 2 5 2 4" xfId="2423" xr:uid="{75DE95FB-4BF1-4C7E-ACCE-3BCED4EE5780}"/>
    <cellStyle name="20% - Accent5 2 5 3" xfId="2424" xr:uid="{6C41589E-2AE7-4E55-AFDA-2B7B3435D4C3}"/>
    <cellStyle name="20% - Accent5 2 5 3 2" xfId="2425" xr:uid="{1F9AA200-9707-4A8F-9FC1-092E930475D5}"/>
    <cellStyle name="20% - Accent5 2 5 4" xfId="2426" xr:uid="{63D17B83-BBD9-4F1A-88B0-6A520B3459E5}"/>
    <cellStyle name="20% - Accent5 2 5 5" xfId="2427" xr:uid="{F3DA3BA4-6E77-4B97-B866-C561E94C27AE}"/>
    <cellStyle name="20% - Accent5 2 6" xfId="2428" xr:uid="{15782099-5651-4714-AC1A-9E03539F81E7}"/>
    <cellStyle name="20% - Accent5 2 6 2" xfId="2429" xr:uid="{B021FE76-9998-4721-9D03-E54D6384DF07}"/>
    <cellStyle name="20% - Accent5 2 6 2 2" xfId="2430" xr:uid="{C0320F20-5AED-4D3B-B3ED-CCA55D3B77C5}"/>
    <cellStyle name="20% - Accent5 2 6 2 3" xfId="2431" xr:uid="{A62F2E28-FA72-4C64-B53E-549E9BB25163}"/>
    <cellStyle name="20% - Accent5 2 6 3" xfId="2432" xr:uid="{8A4670E3-7FAC-44BA-B362-3AF16AA9853E}"/>
    <cellStyle name="20% - Accent5 2 6 4" xfId="2433" xr:uid="{1A27B219-6D4E-4154-A71C-7EDA13439A50}"/>
    <cellStyle name="20% - Accent5 2 7" xfId="2434" xr:uid="{95ED0E28-EFFD-44BB-9B59-17B4FBE725E8}"/>
    <cellStyle name="20% - Accent5 2 7 2" xfId="2435" xr:uid="{4B48D903-C52B-4C0D-A542-B99DFD53DCAD}"/>
    <cellStyle name="20% - Accent5 2 7 3" xfId="2436" xr:uid="{3931F8CF-D4CD-486B-A84B-9ACB58E05204}"/>
    <cellStyle name="20% - Accent5 2 8" xfId="2437" xr:uid="{26EA2D8A-D73B-4372-9D02-254852523F7F}"/>
    <cellStyle name="20% - Accent5 2 9" xfId="38924" xr:uid="{6EFB8243-40BC-4625-AC2C-8328C08633B8}"/>
    <cellStyle name="20% - Accent5 3" xfId="1311" xr:uid="{4082F106-D4BD-4852-9927-82978872F138}"/>
    <cellStyle name="20% - Accent5 3 2" xfId="38926" xr:uid="{26F2A069-013F-4C4E-BAC1-3D1BD9C84B07}"/>
    <cellStyle name="20% - Accent5 4" xfId="1312" xr:uid="{29B41F97-267A-49E5-BC9C-C31BBE6410FB}"/>
    <cellStyle name="20% - Accent5 5" xfId="1313" xr:uid="{450FAA95-ACD7-4439-9A97-7BC71995834F}"/>
    <cellStyle name="20% - Accent5 6" xfId="1314" xr:uid="{8DF455CC-21BC-428C-9D86-66A84ABC3DCA}"/>
    <cellStyle name="20% - Accent5 7" xfId="2438" xr:uid="{27D4BED9-4189-4C34-AB26-C19041203750}"/>
    <cellStyle name="20% - Accent5 8" xfId="2439" xr:uid="{B65C9629-F727-4BA1-B9DF-5FB524D30E23}"/>
    <cellStyle name="20% - Accent5 9" xfId="2440" xr:uid="{744D4CED-9108-43C3-88BA-471FC60993A2}"/>
    <cellStyle name="20% - Accent6 10" xfId="2441" xr:uid="{715AFE95-159C-4347-81CD-D8505F795616}"/>
    <cellStyle name="20% - Accent6 11" xfId="2442" xr:uid="{498FB529-0DBD-4354-A76B-ED8B10360231}"/>
    <cellStyle name="20% - Accent6 12" xfId="2443" xr:uid="{F60DEDCF-4870-4F4D-BE51-E6BEDDD4F5F2}"/>
    <cellStyle name="20% - Accent6 13" xfId="2444" xr:uid="{592B9387-684E-48B9-A74C-9AD08B6C15B4}"/>
    <cellStyle name="20% - Accent6 14" xfId="2445" xr:uid="{F211C960-B51E-48EE-993D-9D0500D50CE7}"/>
    <cellStyle name="20% - Accent6 15" xfId="51356" xr:uid="{652A15C1-927A-473A-893F-126507EBE9E7}"/>
    <cellStyle name="20% - Accent6 16" xfId="38832" xr:uid="{57055F71-4940-4CA0-910D-0FE9FB7BCB1A}"/>
    <cellStyle name="20% - Accent6 2" xfId="1315" xr:uid="{00B73F40-BC63-4FA4-8F22-5BB5C17FF4D6}"/>
    <cellStyle name="20% - Accent6 2 10" xfId="40450" xr:uid="{BD7AF68F-EE70-41A3-BC2A-8B4D8E1FF357}"/>
    <cellStyle name="20% - Accent6 2 2" xfId="2446" xr:uid="{40A64325-2522-4988-89A3-792C7EE7F7A4}"/>
    <cellStyle name="20% - Accent6 2 2 2" xfId="38928" xr:uid="{E68ED13D-5704-4CC7-889C-F29FEB4C3B30}"/>
    <cellStyle name="20% - Accent6 2 2 3" xfId="48352" xr:uid="{A4828575-C969-42A8-B082-7055DEBAD388}"/>
    <cellStyle name="20% - Accent6 2 3" xfId="2447" xr:uid="{CFDE89A7-21C4-4A2E-AD51-32988D3252A9}"/>
    <cellStyle name="20% - Accent6 2 3 2" xfId="2448" xr:uid="{D6BE7CD3-E760-4607-BE96-B9649462110D}"/>
    <cellStyle name="20% - Accent6 2 3 2 2" xfId="2449" xr:uid="{A23D7E74-5742-439F-8BEC-D1672526CFC2}"/>
    <cellStyle name="20% - Accent6 2 3 2 2 2" xfId="2450" xr:uid="{A7C7E3D4-E6F6-4248-9308-3AD760426762}"/>
    <cellStyle name="20% - Accent6 2 3 2 2 2 2" xfId="2451" xr:uid="{BA6DC326-C061-454B-9466-DF4D80E2B730}"/>
    <cellStyle name="20% - Accent6 2 3 2 2 2 2 2" xfId="2452" xr:uid="{571E469D-3968-434B-987C-0E71A32CB760}"/>
    <cellStyle name="20% - Accent6 2 3 2 2 2 3" xfId="2453" xr:uid="{1A854B28-CC7C-4AB7-AF13-3018428C51D4}"/>
    <cellStyle name="20% - Accent6 2 3 2 2 3" xfId="2454" xr:uid="{C93CD601-6419-42B5-A2D9-050B930BBAC6}"/>
    <cellStyle name="20% - Accent6 2 3 2 2 3 2" xfId="2455" xr:uid="{1FF3F4F5-FA57-49B4-82C1-7C350D8F234A}"/>
    <cellStyle name="20% - Accent6 2 3 2 2 4" xfId="2456" xr:uid="{204ABB15-293B-40DA-97C8-073BD9E79190}"/>
    <cellStyle name="20% - Accent6 2 3 2 2 5" xfId="2457" xr:uid="{89129EDB-0167-4618-98D7-D06A1F1F8ED7}"/>
    <cellStyle name="20% - Accent6 2 3 2 3" xfId="2458" xr:uid="{44D5B243-5033-4C6A-80E8-2702E8B5629F}"/>
    <cellStyle name="20% - Accent6 2 3 2 3 2" xfId="2459" xr:uid="{C25786A3-EFD6-4D3F-B5B4-5F99341A12E0}"/>
    <cellStyle name="20% - Accent6 2 3 2 3 2 2" xfId="2460" xr:uid="{4A47E532-8141-4DD9-B141-83B805DFC06C}"/>
    <cellStyle name="20% - Accent6 2 3 2 3 3" xfId="2461" xr:uid="{0FFCCF7A-5AAE-4F9F-80F3-A67320A7F977}"/>
    <cellStyle name="20% - Accent6 2 3 2 3 4" xfId="2462" xr:uid="{A846A878-C0F0-44DF-AF62-9E698E081C5F}"/>
    <cellStyle name="20% - Accent6 2 3 2 4" xfId="2463" xr:uid="{727A217D-9177-44BC-938F-430BFE46CE19}"/>
    <cellStyle name="20% - Accent6 2 3 2 4 2" xfId="2464" xr:uid="{C44882AD-94E0-443D-8C0F-972A8E908EEF}"/>
    <cellStyle name="20% - Accent6 2 3 2 5" xfId="2465" xr:uid="{EA6BF093-CEAB-4D7D-B0FD-08EEC0A2C2DA}"/>
    <cellStyle name="20% - Accent6 2 3 2 6" xfId="2466" xr:uid="{07D4BA14-413A-4BCA-ADE2-6B136FCEBABC}"/>
    <cellStyle name="20% - Accent6 2 3 3" xfId="2467" xr:uid="{77967BDA-708B-44A4-B83E-3C2F75BF2180}"/>
    <cellStyle name="20% - Accent6 2 3 3 2" xfId="2468" xr:uid="{AA9A5476-9135-44BD-BD21-9B9778187523}"/>
    <cellStyle name="20% - Accent6 2 3 3 2 2" xfId="2469" xr:uid="{B7182E3B-3E1F-4423-AEF1-2701562AA95D}"/>
    <cellStyle name="20% - Accent6 2 3 3 2 2 2" xfId="2470" xr:uid="{1D6202B2-84AB-489C-BC99-0286DE468C5D}"/>
    <cellStyle name="20% - Accent6 2 3 3 2 3" xfId="2471" xr:uid="{AFCA10F0-96DF-42FB-BDB5-58A9A22BEB72}"/>
    <cellStyle name="20% - Accent6 2 3 3 3" xfId="2472" xr:uid="{67E616BD-6171-4EE4-BA2E-741BF54EEDA4}"/>
    <cellStyle name="20% - Accent6 2 3 3 3 2" xfId="2473" xr:uid="{4DCEFC35-8088-4F7E-B0BC-B12612131C7F}"/>
    <cellStyle name="20% - Accent6 2 3 3 4" xfId="2474" xr:uid="{3509C8A0-B868-4667-814F-907D4626ACD8}"/>
    <cellStyle name="20% - Accent6 2 3 3 5" xfId="2475" xr:uid="{2DCDB771-E6B0-4531-8530-D9DB86C285CD}"/>
    <cellStyle name="20% - Accent6 2 3 4" xfId="2476" xr:uid="{8F5C23BF-35E7-4D7B-BFE1-8AA06F223023}"/>
    <cellStyle name="20% - Accent6 2 3 4 2" xfId="2477" xr:uid="{3FECDC06-CEBE-401B-BA39-E82BF03DAF66}"/>
    <cellStyle name="20% - Accent6 2 3 4 2 2" xfId="2478" xr:uid="{650601CF-4AF8-4887-828C-26B0EA6D4DDB}"/>
    <cellStyle name="20% - Accent6 2 3 4 3" xfId="2479" xr:uid="{1DB830CE-E2F9-435D-8934-3B4E828E03FD}"/>
    <cellStyle name="20% - Accent6 2 3 4 4" xfId="2480" xr:uid="{EDE35176-535F-40F8-983C-502480BC7A29}"/>
    <cellStyle name="20% - Accent6 2 3 5" xfId="2481" xr:uid="{72356DD9-9BFF-4D76-BA75-26917FB66D37}"/>
    <cellStyle name="20% - Accent6 2 3 5 2" xfId="2482" xr:uid="{F250DDC5-CDE1-468C-920A-812329A175CB}"/>
    <cellStyle name="20% - Accent6 2 3 6" xfId="2483" xr:uid="{0E27FB48-8BA4-4586-80D1-29FC5DC40784}"/>
    <cellStyle name="20% - Accent6 2 3 7" xfId="2484" xr:uid="{0FE1F749-3EAD-4107-9E14-85CDEFF411C0}"/>
    <cellStyle name="20% - Accent6 2 4" xfId="2485" xr:uid="{5085D88B-2743-41CF-BF2B-160A4D62A91A}"/>
    <cellStyle name="20% - Accent6 2 4 2" xfId="2486" xr:uid="{7F527F39-ECCE-4CB6-AB62-70FC7B1BE339}"/>
    <cellStyle name="20% - Accent6 2 4 2 2" xfId="2487" xr:uid="{357B5D10-F8FB-421F-800C-F5BD6CC4D1A6}"/>
    <cellStyle name="20% - Accent6 2 4 2 2 2" xfId="2488" xr:uid="{E95ED354-7E14-4CC8-BBC7-D246FDA833AB}"/>
    <cellStyle name="20% - Accent6 2 4 2 2 2 2" xfId="2489" xr:uid="{6BDD408C-D9A6-440A-A031-88B13E806130}"/>
    <cellStyle name="20% - Accent6 2 4 2 2 3" xfId="2490" xr:uid="{902E3982-6188-40C6-805D-14F2D1F66AA3}"/>
    <cellStyle name="20% - Accent6 2 4 2 3" xfId="2491" xr:uid="{AD32CB4A-352D-4E93-B638-A6A067FFC7F5}"/>
    <cellStyle name="20% - Accent6 2 4 2 3 2" xfId="2492" xr:uid="{470553C2-F1C8-4923-A032-E5504C09E37F}"/>
    <cellStyle name="20% - Accent6 2 4 2 4" xfId="2493" xr:uid="{B441CCBF-51EC-452E-9190-34C95993F807}"/>
    <cellStyle name="20% - Accent6 2 4 2 5" xfId="2494" xr:uid="{62B94F7E-8163-4A9B-A97C-AFC16E7E5D2C}"/>
    <cellStyle name="20% - Accent6 2 4 3" xfId="2495" xr:uid="{EBAD6A51-93AE-4977-BDFF-5F1E1708EB31}"/>
    <cellStyle name="20% - Accent6 2 4 3 2" xfId="2496" xr:uid="{963FE89F-0DCB-4C9A-91BE-76377CF72101}"/>
    <cellStyle name="20% - Accent6 2 4 3 2 2" xfId="2497" xr:uid="{FB6CE097-F729-4503-BAD4-943D879A2155}"/>
    <cellStyle name="20% - Accent6 2 4 3 3" xfId="2498" xr:uid="{0072A017-BAAD-4BA9-85B2-F8FFD2701A6B}"/>
    <cellStyle name="20% - Accent6 2 4 3 4" xfId="2499" xr:uid="{7C26AEBC-19BF-40ED-A62B-9900A0DCA184}"/>
    <cellStyle name="20% - Accent6 2 4 4" xfId="2500" xr:uid="{2E95DDE9-7945-412F-8A04-93792D6FE26D}"/>
    <cellStyle name="20% - Accent6 2 4 4 2" xfId="2501" xr:uid="{7E36DD90-F996-42CD-9123-CB79CE674B86}"/>
    <cellStyle name="20% - Accent6 2 4 5" xfId="2502" xr:uid="{7191C34F-B650-4FC9-A94C-E8705DE0614A}"/>
    <cellStyle name="20% - Accent6 2 4 6" xfId="2503" xr:uid="{8D9F8EBA-DB7A-4D62-8D3E-341E57B60C7D}"/>
    <cellStyle name="20% - Accent6 2 5" xfId="2504" xr:uid="{1D781D95-F2CA-440B-822E-F3A3F4A87396}"/>
    <cellStyle name="20% - Accent6 2 5 2" xfId="2505" xr:uid="{5BCF773A-61EC-4A88-B36C-9DA79F6D6ED6}"/>
    <cellStyle name="20% - Accent6 2 5 2 2" xfId="2506" xr:uid="{7D05DAB1-3E39-42CB-85C6-DD036F50E46E}"/>
    <cellStyle name="20% - Accent6 2 5 2 2 2" xfId="2507" xr:uid="{4C2829AD-6903-44D2-BEF2-ECA206F2597C}"/>
    <cellStyle name="20% - Accent6 2 5 2 3" xfId="2508" xr:uid="{19B881FA-20D6-4F12-9AD0-C907372198DA}"/>
    <cellStyle name="20% - Accent6 2 5 2 4" xfId="2509" xr:uid="{AD8B24CD-835E-4D71-8BB0-CA1322158886}"/>
    <cellStyle name="20% - Accent6 2 5 3" xfId="2510" xr:uid="{5512ADF8-6F8B-4093-9913-C4432A5D3E13}"/>
    <cellStyle name="20% - Accent6 2 5 3 2" xfId="2511" xr:uid="{0B111D97-5401-4061-8B38-559E3A8E2DC8}"/>
    <cellStyle name="20% - Accent6 2 5 4" xfId="2512" xr:uid="{4D16B4AB-632D-427B-8523-CC7ACB2E4019}"/>
    <cellStyle name="20% - Accent6 2 5 5" xfId="2513" xr:uid="{C91C56A1-87A6-44B8-94F8-2FDA19AF897D}"/>
    <cellStyle name="20% - Accent6 2 6" xfId="2514" xr:uid="{6DF1F45F-B603-42CF-8523-62AF40860BBC}"/>
    <cellStyle name="20% - Accent6 2 6 2" xfId="2515" xr:uid="{58C29640-F526-4E7C-B0B3-B4EFB7C2DF59}"/>
    <cellStyle name="20% - Accent6 2 6 2 2" xfId="2516" xr:uid="{361FAD18-0CB1-4BE3-9468-624769700659}"/>
    <cellStyle name="20% - Accent6 2 6 2 3" xfId="2517" xr:uid="{27E6C512-26BB-417F-9B1E-A3059235011B}"/>
    <cellStyle name="20% - Accent6 2 6 3" xfId="2518" xr:uid="{C4ABF35D-456A-4EC0-A1E8-6D10725FF76E}"/>
    <cellStyle name="20% - Accent6 2 6 4" xfId="2519" xr:uid="{B3AE0304-EBF0-4657-84BE-19E38647B518}"/>
    <cellStyle name="20% - Accent6 2 7" xfId="2520" xr:uid="{BB0BC870-7DBA-434B-A06F-FA6F83B361DC}"/>
    <cellStyle name="20% - Accent6 2 7 2" xfId="2521" xr:uid="{2D290DF1-B3D6-4630-A28F-4104105678BE}"/>
    <cellStyle name="20% - Accent6 2 7 3" xfId="2522" xr:uid="{F7340A94-BCAC-4E54-B404-0629215E44A1}"/>
    <cellStyle name="20% - Accent6 2 8" xfId="2523" xr:uid="{2DCAEB43-8633-476C-ADB7-BCBA34D63467}"/>
    <cellStyle name="20% - Accent6 2 9" xfId="38927" xr:uid="{6DAF99B6-5617-458C-A8FB-316F66BFFBC3}"/>
    <cellStyle name="20% - Accent6 3" xfId="1316" xr:uid="{23F6238C-0810-462D-A908-C7DB2B3E2A55}"/>
    <cellStyle name="20% - Accent6 3 2" xfId="38929" xr:uid="{0B78F3E0-FA86-43F8-A364-D0B9A0B975DC}"/>
    <cellStyle name="20% - Accent6 4" xfId="1317" xr:uid="{D41696EB-0ECD-4227-A4F6-8062509D30DA}"/>
    <cellStyle name="20% - Accent6 5" xfId="1318" xr:uid="{7269E157-7877-4E1A-8530-29C8EE86CAA2}"/>
    <cellStyle name="20% - Accent6 6" xfId="1319" xr:uid="{4234A82D-1431-40D9-ABAC-4268B07B8F31}"/>
    <cellStyle name="20% - Accent6 7" xfId="2524" xr:uid="{4CA9C303-16BE-4C52-BE20-793B379F8B3C}"/>
    <cellStyle name="20% - Accent6 8" xfId="2525" xr:uid="{1E6EE9DA-7B5D-4409-AF84-CA802DA4D052}"/>
    <cellStyle name="20% - Accent6 9" xfId="2526" xr:uid="{AD9A95C5-400E-44DD-A742-2566843F8DBF}"/>
    <cellStyle name="20% - Akzent1" xfId="2527" xr:uid="{CC484BA0-63B8-4462-B4CD-F6F06D4C2DC3}"/>
    <cellStyle name="20% - Akzent2" xfId="2528" xr:uid="{BA26F514-6D59-4C8A-BA1F-04A38BB461F8}"/>
    <cellStyle name="20% - Akzent3" xfId="2529" xr:uid="{A5DA8A44-B8F3-4146-A580-523E29619E8D}"/>
    <cellStyle name="20% - Akzent4" xfId="2530" xr:uid="{373F7B55-8EE9-4719-830C-D6E3EBBC8B82}"/>
    <cellStyle name="20% - Akzent5" xfId="2531" xr:uid="{D196444B-88D3-4A1C-8A29-D10825110035}"/>
    <cellStyle name="20% - Akzent6" xfId="2532" xr:uid="{F6F1D1C8-D539-4C38-A1F7-DB8B90DC1EFB}"/>
    <cellStyle name="20% - アクセント 1" xfId="38716" xr:uid="{3881D74A-373C-4B44-A366-D4F6F64FFF23}"/>
    <cellStyle name="20% - アクセント 2" xfId="38717" xr:uid="{288C1E13-64EA-44F0-BB98-E6D892DBFE7D}"/>
    <cellStyle name="20% - アクセント 3" xfId="38718" xr:uid="{AB311AFB-E0A0-4717-9193-9DBB2950B2C7}"/>
    <cellStyle name="20% - アクセント 4" xfId="38719" xr:uid="{A66F95CB-F87B-47E0-A323-C1F8A44B2A61}"/>
    <cellStyle name="20% - アクセント 5" xfId="38720" xr:uid="{A9B817D7-3D05-4C90-A2A0-E2BF158867F3}"/>
    <cellStyle name="20% - アクセント 6" xfId="38721" xr:uid="{370AAB7C-69B9-49C2-8BE9-C70B75CAB79B}"/>
    <cellStyle name="20% - ส่วนที่ถูกเน้น1" xfId="1320" xr:uid="{D362F7AE-856F-43F0-8B71-34F2B205268D}"/>
    <cellStyle name="20% - ส่วนที่ถูกเน้น1 2" xfId="39656" xr:uid="{5A919FE2-C644-43E5-9224-C5805A3E2EED}"/>
    <cellStyle name="20% - ส่วนที่ถูกเน้น1 3" xfId="39657" xr:uid="{27B18102-38E3-49D9-8282-14E690FB4D6D}"/>
    <cellStyle name="20% - ส่วนที่ถูกเน้น1 4" xfId="39655" xr:uid="{50AC3D7B-6725-4C2F-9F34-09EAD6A4DAE0}"/>
    <cellStyle name="20% - ส่วนที่ถูกเน้น2" xfId="1321" xr:uid="{D485B099-0DFA-4248-A014-A95B459F0069}"/>
    <cellStyle name="20% - ส่วนที่ถูกเน้น2 2" xfId="39659" xr:uid="{9F37CED6-FBCA-43AC-9C8B-C7B6EF36D6D7}"/>
    <cellStyle name="20% - ส่วนที่ถูกเน้น2 3" xfId="39660" xr:uid="{DC9A7790-AE41-41B3-BD34-146D121590BE}"/>
    <cellStyle name="20% - ส่วนที่ถูกเน้น2 4" xfId="39658" xr:uid="{0486CD77-A827-4895-97BA-3BF72418437F}"/>
    <cellStyle name="20% - ส่วนที่ถูกเน้น3" xfId="1322" xr:uid="{17612C96-B386-4498-8D8E-9015A26DF5E3}"/>
    <cellStyle name="20% - ส่วนที่ถูกเน้น3 2" xfId="39662" xr:uid="{61B88CDA-7371-414D-A80A-64DB57CFB456}"/>
    <cellStyle name="20% - ส่วนที่ถูกเน้น3 3" xfId="39663" xr:uid="{19F9B7BD-29DD-4963-94D8-4F7D400421EA}"/>
    <cellStyle name="20% - ส่วนที่ถูกเน้น3 4" xfId="39661" xr:uid="{89F5BD03-EDBA-4E15-9080-50DBCF6B9230}"/>
    <cellStyle name="20% - ส่วนที่ถูกเน้น4" xfId="1323" xr:uid="{9A33FF7E-771D-4794-BB72-A4971D870AD5}"/>
    <cellStyle name="20% - ส่วนที่ถูกเน้น4 2" xfId="39665" xr:uid="{50200485-9FA9-42AA-B0BC-115B7162CD09}"/>
    <cellStyle name="20% - ส่วนที่ถูกเน้น4 3" xfId="39666" xr:uid="{84CBACCF-E2FA-47B4-977A-48B7E302E63B}"/>
    <cellStyle name="20% - ส่วนที่ถูกเน้น4 4" xfId="39664" xr:uid="{CFFA9159-3634-4527-8AE4-56897DD07505}"/>
    <cellStyle name="20% - ส่วนที่ถูกเน้น5" xfId="1324" xr:uid="{D01B135E-B22A-476D-A848-C48AA295AF06}"/>
    <cellStyle name="20% - ส่วนที่ถูกเน้น5 2" xfId="39668" xr:uid="{10930963-DEE0-48CE-A576-C36D30A5FEB3}"/>
    <cellStyle name="20% - ส่วนที่ถูกเน้น5 3" xfId="39669" xr:uid="{0A205F10-641D-4289-9F77-AA8952F230EC}"/>
    <cellStyle name="20% - ส่วนที่ถูกเน้น5 4" xfId="39667" xr:uid="{462F0F4D-CE9D-4CC4-BBEE-DF5BD7A4517E}"/>
    <cellStyle name="20% - ส่วนที่ถูกเน้น6" xfId="1325" xr:uid="{7EA3700D-C308-498A-AD09-766B6C90ED02}"/>
    <cellStyle name="20% - ส่วนที่ถูกเน้น6 2" xfId="39671" xr:uid="{EBA076EC-53BF-4948-A92C-91B31C33416F}"/>
    <cellStyle name="20% - ส่วนที่ถูกเน้น6 3" xfId="39672" xr:uid="{3C73BC64-7CF1-4630-8DE7-ABA950DE2BB3}"/>
    <cellStyle name="20% - ส่วนที่ถูกเน้น6 4" xfId="39670" xr:uid="{B20587CB-42D0-43F5-A30A-7EEAC3424C27}"/>
    <cellStyle name="๒๖๋_x000d_A_x0001_" xfId="39673" xr:uid="{3A4AD2B0-0DE8-42EF-AC4C-44300CA40F7A}"/>
    <cellStyle name="2dec" xfId="2533" xr:uid="{5C294E04-6A14-42DC-AE4C-49993E400ECF}"/>
    <cellStyle name="2dp" xfId="2534" xr:uid="{F08837E3-759B-4015-B756-89E4E57A801F}"/>
    <cellStyle name="3" xfId="2535" xr:uid="{AAF2C1E5-AB5B-4E36-BB3C-539A5274EC5A}"/>
    <cellStyle name="3dp" xfId="2536" xr:uid="{0827676D-C4F3-4C0E-8605-A304E923F8D3}"/>
    <cellStyle name="4" xfId="2537" xr:uid="{622FBB07-24F7-4759-9F72-53D72199EEA5}"/>
    <cellStyle name="40% - Accent1 10" xfId="2538" xr:uid="{0C517D39-24D8-46F6-BB5F-F2CE71AD9ABB}"/>
    <cellStyle name="40% - Accent1 11" xfId="2539" xr:uid="{4BFC2B5A-910C-4984-A4AB-6BF40B4B038B}"/>
    <cellStyle name="40% - Accent1 12" xfId="2540" xr:uid="{0173A051-7531-48A1-8F8F-BF3357D115D8}"/>
    <cellStyle name="40% - Accent1 13" xfId="2541" xr:uid="{5A0A2960-2B38-40CC-9351-1E6C797A17BF}"/>
    <cellStyle name="40% - Accent1 14" xfId="2542" xr:uid="{AA1EA441-9C41-4913-9998-0202D1086A98}"/>
    <cellStyle name="40% - Accent1 15" xfId="51342" xr:uid="{91044B68-1A44-41AA-9BA1-D54696D304BA}"/>
    <cellStyle name="40% - Accent1 16" xfId="38813" xr:uid="{DF8363DB-AE13-4078-A371-AD15A1477B44}"/>
    <cellStyle name="40% - Accent1 2" xfId="1326" xr:uid="{23B78D3B-1220-4C8B-B816-844323222B69}"/>
    <cellStyle name="40% - Accent1 2 10" xfId="40451" xr:uid="{DA57E94B-325A-4AD9-ACB1-4CC9E11046A6}"/>
    <cellStyle name="40% - Accent1 2 2" xfId="2543" xr:uid="{BC0481A0-64C2-4EAB-A5AE-A1C1DCF03A1E}"/>
    <cellStyle name="40% - Accent1 2 2 2" xfId="38931" xr:uid="{D18DAE62-E986-474F-ADAB-119FBF468A07}"/>
    <cellStyle name="40% - Accent1 2 2 3" xfId="48353" xr:uid="{5FC2189D-BFAC-42E9-ADFB-D8FDB9EBF6C8}"/>
    <cellStyle name="40% - Accent1 2 3" xfId="2544" xr:uid="{65A1983E-91DA-4781-8676-98453ABA77CD}"/>
    <cellStyle name="40% - Accent1 2 3 2" xfId="2545" xr:uid="{4B1227E0-8D1C-47AC-A096-E02D5C1218F9}"/>
    <cellStyle name="40% - Accent1 2 3 2 2" xfId="2546" xr:uid="{29E5BEDB-B7A3-4B69-94DB-2E7FC4329A96}"/>
    <cellStyle name="40% - Accent1 2 3 2 2 2" xfId="2547" xr:uid="{F2BB7202-C2FD-4058-B0E2-5C3B0C5336D2}"/>
    <cellStyle name="40% - Accent1 2 3 2 2 2 2" xfId="2548" xr:uid="{A4D6D977-0FFC-40F5-B83D-EA269F475031}"/>
    <cellStyle name="40% - Accent1 2 3 2 2 2 2 2" xfId="2549" xr:uid="{7972143D-7D62-4651-A1CC-081C21D02F1A}"/>
    <cellStyle name="40% - Accent1 2 3 2 2 2 3" xfId="2550" xr:uid="{5482816C-FBAB-48CE-ACAA-EED2AB810623}"/>
    <cellStyle name="40% - Accent1 2 3 2 2 3" xfId="2551" xr:uid="{5003632A-80EE-4266-8114-A39DCA181841}"/>
    <cellStyle name="40% - Accent1 2 3 2 2 3 2" xfId="2552" xr:uid="{56A63FA5-5762-47DD-B020-0C975D1AAA07}"/>
    <cellStyle name="40% - Accent1 2 3 2 2 4" xfId="2553" xr:uid="{BDB6B96A-8B1E-45F5-A304-D92727DE198A}"/>
    <cellStyle name="40% - Accent1 2 3 2 2 5" xfId="2554" xr:uid="{42AC02D0-D322-40A4-BB8A-6C612B8D2FED}"/>
    <cellStyle name="40% - Accent1 2 3 2 3" xfId="2555" xr:uid="{807682BB-D8DE-4FA9-8234-8AFF26B9BD45}"/>
    <cellStyle name="40% - Accent1 2 3 2 3 2" xfId="2556" xr:uid="{AD2DCC47-826B-4406-81CE-B97484C1920A}"/>
    <cellStyle name="40% - Accent1 2 3 2 3 2 2" xfId="2557" xr:uid="{941D3D39-0876-462B-A9BA-6E471F825EF1}"/>
    <cellStyle name="40% - Accent1 2 3 2 3 3" xfId="2558" xr:uid="{98C12D61-FADB-4056-8F65-59F6BC08E742}"/>
    <cellStyle name="40% - Accent1 2 3 2 3 4" xfId="2559" xr:uid="{761916B1-2A8F-4E10-8CC0-4E5F8B6872E2}"/>
    <cellStyle name="40% - Accent1 2 3 2 4" xfId="2560" xr:uid="{674E4C57-7780-4626-8510-8ACD1BB6F604}"/>
    <cellStyle name="40% - Accent1 2 3 2 4 2" xfId="2561" xr:uid="{AADEC325-4822-4F94-8D97-9DC6C894A14F}"/>
    <cellStyle name="40% - Accent1 2 3 2 5" xfId="2562" xr:uid="{C37D119E-D899-446B-AEB8-CCBAFA8D81F3}"/>
    <cellStyle name="40% - Accent1 2 3 2 6" xfId="2563" xr:uid="{1229179F-17F1-4102-8C5E-00FD15DA20B8}"/>
    <cellStyle name="40% - Accent1 2 3 3" xfId="2564" xr:uid="{6FD01BA5-9EE0-4365-BFC9-0929573D6EF8}"/>
    <cellStyle name="40% - Accent1 2 3 3 2" xfId="2565" xr:uid="{0FFA5F4F-F4AD-4936-84A8-E8EDC8E52987}"/>
    <cellStyle name="40% - Accent1 2 3 3 2 2" xfId="2566" xr:uid="{2DE726AC-0956-444C-B3A6-8DFA7559B519}"/>
    <cellStyle name="40% - Accent1 2 3 3 2 2 2" xfId="2567" xr:uid="{422136BB-81F1-4CDE-8EE7-3805FF52E80B}"/>
    <cellStyle name="40% - Accent1 2 3 3 2 3" xfId="2568" xr:uid="{0FFE49DD-3FD7-4F7F-B11E-2FC583544A25}"/>
    <cellStyle name="40% - Accent1 2 3 3 3" xfId="2569" xr:uid="{0932519C-55B1-4F0C-9D73-F62AB29E6C01}"/>
    <cellStyle name="40% - Accent1 2 3 3 3 2" xfId="2570" xr:uid="{286BAEAC-85C2-4BE7-8355-9FF5A36C36CC}"/>
    <cellStyle name="40% - Accent1 2 3 3 4" xfId="2571" xr:uid="{16AF09C2-0940-4838-AA42-140A4C3BBEA8}"/>
    <cellStyle name="40% - Accent1 2 3 3 5" xfId="2572" xr:uid="{ABE5FFA1-059E-41DE-848A-8EA33580B86D}"/>
    <cellStyle name="40% - Accent1 2 3 4" xfId="2573" xr:uid="{AA83DD5E-A6D5-400F-A9F8-616BD56E7E94}"/>
    <cellStyle name="40% - Accent1 2 3 4 2" xfId="2574" xr:uid="{82B17CE7-EF05-4526-85CB-86E579F9FA12}"/>
    <cellStyle name="40% - Accent1 2 3 4 2 2" xfId="2575" xr:uid="{C9FA2AE3-3518-41E4-8623-D6D086ADFBB5}"/>
    <cellStyle name="40% - Accent1 2 3 4 3" xfId="2576" xr:uid="{10C3FC5B-AC2E-47A5-A5C1-18F55A96858C}"/>
    <cellStyle name="40% - Accent1 2 3 4 4" xfId="2577" xr:uid="{2E7D56CC-7A10-4985-A31C-AD812ABBEEA1}"/>
    <cellStyle name="40% - Accent1 2 3 5" xfId="2578" xr:uid="{B47FD10C-646F-4870-A6E4-517ADC07C1A9}"/>
    <cellStyle name="40% - Accent1 2 3 5 2" xfId="2579" xr:uid="{2355DBAA-55F8-49EC-B074-062A57FF9153}"/>
    <cellStyle name="40% - Accent1 2 3 6" xfId="2580" xr:uid="{66EFA473-0FF2-4ED2-ACD7-D525995D0C95}"/>
    <cellStyle name="40% - Accent1 2 3 7" xfId="2581" xr:uid="{855AC36B-F005-4277-9C2B-42C89CD292B9}"/>
    <cellStyle name="40% - Accent1 2 4" xfId="2582" xr:uid="{E69F1017-13C5-4F51-BA02-112C92725879}"/>
    <cellStyle name="40% - Accent1 2 4 2" xfId="2583" xr:uid="{385A85B1-442F-4645-B017-41C8D1FCF430}"/>
    <cellStyle name="40% - Accent1 2 4 2 2" xfId="2584" xr:uid="{438C4B6E-F7E9-4E34-95F2-10CA7BA4CAF0}"/>
    <cellStyle name="40% - Accent1 2 4 2 2 2" xfId="2585" xr:uid="{ACEFA38A-69DC-4642-98E9-EABDFF142DD2}"/>
    <cellStyle name="40% - Accent1 2 4 2 2 2 2" xfId="2586" xr:uid="{3657DA58-691C-4B18-A696-52BB23920FBD}"/>
    <cellStyle name="40% - Accent1 2 4 2 2 3" xfId="2587" xr:uid="{01219252-D9F2-41E3-8BB3-A066F540B250}"/>
    <cellStyle name="40% - Accent1 2 4 2 3" xfId="2588" xr:uid="{47FF41F1-30ED-4DEC-A06B-B5CC4507B63D}"/>
    <cellStyle name="40% - Accent1 2 4 2 3 2" xfId="2589" xr:uid="{A547B330-E642-4AE4-9F22-854756D63498}"/>
    <cellStyle name="40% - Accent1 2 4 2 4" xfId="2590" xr:uid="{7243846F-5CDF-4327-86CC-FA52BAB4B800}"/>
    <cellStyle name="40% - Accent1 2 4 2 5" xfId="2591" xr:uid="{CE90D4DD-487E-43D4-BB15-6261524D351F}"/>
    <cellStyle name="40% - Accent1 2 4 3" xfId="2592" xr:uid="{8EBBF53A-51FF-4860-9FB9-254BE4752514}"/>
    <cellStyle name="40% - Accent1 2 4 3 2" xfId="2593" xr:uid="{72F77918-A537-4C9F-82EC-C1D451F28F38}"/>
    <cellStyle name="40% - Accent1 2 4 3 2 2" xfId="2594" xr:uid="{39B6FE75-DEE2-4ACC-8CBA-3E864769D078}"/>
    <cellStyle name="40% - Accent1 2 4 3 3" xfId="2595" xr:uid="{A3277114-E3A3-4C1F-8DB5-FFC65F4072C5}"/>
    <cellStyle name="40% - Accent1 2 4 3 4" xfId="2596" xr:uid="{6AA463CF-7235-42DA-8F4E-09F991F39D7D}"/>
    <cellStyle name="40% - Accent1 2 4 4" xfId="2597" xr:uid="{FF0FBD9C-A1D9-4C47-874F-D684C6393984}"/>
    <cellStyle name="40% - Accent1 2 4 4 2" xfId="2598" xr:uid="{BA34C557-726F-4232-B18A-24844B44FF9B}"/>
    <cellStyle name="40% - Accent1 2 4 5" xfId="2599" xr:uid="{829A8F8B-AD93-46A5-9DB6-09AF17A7BBBB}"/>
    <cellStyle name="40% - Accent1 2 4 6" xfId="2600" xr:uid="{1DCFC00F-B96F-4151-835D-4F100B9CF8C2}"/>
    <cellStyle name="40% - Accent1 2 5" xfId="2601" xr:uid="{6DFBC9CF-6297-448B-8E43-5082959EB713}"/>
    <cellStyle name="40% - Accent1 2 5 2" xfId="2602" xr:uid="{D046BDD2-7F67-4ABA-AE14-A05204F75A31}"/>
    <cellStyle name="40% - Accent1 2 5 2 2" xfId="2603" xr:uid="{DA670601-D3A8-4912-9B75-BCC93D5B3041}"/>
    <cellStyle name="40% - Accent1 2 5 2 2 2" xfId="2604" xr:uid="{5985DE8D-285A-4F00-A1F1-EDD98D9FC8D5}"/>
    <cellStyle name="40% - Accent1 2 5 2 3" xfId="2605" xr:uid="{90193193-2B43-46E9-9A57-A6C67BB7C9DA}"/>
    <cellStyle name="40% - Accent1 2 5 2 4" xfId="2606" xr:uid="{8A290A62-3F54-4E26-ACF0-622781D8428C}"/>
    <cellStyle name="40% - Accent1 2 5 3" xfId="2607" xr:uid="{B4743BD3-B60F-480C-B808-00483FBADA95}"/>
    <cellStyle name="40% - Accent1 2 5 3 2" xfId="2608" xr:uid="{5563A960-D24E-4768-B668-B659171D1FB8}"/>
    <cellStyle name="40% - Accent1 2 5 4" xfId="2609" xr:uid="{4EEAC3B1-4B8E-4184-9AB0-AC94F67E06E6}"/>
    <cellStyle name="40% - Accent1 2 5 5" xfId="2610" xr:uid="{6FE1B531-2930-42F5-AC55-2F1139736BE0}"/>
    <cellStyle name="40% - Accent1 2 6" xfId="2611" xr:uid="{A9E018A6-7DFB-4B23-9CD5-A4DBABB2C4FA}"/>
    <cellStyle name="40% - Accent1 2 6 2" xfId="2612" xr:uid="{2C0A8E5E-7E47-4075-A0EB-BFA91E717470}"/>
    <cellStyle name="40% - Accent1 2 6 2 2" xfId="2613" xr:uid="{0A8E0C4B-15AE-4F63-A6C0-D9D302D08865}"/>
    <cellStyle name="40% - Accent1 2 6 2 3" xfId="2614" xr:uid="{AB19376F-089A-40B0-AA56-D97C6F7D24F6}"/>
    <cellStyle name="40% - Accent1 2 6 3" xfId="2615" xr:uid="{5ED10786-DC48-4E23-91DD-F063216E58F8}"/>
    <cellStyle name="40% - Accent1 2 6 4" xfId="2616" xr:uid="{4B3C1163-5BDD-4526-9F5C-7FF2C1529D03}"/>
    <cellStyle name="40% - Accent1 2 7" xfId="2617" xr:uid="{9251F6DC-75BE-423F-82EB-F5C8976BE710}"/>
    <cellStyle name="40% - Accent1 2 7 2" xfId="2618" xr:uid="{DC7D404B-1C8B-499C-9CA6-11529F55F101}"/>
    <cellStyle name="40% - Accent1 2 7 3" xfId="2619" xr:uid="{5149AF3F-50A9-4342-877A-A073A9ACF7FA}"/>
    <cellStyle name="40% - Accent1 2 8" xfId="2620" xr:uid="{04694BA3-4D82-4DCA-9375-8E81CD285C30}"/>
    <cellStyle name="40% - Accent1 2 9" xfId="38930" xr:uid="{D4E2269E-5403-4277-AA72-EF78627CA1B5}"/>
    <cellStyle name="40% - Accent1 3" xfId="1327" xr:uid="{BE6CE981-6BD7-4138-83E9-72FC2AA711FA}"/>
    <cellStyle name="40% - Accent1 3 2" xfId="38932" xr:uid="{0A2E6968-4FE1-4344-B4F9-34E331BC5316}"/>
    <cellStyle name="40% - Accent1 4" xfId="1328" xr:uid="{3E4ABA92-99DC-4C0A-80E6-B605FC472C6E}"/>
    <cellStyle name="40% - Accent1 5" xfId="1329" xr:uid="{BBDEE842-EF64-4814-856D-D6F45AF6D993}"/>
    <cellStyle name="40% - Accent1 6" xfId="1330" xr:uid="{840CEE21-13F1-4F77-A952-28EDF6103CFD}"/>
    <cellStyle name="40% - Accent1 7" xfId="2621" xr:uid="{CB69D308-3027-4CE5-87EC-0E02FE4A6C36}"/>
    <cellStyle name="40% - Accent1 8" xfId="2622" xr:uid="{A69F10C3-D2AB-4939-BC99-BAB6A40FADBD}"/>
    <cellStyle name="40% - Accent1 9" xfId="2623" xr:uid="{60851BCA-EDFB-4A31-BA67-12B451C12121}"/>
    <cellStyle name="40% - Accent2 10" xfId="2624" xr:uid="{1721D99E-A8F3-4830-8597-234DD9A9737F}"/>
    <cellStyle name="40% - Accent2 11" xfId="2625" xr:uid="{E25D9BB9-E048-4DEB-98B5-6F1BDA572365}"/>
    <cellStyle name="40% - Accent2 12" xfId="2626" xr:uid="{90AF8480-E62B-40A5-8138-77F5D686E4F4}"/>
    <cellStyle name="40% - Accent2 13" xfId="2627" xr:uid="{95A4EB28-8A94-43AE-B8AD-FB15B85A6D2A}"/>
    <cellStyle name="40% - Accent2 14" xfId="2628" xr:uid="{6439E2B3-8687-44C9-96AC-537A3E0225C5}"/>
    <cellStyle name="40% - Accent2 15" xfId="51345" xr:uid="{7FED0DC7-E2E2-4B8F-A63D-2FD112F6A8AB}"/>
    <cellStyle name="40% - Accent2 16" xfId="38817" xr:uid="{32E1B337-BE29-46A9-8454-EEA7601421AA}"/>
    <cellStyle name="40% - Accent2 2" xfId="1331" xr:uid="{DADF579E-DC03-4D13-961D-B25071CCD462}"/>
    <cellStyle name="40% - Accent2 2 10" xfId="40452" xr:uid="{A139D978-7E4B-4227-B185-4A92E8C6DEB2}"/>
    <cellStyle name="40% - Accent2 2 2" xfId="2629" xr:uid="{A262CE11-852A-4140-8071-641A676C08B6}"/>
    <cellStyle name="40% - Accent2 2 2 2" xfId="38934" xr:uid="{1B88FB14-C2BC-4B19-834A-13E9809580A0}"/>
    <cellStyle name="40% - Accent2 2 2 3" xfId="48354" xr:uid="{F8A6D9DE-CCBF-4870-8B86-33DD1F00DAA7}"/>
    <cellStyle name="40% - Accent2 2 3" xfId="2630" xr:uid="{906599F7-4F24-4DC8-9C85-EDDB7AA6DA1E}"/>
    <cellStyle name="40% - Accent2 2 3 2" xfId="2631" xr:uid="{949C93C2-AAB5-46DB-96FB-2F184400D5EC}"/>
    <cellStyle name="40% - Accent2 2 3 2 2" xfId="2632" xr:uid="{9A67A661-9C43-481F-B58F-0C322B22AA08}"/>
    <cellStyle name="40% - Accent2 2 3 2 2 2" xfId="2633" xr:uid="{99C41036-F028-44EB-BA4C-9B7116B75012}"/>
    <cellStyle name="40% - Accent2 2 3 2 2 2 2" xfId="2634" xr:uid="{006EA121-6E8D-48EE-BB97-02E3F6D3E5FF}"/>
    <cellStyle name="40% - Accent2 2 3 2 2 2 2 2" xfId="2635" xr:uid="{309A20CC-73B4-46AF-874B-459DF77248F8}"/>
    <cellStyle name="40% - Accent2 2 3 2 2 2 3" xfId="2636" xr:uid="{81378465-B7AD-4B8C-84E4-D9A92D19DCF0}"/>
    <cellStyle name="40% - Accent2 2 3 2 2 3" xfId="2637" xr:uid="{95A06ADA-70BE-49E5-A1F2-F5E3D7F4C39C}"/>
    <cellStyle name="40% - Accent2 2 3 2 2 3 2" xfId="2638" xr:uid="{B09910C6-46F5-4CE3-BAE6-67177868CE63}"/>
    <cellStyle name="40% - Accent2 2 3 2 2 4" xfId="2639" xr:uid="{E0303F51-71AE-49E9-93C6-F4052715C4CA}"/>
    <cellStyle name="40% - Accent2 2 3 2 2 5" xfId="2640" xr:uid="{32813EA0-05D1-406E-941E-E100762135C7}"/>
    <cellStyle name="40% - Accent2 2 3 2 3" xfId="2641" xr:uid="{CD4FE5A2-23AD-4862-966B-3C4F31AFA425}"/>
    <cellStyle name="40% - Accent2 2 3 2 3 2" xfId="2642" xr:uid="{BB1D6A2F-DBAE-448E-9EB3-7AB4C28DC4F9}"/>
    <cellStyle name="40% - Accent2 2 3 2 3 2 2" xfId="2643" xr:uid="{810CB969-297C-4DD3-8405-8EB59E46EDED}"/>
    <cellStyle name="40% - Accent2 2 3 2 3 3" xfId="2644" xr:uid="{F3FBDB20-16F1-4467-AA3E-34AA094BD9D1}"/>
    <cellStyle name="40% - Accent2 2 3 2 3 4" xfId="2645" xr:uid="{9FC36D68-E9A6-46EA-AE3E-E3F5891DEE8E}"/>
    <cellStyle name="40% - Accent2 2 3 2 4" xfId="2646" xr:uid="{5ED0231E-7FA7-46D7-862E-5B789CAD2D96}"/>
    <cellStyle name="40% - Accent2 2 3 2 4 2" xfId="2647" xr:uid="{B3ABAD00-33C0-40BB-B01E-FF4B737868D5}"/>
    <cellStyle name="40% - Accent2 2 3 2 5" xfId="2648" xr:uid="{D35A1181-86F7-4FD2-8836-13057E644954}"/>
    <cellStyle name="40% - Accent2 2 3 2 6" xfId="2649" xr:uid="{42A6A79E-4FAC-4D37-826A-68FF7D2DF9BB}"/>
    <cellStyle name="40% - Accent2 2 3 3" xfId="2650" xr:uid="{AB5F0325-DD91-4FFD-B776-BFBC2EBE3846}"/>
    <cellStyle name="40% - Accent2 2 3 3 2" xfId="2651" xr:uid="{A65CBDA3-657F-4F1C-8457-5C56C92E191F}"/>
    <cellStyle name="40% - Accent2 2 3 3 2 2" xfId="2652" xr:uid="{87757F90-5F3A-4A69-8826-FF106B6F491B}"/>
    <cellStyle name="40% - Accent2 2 3 3 2 2 2" xfId="2653" xr:uid="{0F231651-A665-4F14-86D3-B2EC14A8C21B}"/>
    <cellStyle name="40% - Accent2 2 3 3 2 3" xfId="2654" xr:uid="{3E2D4979-AAC7-4087-ACC4-36F6F2699907}"/>
    <cellStyle name="40% - Accent2 2 3 3 3" xfId="2655" xr:uid="{33A1DE8C-41AA-493C-90C8-B40F2B6F81BA}"/>
    <cellStyle name="40% - Accent2 2 3 3 3 2" xfId="2656" xr:uid="{5371A084-54BB-440A-8B15-7B7E148CCBDB}"/>
    <cellStyle name="40% - Accent2 2 3 3 4" xfId="2657" xr:uid="{D8D2D3CB-6A74-4C05-A88C-3977B840AB97}"/>
    <cellStyle name="40% - Accent2 2 3 3 5" xfId="2658" xr:uid="{3B1A1858-9ED2-430C-BB79-89BECAAFA2E6}"/>
    <cellStyle name="40% - Accent2 2 3 4" xfId="2659" xr:uid="{015ACA28-8C8A-440D-AD20-EB26B0E8013E}"/>
    <cellStyle name="40% - Accent2 2 3 4 2" xfId="2660" xr:uid="{5AD6171A-628F-4C42-A94B-48EDF6509422}"/>
    <cellStyle name="40% - Accent2 2 3 4 2 2" xfId="2661" xr:uid="{5F8CD644-C158-4728-876E-D385903EEB33}"/>
    <cellStyle name="40% - Accent2 2 3 4 3" xfId="2662" xr:uid="{F313E85A-0BA6-46B1-AE0E-349AE9A89E84}"/>
    <cellStyle name="40% - Accent2 2 3 4 4" xfId="2663" xr:uid="{B4C79085-24CD-4D27-A654-8C0E9976A3D9}"/>
    <cellStyle name="40% - Accent2 2 3 5" xfId="2664" xr:uid="{800E5168-E841-44AF-B1B3-A1B2414E775E}"/>
    <cellStyle name="40% - Accent2 2 3 5 2" xfId="2665" xr:uid="{4DAB7523-7FC9-461C-BAA2-0DD6A0606F83}"/>
    <cellStyle name="40% - Accent2 2 3 6" xfId="2666" xr:uid="{1D212D2A-791C-4B56-B6CE-4CA43ADDE2B9}"/>
    <cellStyle name="40% - Accent2 2 3 7" xfId="2667" xr:uid="{B2C900C5-8F51-40BC-909E-F78C7BE33FAF}"/>
    <cellStyle name="40% - Accent2 2 4" xfId="2668" xr:uid="{D8C1A649-A4DB-41D8-87E5-92EA8DC0CCCF}"/>
    <cellStyle name="40% - Accent2 2 4 2" xfId="2669" xr:uid="{ED5A27F8-55A0-4908-B824-5ADC60166747}"/>
    <cellStyle name="40% - Accent2 2 4 2 2" xfId="2670" xr:uid="{429689DD-6E38-469E-B0DD-DD94AC0CFE8A}"/>
    <cellStyle name="40% - Accent2 2 4 2 2 2" xfId="2671" xr:uid="{AF460B15-03CD-424B-A98E-BAFB2236A72C}"/>
    <cellStyle name="40% - Accent2 2 4 2 2 2 2" xfId="2672" xr:uid="{7FECA7E6-56B9-4568-BABF-BDCC5C9077A7}"/>
    <cellStyle name="40% - Accent2 2 4 2 2 3" xfId="2673" xr:uid="{CF8FC1CB-5292-49EB-9AEC-078A74C881F1}"/>
    <cellStyle name="40% - Accent2 2 4 2 3" xfId="2674" xr:uid="{B6631A79-20BE-40B1-9B2B-B6456796CD0B}"/>
    <cellStyle name="40% - Accent2 2 4 2 3 2" xfId="2675" xr:uid="{93F6E991-6BAC-4695-9F56-43CEEF9A55DF}"/>
    <cellStyle name="40% - Accent2 2 4 2 4" xfId="2676" xr:uid="{5C5DFB09-8322-4239-B76F-775EED96C5BF}"/>
    <cellStyle name="40% - Accent2 2 4 2 5" xfId="2677" xr:uid="{50639EE2-7A9F-468A-A66C-563C496BCFDD}"/>
    <cellStyle name="40% - Accent2 2 4 3" xfId="2678" xr:uid="{70D50912-A65A-453B-9070-905C6EAD459F}"/>
    <cellStyle name="40% - Accent2 2 4 3 2" xfId="2679" xr:uid="{C5E9F5EB-B7C9-4939-971B-DC2C9E5BD51D}"/>
    <cellStyle name="40% - Accent2 2 4 3 2 2" xfId="2680" xr:uid="{F7E7FCCD-D88E-4034-A6D0-BD4535BBCF08}"/>
    <cellStyle name="40% - Accent2 2 4 3 3" xfId="2681" xr:uid="{2033EEDD-FFA8-476E-B9E2-CED80B09401B}"/>
    <cellStyle name="40% - Accent2 2 4 3 4" xfId="2682" xr:uid="{E8939CDC-7BF2-4650-9E8B-D88E665444A8}"/>
    <cellStyle name="40% - Accent2 2 4 4" xfId="2683" xr:uid="{C6B01F73-A247-456A-9765-921E9C5322C8}"/>
    <cellStyle name="40% - Accent2 2 4 4 2" xfId="2684" xr:uid="{221ACD96-35A6-4B2B-BB93-EF9DB1CB0FFE}"/>
    <cellStyle name="40% - Accent2 2 4 5" xfId="2685" xr:uid="{21EA1241-F8D3-4303-826E-F59BC3DE875B}"/>
    <cellStyle name="40% - Accent2 2 4 6" xfId="2686" xr:uid="{631835B4-F123-4F93-A670-36EDF2A819D4}"/>
    <cellStyle name="40% - Accent2 2 5" xfId="2687" xr:uid="{BD5A273C-C4EE-4BA9-B63B-3387313EEB77}"/>
    <cellStyle name="40% - Accent2 2 5 2" xfId="2688" xr:uid="{34793D2D-E579-4BC2-86CA-C6C2EC33B6F1}"/>
    <cellStyle name="40% - Accent2 2 5 2 2" xfId="2689" xr:uid="{4E1E2188-2FC5-4B73-9D8C-8D9601C42BDC}"/>
    <cellStyle name="40% - Accent2 2 5 2 2 2" xfId="2690" xr:uid="{BB5FA450-6E7F-45A6-8ED0-424C283FD9E3}"/>
    <cellStyle name="40% - Accent2 2 5 2 3" xfId="2691" xr:uid="{517D5F89-E3A1-43C0-8B2E-3B457DBDD09C}"/>
    <cellStyle name="40% - Accent2 2 5 2 4" xfId="2692" xr:uid="{0529CD5B-FDE6-45C6-B921-583C227722A8}"/>
    <cellStyle name="40% - Accent2 2 5 3" xfId="2693" xr:uid="{ECE800D4-C5BF-45E6-ABF0-3372705AB56D}"/>
    <cellStyle name="40% - Accent2 2 5 3 2" xfId="2694" xr:uid="{D3A7FBA8-DB09-4DF6-B09E-CFE8F7089B7A}"/>
    <cellStyle name="40% - Accent2 2 5 4" xfId="2695" xr:uid="{3D308A6F-74CD-43A8-8A0E-90494610C547}"/>
    <cellStyle name="40% - Accent2 2 5 5" xfId="2696" xr:uid="{9064D6B7-5567-496F-AD7F-A6A1BB2E7339}"/>
    <cellStyle name="40% - Accent2 2 6" xfId="2697" xr:uid="{7DFB8A38-6D21-4CCE-9A0A-09B78802D103}"/>
    <cellStyle name="40% - Accent2 2 6 2" xfId="2698" xr:uid="{497FE865-B8ED-4F01-A3EB-492D1A0A1543}"/>
    <cellStyle name="40% - Accent2 2 6 2 2" xfId="2699" xr:uid="{51B17130-F958-468D-BDBC-CF617144EFC3}"/>
    <cellStyle name="40% - Accent2 2 6 2 3" xfId="2700" xr:uid="{C7CC8833-B62B-4F68-A20B-171E892A63F9}"/>
    <cellStyle name="40% - Accent2 2 6 3" xfId="2701" xr:uid="{32502A93-0E5B-4F22-AD5B-EBB0BF857210}"/>
    <cellStyle name="40% - Accent2 2 6 4" xfId="2702" xr:uid="{FA1EDE46-E46A-4157-BC08-0C46C5541730}"/>
    <cellStyle name="40% - Accent2 2 7" xfId="2703" xr:uid="{6CC79FF7-C371-4438-80AD-D005490BB461}"/>
    <cellStyle name="40% - Accent2 2 7 2" xfId="2704" xr:uid="{F0C6B8CF-7A41-4383-90F5-D9B0597AB6CE}"/>
    <cellStyle name="40% - Accent2 2 7 3" xfId="2705" xr:uid="{6A885422-ED2E-4D4E-9481-F39B6E3AF278}"/>
    <cellStyle name="40% - Accent2 2 8" xfId="2706" xr:uid="{19383423-1F03-4389-9901-93B1932B8FF2}"/>
    <cellStyle name="40% - Accent2 2 9" xfId="38933" xr:uid="{D0013335-D49E-4B87-B4EA-4F65AC7EC71B}"/>
    <cellStyle name="40% - Accent2 3" xfId="1332" xr:uid="{691152A8-586B-4385-B77A-556EE692D73A}"/>
    <cellStyle name="40% - Accent2 3 2" xfId="38935" xr:uid="{2651C18D-D8A7-4647-9EA5-D38C65764E53}"/>
    <cellStyle name="40% - Accent2 4" xfId="1333" xr:uid="{0611D251-5D24-4FAB-818F-3E7898F11864}"/>
    <cellStyle name="40% - Accent2 5" xfId="1334" xr:uid="{8061936D-0887-4709-A7D7-4E388FA31484}"/>
    <cellStyle name="40% - Accent2 6" xfId="1335" xr:uid="{0A2A2140-8C74-48F4-B9BC-AFD1574692BC}"/>
    <cellStyle name="40% - Accent2 7" xfId="2707" xr:uid="{8B8607C7-E10A-4035-81AC-400836F2DF8D}"/>
    <cellStyle name="40% - Accent2 8" xfId="2708" xr:uid="{15CDA226-5F41-419D-9A73-0F988BF5043F}"/>
    <cellStyle name="40% - Accent2 9" xfId="2709" xr:uid="{8000E5D3-532D-4544-B4FE-8D10E35FDDCF}"/>
    <cellStyle name="40% - Accent3 10" xfId="2710" xr:uid="{FD68A63D-7DB4-43A1-B67B-F634170FD898}"/>
    <cellStyle name="40% - Accent3 11" xfId="2711" xr:uid="{9AC19223-B456-4DF2-9B31-BCC94B677826}"/>
    <cellStyle name="40% - Accent3 12" xfId="2712" xr:uid="{2760B218-72EE-4412-8C21-3516E69C0203}"/>
    <cellStyle name="40% - Accent3 13" xfId="2713" xr:uid="{48BDEC93-9C27-4B48-8A14-DCE69995C2D2}"/>
    <cellStyle name="40% - Accent3 14" xfId="2714" xr:uid="{6FFE221C-A63E-4CD2-9535-3431A7D4527F}"/>
    <cellStyle name="40% - Accent3 15" xfId="51348" xr:uid="{E9744B7A-54D0-4E85-BF6C-45220E569843}"/>
    <cellStyle name="40% - Accent3 16" xfId="38821" xr:uid="{3AE6DD7B-B286-400B-84FA-4BAEE6ADBB1A}"/>
    <cellStyle name="40% - Accent3 2" xfId="1336" xr:uid="{8DE508CF-E93A-44BB-9734-D3D29239E8FF}"/>
    <cellStyle name="40% - Accent3 2 10" xfId="40453" xr:uid="{2D9035A5-2789-4A1B-93AE-BA0E5755F141}"/>
    <cellStyle name="40% - Accent3 2 2" xfId="2715" xr:uid="{0FA7A2B4-3F46-410C-90DB-56C2205A0D2A}"/>
    <cellStyle name="40% - Accent3 2 2 2" xfId="38937" xr:uid="{2D2CE347-891C-40B3-B449-8996ACFC236B}"/>
    <cellStyle name="40% - Accent3 2 2 3" xfId="48355" xr:uid="{C8096AA6-D4B5-4B4D-A4B8-2E27F9D0F593}"/>
    <cellStyle name="40% - Accent3 2 3" xfId="2716" xr:uid="{C71C4E37-682A-4916-B11A-E2B51A78642D}"/>
    <cellStyle name="40% - Accent3 2 3 2" xfId="2717" xr:uid="{F5C8490D-192D-4BAD-A230-336A695A15B0}"/>
    <cellStyle name="40% - Accent3 2 3 2 2" xfId="2718" xr:uid="{0CE600CA-F42C-425D-9DF2-D9A5CED19C21}"/>
    <cellStyle name="40% - Accent3 2 3 2 2 2" xfId="2719" xr:uid="{1D36D0CF-98D9-40E2-AE33-0DCA296E820B}"/>
    <cellStyle name="40% - Accent3 2 3 2 2 2 2" xfId="2720" xr:uid="{FFB1A3A4-8F23-4D5B-A373-88ADA11AEC14}"/>
    <cellStyle name="40% - Accent3 2 3 2 2 2 2 2" xfId="2721" xr:uid="{4E598854-A54F-4E6C-968F-3EAA1C5A90EA}"/>
    <cellStyle name="40% - Accent3 2 3 2 2 2 3" xfId="2722" xr:uid="{0CC38310-AFA4-45C0-BC5A-243666D4794E}"/>
    <cellStyle name="40% - Accent3 2 3 2 2 3" xfId="2723" xr:uid="{D85D74C1-341E-4A82-8980-BDCD4D943698}"/>
    <cellStyle name="40% - Accent3 2 3 2 2 3 2" xfId="2724" xr:uid="{683F1253-054C-47C0-B441-C98D83E6D132}"/>
    <cellStyle name="40% - Accent3 2 3 2 2 4" xfId="2725" xr:uid="{07A55758-2C3A-4C39-A9B8-5C7F27E3EE4D}"/>
    <cellStyle name="40% - Accent3 2 3 2 2 5" xfId="2726" xr:uid="{BFBE744A-958A-4656-9223-E12EEC10D2A3}"/>
    <cellStyle name="40% - Accent3 2 3 2 3" xfId="2727" xr:uid="{4A151FDF-DB3F-44F2-95C1-1ECAAF490202}"/>
    <cellStyle name="40% - Accent3 2 3 2 3 2" xfId="2728" xr:uid="{F5F844B8-6E08-4552-BD4A-A0E3A7222478}"/>
    <cellStyle name="40% - Accent3 2 3 2 3 2 2" xfId="2729" xr:uid="{1ACDD789-0D63-4F11-A4C3-5B64F44AB1B7}"/>
    <cellStyle name="40% - Accent3 2 3 2 3 3" xfId="2730" xr:uid="{0C36B8D7-F5C3-459A-9263-D0A598ADC03F}"/>
    <cellStyle name="40% - Accent3 2 3 2 3 4" xfId="2731" xr:uid="{EA262C4B-E6AF-4B92-AC0A-170537CD1A13}"/>
    <cellStyle name="40% - Accent3 2 3 2 4" xfId="2732" xr:uid="{CAACC9F5-6305-4A41-B140-A3F7BB8736F4}"/>
    <cellStyle name="40% - Accent3 2 3 2 4 2" xfId="2733" xr:uid="{E3E0BAE3-64CD-459D-AA21-6BC09898CC95}"/>
    <cellStyle name="40% - Accent3 2 3 2 5" xfId="2734" xr:uid="{946A182B-94A9-4E47-ABD9-D3D04DF7D358}"/>
    <cellStyle name="40% - Accent3 2 3 2 6" xfId="2735" xr:uid="{B0615997-8423-4A99-AEAE-C32667B42FEE}"/>
    <cellStyle name="40% - Accent3 2 3 3" xfId="2736" xr:uid="{F4768DCA-CC67-4E9D-BEA7-9818D8AE9E79}"/>
    <cellStyle name="40% - Accent3 2 3 3 2" xfId="2737" xr:uid="{0BA7FFB6-C0CF-4415-B7D9-DACBC83ED4D6}"/>
    <cellStyle name="40% - Accent3 2 3 3 2 2" xfId="2738" xr:uid="{448F95BF-81CB-4E8F-87ED-FE946787640A}"/>
    <cellStyle name="40% - Accent3 2 3 3 2 2 2" xfId="2739" xr:uid="{8AEB6E14-22CA-403D-A319-DEA66013CA52}"/>
    <cellStyle name="40% - Accent3 2 3 3 2 3" xfId="2740" xr:uid="{BAEB81C3-56F8-49D1-AC88-63AFF62A9EE5}"/>
    <cellStyle name="40% - Accent3 2 3 3 3" xfId="2741" xr:uid="{FF490587-5DFC-419E-B6FF-73D3BDB832EE}"/>
    <cellStyle name="40% - Accent3 2 3 3 3 2" xfId="2742" xr:uid="{39EDFA01-B152-4CF1-AB68-685636622E1F}"/>
    <cellStyle name="40% - Accent3 2 3 3 4" xfId="2743" xr:uid="{5E99FABB-1815-4309-B104-3524B1B27CA9}"/>
    <cellStyle name="40% - Accent3 2 3 3 5" xfId="2744" xr:uid="{690D3B6B-872F-4674-92B5-26A44849D07E}"/>
    <cellStyle name="40% - Accent3 2 3 4" xfId="2745" xr:uid="{1481683F-316D-4078-9FB4-F68FE56B322E}"/>
    <cellStyle name="40% - Accent3 2 3 4 2" xfId="2746" xr:uid="{5CDFE0CC-6BDC-49C4-A16C-F9EF84D59272}"/>
    <cellStyle name="40% - Accent3 2 3 4 2 2" xfId="2747" xr:uid="{7974B29B-C50C-409C-9CC9-52D4A080CEE8}"/>
    <cellStyle name="40% - Accent3 2 3 4 3" xfId="2748" xr:uid="{8D5059A9-AE08-4E15-BB99-98045F741E1A}"/>
    <cellStyle name="40% - Accent3 2 3 4 4" xfId="2749" xr:uid="{24FBCF93-666E-45D2-A8CB-D6E7CE65404A}"/>
    <cellStyle name="40% - Accent3 2 3 5" xfId="2750" xr:uid="{DEBE61C4-A0D3-440F-AA63-109A9C580E42}"/>
    <cellStyle name="40% - Accent3 2 3 5 2" xfId="2751" xr:uid="{AFF4A380-1935-4232-B890-AB2734C0A982}"/>
    <cellStyle name="40% - Accent3 2 3 6" xfId="2752" xr:uid="{DF2AD81C-F181-4768-A198-E678E5A1863C}"/>
    <cellStyle name="40% - Accent3 2 3 7" xfId="2753" xr:uid="{46670CCE-CD02-4130-A3E7-C2BD8A03C752}"/>
    <cellStyle name="40% - Accent3 2 4" xfId="2754" xr:uid="{17FFFA7D-5B89-4D3E-A856-574560773E65}"/>
    <cellStyle name="40% - Accent3 2 4 2" xfId="2755" xr:uid="{0B999023-E133-41C3-9997-653A60EE0EB4}"/>
    <cellStyle name="40% - Accent3 2 4 2 2" xfId="2756" xr:uid="{870A4D7F-E9EA-45F9-BF6D-A480337DDC06}"/>
    <cellStyle name="40% - Accent3 2 4 2 2 2" xfId="2757" xr:uid="{99744963-D793-47E7-B3AD-61D027BB5B4C}"/>
    <cellStyle name="40% - Accent3 2 4 2 2 2 2" xfId="2758" xr:uid="{D1AA4AF0-768F-475B-96CB-05439AE9E253}"/>
    <cellStyle name="40% - Accent3 2 4 2 2 3" xfId="2759" xr:uid="{9DD01976-B821-4576-839F-E02982510901}"/>
    <cellStyle name="40% - Accent3 2 4 2 3" xfId="2760" xr:uid="{C8BBBFE4-CDE0-4170-B345-0F98F3614F00}"/>
    <cellStyle name="40% - Accent3 2 4 2 3 2" xfId="2761" xr:uid="{BD0032B1-3514-4CA2-BF76-E032BED4E297}"/>
    <cellStyle name="40% - Accent3 2 4 2 4" xfId="2762" xr:uid="{164D3022-B83B-4DB4-B81A-5F6D5054211F}"/>
    <cellStyle name="40% - Accent3 2 4 2 5" xfId="2763" xr:uid="{C66A0FB5-850A-4F69-BBFD-16C8F589ACCC}"/>
    <cellStyle name="40% - Accent3 2 4 3" xfId="2764" xr:uid="{CED02BA6-C250-4D4A-8DFF-8700C837AB4D}"/>
    <cellStyle name="40% - Accent3 2 4 3 2" xfId="2765" xr:uid="{5D804528-F7EC-4DF6-ABE1-E49C318C4704}"/>
    <cellStyle name="40% - Accent3 2 4 3 2 2" xfId="2766" xr:uid="{EB1C43B8-8F4A-4F2F-A5E3-1EBBFAC658BB}"/>
    <cellStyle name="40% - Accent3 2 4 3 3" xfId="2767" xr:uid="{820630A2-0864-47BD-8C28-A81B661404E9}"/>
    <cellStyle name="40% - Accent3 2 4 3 4" xfId="2768" xr:uid="{68201B6C-3F73-4815-9772-EC3E89E563F7}"/>
    <cellStyle name="40% - Accent3 2 4 4" xfId="2769" xr:uid="{3A3BA9C7-6369-4DA9-9C99-798ABDD10B89}"/>
    <cellStyle name="40% - Accent3 2 4 4 2" xfId="2770" xr:uid="{F73E88B3-E54D-48A0-985E-CBC5FF8A832B}"/>
    <cellStyle name="40% - Accent3 2 4 5" xfId="2771" xr:uid="{D86A0FC9-082A-437E-8903-A97B4A087122}"/>
    <cellStyle name="40% - Accent3 2 4 6" xfId="2772" xr:uid="{2D82FB98-DC37-4B62-8015-E44988D06CED}"/>
    <cellStyle name="40% - Accent3 2 5" xfId="2773" xr:uid="{0EBB464D-27E3-4025-A1CB-F06E0D18DD9E}"/>
    <cellStyle name="40% - Accent3 2 5 2" xfId="2774" xr:uid="{0D34C0E7-F5E2-4490-B9F2-4484A5E7255E}"/>
    <cellStyle name="40% - Accent3 2 5 2 2" xfId="2775" xr:uid="{77F8B20E-BB5C-4170-B490-63BF79E72548}"/>
    <cellStyle name="40% - Accent3 2 5 2 2 2" xfId="2776" xr:uid="{653F516F-CFFD-4DC3-A1AE-DB20FCCE9BC0}"/>
    <cellStyle name="40% - Accent3 2 5 2 3" xfId="2777" xr:uid="{0DB70BD9-8E0B-4AFE-9C85-C4ED6F8F4444}"/>
    <cellStyle name="40% - Accent3 2 5 2 4" xfId="2778" xr:uid="{2EC11E06-3F99-44E4-BDAF-FF9136350564}"/>
    <cellStyle name="40% - Accent3 2 5 3" xfId="2779" xr:uid="{C6EDB7C3-9B86-4027-AD49-FE5424A3558B}"/>
    <cellStyle name="40% - Accent3 2 5 3 2" xfId="2780" xr:uid="{5FFCF473-654D-483F-B0FB-0244C5270D21}"/>
    <cellStyle name="40% - Accent3 2 5 4" xfId="2781" xr:uid="{84E6F1D1-ACB6-4857-A6E6-D3012E7060C0}"/>
    <cellStyle name="40% - Accent3 2 5 5" xfId="2782" xr:uid="{150BCBCC-10CA-43C4-BAD0-0C19B74C96B7}"/>
    <cellStyle name="40% - Accent3 2 6" xfId="2783" xr:uid="{ADE5553A-2673-4FA7-9D48-4D033F2A2B92}"/>
    <cellStyle name="40% - Accent3 2 6 2" xfId="2784" xr:uid="{C7A76E68-7C62-4843-B95F-4B6A5312265B}"/>
    <cellStyle name="40% - Accent3 2 6 2 2" xfId="2785" xr:uid="{4F9A6D90-09A1-42FB-89B9-DAFEE44E534C}"/>
    <cellStyle name="40% - Accent3 2 6 2 3" xfId="2786" xr:uid="{C370609A-7D11-4668-9CF6-3E18CA2BFD2F}"/>
    <cellStyle name="40% - Accent3 2 6 3" xfId="2787" xr:uid="{2C580ADD-AFF2-4F72-BF19-1A4DC40B757B}"/>
    <cellStyle name="40% - Accent3 2 6 4" xfId="2788" xr:uid="{9CE3F083-26A6-4C44-B1BA-C6C6E093B7CD}"/>
    <cellStyle name="40% - Accent3 2 7" xfId="2789" xr:uid="{D235EE94-0E96-4E96-96C4-F714CBEF80A0}"/>
    <cellStyle name="40% - Accent3 2 7 2" xfId="2790" xr:uid="{64478CB7-AF19-44FA-9BDA-F117709346F8}"/>
    <cellStyle name="40% - Accent3 2 7 3" xfId="2791" xr:uid="{00D455FB-11B4-487E-8757-BF9DDFBC3CF9}"/>
    <cellStyle name="40% - Accent3 2 8" xfId="2792" xr:uid="{8EB42106-2860-44C4-BB4E-20DDC0CD0472}"/>
    <cellStyle name="40% - Accent3 2 9" xfId="38936" xr:uid="{D5336BCD-9C15-448D-9B2E-9A1A19F900B8}"/>
    <cellStyle name="40% - Accent3 3" xfId="1337" xr:uid="{ECB77B48-8FC6-44B7-94A3-3F43F06463EC}"/>
    <cellStyle name="40% - Accent3 3 2" xfId="38938" xr:uid="{56A87237-C665-4DCD-BBE6-177FD45C000F}"/>
    <cellStyle name="40% - Accent3 4" xfId="1338" xr:uid="{06256780-F86A-43C4-B2DD-05A8A1FF5559}"/>
    <cellStyle name="40% - Accent3 5" xfId="1339" xr:uid="{B220484A-7C35-4915-A9DC-26ADD28F6505}"/>
    <cellStyle name="40% - Accent3 6" xfId="1340" xr:uid="{976BD53C-2D6B-477F-9046-6AA4C8468EFF}"/>
    <cellStyle name="40% - Accent3 7" xfId="2793" xr:uid="{5E84A334-D30D-44FB-88DD-A7C56DAB8B7D}"/>
    <cellStyle name="40% - Accent3 8" xfId="2794" xr:uid="{7D8F35C3-9270-4989-A014-FDD5D87C1761}"/>
    <cellStyle name="40% - Accent3 9" xfId="2795" xr:uid="{ECDFB9B1-C65C-4B2F-8644-8D3354F71FF6}"/>
    <cellStyle name="40% - Accent4 10" xfId="2796" xr:uid="{CF8D64EC-5055-422E-9C64-14B55AEE5D4C}"/>
    <cellStyle name="40% - Accent4 11" xfId="2797" xr:uid="{163CEA4E-8386-45F1-A95F-33F1EE2D6A48}"/>
    <cellStyle name="40% - Accent4 12" xfId="2798" xr:uid="{9B29CC23-4ED3-47FB-843D-3178C6E4FAFE}"/>
    <cellStyle name="40% - Accent4 13" xfId="2799" xr:uid="{8096C654-EE89-49BB-AD2B-8BB36371710C}"/>
    <cellStyle name="40% - Accent4 14" xfId="2800" xr:uid="{18751B0A-7979-425A-A0BE-F2EBEA0E722F}"/>
    <cellStyle name="40% - Accent4 15" xfId="51351" xr:uid="{DD678699-FA81-49D3-9BFD-A0A97E02D1AC}"/>
    <cellStyle name="40% - Accent4 16" xfId="38825" xr:uid="{6277445E-D8E3-4ED1-8553-266AD3E093BE}"/>
    <cellStyle name="40% - Accent4 2" xfId="1341" xr:uid="{E234BEE6-8606-47C8-AA3B-832264A11115}"/>
    <cellStyle name="40% - Accent4 2 10" xfId="40454" xr:uid="{634D3DB8-9D10-4610-8174-9591F979EEA1}"/>
    <cellStyle name="40% - Accent4 2 2" xfId="2801" xr:uid="{35CE62E2-EF6A-4D4C-9950-C43C364E5578}"/>
    <cellStyle name="40% - Accent4 2 2 2" xfId="38940" xr:uid="{CA71F2A0-321C-428C-BE2A-9DC0573DD758}"/>
    <cellStyle name="40% - Accent4 2 2 3" xfId="48356" xr:uid="{06958806-2A71-4DC4-BB3E-BD7312FA1521}"/>
    <cellStyle name="40% - Accent4 2 3" xfId="2802" xr:uid="{D76A48B7-38DB-4D45-BDAB-505736583CF4}"/>
    <cellStyle name="40% - Accent4 2 3 2" xfId="2803" xr:uid="{47C6035B-4D5B-44BC-BCE6-08960C2F25DE}"/>
    <cellStyle name="40% - Accent4 2 3 2 2" xfId="2804" xr:uid="{589B2FF2-3085-411E-8371-FE473BE07C8D}"/>
    <cellStyle name="40% - Accent4 2 3 2 2 2" xfId="2805" xr:uid="{3A289187-86B6-4F96-8DA8-547F0529CC5B}"/>
    <cellStyle name="40% - Accent4 2 3 2 2 2 2" xfId="2806" xr:uid="{046AF542-D8B3-421B-9262-F32385FC7402}"/>
    <cellStyle name="40% - Accent4 2 3 2 2 2 2 2" xfId="2807" xr:uid="{D7C87A8B-7EFA-4D30-98D3-07D1F8DD6D10}"/>
    <cellStyle name="40% - Accent4 2 3 2 2 2 3" xfId="2808" xr:uid="{8F9EC88F-0A19-40B0-AA9E-CAFAF8DF8F7A}"/>
    <cellStyle name="40% - Accent4 2 3 2 2 3" xfId="2809" xr:uid="{CBF585AD-5FE0-421A-834E-1C2CF24E3580}"/>
    <cellStyle name="40% - Accent4 2 3 2 2 3 2" xfId="2810" xr:uid="{BCC4AC05-FEFC-405F-998E-6AC6F4313EDF}"/>
    <cellStyle name="40% - Accent4 2 3 2 2 4" xfId="2811" xr:uid="{127B365F-F969-4BAD-BB0E-B006D828F854}"/>
    <cellStyle name="40% - Accent4 2 3 2 2 5" xfId="2812" xr:uid="{FD73B663-1314-4D89-8533-C608B85F96AF}"/>
    <cellStyle name="40% - Accent4 2 3 2 3" xfId="2813" xr:uid="{6F00E831-3CF7-4700-B71C-A98D19E201AE}"/>
    <cellStyle name="40% - Accent4 2 3 2 3 2" xfId="2814" xr:uid="{C7A7441E-DF50-4BDB-9233-58C8A1B478D3}"/>
    <cellStyle name="40% - Accent4 2 3 2 3 2 2" xfId="2815" xr:uid="{A48B36D2-E91A-41A3-B9E6-942B49008B63}"/>
    <cellStyle name="40% - Accent4 2 3 2 3 3" xfId="2816" xr:uid="{0EB79F79-2FCD-4392-BD5A-D64B9B064789}"/>
    <cellStyle name="40% - Accent4 2 3 2 3 4" xfId="2817" xr:uid="{A7452F49-1058-40DE-90CD-F8B81332EF81}"/>
    <cellStyle name="40% - Accent4 2 3 2 4" xfId="2818" xr:uid="{EDC00D65-CCF0-4F68-9434-0B61E309F5A5}"/>
    <cellStyle name="40% - Accent4 2 3 2 4 2" xfId="2819" xr:uid="{335E6577-D99B-41D7-A6F7-22AF12612742}"/>
    <cellStyle name="40% - Accent4 2 3 2 5" xfId="2820" xr:uid="{903A4519-EB92-4D46-A335-B3A6336C33D9}"/>
    <cellStyle name="40% - Accent4 2 3 2 6" xfId="2821" xr:uid="{FF469AAA-CB11-4EDF-B799-770F47CE72A6}"/>
    <cellStyle name="40% - Accent4 2 3 3" xfId="2822" xr:uid="{DBFA9CBF-8DEE-4C61-A4F9-3DE8B0F5B686}"/>
    <cellStyle name="40% - Accent4 2 3 3 2" xfId="2823" xr:uid="{69CB08FD-91C1-4511-A6D4-0FC32ED91E8E}"/>
    <cellStyle name="40% - Accent4 2 3 3 2 2" xfId="2824" xr:uid="{24EA29AB-BF62-4CE1-865D-E5AA2C803AFD}"/>
    <cellStyle name="40% - Accent4 2 3 3 2 2 2" xfId="2825" xr:uid="{C3B8C2F7-E212-45E7-9EE0-CCD311EBF41D}"/>
    <cellStyle name="40% - Accent4 2 3 3 2 3" xfId="2826" xr:uid="{B01B7C8C-AFFF-46BF-A2C8-A763A6A1811E}"/>
    <cellStyle name="40% - Accent4 2 3 3 3" xfId="2827" xr:uid="{68A06D8F-DE10-4EB6-8CB1-248533C6CA96}"/>
    <cellStyle name="40% - Accent4 2 3 3 3 2" xfId="2828" xr:uid="{08E13521-9053-46CF-B225-8D5CB38F3A97}"/>
    <cellStyle name="40% - Accent4 2 3 3 4" xfId="2829" xr:uid="{E2CDA842-B0C6-4036-A227-2882FE61291E}"/>
    <cellStyle name="40% - Accent4 2 3 3 5" xfId="2830" xr:uid="{5AEE00F2-A373-4E41-A423-6FB02A67A342}"/>
    <cellStyle name="40% - Accent4 2 3 4" xfId="2831" xr:uid="{B5B50BDA-1704-44CC-B04B-BFC7618B2632}"/>
    <cellStyle name="40% - Accent4 2 3 4 2" xfId="2832" xr:uid="{EA614C56-51AC-4723-89DC-F519C2C8B89C}"/>
    <cellStyle name="40% - Accent4 2 3 4 2 2" xfId="2833" xr:uid="{E2416983-A922-481D-A842-7B5706CD4DC6}"/>
    <cellStyle name="40% - Accent4 2 3 4 3" xfId="2834" xr:uid="{0A2E8D78-3DD7-46AF-89AA-B99240F2FB33}"/>
    <cellStyle name="40% - Accent4 2 3 4 4" xfId="2835" xr:uid="{50F7CDD9-04E0-4B5F-8A5C-7F9B48C8F336}"/>
    <cellStyle name="40% - Accent4 2 3 5" xfId="2836" xr:uid="{8D975CCF-5D17-4789-B661-11A9EA16162E}"/>
    <cellStyle name="40% - Accent4 2 3 5 2" xfId="2837" xr:uid="{99ECDE65-070B-49E1-AB7F-B1ED10D67776}"/>
    <cellStyle name="40% - Accent4 2 3 6" xfId="2838" xr:uid="{1B82ADFD-DC8A-434A-8E5B-F74E684114EB}"/>
    <cellStyle name="40% - Accent4 2 3 7" xfId="2839" xr:uid="{AFB69AF0-59BE-4516-B0AB-73BA9EF1FAC5}"/>
    <cellStyle name="40% - Accent4 2 4" xfId="2840" xr:uid="{F28A5C31-2046-4682-A4DD-B910729431A6}"/>
    <cellStyle name="40% - Accent4 2 4 2" xfId="2841" xr:uid="{F0CBEC3D-EAF6-49EA-A1DF-1BD648AAF1E7}"/>
    <cellStyle name="40% - Accent4 2 4 2 2" xfId="2842" xr:uid="{54370DA2-49F1-4ECD-8166-3F9E59EA17C2}"/>
    <cellStyle name="40% - Accent4 2 4 2 2 2" xfId="2843" xr:uid="{8383D167-1B2E-4B2C-9960-9C8D41B1934C}"/>
    <cellStyle name="40% - Accent4 2 4 2 2 2 2" xfId="2844" xr:uid="{E4FA4151-F9E0-4683-99B1-35BDFF691E14}"/>
    <cellStyle name="40% - Accent4 2 4 2 2 3" xfId="2845" xr:uid="{C2FB218D-3D3F-47C0-B767-70D3E2EBC9EF}"/>
    <cellStyle name="40% - Accent4 2 4 2 3" xfId="2846" xr:uid="{F414D81B-DC84-434F-BB3D-659DF4764B6C}"/>
    <cellStyle name="40% - Accent4 2 4 2 3 2" xfId="2847" xr:uid="{759C5BEA-1C22-4966-BC75-E27BDDD0BA23}"/>
    <cellStyle name="40% - Accent4 2 4 2 4" xfId="2848" xr:uid="{A456547C-31C5-40C8-AAD0-BF0113B24D08}"/>
    <cellStyle name="40% - Accent4 2 4 2 5" xfId="2849" xr:uid="{477F190F-486B-4C54-BCCB-DFADA6897060}"/>
    <cellStyle name="40% - Accent4 2 4 3" xfId="2850" xr:uid="{88B49E90-C48C-4A01-9206-76FEBD2595B2}"/>
    <cellStyle name="40% - Accent4 2 4 3 2" xfId="2851" xr:uid="{EA4137A9-6116-4835-956E-8FF2041176D2}"/>
    <cellStyle name="40% - Accent4 2 4 3 2 2" xfId="2852" xr:uid="{BFED1B12-308A-4D34-BF4A-2ACB7913863A}"/>
    <cellStyle name="40% - Accent4 2 4 3 3" xfId="2853" xr:uid="{5BE7B6CA-D72A-4C6D-A872-B79B9E6C6B58}"/>
    <cellStyle name="40% - Accent4 2 4 3 4" xfId="2854" xr:uid="{25FD2BED-19E6-4169-984C-218797573AED}"/>
    <cellStyle name="40% - Accent4 2 4 4" xfId="2855" xr:uid="{B9D17D19-37DA-4B07-93E0-D8F78016FF4C}"/>
    <cellStyle name="40% - Accent4 2 4 4 2" xfId="2856" xr:uid="{60EA124A-9068-42E3-B58D-AAE1C1CE9D6D}"/>
    <cellStyle name="40% - Accent4 2 4 5" xfId="2857" xr:uid="{AE19E39C-3D9C-4B82-A8C8-691E1F7A47DA}"/>
    <cellStyle name="40% - Accent4 2 4 6" xfId="2858" xr:uid="{2DCA3FD3-FB79-4A9C-9D5E-289E2F715AC8}"/>
    <cellStyle name="40% - Accent4 2 5" xfId="2859" xr:uid="{FA1898ED-9CF8-45A3-B810-F21A52A5A7E9}"/>
    <cellStyle name="40% - Accent4 2 5 2" xfId="2860" xr:uid="{C929D7FE-92BE-4DA7-8903-3C15FD1B71AC}"/>
    <cellStyle name="40% - Accent4 2 5 2 2" xfId="2861" xr:uid="{2B213CB4-899D-4E57-8A4A-BC21271D9978}"/>
    <cellStyle name="40% - Accent4 2 5 2 2 2" xfId="2862" xr:uid="{F7BF3D4B-C0F4-4E92-A58F-E4C58B8AB7C8}"/>
    <cellStyle name="40% - Accent4 2 5 2 3" xfId="2863" xr:uid="{AF9EF723-4FB1-4D28-8A8B-C7AE63B91CB5}"/>
    <cellStyle name="40% - Accent4 2 5 2 4" xfId="2864" xr:uid="{8391CC19-EC00-4D85-BBD6-DC1C4B936BC3}"/>
    <cellStyle name="40% - Accent4 2 5 3" xfId="2865" xr:uid="{7CA7B4ED-5429-4F2D-B1D6-9D5D6D9C6DB8}"/>
    <cellStyle name="40% - Accent4 2 5 3 2" xfId="2866" xr:uid="{51ECCAE3-455A-4032-A198-8F2718A19D22}"/>
    <cellStyle name="40% - Accent4 2 5 4" xfId="2867" xr:uid="{8C761674-477D-4498-87DE-F666BF7DF977}"/>
    <cellStyle name="40% - Accent4 2 5 5" xfId="2868" xr:uid="{1FAF9931-1AAD-4BC1-A60B-8196AB858A5F}"/>
    <cellStyle name="40% - Accent4 2 6" xfId="2869" xr:uid="{3D61D37C-BE71-414A-84DC-2B8AD9C1C8B1}"/>
    <cellStyle name="40% - Accent4 2 6 2" xfId="2870" xr:uid="{076E2D6F-B0A5-462A-85F9-A10C838D2C2A}"/>
    <cellStyle name="40% - Accent4 2 6 2 2" xfId="2871" xr:uid="{C8535ADF-2D68-414B-89A5-6B0695C277AB}"/>
    <cellStyle name="40% - Accent4 2 6 2 3" xfId="2872" xr:uid="{274100D4-0A85-4B41-9FE1-0E8116CF729E}"/>
    <cellStyle name="40% - Accent4 2 6 3" xfId="2873" xr:uid="{B70ABE3C-37BD-404B-81D4-4FB54A8A9E96}"/>
    <cellStyle name="40% - Accent4 2 6 4" xfId="2874" xr:uid="{20BA059E-AC3E-4AD8-92BB-551C0D3BF1E5}"/>
    <cellStyle name="40% - Accent4 2 7" xfId="2875" xr:uid="{654CF04B-B075-43A7-848C-8BC5D0EF53F8}"/>
    <cellStyle name="40% - Accent4 2 7 2" xfId="2876" xr:uid="{5CD23095-3932-4C7C-A715-342271219C89}"/>
    <cellStyle name="40% - Accent4 2 7 3" xfId="2877" xr:uid="{99A5FD2B-2DBA-491A-9194-1652AB58C55C}"/>
    <cellStyle name="40% - Accent4 2 8" xfId="2878" xr:uid="{98868A03-545B-4159-BD64-0840AB7B18B5}"/>
    <cellStyle name="40% - Accent4 2 9" xfId="38939" xr:uid="{5ED8A24B-FBB4-4772-BCA1-A2EF753744AA}"/>
    <cellStyle name="40% - Accent4 3" xfId="1342" xr:uid="{6B63E8C5-4F5D-42EC-BB90-93EACFB1A745}"/>
    <cellStyle name="40% - Accent4 3 2" xfId="38941" xr:uid="{C0578CAA-75C4-4B33-82A2-79B2C154E17A}"/>
    <cellStyle name="40% - Accent4 4" xfId="1343" xr:uid="{1A83299D-FD2F-42D6-938F-7CD6DFEDEADD}"/>
    <cellStyle name="40% - Accent4 5" xfId="1344" xr:uid="{41065474-3B08-4F13-9896-912E9BCC810C}"/>
    <cellStyle name="40% - Accent4 6" xfId="1345" xr:uid="{BA610890-A810-4D33-B1A3-04FA856A8557}"/>
    <cellStyle name="40% - Accent4 7" xfId="2879" xr:uid="{1A4FC438-237D-4A8D-99B9-3BB49B379740}"/>
    <cellStyle name="40% - Accent4 8" xfId="2880" xr:uid="{4A6FBD02-32C0-4621-B323-EAC08411605E}"/>
    <cellStyle name="40% - Accent4 9" xfId="2881" xr:uid="{5ACE0A81-DA97-4F66-997E-65246817D397}"/>
    <cellStyle name="40% - Accent5 10" xfId="2882" xr:uid="{DD073933-9099-41A8-B73A-A0F919322CE5}"/>
    <cellStyle name="40% - Accent5 11" xfId="2883" xr:uid="{5C9365A6-BB71-45B4-8D12-424C9FDB8D31}"/>
    <cellStyle name="40% - Accent5 12" xfId="2884" xr:uid="{BCD58C88-3F87-4E58-906E-823DCF64815F}"/>
    <cellStyle name="40% - Accent5 13" xfId="2885" xr:uid="{3F996958-63D1-4413-81E9-4F13CE812A63}"/>
    <cellStyle name="40% - Accent5 14" xfId="2886" xr:uid="{C44FB76E-F93B-4D15-BBA1-DA8F86C8B80A}"/>
    <cellStyle name="40% - Accent5 15" xfId="51354" xr:uid="{6A57A79E-3F5B-447E-BC36-BE74AEDB5A78}"/>
    <cellStyle name="40% - Accent5 16" xfId="38829" xr:uid="{4966BE9C-06D0-4445-9578-0E9D1816338B}"/>
    <cellStyle name="40% - Accent5 2" xfId="1346" xr:uid="{212E17F9-6244-47D2-A65E-D537A9BFECE8}"/>
    <cellStyle name="40% - Accent5 2 10" xfId="40455" xr:uid="{42FFD1A0-1185-4BD4-B9F5-358E55F87E09}"/>
    <cellStyle name="40% - Accent5 2 2" xfId="2887" xr:uid="{1B39DEEB-D200-40FB-932D-B8D25D5445AE}"/>
    <cellStyle name="40% - Accent5 2 2 2" xfId="38943" xr:uid="{24ADB6DC-EDE3-4C6E-A2AD-AA4B21474052}"/>
    <cellStyle name="40% - Accent5 2 2 3" xfId="48357" xr:uid="{38337A2C-BA24-441E-9D5D-CB9CD1E529DA}"/>
    <cellStyle name="40% - Accent5 2 3" xfId="2888" xr:uid="{77A5D6FC-B03B-4AC4-9991-56241B160526}"/>
    <cellStyle name="40% - Accent5 2 3 2" xfId="2889" xr:uid="{961B16F7-C060-418D-A8EC-AAF4773B4649}"/>
    <cellStyle name="40% - Accent5 2 3 2 2" xfId="2890" xr:uid="{0724CBBF-63E0-45E5-AF6C-FF6C6B200462}"/>
    <cellStyle name="40% - Accent5 2 3 2 2 2" xfId="2891" xr:uid="{54AD9F56-28D5-4489-9079-D592B5903DD5}"/>
    <cellStyle name="40% - Accent5 2 3 2 2 2 2" xfId="2892" xr:uid="{88EF1B49-5BA5-4228-AE44-769CEFED43B7}"/>
    <cellStyle name="40% - Accent5 2 3 2 2 2 2 2" xfId="2893" xr:uid="{E1159098-CDA7-43A7-B9BD-F7CE704FBF6F}"/>
    <cellStyle name="40% - Accent5 2 3 2 2 2 3" xfId="2894" xr:uid="{E76F2C1E-3354-47F9-AE29-B5446AB1829B}"/>
    <cellStyle name="40% - Accent5 2 3 2 2 3" xfId="2895" xr:uid="{590CDA80-DBF1-474C-9B1F-067819E557A4}"/>
    <cellStyle name="40% - Accent5 2 3 2 2 3 2" xfId="2896" xr:uid="{FF1BC4FB-8B35-49C8-91B1-95FA194E4FAB}"/>
    <cellStyle name="40% - Accent5 2 3 2 2 4" xfId="2897" xr:uid="{39351393-1A18-4E27-84CB-723F6D0FD965}"/>
    <cellStyle name="40% - Accent5 2 3 2 2 5" xfId="2898" xr:uid="{F4E66CDC-EAD9-4232-9BCE-A6414CED6462}"/>
    <cellStyle name="40% - Accent5 2 3 2 3" xfId="2899" xr:uid="{1F976D5A-28FF-44EC-A544-AF0CDAC3B926}"/>
    <cellStyle name="40% - Accent5 2 3 2 3 2" xfId="2900" xr:uid="{891C3A7B-6856-4877-8EDC-D688720E0EAC}"/>
    <cellStyle name="40% - Accent5 2 3 2 3 2 2" xfId="2901" xr:uid="{91F5E02F-BDB1-4B8B-95A6-108EBE05F911}"/>
    <cellStyle name="40% - Accent5 2 3 2 3 3" xfId="2902" xr:uid="{8BBFA61A-06ED-4ACB-A48A-555CE00C10A0}"/>
    <cellStyle name="40% - Accent5 2 3 2 3 4" xfId="2903" xr:uid="{BC4D2596-EDC2-49DB-AE4B-DA5C0283E63E}"/>
    <cellStyle name="40% - Accent5 2 3 2 4" xfId="2904" xr:uid="{093D3012-ABC9-4F86-B002-5A37BFCA8263}"/>
    <cellStyle name="40% - Accent5 2 3 2 4 2" xfId="2905" xr:uid="{1754B6CE-F7C5-44DE-8CFA-11C4EBBA6C4C}"/>
    <cellStyle name="40% - Accent5 2 3 2 5" xfId="2906" xr:uid="{A0744CAA-EE03-4121-BCC2-91769C5BC010}"/>
    <cellStyle name="40% - Accent5 2 3 2 6" xfId="2907" xr:uid="{AA9F5759-4431-4DE4-8DB1-B297E3711E33}"/>
    <cellStyle name="40% - Accent5 2 3 3" xfId="2908" xr:uid="{6E0BBC09-45DE-4469-A313-D619D4C177BD}"/>
    <cellStyle name="40% - Accent5 2 3 3 2" xfId="2909" xr:uid="{E645036E-EC6E-4E25-ADC4-79A0075FCE97}"/>
    <cellStyle name="40% - Accent5 2 3 3 2 2" xfId="2910" xr:uid="{EA3F364E-6147-48F5-A890-8DF256CF005D}"/>
    <cellStyle name="40% - Accent5 2 3 3 2 2 2" xfId="2911" xr:uid="{B03D2FFB-9244-40A5-9FD0-EE6B68758A24}"/>
    <cellStyle name="40% - Accent5 2 3 3 2 3" xfId="2912" xr:uid="{3E370494-5CDD-4173-BA05-0A2307196F05}"/>
    <cellStyle name="40% - Accent5 2 3 3 3" xfId="2913" xr:uid="{4C30C30C-C4B3-4292-9F47-9F341E164EDB}"/>
    <cellStyle name="40% - Accent5 2 3 3 3 2" xfId="2914" xr:uid="{0833D4E2-7187-4039-BE03-628991412FA0}"/>
    <cellStyle name="40% - Accent5 2 3 3 4" xfId="2915" xr:uid="{DFAA3C71-0D78-455B-80E4-51301DF04119}"/>
    <cellStyle name="40% - Accent5 2 3 3 5" xfId="2916" xr:uid="{E85259C3-6289-4230-B7D3-73ADB0E08757}"/>
    <cellStyle name="40% - Accent5 2 3 4" xfId="2917" xr:uid="{5FBC5250-1E1D-437F-8903-61A3E2B4EDCB}"/>
    <cellStyle name="40% - Accent5 2 3 4 2" xfId="2918" xr:uid="{89861903-80BC-4353-A44F-39524208A7FB}"/>
    <cellStyle name="40% - Accent5 2 3 4 2 2" xfId="2919" xr:uid="{32D026A0-0DC1-4930-B0F6-328C496C6DB9}"/>
    <cellStyle name="40% - Accent5 2 3 4 3" xfId="2920" xr:uid="{B24B9A43-784A-45BF-8B16-58E8F6F278CA}"/>
    <cellStyle name="40% - Accent5 2 3 4 4" xfId="2921" xr:uid="{E29446F6-8B4E-43F1-BC38-F23456637C99}"/>
    <cellStyle name="40% - Accent5 2 3 5" xfId="2922" xr:uid="{D2BFE939-5E96-4E99-A9BD-A8B7F2B0194E}"/>
    <cellStyle name="40% - Accent5 2 3 5 2" xfId="2923" xr:uid="{D65363D7-947C-4AF7-9DA4-CDD161ABE5EF}"/>
    <cellStyle name="40% - Accent5 2 3 6" xfId="2924" xr:uid="{42388F81-B17C-4BB7-9F89-D2FA00767FFA}"/>
    <cellStyle name="40% - Accent5 2 3 7" xfId="2925" xr:uid="{A7292970-8CCA-4B4B-A9A1-2548ACAC3BB0}"/>
    <cellStyle name="40% - Accent5 2 4" xfId="2926" xr:uid="{5E43A4E0-D368-439D-A6B2-B41F8A3EB4D6}"/>
    <cellStyle name="40% - Accent5 2 4 2" xfId="2927" xr:uid="{0D2DE3DA-71C6-46BA-8E9B-93FD6DD08BBB}"/>
    <cellStyle name="40% - Accent5 2 4 2 2" xfId="2928" xr:uid="{F297F21F-6368-4AE0-A65E-2574F34727F8}"/>
    <cellStyle name="40% - Accent5 2 4 2 2 2" xfId="2929" xr:uid="{B7EBC8D1-1166-44D5-BB74-6A7C53DB9B86}"/>
    <cellStyle name="40% - Accent5 2 4 2 2 2 2" xfId="2930" xr:uid="{7387E9EA-D64A-4A45-AF69-19BC33DF6090}"/>
    <cellStyle name="40% - Accent5 2 4 2 2 3" xfId="2931" xr:uid="{C90006F5-735A-42B5-9AA6-E1389F5BC24A}"/>
    <cellStyle name="40% - Accent5 2 4 2 3" xfId="2932" xr:uid="{39E86B18-B733-4706-A439-061581D7E3EF}"/>
    <cellStyle name="40% - Accent5 2 4 2 3 2" xfId="2933" xr:uid="{F21FDD1F-421C-4AA1-ADA4-C95766DF3A52}"/>
    <cellStyle name="40% - Accent5 2 4 2 4" xfId="2934" xr:uid="{CBC87A91-BF77-4D05-8D5B-E1CACB4244CF}"/>
    <cellStyle name="40% - Accent5 2 4 2 5" xfId="2935" xr:uid="{7C206656-42D3-4AF7-BA0C-922565FB794C}"/>
    <cellStyle name="40% - Accent5 2 4 3" xfId="2936" xr:uid="{2DDD430E-C135-47F1-BDCC-23A6FE8501DD}"/>
    <cellStyle name="40% - Accent5 2 4 3 2" xfId="2937" xr:uid="{58A9FCCA-2B01-412A-9754-FB5936A2F9A3}"/>
    <cellStyle name="40% - Accent5 2 4 3 2 2" xfId="2938" xr:uid="{FF7CBDF5-4E0E-48EF-BC14-98E6B622A80F}"/>
    <cellStyle name="40% - Accent5 2 4 3 3" xfId="2939" xr:uid="{E3B33CE4-07E5-45AA-BD21-7EC2AF39B52A}"/>
    <cellStyle name="40% - Accent5 2 4 3 4" xfId="2940" xr:uid="{0503C2BD-C9D8-42A7-A536-876DA972F79F}"/>
    <cellStyle name="40% - Accent5 2 4 4" xfId="2941" xr:uid="{9FAB425C-E401-49BE-B26F-FCCE5A7B16EB}"/>
    <cellStyle name="40% - Accent5 2 4 4 2" xfId="2942" xr:uid="{E8105B86-B439-4466-A9D6-FA52F04B6B7B}"/>
    <cellStyle name="40% - Accent5 2 4 5" xfId="2943" xr:uid="{B1C28B62-AC61-454F-8160-0282A5B484CE}"/>
    <cellStyle name="40% - Accent5 2 4 6" xfId="2944" xr:uid="{403EE0F2-65F5-4B07-A56A-217DCCDECE4D}"/>
    <cellStyle name="40% - Accent5 2 5" xfId="2945" xr:uid="{CDF0941B-CE3E-4278-A25E-A1E9693C7FA8}"/>
    <cellStyle name="40% - Accent5 2 5 2" xfId="2946" xr:uid="{B3B3D97D-66DC-4DDB-9534-2F44D7B3BA09}"/>
    <cellStyle name="40% - Accent5 2 5 2 2" xfId="2947" xr:uid="{2213526C-AA4B-4AA9-AB65-13A36FA4A967}"/>
    <cellStyle name="40% - Accent5 2 5 2 2 2" xfId="2948" xr:uid="{E0EDA7C7-542F-4569-BBD2-9C6D26C3C959}"/>
    <cellStyle name="40% - Accent5 2 5 2 3" xfId="2949" xr:uid="{584706B8-6187-4CB6-A0B3-4203729ADB1B}"/>
    <cellStyle name="40% - Accent5 2 5 2 4" xfId="2950" xr:uid="{51ED30DE-20FA-4BC3-8D15-56A251F7EB73}"/>
    <cellStyle name="40% - Accent5 2 5 3" xfId="2951" xr:uid="{07F1525E-C120-470D-BC07-AA82C9AA0AC9}"/>
    <cellStyle name="40% - Accent5 2 5 3 2" xfId="2952" xr:uid="{4CDA6805-4F58-453D-837B-35B65640756C}"/>
    <cellStyle name="40% - Accent5 2 5 4" xfId="2953" xr:uid="{C3203224-465B-484D-9BEA-DA9B1324E7EE}"/>
    <cellStyle name="40% - Accent5 2 5 5" xfId="2954" xr:uid="{F0A69C4B-7B3C-4D80-94E3-D00624A68AD8}"/>
    <cellStyle name="40% - Accent5 2 6" xfId="2955" xr:uid="{A799B72A-CD24-4A57-BDC5-60881C68A58D}"/>
    <cellStyle name="40% - Accent5 2 6 2" xfId="2956" xr:uid="{30019C49-EEC7-463F-BC4B-E9A54254C7B4}"/>
    <cellStyle name="40% - Accent5 2 6 2 2" xfId="2957" xr:uid="{55EE3E94-6C79-4B81-8B0F-94CBB25F9424}"/>
    <cellStyle name="40% - Accent5 2 6 2 3" xfId="2958" xr:uid="{866A1C1D-9BE2-4381-BC82-05B665DC43D3}"/>
    <cellStyle name="40% - Accent5 2 6 3" xfId="2959" xr:uid="{559638F3-6457-4DC8-A8F8-0E02F3E3817B}"/>
    <cellStyle name="40% - Accent5 2 6 4" xfId="2960" xr:uid="{C3806404-444F-4D46-B77A-74BC76ADDB7C}"/>
    <cellStyle name="40% - Accent5 2 7" xfId="2961" xr:uid="{3666D008-1DC6-42BE-800E-A1A7BABAE583}"/>
    <cellStyle name="40% - Accent5 2 7 2" xfId="2962" xr:uid="{F9F31DAE-E8F1-4B8F-B67B-FAB0833BFCBE}"/>
    <cellStyle name="40% - Accent5 2 7 3" xfId="2963" xr:uid="{4A0346A7-48E7-49F7-B7F1-9CD6069C4884}"/>
    <cellStyle name="40% - Accent5 2 8" xfId="2964" xr:uid="{254D9605-B50C-4515-97AA-27F2B805BC7C}"/>
    <cellStyle name="40% - Accent5 2 9" xfId="38942" xr:uid="{882ACDBF-FA27-4241-8DB4-11A849EEDCB1}"/>
    <cellStyle name="40% - Accent5 3" xfId="1347" xr:uid="{94AF20C2-F342-4EBF-B748-11027EC00984}"/>
    <cellStyle name="40% - Accent5 3 2" xfId="38944" xr:uid="{16284E36-B6F8-4BE8-83FE-56BAE1EF0452}"/>
    <cellStyle name="40% - Accent5 4" xfId="1348" xr:uid="{39D95BEE-61DB-4971-9C56-809EEE03A0B9}"/>
    <cellStyle name="40% - Accent5 5" xfId="1349" xr:uid="{9AACEFE6-380F-4F37-AE4D-7CB8BD6066BD}"/>
    <cellStyle name="40% - Accent5 6" xfId="1350" xr:uid="{D8A56D7B-2E99-4F62-BBAD-2D936FFDA2FF}"/>
    <cellStyle name="40% - Accent5 7" xfId="2965" xr:uid="{EC2C1D08-9A0B-4ACA-B93B-3ED869407EA0}"/>
    <cellStyle name="40% - Accent5 8" xfId="2966" xr:uid="{E7268DC9-3179-48AD-9C44-5DF304499297}"/>
    <cellStyle name="40% - Accent5 9" xfId="2967" xr:uid="{45C41C84-9860-434E-8A3A-52445933C90C}"/>
    <cellStyle name="40% - Accent6 10" xfId="2968" xr:uid="{1EE91862-6CD4-4994-8287-BDE587929D9C}"/>
    <cellStyle name="40% - Accent6 11" xfId="2969" xr:uid="{AAA396EA-2585-44C4-85AB-3BF71B4C6425}"/>
    <cellStyle name="40% - Accent6 12" xfId="2970" xr:uid="{2F8AFB04-C7D7-4D13-AD89-F1AF3C4DC712}"/>
    <cellStyle name="40% - Accent6 13" xfId="2971" xr:uid="{D315331A-DBDF-49FC-844E-073D9D7CC488}"/>
    <cellStyle name="40% - Accent6 14" xfId="2972" xr:uid="{96E48B8A-7027-4FB5-B88F-EC7E0E02F38D}"/>
    <cellStyle name="40% - Accent6 15" xfId="51357" xr:uid="{E51862E4-F073-401B-B2BB-5DC94416CEDF}"/>
    <cellStyle name="40% - Accent6 16" xfId="38833" xr:uid="{E286B879-8571-49DC-83D6-EC6AE771CDE4}"/>
    <cellStyle name="40% - Accent6 2" xfId="1351" xr:uid="{A417FCFB-6119-423A-938E-08B3C77586A9}"/>
    <cellStyle name="40% - Accent6 2 10" xfId="40456" xr:uid="{5A9085D8-B9FF-49C2-B878-B26A5DBAF3C6}"/>
    <cellStyle name="40% - Accent6 2 2" xfId="2973" xr:uid="{5F70D797-4577-4430-A03C-54AFB39B38C2}"/>
    <cellStyle name="40% - Accent6 2 2 2" xfId="38946" xr:uid="{0D00046B-F71A-4E2A-95C7-799510284EB6}"/>
    <cellStyle name="40% - Accent6 2 2 3" xfId="48358" xr:uid="{B70717BE-2469-4827-A715-BFEFDD2C440C}"/>
    <cellStyle name="40% - Accent6 2 3" xfId="2974" xr:uid="{2126C8EF-4ABB-4FEE-BB8C-A944393748CE}"/>
    <cellStyle name="40% - Accent6 2 3 2" xfId="2975" xr:uid="{F3BB9364-C238-4B43-8374-4DE888D514F7}"/>
    <cellStyle name="40% - Accent6 2 3 2 2" xfId="2976" xr:uid="{80A82275-3EC0-4AD6-883E-C86BC532225C}"/>
    <cellStyle name="40% - Accent6 2 3 2 2 2" xfId="2977" xr:uid="{4BA0E1E1-9403-402A-891B-34C5853C2FCE}"/>
    <cellStyle name="40% - Accent6 2 3 2 2 2 2" xfId="2978" xr:uid="{D6B1F315-1EDA-403B-92DC-BD9FF57F04DF}"/>
    <cellStyle name="40% - Accent6 2 3 2 2 2 2 2" xfId="2979" xr:uid="{7E0B7A43-7BD8-4DE4-B432-42EC984144F7}"/>
    <cellStyle name="40% - Accent6 2 3 2 2 2 3" xfId="2980" xr:uid="{9779FCD1-103C-436B-BA03-F8E52E500FDB}"/>
    <cellStyle name="40% - Accent6 2 3 2 2 3" xfId="2981" xr:uid="{2EB7A5E4-F0D9-4881-8AD9-4283614F184D}"/>
    <cellStyle name="40% - Accent6 2 3 2 2 3 2" xfId="2982" xr:uid="{83AE9564-A962-4B99-B34D-1E8E0D9513EF}"/>
    <cellStyle name="40% - Accent6 2 3 2 2 4" xfId="2983" xr:uid="{2D1BD67D-C6E3-4E1B-A629-F0C46709CEEF}"/>
    <cellStyle name="40% - Accent6 2 3 2 2 5" xfId="2984" xr:uid="{6217590F-7CF4-4652-A2B2-0AAEDD001F8E}"/>
    <cellStyle name="40% - Accent6 2 3 2 3" xfId="2985" xr:uid="{3F373774-DC49-4A70-B096-EEDEE695945B}"/>
    <cellStyle name="40% - Accent6 2 3 2 3 2" xfId="2986" xr:uid="{4A91CBF4-6E59-452F-922D-94A8CDD9621B}"/>
    <cellStyle name="40% - Accent6 2 3 2 3 2 2" xfId="2987" xr:uid="{F5C263E3-A72A-48F2-92E4-B143BD07F311}"/>
    <cellStyle name="40% - Accent6 2 3 2 3 3" xfId="2988" xr:uid="{4D1312EF-91E5-464F-ACCA-CB286A8BDB0A}"/>
    <cellStyle name="40% - Accent6 2 3 2 3 4" xfId="2989" xr:uid="{5A079986-2152-4555-BA66-04BCC70596A7}"/>
    <cellStyle name="40% - Accent6 2 3 2 4" xfId="2990" xr:uid="{D5C2E17A-F9B5-4AB8-AD8C-9A5C4404929F}"/>
    <cellStyle name="40% - Accent6 2 3 2 4 2" xfId="2991" xr:uid="{82311CFC-155D-4608-B49A-F70C9B2A1B76}"/>
    <cellStyle name="40% - Accent6 2 3 2 5" xfId="2992" xr:uid="{952B4685-4DC5-48AD-AC06-CC34F74AE06C}"/>
    <cellStyle name="40% - Accent6 2 3 2 6" xfId="2993" xr:uid="{FF7DAC75-F8CB-4465-AF76-E61B1254F07E}"/>
    <cellStyle name="40% - Accent6 2 3 3" xfId="2994" xr:uid="{0323128C-D6AE-435F-8CF9-8F7EF3474AF4}"/>
    <cellStyle name="40% - Accent6 2 3 3 2" xfId="2995" xr:uid="{F216A0B8-ED09-41BF-8CCD-66365A7B65E9}"/>
    <cellStyle name="40% - Accent6 2 3 3 2 2" xfId="2996" xr:uid="{051A5C73-24E1-458E-B7BA-85442F118FDF}"/>
    <cellStyle name="40% - Accent6 2 3 3 2 2 2" xfId="2997" xr:uid="{A275B9E8-B187-41B7-9600-0DE096E5C7B7}"/>
    <cellStyle name="40% - Accent6 2 3 3 2 3" xfId="2998" xr:uid="{CB56BCFC-8106-4AE2-A347-B2A8FD01F998}"/>
    <cellStyle name="40% - Accent6 2 3 3 3" xfId="2999" xr:uid="{5824AF32-2135-4E9D-8414-AD6CDE927362}"/>
    <cellStyle name="40% - Accent6 2 3 3 3 2" xfId="3000" xr:uid="{4F311CE1-37DB-420D-AF7C-30DAFB38710E}"/>
    <cellStyle name="40% - Accent6 2 3 3 4" xfId="3001" xr:uid="{7725A0A0-51DD-40B2-89CC-B4082184ADEB}"/>
    <cellStyle name="40% - Accent6 2 3 3 5" xfId="3002" xr:uid="{92DC42F6-4FC2-4B13-8B74-C54843A1EF77}"/>
    <cellStyle name="40% - Accent6 2 3 4" xfId="3003" xr:uid="{5B809811-38D6-4498-A0B2-7AB0BA8DADD1}"/>
    <cellStyle name="40% - Accent6 2 3 4 2" xfId="3004" xr:uid="{02EA7663-890D-48B3-A135-2B5CA2BE7667}"/>
    <cellStyle name="40% - Accent6 2 3 4 2 2" xfId="3005" xr:uid="{4DE5E551-8047-481D-894D-F18CC7FE6DFE}"/>
    <cellStyle name="40% - Accent6 2 3 4 3" xfId="3006" xr:uid="{DE73212D-8636-4F7C-811E-4BDCB1CAFC40}"/>
    <cellStyle name="40% - Accent6 2 3 4 4" xfId="3007" xr:uid="{0A335770-75DA-49EC-A302-92619C003402}"/>
    <cellStyle name="40% - Accent6 2 3 5" xfId="3008" xr:uid="{94D16892-66D5-49E6-95AD-2176CA32480A}"/>
    <cellStyle name="40% - Accent6 2 3 5 2" xfId="3009" xr:uid="{8DBDAACD-3B19-47A2-B1A7-B602CE212BD2}"/>
    <cellStyle name="40% - Accent6 2 3 6" xfId="3010" xr:uid="{AD9CB53C-5F87-4B41-AEA5-2CFEAE500F55}"/>
    <cellStyle name="40% - Accent6 2 3 7" xfId="3011" xr:uid="{4B6595FE-3AA4-431B-9756-27875D642EE0}"/>
    <cellStyle name="40% - Accent6 2 4" xfId="3012" xr:uid="{3847DA80-2705-4D12-BE1A-29F8E50FCB68}"/>
    <cellStyle name="40% - Accent6 2 4 2" xfId="3013" xr:uid="{FD34831D-287D-4180-9B08-934AD9E87772}"/>
    <cellStyle name="40% - Accent6 2 4 2 2" xfId="3014" xr:uid="{4794B247-CEC1-4B0F-BBF8-AF62E02FAB50}"/>
    <cellStyle name="40% - Accent6 2 4 2 2 2" xfId="3015" xr:uid="{C6EAED04-0F21-4C84-958D-7C65833264BB}"/>
    <cellStyle name="40% - Accent6 2 4 2 2 2 2" xfId="3016" xr:uid="{89621075-6C3D-45CD-86B7-5D3519992EFF}"/>
    <cellStyle name="40% - Accent6 2 4 2 2 3" xfId="3017" xr:uid="{747A7EE6-4475-4BC4-B289-C4F44FD7688C}"/>
    <cellStyle name="40% - Accent6 2 4 2 3" xfId="3018" xr:uid="{7103F3AA-743E-4327-86DB-5F735D8CD1B6}"/>
    <cellStyle name="40% - Accent6 2 4 2 3 2" xfId="3019" xr:uid="{6ADDB493-7CA3-4BF9-84D9-ED89CA8B4396}"/>
    <cellStyle name="40% - Accent6 2 4 2 4" xfId="3020" xr:uid="{5C2B03F4-8953-402C-AB1A-32A7B30D61CD}"/>
    <cellStyle name="40% - Accent6 2 4 2 5" xfId="3021" xr:uid="{F336CC05-63B1-4D54-ACE3-2E58A771E521}"/>
    <cellStyle name="40% - Accent6 2 4 3" xfId="3022" xr:uid="{551D8C3E-4B2A-4BF8-B9AD-C60B1F154B47}"/>
    <cellStyle name="40% - Accent6 2 4 3 2" xfId="3023" xr:uid="{E62274BB-C688-4FA3-A957-4D81E2EB327D}"/>
    <cellStyle name="40% - Accent6 2 4 3 2 2" xfId="3024" xr:uid="{47450C76-AF51-4B32-94A7-E428411332BE}"/>
    <cellStyle name="40% - Accent6 2 4 3 3" xfId="3025" xr:uid="{76CDBBED-13DD-43DB-A050-7586F846D7DC}"/>
    <cellStyle name="40% - Accent6 2 4 3 4" xfId="3026" xr:uid="{176F89E3-37A4-4E46-80BD-C8B10F349471}"/>
    <cellStyle name="40% - Accent6 2 4 4" xfId="3027" xr:uid="{B0FEA67D-CAE4-4C31-BCB5-5639A8FA6089}"/>
    <cellStyle name="40% - Accent6 2 4 4 2" xfId="3028" xr:uid="{5BF6C9A8-AF1E-4643-AE40-06635526DC77}"/>
    <cellStyle name="40% - Accent6 2 4 5" xfId="3029" xr:uid="{13D84EAB-A08C-429A-9B19-FE76BB7A64FE}"/>
    <cellStyle name="40% - Accent6 2 4 6" xfId="3030" xr:uid="{576DDADC-6401-43C9-A664-EDD7210ABD56}"/>
    <cellStyle name="40% - Accent6 2 5" xfId="3031" xr:uid="{333D63D5-DC38-453B-BA93-970386A5245F}"/>
    <cellStyle name="40% - Accent6 2 5 2" xfId="3032" xr:uid="{727CC7E9-DF27-40EF-AB06-7F53CF470E52}"/>
    <cellStyle name="40% - Accent6 2 5 2 2" xfId="3033" xr:uid="{000AA731-C435-4D76-ABA5-0EB064FD3B2E}"/>
    <cellStyle name="40% - Accent6 2 5 2 2 2" xfId="3034" xr:uid="{56CD7B8F-3ECE-410E-A03E-81FC978291BB}"/>
    <cellStyle name="40% - Accent6 2 5 2 3" xfId="3035" xr:uid="{44A8029C-E812-45DB-8803-F3C80153246D}"/>
    <cellStyle name="40% - Accent6 2 5 2 4" xfId="3036" xr:uid="{0F0A5768-7496-4DC9-9810-5E0BCA424F10}"/>
    <cellStyle name="40% - Accent6 2 5 3" xfId="3037" xr:uid="{A16A7072-51FE-471F-9230-F5FF36E533F2}"/>
    <cellStyle name="40% - Accent6 2 5 3 2" xfId="3038" xr:uid="{714DAB53-6FF2-4114-A860-13DEDC3AF76A}"/>
    <cellStyle name="40% - Accent6 2 5 4" xfId="3039" xr:uid="{A09FACB1-AB29-4FF9-BED7-507C78A17830}"/>
    <cellStyle name="40% - Accent6 2 5 5" xfId="3040" xr:uid="{7861CEE1-3F55-4D93-895A-26311AB41A37}"/>
    <cellStyle name="40% - Accent6 2 6" xfId="3041" xr:uid="{F436347A-6CE8-414C-A4BA-297B6C7DA53E}"/>
    <cellStyle name="40% - Accent6 2 6 2" xfId="3042" xr:uid="{63885391-B0EF-4893-897A-09572D0FCA7E}"/>
    <cellStyle name="40% - Accent6 2 6 2 2" xfId="3043" xr:uid="{A05A5657-4C49-43E7-919B-D3A1814B9FBC}"/>
    <cellStyle name="40% - Accent6 2 6 2 3" xfId="3044" xr:uid="{2DBE03B8-4D29-4F22-B386-01E35D5B0FF2}"/>
    <cellStyle name="40% - Accent6 2 6 3" xfId="3045" xr:uid="{007BD6B6-FB00-4AEC-B654-DCB740D512B0}"/>
    <cellStyle name="40% - Accent6 2 6 4" xfId="3046" xr:uid="{6B35C744-0EAA-436A-81A4-5DCDFB8DAE51}"/>
    <cellStyle name="40% - Accent6 2 7" xfId="3047" xr:uid="{3FF95972-70D8-476E-90D2-EF7022E8C4B0}"/>
    <cellStyle name="40% - Accent6 2 7 2" xfId="3048" xr:uid="{53377956-CEB2-4B8B-98CA-771DA3A719B5}"/>
    <cellStyle name="40% - Accent6 2 7 3" xfId="3049" xr:uid="{4322746D-4494-446A-B399-13198C682EDA}"/>
    <cellStyle name="40% - Accent6 2 8" xfId="3050" xr:uid="{9E8FD33D-57A8-4233-9454-05BEE4597B58}"/>
    <cellStyle name="40% - Accent6 2 9" xfId="38945" xr:uid="{D62AD046-422F-45FD-A6AA-9FF1070442B6}"/>
    <cellStyle name="40% - Accent6 3" xfId="1352" xr:uid="{937D5D39-FC5A-421E-9FDB-AECB9261E97B}"/>
    <cellStyle name="40% - Accent6 3 2" xfId="38947" xr:uid="{8987AEBE-6BFD-47DD-8507-A693A3B8E060}"/>
    <cellStyle name="40% - Accent6 4" xfId="1353" xr:uid="{57B137D4-E6CC-4656-A1F0-B9B0D0B13DA2}"/>
    <cellStyle name="40% - Accent6 5" xfId="1354" xr:uid="{E599A583-D5F0-48D3-89A6-838E60E3D215}"/>
    <cellStyle name="40% - Accent6 6" xfId="1355" xr:uid="{F527DE69-AE16-4BCF-B296-789CC3B37818}"/>
    <cellStyle name="40% - Accent6 7" xfId="3051" xr:uid="{FE85DB9E-D90E-4A6B-9EF1-4FC634071704}"/>
    <cellStyle name="40% - Accent6 8" xfId="3052" xr:uid="{C93FF7FC-3A89-4E82-B1E1-7067D5BF1D69}"/>
    <cellStyle name="40% - Accent6 9" xfId="3053" xr:uid="{AF471A57-2D09-49B5-94CE-D230BDAE5B2C}"/>
    <cellStyle name="40% - Akzent1" xfId="3054" xr:uid="{0158F055-43AC-4CF7-9B0B-A7A72F8D940B}"/>
    <cellStyle name="40% - Akzent2" xfId="3055" xr:uid="{23668598-F4E0-4D81-8596-365077C1DC2E}"/>
    <cellStyle name="40% - Akzent3" xfId="3056" xr:uid="{9F65A3E6-A46D-44CE-87EC-D00CC235E54B}"/>
    <cellStyle name="40% - Akzent4" xfId="3057" xr:uid="{E1D17856-C0F4-4D00-A7C1-4F7E0449B7C4}"/>
    <cellStyle name="40% - Akzent5" xfId="3058" xr:uid="{283A6E3C-58A3-40DE-AF00-B843F47C46F5}"/>
    <cellStyle name="40% - Akzent6" xfId="3059" xr:uid="{38A4E184-0080-4CB7-A772-B4C5FE5B77E0}"/>
    <cellStyle name="40% - アクセント 1" xfId="38722" xr:uid="{3873A351-54C3-4C4B-830D-3673BBC3DDFF}"/>
    <cellStyle name="40% - アクセント 2" xfId="38723" xr:uid="{275A1753-8F89-4151-9409-16C69E0D79EE}"/>
    <cellStyle name="40% - アクセント 3" xfId="38724" xr:uid="{1A74DC66-6E0E-4F96-B376-DF25F7111BD4}"/>
    <cellStyle name="40% - アクセント 4" xfId="38725" xr:uid="{6BDE84C7-14E6-4576-9586-BA8290F8038D}"/>
    <cellStyle name="40% - アクセント 5" xfId="38726" xr:uid="{3B653C4A-9DE4-4EB1-B3B8-4395733E4253}"/>
    <cellStyle name="40% - アクセント 6" xfId="38727" xr:uid="{3B5675A3-44DB-4CB3-B242-DA7DAED60AF4}"/>
    <cellStyle name="40% - ส่วนที่ถูกเน้น1" xfId="1356" xr:uid="{4A486373-023A-4284-94D7-ED70FF052D0E}"/>
    <cellStyle name="40% - ส่วนที่ถูกเน้น1 2" xfId="39675" xr:uid="{AA9F85D8-4652-48D6-8E94-66198CA64A8D}"/>
    <cellStyle name="40% - ส่วนที่ถูกเน้น1 3" xfId="39676" xr:uid="{33FA7E51-7708-45AD-8E27-4E79B3CEDB1F}"/>
    <cellStyle name="40% - ส่วนที่ถูกเน้น1 4" xfId="39674" xr:uid="{D013D1DF-B205-4F07-85D2-5F1ED3EEC770}"/>
    <cellStyle name="40% - ส่วนที่ถูกเน้น2" xfId="1357" xr:uid="{A156E1B4-EEF8-4FAA-A23F-375C36FFAE7A}"/>
    <cellStyle name="40% - ส่วนที่ถูกเน้น2 2" xfId="39678" xr:uid="{2100BC84-EADE-4CC9-8BCD-E3C2E27BB84D}"/>
    <cellStyle name="40% - ส่วนที่ถูกเน้น2 3" xfId="39679" xr:uid="{AFFF214A-9814-449E-AED1-7688D3C5CFB5}"/>
    <cellStyle name="40% - ส่วนที่ถูกเน้น2 4" xfId="39677" xr:uid="{6BFB64DC-700D-4228-B1CB-DDDCB9160D8A}"/>
    <cellStyle name="40% - ส่วนที่ถูกเน้น3" xfId="1358" xr:uid="{26A6BB4B-CAFD-4721-A7E7-D94F6B0BB64E}"/>
    <cellStyle name="40% - ส่วนที่ถูกเน้น3 2" xfId="39681" xr:uid="{51764482-9AF6-48F4-8F73-46E229DC6622}"/>
    <cellStyle name="40% - ส่วนที่ถูกเน้น3 3" xfId="39682" xr:uid="{6EF6BCB9-0781-4F5D-918E-86BB884A0311}"/>
    <cellStyle name="40% - ส่วนที่ถูกเน้น3 4" xfId="39680" xr:uid="{CCB5C4CB-8CA8-48A2-9E78-1811D9859649}"/>
    <cellStyle name="40% - ส่วนที่ถูกเน้น4" xfId="1359" xr:uid="{29104345-547C-4989-8BB1-942FD793EC4C}"/>
    <cellStyle name="40% - ส่วนที่ถูกเน้น4 2" xfId="39684" xr:uid="{8D5CCB91-E9A7-4C52-9F3B-68BA5AA6D1A7}"/>
    <cellStyle name="40% - ส่วนที่ถูกเน้น4 3" xfId="39685" xr:uid="{844DC157-78A4-478B-8CC9-FF72605888FD}"/>
    <cellStyle name="40% - ส่วนที่ถูกเน้น4 4" xfId="39683" xr:uid="{13F0D844-96C9-4CCD-A6C5-7AEEEAEECAFB}"/>
    <cellStyle name="40% - ส่วนที่ถูกเน้น5" xfId="1360" xr:uid="{A5827803-229E-4304-9CDE-DA4A8F848FDF}"/>
    <cellStyle name="40% - ส่วนที่ถูกเน้น5 2" xfId="39687" xr:uid="{1BA74CC6-0757-4D20-A306-4EB86D5F1A8B}"/>
    <cellStyle name="40% - ส่วนที่ถูกเน้น5 3" xfId="39688" xr:uid="{B21F460E-3254-4E4D-8ED9-9097B5E068F6}"/>
    <cellStyle name="40% - ส่วนที่ถูกเน้น5 4" xfId="39686" xr:uid="{FCFEEDF7-A712-4E24-8444-6F7122296FD5}"/>
    <cellStyle name="40% - ส่วนที่ถูกเน้น6" xfId="1361" xr:uid="{79842085-159F-437A-B69C-72060AD54B9C}"/>
    <cellStyle name="40% - ส่วนที่ถูกเน้น6 2" xfId="39690" xr:uid="{7B398112-6618-4095-9646-788EF1D561BA}"/>
    <cellStyle name="40% - ส่วนที่ถูกเน้น6 3" xfId="39691" xr:uid="{0B12BBC9-98EE-4BD4-99DA-68817D02879B}"/>
    <cellStyle name="40% - ส่วนที่ถูกเน้น6 4" xfId="39689" xr:uid="{6804FAFC-2585-4323-81CE-A58608DC64FE}"/>
    <cellStyle name="60% - Accent1 10" xfId="3060" xr:uid="{91756CEB-3024-4307-AC56-56E896B5289F}"/>
    <cellStyle name="60% - Accent1 11" xfId="3061" xr:uid="{9E21ECDA-FB10-41BA-9A1F-BE41BE483796}"/>
    <cellStyle name="60% - Accent1 12" xfId="3062" xr:uid="{9231265F-7B17-40C5-84C4-9A3BFDCB2930}"/>
    <cellStyle name="60% - Accent1 13" xfId="3063" xr:uid="{40A33058-E9B9-4EE4-9774-08CEA569595F}"/>
    <cellStyle name="60% - Accent1 14" xfId="3064" xr:uid="{12281B9B-86DC-44C0-B5EA-06114BE879C0}"/>
    <cellStyle name="60% - Accent1 15" xfId="51343" xr:uid="{FFA8AECB-2215-421D-AFCF-2D9BE731BF57}"/>
    <cellStyle name="60% - Accent1 16" xfId="38814" xr:uid="{32A1A070-BD2A-4D8A-AF67-7859D2F31D8B}"/>
    <cellStyle name="60% - Accent1 2" xfId="1362" xr:uid="{B6142221-606E-43C3-9AB2-ACBA52D262B5}"/>
    <cellStyle name="60% - Accent1 2 2" xfId="3065" xr:uid="{5C7E10EA-7AAF-4782-99D1-7A246788C0C8}"/>
    <cellStyle name="60% - Accent1 2 2 2" xfId="38949" xr:uid="{D579679D-D7E2-44A7-A2F2-62164A527312}"/>
    <cellStyle name="60% - Accent1 2 2 3" xfId="48359" xr:uid="{45F4D830-87F1-42AD-9D3A-D90DC36526AE}"/>
    <cellStyle name="60% - Accent1 2 3" xfId="3066" xr:uid="{639B9D8C-C313-4AD0-9F58-CF3ECC2678EC}"/>
    <cellStyle name="60% - Accent1 2 4" xfId="38948" xr:uid="{200D8707-878C-4B77-A993-C77E49FFAB94}"/>
    <cellStyle name="60% - Accent1 2 5" xfId="40457" xr:uid="{518D0EBF-F087-4B87-9E78-D5E706379F51}"/>
    <cellStyle name="60% - Accent1 3" xfId="1363" xr:uid="{D1B77EDE-B3E6-40BD-B780-E4FCD6575FAA}"/>
    <cellStyle name="60% - Accent1 3 2" xfId="38950" xr:uid="{2000B17E-B58B-4BA2-9EB8-DE7361AC7955}"/>
    <cellStyle name="60% - Accent1 4" xfId="1364" xr:uid="{DCB46F7C-FC76-4F37-8247-4A8F6CCCDFAA}"/>
    <cellStyle name="60% - Accent1 5" xfId="1365" xr:uid="{C433B1D9-44DC-4702-B8EF-5F509344E1B3}"/>
    <cellStyle name="60% - Accent1 6" xfId="1366" xr:uid="{A820C307-1A1F-4CB3-B5EA-FD5BAF65D102}"/>
    <cellStyle name="60% - Accent1 7" xfId="3067" xr:uid="{2DABFC6C-6D88-4543-8D88-DA579BC6F9CC}"/>
    <cellStyle name="60% - Accent1 8" xfId="3068" xr:uid="{1915DF29-0AEB-44AF-B476-BD25965DF9B6}"/>
    <cellStyle name="60% - Accent1 9" xfId="3069" xr:uid="{90C57F4B-2F2D-48DE-9010-3AEDCB8BBB85}"/>
    <cellStyle name="60% - Accent2 10" xfId="3070" xr:uid="{E916A7C2-1AD2-4389-AD8B-5D6673A54AFC}"/>
    <cellStyle name="60% - Accent2 11" xfId="3071" xr:uid="{0D8577F6-945D-4775-9A15-B04BAA4CF531}"/>
    <cellStyle name="60% - Accent2 12" xfId="3072" xr:uid="{94C5BA8C-AC43-4998-8252-65F44BDBB22A}"/>
    <cellStyle name="60% - Accent2 13" xfId="3073" xr:uid="{B0DAFCB6-E23F-484E-980A-BC4EEA02E5B5}"/>
    <cellStyle name="60% - Accent2 14" xfId="3074" xr:uid="{EC58CA8D-DD43-4E22-A60E-FE9862C144DD}"/>
    <cellStyle name="60% - Accent2 15" xfId="51346" xr:uid="{CC488E60-3F2A-4A32-B5FB-486D05925ACD}"/>
    <cellStyle name="60% - Accent2 16" xfId="38818" xr:uid="{888D9E6C-51A5-4CEB-871C-DAFCF2793E3A}"/>
    <cellStyle name="60% - Accent2 2" xfId="1367" xr:uid="{80497F60-CF26-44C5-97BF-F1DD2EA25F7E}"/>
    <cellStyle name="60% - Accent2 2 2" xfId="3075" xr:uid="{C67B0816-145B-4EFA-AA8D-F2F7E0FCBFA8}"/>
    <cellStyle name="60% - Accent2 2 2 2" xfId="38952" xr:uid="{C29B280A-EC8C-4A7D-805E-CB38AA4A2582}"/>
    <cellStyle name="60% - Accent2 2 2 3" xfId="48360" xr:uid="{C18D04D1-AFC5-4D7A-AE52-647176981058}"/>
    <cellStyle name="60% - Accent2 2 3" xfId="3076" xr:uid="{56BEA6C1-66BB-463E-B6AC-D35902B0A49C}"/>
    <cellStyle name="60% - Accent2 2 4" xfId="38951" xr:uid="{B7CA680C-3BC3-4FDD-82E2-091BB10D62F9}"/>
    <cellStyle name="60% - Accent2 2 5" xfId="40458" xr:uid="{B9480DA1-C0A4-4A1F-9A22-1EB13EC4C2CC}"/>
    <cellStyle name="60% - Accent2 3" xfId="1368" xr:uid="{19380B8D-DC91-452F-AC74-21C1327213B5}"/>
    <cellStyle name="60% - Accent2 3 2" xfId="38953" xr:uid="{3A44D51E-BBB0-49C4-BF6E-E89512769AB1}"/>
    <cellStyle name="60% - Accent2 4" xfId="1369" xr:uid="{371003E7-0CCB-4A04-8340-5540D4280E8F}"/>
    <cellStyle name="60% - Accent2 5" xfId="1370" xr:uid="{6BB19B52-D5AB-420C-88C1-8288AA9A6441}"/>
    <cellStyle name="60% - Accent2 6" xfId="1371" xr:uid="{F4DA0854-8DF5-46D8-97A3-44E5F7C99C8A}"/>
    <cellStyle name="60% - Accent2 7" xfId="3077" xr:uid="{82C7041C-23C5-43EA-B381-2074A4FF5B61}"/>
    <cellStyle name="60% - Accent2 8" xfId="3078" xr:uid="{DBB6C056-CC31-4614-8339-357DAD302379}"/>
    <cellStyle name="60% - Accent2 9" xfId="3079" xr:uid="{A17E8C6E-337B-46CD-A6EC-A15B64EC21CB}"/>
    <cellStyle name="60% - Accent3 10" xfId="3080" xr:uid="{12202864-0593-41C8-BD72-093397A28C0C}"/>
    <cellStyle name="60% - Accent3 11" xfId="3081" xr:uid="{8066B0AC-E9E0-414A-83CB-E6C2B5A5C713}"/>
    <cellStyle name="60% - Accent3 12" xfId="3082" xr:uid="{C089FAB1-863F-4DC4-8C11-9077DE9FAAC4}"/>
    <cellStyle name="60% - Accent3 13" xfId="3083" xr:uid="{AD8EC64B-43AF-4F74-AC61-EC94F2ACAEC4}"/>
    <cellStyle name="60% - Accent3 14" xfId="3084" xr:uid="{07A8AE8D-4E98-4B76-9EE1-B18862DAF556}"/>
    <cellStyle name="60% - Accent3 15" xfId="51349" xr:uid="{22067458-ACF4-43E8-B8E3-87FC7AB0A5AB}"/>
    <cellStyle name="60% - Accent3 16" xfId="38822" xr:uid="{AA9A3F46-4D73-4A7A-B4F4-CDF3DD4B1DF8}"/>
    <cellStyle name="60% - Accent3 2" xfId="1372" xr:uid="{24FB3D86-1D9A-4DD3-9C07-F49EA76B272B}"/>
    <cellStyle name="60% - Accent3 2 2" xfId="3085" xr:uid="{C752BE1A-2D89-4940-A022-985F6458187C}"/>
    <cellStyle name="60% - Accent3 2 2 2" xfId="38955" xr:uid="{CB831FF8-C089-486F-97D2-64FD35874A09}"/>
    <cellStyle name="60% - Accent3 2 2 3" xfId="48361" xr:uid="{5289D444-F526-45E0-A374-B41C5A8B0DE9}"/>
    <cellStyle name="60% - Accent3 2 3" xfId="3086" xr:uid="{36F2672A-0181-4CFB-9A6A-ADA9E41A5858}"/>
    <cellStyle name="60% - Accent3 2 4" xfId="38954" xr:uid="{25748B7A-05F5-4090-8965-17232C512116}"/>
    <cellStyle name="60% - Accent3 2 5" xfId="40459" xr:uid="{FA275C0E-1EC5-4D45-84A9-FBBEBA8717F7}"/>
    <cellStyle name="60% - Accent3 3" xfId="1373" xr:uid="{89DB90CD-47F9-4F4C-B0C3-4AFD8C46575D}"/>
    <cellStyle name="60% - Accent3 3 2" xfId="38956" xr:uid="{6D3AC0FF-733E-4F56-AEEF-1B43C754533D}"/>
    <cellStyle name="60% - Accent3 4" xfId="1374" xr:uid="{96E046F2-68EB-4A9B-B537-A873D14BC668}"/>
    <cellStyle name="60% - Accent3 5" xfId="1375" xr:uid="{88DA0321-1B91-451A-B165-4FC576204D50}"/>
    <cellStyle name="60% - Accent3 6" xfId="1376" xr:uid="{D4528A8C-E27B-4A30-B6D9-DFFF4D0CE8FA}"/>
    <cellStyle name="60% - Accent3 7" xfId="3087" xr:uid="{DD2E4202-AE8A-4538-8625-AC8569158CD2}"/>
    <cellStyle name="60% - Accent3 8" xfId="3088" xr:uid="{054A0320-9C38-4632-A58D-C91611B09251}"/>
    <cellStyle name="60% - Accent3 9" xfId="3089" xr:uid="{D2BBAD6B-4556-4486-9779-EFC44348E00D}"/>
    <cellStyle name="60% - Accent4 10" xfId="3090" xr:uid="{8A68EDE5-B516-4B0C-8791-41E0CDA84CA5}"/>
    <cellStyle name="60% - Accent4 11" xfId="3091" xr:uid="{44A53579-7536-433E-AF6D-376110F2FFEB}"/>
    <cellStyle name="60% - Accent4 12" xfId="3092" xr:uid="{CF950098-0B26-4EA4-AF2C-311F10B929A9}"/>
    <cellStyle name="60% - Accent4 13" xfId="3093" xr:uid="{C8DFCC1F-9E45-47BE-923C-B4AFDCE15CF6}"/>
    <cellStyle name="60% - Accent4 14" xfId="3094" xr:uid="{F2C74E89-8AF0-4EA3-BD80-F5AA88A8F62E}"/>
    <cellStyle name="60% - Accent4 15" xfId="51352" xr:uid="{F72B9C0B-3F0B-43E3-8651-B207BB6D54EF}"/>
    <cellStyle name="60% - Accent4 16" xfId="38826" xr:uid="{D5B6963F-D88F-4E76-9F8F-EA8875A7E780}"/>
    <cellStyle name="60% - Accent4 2" xfId="1377" xr:uid="{6DCFAC92-1E69-4560-B087-053D6E787168}"/>
    <cellStyle name="60% - Accent4 2 2" xfId="3095" xr:uid="{7ED7D396-E95A-4B74-86D7-ABB2C9F228EC}"/>
    <cellStyle name="60% - Accent4 2 2 2" xfId="38958" xr:uid="{605E41B8-1D08-40B0-B733-DDC686E073A8}"/>
    <cellStyle name="60% - Accent4 2 2 3" xfId="48362" xr:uid="{8FA0182F-4F8E-4D97-B080-64C2BB5AFE11}"/>
    <cellStyle name="60% - Accent4 2 3" xfId="3096" xr:uid="{6034DC77-2AD3-4D56-AAA0-B3D06A2F9E35}"/>
    <cellStyle name="60% - Accent4 2 4" xfId="38957" xr:uid="{A1E1AECD-9BC1-4205-86C1-8824EB0594AE}"/>
    <cellStyle name="60% - Accent4 2 5" xfId="40460" xr:uid="{0F8C7D7B-7C2A-41C8-BE4C-CED0706A9D66}"/>
    <cellStyle name="60% - Accent4 3" xfId="1378" xr:uid="{8AE45776-0DCD-404B-9273-F9A05429CA3A}"/>
    <cellStyle name="60% - Accent4 3 2" xfId="38959" xr:uid="{E5F9F124-5F55-46D8-ACDB-4BED0F36A84D}"/>
    <cellStyle name="60% - Accent4 4" xfId="1379" xr:uid="{08ADB04E-2A1F-4148-A4AF-D28BADE27852}"/>
    <cellStyle name="60% - Accent4 5" xfId="1380" xr:uid="{0ECE2ED2-E7BA-46FB-BB0E-44CA40CD62C8}"/>
    <cellStyle name="60% - Accent4 6" xfId="1381" xr:uid="{C4134629-E110-4E18-BF31-7BBE8A5161B0}"/>
    <cellStyle name="60% - Accent4 7" xfId="3097" xr:uid="{4F1989CF-83E3-46E0-BD4B-0F9097F4EA69}"/>
    <cellStyle name="60% - Accent4 8" xfId="3098" xr:uid="{D666CE36-286D-42B6-9198-C38B5CB70F72}"/>
    <cellStyle name="60% - Accent4 9" xfId="3099" xr:uid="{3BBC0FA8-6313-4AF8-AEA8-A192B2CDE19D}"/>
    <cellStyle name="60% - Accent5 10" xfId="3100" xr:uid="{B2AA50E6-1870-4B34-A019-4FACBCF4A99C}"/>
    <cellStyle name="60% - Accent5 11" xfId="3101" xr:uid="{4C893D9F-540A-482A-AFAE-E38D2F3AECBA}"/>
    <cellStyle name="60% - Accent5 12" xfId="3102" xr:uid="{A261D688-F163-4ECB-AA26-B8FAD67464D3}"/>
    <cellStyle name="60% - Accent5 13" xfId="3103" xr:uid="{A56AB249-7F5D-4CF5-A3E0-58F610D6B799}"/>
    <cellStyle name="60% - Accent5 14" xfId="3104" xr:uid="{9F1E29C4-8701-47D5-BCB4-435C05BD29F1}"/>
    <cellStyle name="60% - Accent5 15" xfId="51355" xr:uid="{E0CE0EF7-16F1-48EF-A7BB-CFCCD0B6CEF8}"/>
    <cellStyle name="60% - Accent5 16" xfId="38830" xr:uid="{B9BB41B3-44D8-4D25-93B1-246A799AC0D2}"/>
    <cellStyle name="60% - Accent5 2" xfId="1382" xr:uid="{047A3D6B-5A70-4573-B301-BAB342890C5B}"/>
    <cellStyle name="60% - Accent5 2 2" xfId="3105" xr:uid="{FFDB5C2F-F271-4E0E-A71B-7A7136CA1C5E}"/>
    <cellStyle name="60% - Accent5 2 2 2" xfId="38961" xr:uid="{F4571A20-7DBC-4566-AE52-7C94F87264A7}"/>
    <cellStyle name="60% - Accent5 2 2 3" xfId="48363" xr:uid="{3A90B478-AA6D-4867-8746-2E9FDA5514D8}"/>
    <cellStyle name="60% - Accent5 2 3" xfId="3106" xr:uid="{493969BB-5DB3-44C0-B771-DB149B869B3E}"/>
    <cellStyle name="60% - Accent5 2 4" xfId="38960" xr:uid="{295D2F5E-41BB-497B-B046-846890F5073C}"/>
    <cellStyle name="60% - Accent5 2 5" xfId="40461" xr:uid="{F65FA5CF-9842-417B-AB5F-B56242575700}"/>
    <cellStyle name="60% - Accent5 3" xfId="1383" xr:uid="{158C58D8-F6B6-4ADC-8B5A-5245CA02535E}"/>
    <cellStyle name="60% - Accent5 3 2" xfId="38962" xr:uid="{2690E563-12DA-4EC2-95E2-863592D2A6BE}"/>
    <cellStyle name="60% - Accent5 4" xfId="1384" xr:uid="{989C8FF5-BA3A-486E-A2B7-B03C21190762}"/>
    <cellStyle name="60% - Accent5 5" xfId="1385" xr:uid="{E9BD5B8A-3851-438A-8D02-B67153B1337A}"/>
    <cellStyle name="60% - Accent5 6" xfId="1386" xr:uid="{0947DC63-79B2-4052-911E-F35DA0BA00B4}"/>
    <cellStyle name="60% - Accent5 7" xfId="3107" xr:uid="{6D59E48F-2BD7-48F8-A5CE-A98C0E57A3DF}"/>
    <cellStyle name="60% - Accent5 8" xfId="3108" xr:uid="{0BE945F5-878B-474B-A70E-2ABBB18E21F1}"/>
    <cellStyle name="60% - Accent5 9" xfId="3109" xr:uid="{D2DA7C18-A710-4446-8184-B9022DF965FB}"/>
    <cellStyle name="60% - Accent6 10" xfId="3110" xr:uid="{D6189787-4DB3-48E3-BAF9-9C1CE8AAF218}"/>
    <cellStyle name="60% - Accent6 11" xfId="3111" xr:uid="{7DBF55BE-E98C-4D48-9A80-7E351F60B135}"/>
    <cellStyle name="60% - Accent6 12" xfId="3112" xr:uid="{DA0FAFC6-FA76-4663-A213-ED5B091ADA17}"/>
    <cellStyle name="60% - Accent6 13" xfId="3113" xr:uid="{B0A9263D-BE32-4057-B820-D7E19B50F0EF}"/>
    <cellStyle name="60% - Accent6 14" xfId="3114" xr:uid="{487B8B01-2C5B-422A-B7ED-85D7E4FD8BAE}"/>
    <cellStyle name="60% - Accent6 15" xfId="51358" xr:uid="{92626352-ABB7-4E1E-83ED-142F403DE726}"/>
    <cellStyle name="60% - Accent6 16" xfId="38834" xr:uid="{B39DBB9A-3BD5-41D8-BD74-54BCF23742AA}"/>
    <cellStyle name="60% - Accent6 2" xfId="1387" xr:uid="{5ADFF8A7-F9A9-4B6C-9531-88050AA21428}"/>
    <cellStyle name="60% - Accent6 2 2" xfId="3115" xr:uid="{AC19F126-3D72-4DF5-82D3-1F0D6E45EFD7}"/>
    <cellStyle name="60% - Accent6 2 2 2" xfId="38964" xr:uid="{B278278D-DD8D-4AD7-95BE-245F4B5E2080}"/>
    <cellStyle name="60% - Accent6 2 2 3" xfId="48364" xr:uid="{26006776-9C0B-430E-8388-5B30A59D8C0D}"/>
    <cellStyle name="60% - Accent6 2 3" xfId="3116" xr:uid="{36ABAEAF-DAEE-429D-8FDD-C2D2A0619E93}"/>
    <cellStyle name="60% - Accent6 2 4" xfId="38963" xr:uid="{E899A4C3-941E-4A0C-83D8-7CDABA1ED3F8}"/>
    <cellStyle name="60% - Accent6 2 5" xfId="40462" xr:uid="{6BEF60C0-9015-421B-9BF3-1DCCD06FC6B7}"/>
    <cellStyle name="60% - Accent6 3" xfId="1388" xr:uid="{AD1A4551-8C90-4300-9C5C-E43D8982386A}"/>
    <cellStyle name="60% - Accent6 3 2" xfId="38965" xr:uid="{E90CB700-E895-4912-B1C0-C42FD3790FDD}"/>
    <cellStyle name="60% - Accent6 4" xfId="1389" xr:uid="{5064CB1C-26BA-41A3-B60F-C77303087AE2}"/>
    <cellStyle name="60% - Accent6 5" xfId="1390" xr:uid="{80E10C13-EBDA-467B-9DD9-1B0871FD6E23}"/>
    <cellStyle name="60% - Accent6 6" xfId="1391" xr:uid="{B686FBBD-BCF2-49F0-9464-1BE8D104C2EB}"/>
    <cellStyle name="60% - Accent6 7" xfId="3117" xr:uid="{65D5A5C1-F431-4265-8277-5D58630323A8}"/>
    <cellStyle name="60% - Accent6 8" xfId="3118" xr:uid="{099A660D-686F-42AD-8994-3091CA9E03FE}"/>
    <cellStyle name="60% - Accent6 9" xfId="3119" xr:uid="{B9A1C1C5-FF13-443D-93EA-B565D7BD2C61}"/>
    <cellStyle name="60% - Akzent1" xfId="3120" xr:uid="{703518AF-7CAB-4C02-AE8C-241F9DE9C797}"/>
    <cellStyle name="60% - Akzent2" xfId="3121" xr:uid="{1DFD066D-642F-4018-9075-2D5ED0D7B967}"/>
    <cellStyle name="60% - Akzent3" xfId="3122" xr:uid="{E7CE790D-7EAD-4B33-B13D-FA66A7B11E45}"/>
    <cellStyle name="60% - Akzent4" xfId="3123" xr:uid="{87FB509D-6A28-4ADE-8C75-ED17FFFA1DA1}"/>
    <cellStyle name="60% - Akzent5" xfId="3124" xr:uid="{7D7A1D00-C411-4375-9D16-DE3779CA27E9}"/>
    <cellStyle name="60% - Akzent6" xfId="3125" xr:uid="{2B7B187B-E3B1-4E45-A671-E52DEFF67971}"/>
    <cellStyle name="60% - アクセント 1" xfId="38728" xr:uid="{34ED740A-F3D6-409D-A87A-C5C98A53B7E4}"/>
    <cellStyle name="60% - アクセント 2" xfId="38729" xr:uid="{3058F515-ABE3-48E3-B6C4-7A2310281FBD}"/>
    <cellStyle name="60% - アクセント 3" xfId="38730" xr:uid="{AABE5115-D955-4B8C-9C6E-F1C8186895B6}"/>
    <cellStyle name="60% - アクセント 4" xfId="38731" xr:uid="{7F53B337-685D-43FE-9829-F29D1918E674}"/>
    <cellStyle name="60% - アクセント 5" xfId="38732" xr:uid="{55B7B877-D483-4F3E-8EA8-A18AE252D788}"/>
    <cellStyle name="60% - アクセント 6" xfId="38733" xr:uid="{F53E74DC-A18C-48B1-A3B1-B187A59506FD}"/>
    <cellStyle name="60% - ส่วนที่ถูกเน้น1" xfId="1392" xr:uid="{7C58A16B-26D1-4B20-934F-A48A5E71BA13}"/>
    <cellStyle name="60% - ส่วนที่ถูกเน้น1 2" xfId="39693" xr:uid="{D1A864FC-407D-41D6-94AD-711BACC0E807}"/>
    <cellStyle name="60% - ส่วนที่ถูกเน้น1 3" xfId="39694" xr:uid="{7A03EEAF-6785-47A7-BC69-9A9F5D963968}"/>
    <cellStyle name="60% - ส่วนที่ถูกเน้น1 4" xfId="39692" xr:uid="{E649AA76-49CC-4B24-B967-F43C66013842}"/>
    <cellStyle name="60% - ส่วนที่ถูกเน้น2" xfId="1393" xr:uid="{65BB071D-E63B-4FB8-B33C-C1E2B9CB176A}"/>
    <cellStyle name="60% - ส่วนที่ถูกเน้น2 2" xfId="39696" xr:uid="{12ECF1F7-644F-46AC-8947-4B6B3FCB6630}"/>
    <cellStyle name="60% - ส่วนที่ถูกเน้น2 3" xfId="39697" xr:uid="{443941AA-2A81-42D3-8A05-F0A9130887F8}"/>
    <cellStyle name="60% - ส่วนที่ถูกเน้น2 4" xfId="39695" xr:uid="{E2802CF9-AB2F-465F-ACF6-E4410D43D17B}"/>
    <cellStyle name="60% - ส่วนที่ถูกเน้น3" xfId="1394" xr:uid="{B7010E76-1C7A-4486-AE42-B9BE63F04D96}"/>
    <cellStyle name="60% - ส่วนที่ถูกเน้น3 2" xfId="39699" xr:uid="{603914CE-814E-41AE-92EB-E62D5A02D83B}"/>
    <cellStyle name="60% - ส่วนที่ถูกเน้น3 3" xfId="39700" xr:uid="{BF81B76F-1C72-4722-AA0B-6800FC1E36ED}"/>
    <cellStyle name="60% - ส่วนที่ถูกเน้น3 4" xfId="39698" xr:uid="{244495CA-4388-4E46-A6F3-49C913337963}"/>
    <cellStyle name="60% - ส่วนที่ถูกเน้น4" xfId="1395" xr:uid="{D4675E63-86F3-415F-9B7A-40CBECF3FEA0}"/>
    <cellStyle name="60% - ส่วนที่ถูกเน้น4 2" xfId="39702" xr:uid="{DC0681A9-82C9-41FD-B275-683A8C5FBA56}"/>
    <cellStyle name="60% - ส่วนที่ถูกเน้น4 3" xfId="39703" xr:uid="{8416F51B-E4E2-421A-84BF-C3D5404D5C4A}"/>
    <cellStyle name="60% - ส่วนที่ถูกเน้น4 4" xfId="39701" xr:uid="{B0284C18-9B9A-4B6F-9569-2737019DE233}"/>
    <cellStyle name="60% - ส่วนที่ถูกเน้น5" xfId="1396" xr:uid="{44728B54-3EBB-46A8-92F9-499F437D18BD}"/>
    <cellStyle name="60% - ส่วนที่ถูกเน้น5 2" xfId="39705" xr:uid="{F89B7FDA-B870-4B06-AE47-00F645841633}"/>
    <cellStyle name="60% - ส่วนที่ถูกเน้น5 3" xfId="39706" xr:uid="{0F551526-92CE-4F6A-B9F1-6247EBCF9FA2}"/>
    <cellStyle name="60% - ส่วนที่ถูกเน้น5 4" xfId="39704" xr:uid="{80A4CE8F-253C-4FED-BA9B-63FA5CF2D6FA}"/>
    <cellStyle name="60% - ส่วนที่ถูกเน้น6" xfId="1397" xr:uid="{0B461CA9-3348-4101-ABF5-6128643CFB83}"/>
    <cellStyle name="60% - ส่วนที่ถูกเน้น6 2" xfId="39708" xr:uid="{D2215DE0-457C-4991-A88E-3A289E4664D1}"/>
    <cellStyle name="60% - ส่วนที่ถูกเน้น6 3" xfId="39709" xr:uid="{B7B789BD-9348-4F81-8376-CA1733F9A017}"/>
    <cellStyle name="60% - ส่วนที่ถูกเน้น6 4" xfId="39707" xr:uid="{9C0A04B4-96A3-4F9F-A5A0-F47A3CE768BC}"/>
    <cellStyle name="75" xfId="1398" xr:uid="{A5D9EC27-7F78-48B2-B6C7-29835E2C1BEB}"/>
    <cellStyle name="75 2" xfId="3126" xr:uid="{193525F9-61C1-4818-8286-86447373CE8B}"/>
    <cellStyle name="75 2 2" xfId="39710" xr:uid="{3BA2E859-251F-47E9-9FDD-00BB7C646487}"/>
    <cellStyle name="75 3" xfId="39711" xr:uid="{22F6AFF1-24AC-42E3-A16A-2EBC7E6C12D1}"/>
    <cellStyle name="A_x0001_" xfId="39712" xr:uid="{342321A5-86D3-4F51-BE8B-86BF8AA03ECF}"/>
    <cellStyle name="AA FRAME" xfId="3127" xr:uid="{1A4F33F7-537E-4434-83F4-4F2DE7D6D797}"/>
    <cellStyle name="AA FRAME 2" xfId="3128" xr:uid="{1BCE53D9-497C-4223-A953-4A7DF69750B2}"/>
    <cellStyle name="AA FRAME 2 2" xfId="3129" xr:uid="{08CA33F8-8B5E-4293-8BE5-D7C0E39D3BD7}"/>
    <cellStyle name="AA FRAME 2 2 2" xfId="3130" xr:uid="{D5B4946D-4B19-41A9-BE9B-C53F94690CEC}"/>
    <cellStyle name="AA FRAME 2 2 2 2" xfId="3131" xr:uid="{64C14B63-1E63-4391-BE3E-2338D3071D0E}"/>
    <cellStyle name="AA FRAME 2 2 2 2 2" xfId="3132" xr:uid="{FBB12B96-EA41-4D71-BA6D-B9CB6C07E377}"/>
    <cellStyle name="AA FRAME 2 2 2 2 2 2" xfId="3133" xr:uid="{E84CC0E1-4237-4C00-8B71-02A360ED0E4E}"/>
    <cellStyle name="AA FRAME 2 2 2 2 2 3" xfId="3134" xr:uid="{4AF14CCB-84B6-4F59-B28C-125B28D0631D}"/>
    <cellStyle name="AA FRAME 2 2 2 2 3" xfId="3135" xr:uid="{53C474F9-F250-4B4B-96AC-0F0AFCE86CE9}"/>
    <cellStyle name="AA FRAME 2 2 2 2 3 2" xfId="3136" xr:uid="{D7B0495C-2FFA-44F1-A6AD-2EDAD58B4D5C}"/>
    <cellStyle name="AA FRAME 2 2 2 2 4" xfId="3137" xr:uid="{28B8A8D4-6110-4B5F-B33D-4641BD390CB9}"/>
    <cellStyle name="AA FRAME 2 2 2 2 4 2" xfId="3138" xr:uid="{C05CFBEE-CD89-408A-9739-D3852EB1186C}"/>
    <cellStyle name="AA FRAME 2 2 2 2 5" xfId="3139" xr:uid="{8E3F3C09-B7EC-44AE-B138-01FDD25C9370}"/>
    <cellStyle name="AA FRAME 2 2 2 2 5 2" xfId="3140" xr:uid="{35F70256-039E-4594-924D-65DBB8347B4A}"/>
    <cellStyle name="AA FRAME 2 2 2 2 6" xfId="3141" xr:uid="{98176CE8-D2E6-43D0-8FE1-A9F653CF455C}"/>
    <cellStyle name="AA FRAME 2 2 2 2 6 2" xfId="3142" xr:uid="{A6490FA1-2B40-430B-8105-7301EBA459D7}"/>
    <cellStyle name="AA FRAME 2 2 2 2 7" xfId="3143" xr:uid="{7B030DD9-B4BA-4FC9-8102-B7A02C8CF1D8}"/>
    <cellStyle name="AA FRAME 2 2 2 2 7 2" xfId="3144" xr:uid="{116EC770-72C2-4615-AEC9-F34D716C21AA}"/>
    <cellStyle name="AA FRAME 2 2 2 2 8" xfId="3145" xr:uid="{7F264552-F907-4017-B3DF-E8A83AD4248E}"/>
    <cellStyle name="AA FRAME 2 2 3" xfId="3146" xr:uid="{56E6BE3B-D1F2-4F43-B2E3-6DE7EEEAA296}"/>
    <cellStyle name="AA FRAME 2 2 3 2" xfId="3147" xr:uid="{8EA62547-9159-4D77-8439-277EA863B9F8}"/>
    <cellStyle name="AA FRAME 2 2 3 2 2" xfId="3148" xr:uid="{E659CAAE-8665-43BE-85E7-3CB316A96498}"/>
    <cellStyle name="AA FRAME 2 2 3 2 3" xfId="3149" xr:uid="{3A34BD93-D8D9-4A87-866E-CD1B094197A2}"/>
    <cellStyle name="AA FRAME 2 2 3 3" xfId="3150" xr:uid="{B1F53EAD-BEA3-40AD-B4D9-BC30E6F04509}"/>
    <cellStyle name="AA FRAME 2 2 3 3 2" xfId="3151" xr:uid="{B32D4747-127C-4B22-852D-9B4379A9620A}"/>
    <cellStyle name="AA FRAME 2 2 3 4" xfId="3152" xr:uid="{94895770-63BB-4E6A-A1D6-9A25B8B2E4AD}"/>
    <cellStyle name="AA FRAME 2 2 3 4 2" xfId="3153" xr:uid="{DFDFD2BD-7C4C-49CA-9E9C-E8650DC97F95}"/>
    <cellStyle name="AA FRAME 2 2 3 5" xfId="3154" xr:uid="{B890AD90-37BC-4D01-8CD1-9314A7F5BB43}"/>
    <cellStyle name="AA FRAME 2 2 3 5 2" xfId="3155" xr:uid="{1BFBC9D1-6089-4D0B-A375-EFB67F7443CC}"/>
    <cellStyle name="AA FRAME 2 2 3 6" xfId="3156" xr:uid="{C170EC77-2075-4189-95F0-EB3D18779714}"/>
    <cellStyle name="AA FRAME 2 2 3 6 2" xfId="3157" xr:uid="{7D9B738A-D656-4AF7-A25D-559AC4E225A7}"/>
    <cellStyle name="AA FRAME 2 2 3 7" xfId="3158" xr:uid="{E2154C4C-80F3-4197-89F6-E2AABE03EA4D}"/>
    <cellStyle name="AA FRAME 2 2 3 7 2" xfId="3159" xr:uid="{E8372E4F-7E39-4B76-B6D7-547284C48D00}"/>
    <cellStyle name="AA FRAME 2 2 3 8" xfId="3160" xr:uid="{F0A583B9-76E2-4487-8E4B-A30A466AE675}"/>
    <cellStyle name="AA FRAME 2 3" xfId="3161" xr:uid="{4B404C10-A512-4BAA-A997-3F0AAE78A8D6}"/>
    <cellStyle name="AA FRAME 2 3 2" xfId="3162" xr:uid="{C7BFF0BB-1EA4-4254-BC95-84BB4E2C0A48}"/>
    <cellStyle name="AA FRAME 2 3 2 2" xfId="3163" xr:uid="{72935AD1-E05C-4A7F-AF1B-F15A742F1FBF}"/>
    <cellStyle name="AA FRAME 2 3 2 2 2" xfId="3164" xr:uid="{2543A975-A13D-434E-9E9F-20CEB53952EA}"/>
    <cellStyle name="AA FRAME 2 3 2 2 2 2" xfId="3165" xr:uid="{A67014E6-A3C7-4D64-82CD-15FA5CC2043D}"/>
    <cellStyle name="AA FRAME 2 3 2 2 2 3" xfId="3166" xr:uid="{E981F80E-D9E6-423E-BAD7-94D418B884A7}"/>
    <cellStyle name="AA FRAME 2 3 2 2 3" xfId="3167" xr:uid="{76112DDB-EFB2-4568-AAE1-E7B578FB0ABF}"/>
    <cellStyle name="AA FRAME 2 3 2 2 3 2" xfId="3168" xr:uid="{601FC759-E1F0-489F-BCF5-2AE499492B89}"/>
    <cellStyle name="AA FRAME 2 3 2 2 4" xfId="3169" xr:uid="{3F344997-8E6B-4EAD-8889-9846A322DF9E}"/>
    <cellStyle name="AA FRAME 2 3 2 2 4 2" xfId="3170" xr:uid="{AC4DB7DF-DB3A-446A-B1CB-3A03402F1256}"/>
    <cellStyle name="AA FRAME 2 3 2 2 5" xfId="3171" xr:uid="{C6FED489-9E78-497C-BD78-F5742818A00D}"/>
    <cellStyle name="AA FRAME 2 3 2 2 5 2" xfId="3172" xr:uid="{6468E685-53BB-4410-9520-EA894D1C0E1E}"/>
    <cellStyle name="AA FRAME 2 3 2 2 6" xfId="3173" xr:uid="{2D9A220B-941B-4F5E-A36A-5693E77E3CEE}"/>
    <cellStyle name="AA FRAME 2 3 2 2 6 2" xfId="3174" xr:uid="{98AE6AFB-2B32-4786-831C-B1336FAB77D8}"/>
    <cellStyle name="AA FRAME 2 3 2 2 7" xfId="3175" xr:uid="{56938369-E02D-48FD-A6A5-3D6A8A94FD21}"/>
    <cellStyle name="AA FRAME 2 3 2 2 7 2" xfId="3176" xr:uid="{DC33B833-51F9-41DD-9A27-DAF586CE857B}"/>
    <cellStyle name="AA FRAME 2 3 2 2 8" xfId="3177" xr:uid="{B77082A9-CC8B-47D7-A435-06F11AEAD427}"/>
    <cellStyle name="AA FRAME 2 3 3" xfId="3178" xr:uid="{F2B8F2EB-30E3-4648-9AE5-CBA562E650DF}"/>
    <cellStyle name="AA FRAME 2 3 3 2" xfId="3179" xr:uid="{FB160B13-DC60-464A-A2C9-701129D181E7}"/>
    <cellStyle name="AA FRAME 2 3 3 2 2" xfId="3180" xr:uid="{9A62F949-0B4C-40D4-888A-6F7124B3DD78}"/>
    <cellStyle name="AA FRAME 2 3 3 2 3" xfId="3181" xr:uid="{B6AF4A79-A3FE-44AF-B446-BDD64C38D765}"/>
    <cellStyle name="AA FRAME 2 3 3 3" xfId="3182" xr:uid="{E0EBC30A-83F6-43C5-99DB-ADF570BC542C}"/>
    <cellStyle name="AA FRAME 2 3 3 3 2" xfId="3183" xr:uid="{E84C6521-67D7-406A-AD0F-538989AD804B}"/>
    <cellStyle name="AA FRAME 2 3 3 4" xfId="3184" xr:uid="{DA019C78-93A6-4FBA-9EDF-4D975491CFB6}"/>
    <cellStyle name="AA FRAME 2 3 3 4 2" xfId="3185" xr:uid="{0E6974A9-D2A4-411F-801D-7B91064A60E7}"/>
    <cellStyle name="AA FRAME 2 3 3 5" xfId="3186" xr:uid="{89971D7D-85C6-4E73-9B32-3CBAA89EC808}"/>
    <cellStyle name="AA FRAME 2 3 3 5 2" xfId="3187" xr:uid="{C725646F-0EAA-40B7-9EE1-776AE6F48D1A}"/>
    <cellStyle name="AA FRAME 2 3 3 6" xfId="3188" xr:uid="{7CDE9B54-DCCC-41B5-8BD4-BBC718606397}"/>
    <cellStyle name="AA FRAME 2 3 3 6 2" xfId="3189" xr:uid="{321EF7B5-520D-41C4-AC39-7C0571884F8C}"/>
    <cellStyle name="AA FRAME 2 3 3 7" xfId="3190" xr:uid="{B2EF9AEE-1881-42CF-BF0A-0B5EC775C116}"/>
    <cellStyle name="AA FRAME 2 3 3 7 2" xfId="3191" xr:uid="{2D577B59-AFF6-4C4C-B0FD-E42F482D7941}"/>
    <cellStyle name="AA FRAME 2 3 3 8" xfId="3192" xr:uid="{16A9D685-B8E4-4DCA-9179-4CDFD43FEB12}"/>
    <cellStyle name="AA FRAME 2 4" xfId="3193" xr:uid="{23C83732-9011-4EBA-B5F2-5EB9461A925E}"/>
    <cellStyle name="AA FRAME 2 4 2" xfId="3194" xr:uid="{FDDEEAB9-24EB-4C13-8231-89C1917C3768}"/>
    <cellStyle name="AA FRAME 2 4 2 2" xfId="3195" xr:uid="{A2632C22-BD1E-403D-B39D-473D8FAC9BC9}"/>
    <cellStyle name="AA FRAME 2 4 2 2 2" xfId="3196" xr:uid="{90185FF9-669C-4ABB-90A9-C812DBD384D1}"/>
    <cellStyle name="AA FRAME 2 4 2 2 2 2" xfId="3197" xr:uid="{92C1C4D1-C1E1-4C7A-BD68-93C7EF1F0648}"/>
    <cellStyle name="AA FRAME 2 4 2 2 2 3" xfId="3198" xr:uid="{0762A7CC-6E54-4744-927B-65C6C7298490}"/>
    <cellStyle name="AA FRAME 2 4 2 2 3" xfId="3199" xr:uid="{FAF21167-8ED6-460E-B094-ACD2CAC303DA}"/>
    <cellStyle name="AA FRAME 2 4 2 2 3 2" xfId="3200" xr:uid="{A275AB8C-75D2-410C-9A40-901DD16AAD8A}"/>
    <cellStyle name="AA FRAME 2 4 2 2 4" xfId="3201" xr:uid="{59E3460E-01A1-4EA1-B956-777D0AB223C6}"/>
    <cellStyle name="AA FRAME 2 4 2 2 4 2" xfId="3202" xr:uid="{A5111B98-BE6E-4391-BFDD-AF13D475A523}"/>
    <cellStyle name="AA FRAME 2 4 2 2 5" xfId="3203" xr:uid="{8FAC1E0F-7988-48A3-99C1-65361365EC52}"/>
    <cellStyle name="AA FRAME 2 4 2 2 5 2" xfId="3204" xr:uid="{ECCC5441-7F92-4518-A101-8553091BEABF}"/>
    <cellStyle name="AA FRAME 2 4 2 2 6" xfId="3205" xr:uid="{696546BA-3D30-4AF2-AB66-BEB7CA03A33B}"/>
    <cellStyle name="AA FRAME 2 4 2 2 6 2" xfId="3206" xr:uid="{B63DD4A0-6992-4823-97AA-4752DE97E54E}"/>
    <cellStyle name="AA FRAME 2 4 2 2 7" xfId="3207" xr:uid="{CDA549DE-7109-4D46-B2CC-7F29CF392950}"/>
    <cellStyle name="AA FRAME 2 4 2 2 7 2" xfId="3208" xr:uid="{EA82BA89-4713-48BF-82CF-01EEE786D2D9}"/>
    <cellStyle name="AA FRAME 2 4 2 2 8" xfId="3209" xr:uid="{B288ED6F-0CB9-488D-9768-737B0ACCDF04}"/>
    <cellStyle name="AA FRAME 2 4 3" xfId="3210" xr:uid="{7E610457-5EC1-4AA6-A70B-34DADCC77F01}"/>
    <cellStyle name="AA FRAME 2 4 3 2" xfId="3211" xr:uid="{D14A64D1-C588-4095-85BC-A9CC2F3D9465}"/>
    <cellStyle name="AA FRAME 2 4 3 2 2" xfId="3212" xr:uid="{1ABE8C07-1F29-4916-A6F4-48386898F831}"/>
    <cellStyle name="AA FRAME 2 4 3 2 3" xfId="3213" xr:uid="{E42FC06D-95FB-4125-B2C0-E1AE000E8A81}"/>
    <cellStyle name="AA FRAME 2 4 3 3" xfId="3214" xr:uid="{A5B24822-E4A4-4CB6-AF97-B2B16E6C9B3E}"/>
    <cellStyle name="AA FRAME 2 4 3 3 2" xfId="3215" xr:uid="{08D1D911-AF10-400A-82B3-4A2F0235E3DF}"/>
    <cellStyle name="AA FRAME 2 4 3 4" xfId="3216" xr:uid="{44B989F4-DDFB-4CC1-A7DA-E37D601B138B}"/>
    <cellStyle name="AA FRAME 2 4 3 4 2" xfId="3217" xr:uid="{463BAA7A-C5C5-4C58-8EE3-B67A58F146AC}"/>
    <cellStyle name="AA FRAME 2 4 3 5" xfId="3218" xr:uid="{08E926A8-3508-42F8-8FB0-B6A944AF3FA4}"/>
    <cellStyle name="AA FRAME 2 4 3 5 2" xfId="3219" xr:uid="{6871F51A-1638-406C-BD73-4315DC983271}"/>
    <cellStyle name="AA FRAME 2 4 3 6" xfId="3220" xr:uid="{50B1DF72-42EF-4F86-8C8D-48F39B89CC12}"/>
    <cellStyle name="AA FRAME 2 4 3 6 2" xfId="3221" xr:uid="{7B9E1F5F-1C28-48F5-A4D8-2F387641747F}"/>
    <cellStyle name="AA FRAME 2 4 3 7" xfId="3222" xr:uid="{F908CD83-26FF-418B-BC07-E2D68F2A4FEA}"/>
    <cellStyle name="AA FRAME 2 4 3 7 2" xfId="3223" xr:uid="{D150D0CA-6070-435E-B0C5-B2ED85A172AF}"/>
    <cellStyle name="AA FRAME 2 4 3 8" xfId="3224" xr:uid="{CBA322D8-903F-4526-9F9C-7F691B882758}"/>
    <cellStyle name="AA FRAME 2 5" xfId="3225" xr:uid="{3120A49A-2E93-4424-881F-2709F0A5DA07}"/>
    <cellStyle name="AA FRAME 2 5 2" xfId="3226" xr:uid="{16BF3F1C-4D9A-443A-AB9D-CE2F7D316706}"/>
    <cellStyle name="AA FRAME 2 5 2 2" xfId="3227" xr:uid="{ED38C424-1641-45F0-BF0C-EB5EE5D1A521}"/>
    <cellStyle name="AA FRAME 2 5 2 2 2" xfId="3228" xr:uid="{BE7F0674-53C1-42EA-932F-1ACEF10D1928}"/>
    <cellStyle name="AA FRAME 2 5 2 2 2 2" xfId="3229" xr:uid="{CC9E2E0F-C8A2-4D18-9BD7-FEFF4F8F1536}"/>
    <cellStyle name="AA FRAME 2 5 2 2 2 3" xfId="3230" xr:uid="{82CD6F55-9EBC-4B20-9D95-68C9061AC979}"/>
    <cellStyle name="AA FRAME 2 5 2 2 3" xfId="3231" xr:uid="{3BCD504B-7391-4407-907D-6BDFE0DD42E6}"/>
    <cellStyle name="AA FRAME 2 5 2 2 3 2" xfId="3232" xr:uid="{84F4A5DA-D8E7-4BD6-B12B-B9C0AC28CE47}"/>
    <cellStyle name="AA FRAME 2 5 2 2 4" xfId="3233" xr:uid="{45F40A5B-B3C7-4971-97C9-9A98C2A3DABA}"/>
    <cellStyle name="AA FRAME 2 5 2 2 4 2" xfId="3234" xr:uid="{6D42F07F-00FC-4689-9572-99838F2E32B6}"/>
    <cellStyle name="AA FRAME 2 5 2 2 5" xfId="3235" xr:uid="{83B347C1-D839-482C-B162-7E13EABD0226}"/>
    <cellStyle name="AA FRAME 2 5 2 2 5 2" xfId="3236" xr:uid="{A4995255-68B3-4F85-8CB8-CCB06F53C670}"/>
    <cellStyle name="AA FRAME 2 5 2 2 6" xfId="3237" xr:uid="{528051DE-E967-4289-8DE7-1D46DA97BE7E}"/>
    <cellStyle name="AA FRAME 2 5 2 2 6 2" xfId="3238" xr:uid="{41F198BE-B097-4C75-ACD3-874B3864A89C}"/>
    <cellStyle name="AA FRAME 2 5 2 2 7" xfId="3239" xr:uid="{143ACFD4-16F7-4685-9663-B19B118517C6}"/>
    <cellStyle name="AA FRAME 2 5 2 2 7 2" xfId="3240" xr:uid="{65BC5015-77AE-4BE3-9D50-4329F46FF811}"/>
    <cellStyle name="AA FRAME 2 5 2 2 8" xfId="3241" xr:uid="{135B5A8D-0465-4A71-9BE2-A632203A362E}"/>
    <cellStyle name="AA FRAME 2 5 3" xfId="3242" xr:uid="{0984123D-30AD-4820-A1C7-CBA3F906ED68}"/>
    <cellStyle name="AA FRAME 2 5 3 2" xfId="3243" xr:uid="{4786D9E6-1E7C-4333-960B-6E9E36723BC6}"/>
    <cellStyle name="AA FRAME 2 5 3 2 2" xfId="3244" xr:uid="{C682C775-A2E8-4D6B-84B3-57E3706230F6}"/>
    <cellStyle name="AA FRAME 2 5 3 2 3" xfId="3245" xr:uid="{8ED6FAB6-FA09-4B03-8E87-695CCF62E828}"/>
    <cellStyle name="AA FRAME 2 5 3 3" xfId="3246" xr:uid="{2703FCFB-496C-4AC8-AA15-328391B7EAB0}"/>
    <cellStyle name="AA FRAME 2 5 3 3 2" xfId="3247" xr:uid="{12509793-6A52-4467-A1D3-AE29DABBD810}"/>
    <cellStyle name="AA FRAME 2 5 3 4" xfId="3248" xr:uid="{17C26083-531F-488C-8C76-E5F58039E1C1}"/>
    <cellStyle name="AA FRAME 2 5 3 4 2" xfId="3249" xr:uid="{622532AF-E112-4B51-AECE-4FB849BEA55A}"/>
    <cellStyle name="AA FRAME 2 5 3 5" xfId="3250" xr:uid="{D58243D1-4A1B-41DD-870E-89EB7E9C88B3}"/>
    <cellStyle name="AA FRAME 2 5 3 5 2" xfId="3251" xr:uid="{C37CC403-A4F4-4D40-8726-773669DDE62E}"/>
    <cellStyle name="AA FRAME 2 5 3 6" xfId="3252" xr:uid="{64750A7A-9E37-44D7-B015-4A18AB189EBA}"/>
    <cellStyle name="AA FRAME 2 5 3 6 2" xfId="3253" xr:uid="{E0094441-6CAD-4BDA-B25C-BACC0502CC39}"/>
    <cellStyle name="AA FRAME 2 5 3 7" xfId="3254" xr:uid="{7798F808-AAED-4E41-8696-63C412004D3A}"/>
    <cellStyle name="AA FRAME 2 5 3 7 2" xfId="3255" xr:uid="{6A6E17AE-EA90-4970-85D5-CA0552C36AB1}"/>
    <cellStyle name="AA FRAME 2 5 3 8" xfId="3256" xr:uid="{50F5FE4B-BF65-40A6-A1AC-2330BC2B33C6}"/>
    <cellStyle name="AA FRAME 2 6" xfId="3257" xr:uid="{9F047F06-9589-4FD4-AE83-AF0CE33B4856}"/>
    <cellStyle name="AA FRAME 2 6 2" xfId="3258" xr:uid="{C7613646-4D6E-48C3-A6CC-70151A1BEF52}"/>
    <cellStyle name="AA FRAME 2 6 2 2" xfId="3259" xr:uid="{220D5ED4-839C-4027-9FF1-0166ED8DDED4}"/>
    <cellStyle name="AA FRAME 2 6 2 2 2" xfId="3260" xr:uid="{43BDBD7E-FC28-4F05-BABA-1AE78CA3F254}"/>
    <cellStyle name="AA FRAME 2 6 2 2 3" xfId="3261" xr:uid="{591F7C82-58B2-41FC-A766-2C9BBC8B862A}"/>
    <cellStyle name="AA FRAME 2 6 2 3" xfId="3262" xr:uid="{30B9594E-B953-4BE6-8D07-57520F7EB574}"/>
    <cellStyle name="AA FRAME 2 6 2 3 2" xfId="3263" xr:uid="{F78F6087-7C8E-483C-9ABB-068B535650C7}"/>
    <cellStyle name="AA FRAME 2 6 2 4" xfId="3264" xr:uid="{3DC80ACA-BFF7-4592-AC97-29E32A5B0D7E}"/>
    <cellStyle name="AA FRAME 2 6 2 4 2" xfId="3265" xr:uid="{77E88936-8975-4FB5-A90A-75ED3AD82145}"/>
    <cellStyle name="AA FRAME 2 6 2 5" xfId="3266" xr:uid="{A9873891-402B-41F8-AF98-E2E052F25B4E}"/>
    <cellStyle name="AA FRAME 2 6 2 5 2" xfId="3267" xr:uid="{D750B2FE-0DCF-46B3-A86A-C1F710C74639}"/>
    <cellStyle name="AA FRAME 2 6 2 6" xfId="3268" xr:uid="{84F3090F-2AA7-4875-A676-5F4790640260}"/>
    <cellStyle name="AA FRAME 2 6 2 6 2" xfId="3269" xr:uid="{ADDB7550-A89B-40D0-88E5-F19A35C645C9}"/>
    <cellStyle name="AA FRAME 2 6 2 7" xfId="3270" xr:uid="{08D27A9F-B07B-4F83-9C08-5881EDC7466C}"/>
    <cellStyle name="AA FRAME 2 6 2 7 2" xfId="3271" xr:uid="{CEE93199-AA64-4BFF-9174-C447A2B1221B}"/>
    <cellStyle name="AA FRAME 2 6 2 8" xfId="3272" xr:uid="{9A81313A-3993-460C-9FFE-BA2C4D96D5FD}"/>
    <cellStyle name="AA FRAME 2 7" xfId="3273" xr:uid="{C1A864B3-8891-4689-9E1C-7E39B9B02E3C}"/>
    <cellStyle name="AA FRAME 2 7 2" xfId="3274" xr:uid="{6D8E1D8A-1D2E-43B3-85F3-84BB5AD9FE2D}"/>
    <cellStyle name="AA FRAME 2 7 2 2" xfId="3275" xr:uid="{C4293BDC-6946-4C9B-B0DB-0FB32302044B}"/>
    <cellStyle name="AA FRAME 2 7 2 3" xfId="3276" xr:uid="{33B3D4BC-9572-41DD-8BA1-DCD95241CA7E}"/>
    <cellStyle name="AA FRAME 2 7 3" xfId="3277" xr:uid="{B9D32402-D25D-415A-ABF6-EB365128868A}"/>
    <cellStyle name="AA FRAME 2 7 3 2" xfId="3278" xr:uid="{EC48E45A-B9DB-4E8A-8FB6-ECF034FFC5FB}"/>
    <cellStyle name="AA FRAME 2 7 4" xfId="3279" xr:uid="{EF8CF857-BF40-4FBB-9642-E416136CE13E}"/>
    <cellStyle name="AA FRAME 2 7 4 2" xfId="3280" xr:uid="{D8ADEC17-561E-4028-8385-70BDCE3CCBEF}"/>
    <cellStyle name="AA FRAME 2 7 5" xfId="3281" xr:uid="{5A3190C7-1875-4657-81F7-ABB02B365735}"/>
    <cellStyle name="AA FRAME 2 7 5 2" xfId="3282" xr:uid="{7A17CF44-BC65-417E-85F9-F2873BC27C0A}"/>
    <cellStyle name="AA FRAME 2 7 6" xfId="3283" xr:uid="{DFB77936-5B0A-4065-A000-C1D612CF1C26}"/>
    <cellStyle name="AA FRAME 2 7 6 2" xfId="3284" xr:uid="{70299258-00D6-4DEB-90F2-7CD65E97D6B6}"/>
    <cellStyle name="AA FRAME 2 7 7" xfId="3285" xr:uid="{210A89D9-DDA2-480C-96AB-F9C8B6294690}"/>
    <cellStyle name="AA FRAME 2 7 7 2" xfId="3286" xr:uid="{6F9FEEC8-B505-4274-9D71-0FC06ED3B441}"/>
    <cellStyle name="AA FRAME 2 7 8" xfId="3287" xr:uid="{F3800484-BE6E-4195-AC19-1355003FB1AB}"/>
    <cellStyle name="AA FRAME 3" xfId="3288" xr:uid="{541EF3DC-A7FF-48B9-A8C8-89018C6AFF52}"/>
    <cellStyle name="AA FRAME 3 2" xfId="3289" xr:uid="{1F704968-DCAE-4E34-986D-32328BB7801D}"/>
    <cellStyle name="AA FRAME 3 2 2" xfId="3290" xr:uid="{978A804B-2A7B-4BC2-8CB6-ADD921E2DDF5}"/>
    <cellStyle name="AA FRAME 3 2 2 2" xfId="3291" xr:uid="{2C941DB4-1441-40C6-8493-0E049508F408}"/>
    <cellStyle name="AA FRAME 3 2 2 2 2" xfId="3292" xr:uid="{2D099032-5590-41E3-852E-8699C0B6D7E1}"/>
    <cellStyle name="AA FRAME 3 2 2 2 3" xfId="3293" xr:uid="{C37FA77C-2016-4A11-B49A-DCD73888D846}"/>
    <cellStyle name="AA FRAME 3 2 2 3" xfId="3294" xr:uid="{FF970470-B7A8-4621-A5D0-45F0A12B4EAB}"/>
    <cellStyle name="AA FRAME 3 2 2 3 2" xfId="3295" xr:uid="{7F55C374-000E-4715-B55B-F157336339FD}"/>
    <cellStyle name="AA FRAME 3 2 2 4" xfId="3296" xr:uid="{EFBD745A-529A-40BC-96FC-BA1975747CA9}"/>
    <cellStyle name="AA FRAME 3 2 2 4 2" xfId="3297" xr:uid="{31480C5B-51B5-409D-84A3-42197CFBA97E}"/>
    <cellStyle name="AA FRAME 3 2 2 5" xfId="3298" xr:uid="{0FCC6089-FDCC-44D9-85FB-05FF5F61A980}"/>
    <cellStyle name="AA FRAME 3 2 2 5 2" xfId="3299" xr:uid="{A54029BD-880C-47F5-B858-79FA3FFA717E}"/>
    <cellStyle name="AA FRAME 3 2 2 6" xfId="3300" xr:uid="{144A5FF0-8802-492A-A273-90A4590C8ADC}"/>
    <cellStyle name="AA FRAME 3 2 2 6 2" xfId="3301" xr:uid="{0821F4DE-88DC-4EFB-B894-4FED0DB4184A}"/>
    <cellStyle name="AA FRAME 3 2 2 7" xfId="3302" xr:uid="{E39970E1-6CA4-4E13-851C-AA3A621FED03}"/>
    <cellStyle name="AA FRAME 3 2 2 7 2" xfId="3303" xr:uid="{31F5F10A-B80F-4DD9-97AA-98E6431351D0}"/>
    <cellStyle name="AA FRAME 3 2 2 8" xfId="3304" xr:uid="{4A67BA8A-FE4F-4305-8A46-708E4E6C6C5F}"/>
    <cellStyle name="AA FRAME 3 3" xfId="3305" xr:uid="{B05BEEF5-5625-4851-B7A8-A159914D8913}"/>
    <cellStyle name="AA FRAME 3 3 2" xfId="3306" xr:uid="{253FF5C2-9C9D-4572-A8DC-83A05F177EA2}"/>
    <cellStyle name="AA FRAME 3 3 2 2" xfId="3307" xr:uid="{6455CFE6-96EA-4BF0-ACCF-4BCCCCA1BB77}"/>
    <cellStyle name="AA FRAME 3 3 2 3" xfId="3308" xr:uid="{F27CEB05-5180-459A-A3C2-645B6B176496}"/>
    <cellStyle name="AA FRAME 3 3 3" xfId="3309" xr:uid="{018D1C14-726E-447D-85AE-21075CEA0CA4}"/>
    <cellStyle name="AA FRAME 3 3 3 2" xfId="3310" xr:uid="{3C00BD9D-8018-4163-8C8C-25D70F17EC5B}"/>
    <cellStyle name="AA FRAME 3 3 4" xfId="3311" xr:uid="{6D29FD95-456E-4649-AB35-FB0BC6149CFD}"/>
    <cellStyle name="AA FRAME 3 3 4 2" xfId="3312" xr:uid="{FB81AC9C-A482-4C8A-8A77-DD03A6397EE3}"/>
    <cellStyle name="AA FRAME 3 3 5" xfId="3313" xr:uid="{18DC0999-3CD8-4BD5-990A-6574FDB5E242}"/>
    <cellStyle name="AA FRAME 3 3 5 2" xfId="3314" xr:uid="{67FA4516-291C-49CC-AB5B-5594E392B7DC}"/>
    <cellStyle name="AA FRAME 3 3 6" xfId="3315" xr:uid="{C10D44A8-A833-4AE1-9765-C79F28CA66B9}"/>
    <cellStyle name="AA FRAME 3 3 6 2" xfId="3316" xr:uid="{6E5AEF33-64B1-4B8F-B3E4-A2AF9D8AA3FE}"/>
    <cellStyle name="AA FRAME 3 3 7" xfId="3317" xr:uid="{E15BFAED-64F6-4C30-A2F7-1A4AEB8AE672}"/>
    <cellStyle name="AA FRAME 3 3 7 2" xfId="3318" xr:uid="{F380C4AE-A3CD-489B-805C-70D34DA88322}"/>
    <cellStyle name="AA FRAME 3 3 8" xfId="3319" xr:uid="{91EA6930-ED32-4021-9089-3D4B68537282}"/>
    <cellStyle name="AA FRAME 4" xfId="3320" xr:uid="{5B50AA43-32D4-412E-8716-F19D1BA52BF7}"/>
    <cellStyle name="AA FRAME 4 2" xfId="3321" xr:uid="{C17BB751-6395-43E0-BFFD-A9338890FD68}"/>
    <cellStyle name="AA FRAME 4 2 2" xfId="3322" xr:uid="{8B28C2F9-2A79-4313-973B-78FC5F302D3C}"/>
    <cellStyle name="AA FRAME 4 2 2 2" xfId="3323" xr:uid="{24CEEF94-673B-4163-8F72-52F080E003F6}"/>
    <cellStyle name="AA FRAME 4 2 2 2 2" xfId="3324" xr:uid="{36647391-0373-440D-87A5-E8B537FC8D87}"/>
    <cellStyle name="AA FRAME 4 2 2 2 3" xfId="3325" xr:uid="{8F38A1D5-1E28-4F34-8071-D84DEE82A4B6}"/>
    <cellStyle name="AA FRAME 4 2 2 3" xfId="3326" xr:uid="{BAAA5A5B-46EA-4BB4-A6BC-99D81276F009}"/>
    <cellStyle name="AA FRAME 4 2 2 3 2" xfId="3327" xr:uid="{1518C443-1DEA-4FF7-8ED2-D8C4F02FD4C8}"/>
    <cellStyle name="AA FRAME 4 2 2 4" xfId="3328" xr:uid="{A26B4D91-2014-43B0-950B-B4568B8F0C2C}"/>
    <cellStyle name="AA FRAME 4 2 2 4 2" xfId="3329" xr:uid="{12270B3F-4CB7-40BB-A8D7-245FFF4F2F94}"/>
    <cellStyle name="AA FRAME 4 2 2 5" xfId="3330" xr:uid="{51482257-88C1-4C01-A29F-A5E58273819F}"/>
    <cellStyle name="AA FRAME 4 2 2 5 2" xfId="3331" xr:uid="{650C81CE-5B2A-4BE3-8AFD-2628E371B00D}"/>
    <cellStyle name="AA FRAME 4 2 2 6" xfId="3332" xr:uid="{9A76919F-E5E6-4ED9-B134-4C6582D64600}"/>
    <cellStyle name="AA FRAME 4 2 2 6 2" xfId="3333" xr:uid="{5F021034-9347-4FC2-85A9-28B4D7CCAFAB}"/>
    <cellStyle name="AA FRAME 4 2 2 7" xfId="3334" xr:uid="{828EDD51-3B6A-484D-965E-5EEC30D4C141}"/>
    <cellStyle name="AA FRAME 4 2 2 7 2" xfId="3335" xr:uid="{D94C4DBF-018B-4A7A-B3C5-C60A09C3F40D}"/>
    <cellStyle name="AA FRAME 4 2 2 8" xfId="3336" xr:uid="{CBB0F3C8-1768-4390-94FA-F0513BEC86A1}"/>
    <cellStyle name="AA FRAME 4 3" xfId="3337" xr:uid="{13EE4B2B-CE99-4B47-9A67-966ECF26FBE4}"/>
    <cellStyle name="AA FRAME 4 3 2" xfId="3338" xr:uid="{68B0CB5C-B2E8-4D23-8D92-C4E466B37AB6}"/>
    <cellStyle name="AA FRAME 4 3 2 2" xfId="3339" xr:uid="{63A45BA2-F88C-49D8-AC3F-18C9DAEF618C}"/>
    <cellStyle name="AA FRAME 4 3 2 3" xfId="3340" xr:uid="{5D9BD9AA-57D7-4F59-91E2-140A9CDF9A9A}"/>
    <cellStyle name="AA FRAME 4 3 3" xfId="3341" xr:uid="{522A4068-9A56-48E8-AEE9-B981A3C0E92D}"/>
    <cellStyle name="AA FRAME 4 3 3 2" xfId="3342" xr:uid="{F82E375A-9C83-4481-A6AD-93B0914A97F0}"/>
    <cellStyle name="AA FRAME 4 3 4" xfId="3343" xr:uid="{7DB630EE-6F8B-4637-81FB-5467995C9DAA}"/>
    <cellStyle name="AA FRAME 4 3 4 2" xfId="3344" xr:uid="{FEC5A569-1F05-4778-A661-2710B0C90CE1}"/>
    <cellStyle name="AA FRAME 4 3 5" xfId="3345" xr:uid="{18AD2C47-B939-4FE8-831E-1664F8B2A3A9}"/>
    <cellStyle name="AA FRAME 4 3 5 2" xfId="3346" xr:uid="{E3D82927-94EE-4FFA-8AE2-9A6D5BD53EA3}"/>
    <cellStyle name="AA FRAME 4 3 6" xfId="3347" xr:uid="{0A8C5B32-ADD8-4BE3-B6D4-22D011A5278C}"/>
    <cellStyle name="AA FRAME 4 3 6 2" xfId="3348" xr:uid="{A289BD05-3317-4174-A4A6-C2DBCD9F687B}"/>
    <cellStyle name="AA FRAME 4 3 7" xfId="3349" xr:uid="{41413755-D4EF-41BC-AC45-27ADE35FD1F4}"/>
    <cellStyle name="AA FRAME 4 3 7 2" xfId="3350" xr:uid="{A6E58BD5-7B6E-4DEA-BB03-0055C36C1CBC}"/>
    <cellStyle name="AA FRAME 4 3 8" xfId="3351" xr:uid="{FB1175A9-010A-4997-BCA9-1852A8753368}"/>
    <cellStyle name="AA FRAME 5" xfId="3352" xr:uid="{77491696-F7AC-44E8-A494-23A6C13489F8}"/>
    <cellStyle name="AA FRAME 5 2" xfId="3353" xr:uid="{B149C327-85A8-4348-8B5A-D2160D5C0BE8}"/>
    <cellStyle name="AA FRAME 5 2 2" xfId="3354" xr:uid="{33334260-262A-4A34-8570-12CEE608112B}"/>
    <cellStyle name="AA FRAME 5 2 2 2" xfId="3355" xr:uid="{6B2FC1E4-55D3-4D73-985C-5301A606A3D6}"/>
    <cellStyle name="AA FRAME 5 2 2 2 2" xfId="3356" xr:uid="{113618C1-6B30-43E2-9A30-354E3FD3BB97}"/>
    <cellStyle name="AA FRAME 5 2 2 2 3" xfId="3357" xr:uid="{D5B817C9-A80D-4243-8F01-3A088CC30837}"/>
    <cellStyle name="AA FRAME 5 2 2 3" xfId="3358" xr:uid="{E70B3CC1-829B-4896-811D-4C11B34BF43B}"/>
    <cellStyle name="AA FRAME 5 2 2 3 2" xfId="3359" xr:uid="{A415C8F4-D1CE-4216-9E92-A15716F64A22}"/>
    <cellStyle name="AA FRAME 5 2 2 4" xfId="3360" xr:uid="{11BD5FEE-D44B-4963-9398-2E19ECDDA528}"/>
    <cellStyle name="AA FRAME 5 2 2 4 2" xfId="3361" xr:uid="{E4A31FE1-B5A8-49AF-BECA-A72D3C3E874E}"/>
    <cellStyle name="AA FRAME 5 2 2 5" xfId="3362" xr:uid="{92416E9F-C3DA-4D10-9111-593F3598F0F1}"/>
    <cellStyle name="AA FRAME 5 2 2 5 2" xfId="3363" xr:uid="{C46B032E-EEF8-4A74-8906-CA541AAE398B}"/>
    <cellStyle name="AA FRAME 5 2 2 6" xfId="3364" xr:uid="{096E33BB-D1D5-47CF-AC7B-18D51E3D9AC6}"/>
    <cellStyle name="AA FRAME 5 2 2 6 2" xfId="3365" xr:uid="{1F1224A9-8393-48F2-9E27-9AF877F1F61C}"/>
    <cellStyle name="AA FRAME 5 2 2 7" xfId="3366" xr:uid="{9DBC1A02-9372-433B-8776-CB87D12CB1B7}"/>
    <cellStyle name="AA FRAME 5 2 2 7 2" xfId="3367" xr:uid="{92A2D7B9-561F-46BF-BD54-AA0C69557BDB}"/>
    <cellStyle name="AA FRAME 5 2 2 8" xfId="3368" xr:uid="{FDCCBE82-55C1-4F66-9EC4-09ADDB92B749}"/>
    <cellStyle name="AA FRAME 5 3" xfId="3369" xr:uid="{A6DBAA0A-2FE8-4842-8115-91AF95A73999}"/>
    <cellStyle name="AA FRAME 5 3 2" xfId="3370" xr:uid="{FEB83517-3919-4360-BBA7-F50335BE7011}"/>
    <cellStyle name="AA FRAME 5 3 2 2" xfId="3371" xr:uid="{069C040F-671B-4C15-975D-BD79354F2BBC}"/>
    <cellStyle name="AA FRAME 5 3 2 3" xfId="3372" xr:uid="{BF14CD0A-00CB-4BFB-BB9C-BCAEC6F047D0}"/>
    <cellStyle name="AA FRAME 5 3 3" xfId="3373" xr:uid="{192A5F9A-38AF-4BA4-B1D0-022291EEB26C}"/>
    <cellStyle name="AA FRAME 5 3 3 2" xfId="3374" xr:uid="{B04A8C12-C0C7-4CDC-9765-392C45955BB8}"/>
    <cellStyle name="AA FRAME 5 3 4" xfId="3375" xr:uid="{16CF534E-002C-4A64-806C-4FD912F316F8}"/>
    <cellStyle name="AA FRAME 5 3 4 2" xfId="3376" xr:uid="{D6086AD5-C2DA-4D85-BF9B-435946D3976E}"/>
    <cellStyle name="AA FRAME 5 3 5" xfId="3377" xr:uid="{03E14DD4-3C37-4748-9376-338535ED0CD1}"/>
    <cellStyle name="AA FRAME 5 3 5 2" xfId="3378" xr:uid="{368FC7CA-8C68-4F58-9581-62968C9FF5F8}"/>
    <cellStyle name="AA FRAME 5 3 6" xfId="3379" xr:uid="{FEC22565-A299-4114-84AF-421E349132CD}"/>
    <cellStyle name="AA FRAME 5 3 6 2" xfId="3380" xr:uid="{84196E01-E167-4637-8F83-5AF10A16B602}"/>
    <cellStyle name="AA FRAME 5 3 7" xfId="3381" xr:uid="{DA715C90-1C52-41D0-9FA5-F113CF7A277C}"/>
    <cellStyle name="AA FRAME 5 3 7 2" xfId="3382" xr:uid="{9BF770EF-93C6-4882-BBB8-3C43C5AF9D23}"/>
    <cellStyle name="AA FRAME 5 3 8" xfId="3383" xr:uid="{AD84BE4C-B8B9-426E-B7D1-9799284C168F}"/>
    <cellStyle name="AA FRAME 6" xfId="3384" xr:uid="{A6CBD948-D4F3-47A7-81A6-3F57AD67063D}"/>
    <cellStyle name="AA FRAME 6 2" xfId="3385" xr:uid="{CC7EE1AD-AFA6-46EF-8F1B-613A75455689}"/>
    <cellStyle name="AA FRAME 6 2 2" xfId="3386" xr:uid="{3B160B16-E15D-4819-A667-15CACA61770B}"/>
    <cellStyle name="AA FRAME 6 2 2 2" xfId="3387" xr:uid="{12913F19-88FA-4CD0-87C6-25B0BD35C0B6}"/>
    <cellStyle name="AA FRAME 6 2 2 2 2" xfId="3388" xr:uid="{B05330BF-33C8-459A-AC50-343878B81C4C}"/>
    <cellStyle name="AA FRAME 6 2 2 2 3" xfId="3389" xr:uid="{2261BA06-6B85-4320-8FB2-4D718E6B8EE8}"/>
    <cellStyle name="AA FRAME 6 2 2 3" xfId="3390" xr:uid="{80482FB2-1B40-4B8E-95C6-98020F2B89AB}"/>
    <cellStyle name="AA FRAME 6 2 2 3 2" xfId="3391" xr:uid="{5C64DB94-6DD6-43A5-8D92-709B61433FAA}"/>
    <cellStyle name="AA FRAME 6 2 2 4" xfId="3392" xr:uid="{FC0910A4-5D9B-4708-BC4A-824B5548DB86}"/>
    <cellStyle name="AA FRAME 6 2 2 4 2" xfId="3393" xr:uid="{E9D4A5E1-5A41-4690-976B-45FE13C63BD9}"/>
    <cellStyle name="AA FRAME 6 2 2 5" xfId="3394" xr:uid="{4B650AC7-A81C-4B4E-85A6-3383FE6F8618}"/>
    <cellStyle name="AA FRAME 6 2 2 5 2" xfId="3395" xr:uid="{1FC1543C-4641-46E9-A0CF-CD3D20E87A24}"/>
    <cellStyle name="AA FRAME 6 2 2 6" xfId="3396" xr:uid="{FF607B9B-145D-40CA-A630-F159959A5F72}"/>
    <cellStyle name="AA FRAME 6 2 2 6 2" xfId="3397" xr:uid="{EB899AEA-A590-409A-A88F-28BB3F812357}"/>
    <cellStyle name="AA FRAME 6 2 2 7" xfId="3398" xr:uid="{36CEDEE3-ED5E-4615-A437-A8FA01F832F1}"/>
    <cellStyle name="AA FRAME 6 2 2 7 2" xfId="3399" xr:uid="{283E554D-9423-4E59-A8E9-E99E3B544E6E}"/>
    <cellStyle name="AA FRAME 6 2 2 8" xfId="3400" xr:uid="{D49089C4-F9D2-4B44-A51D-8BC8DDE8C7F7}"/>
    <cellStyle name="AA FRAME 6 3" xfId="3401" xr:uid="{A7B1429B-58F0-420A-A6C4-4B66D81A5D96}"/>
    <cellStyle name="AA FRAME 6 3 2" xfId="3402" xr:uid="{E9923EDC-CD39-4BBF-8102-9429BD6974C1}"/>
    <cellStyle name="AA FRAME 6 3 2 2" xfId="3403" xr:uid="{4C8E2FE8-61A0-4839-82EE-E66E4AC37A58}"/>
    <cellStyle name="AA FRAME 6 3 2 3" xfId="3404" xr:uid="{A667477C-A219-4142-96D6-7A8499DE63AA}"/>
    <cellStyle name="AA FRAME 6 3 3" xfId="3405" xr:uid="{9CAAB0BA-7946-4845-861E-A121E5E71AA1}"/>
    <cellStyle name="AA FRAME 6 3 3 2" xfId="3406" xr:uid="{8A9CD3D4-D8D0-4750-8369-C5F17E48F407}"/>
    <cellStyle name="AA FRAME 6 3 4" xfId="3407" xr:uid="{B121593A-A1CB-4DB6-B83E-91B18410DDA1}"/>
    <cellStyle name="AA FRAME 6 3 4 2" xfId="3408" xr:uid="{886B95BF-4149-4C1C-8768-D0E7F5C21A49}"/>
    <cellStyle name="AA FRAME 6 3 5" xfId="3409" xr:uid="{0B144A78-BF90-4C8D-B8B5-E565ADF2F7C4}"/>
    <cellStyle name="AA FRAME 6 3 5 2" xfId="3410" xr:uid="{311B8375-3E9B-454A-BD18-AB519CE01D8D}"/>
    <cellStyle name="AA FRAME 6 3 6" xfId="3411" xr:uid="{353F6442-9F14-4822-AD37-6872B05476A1}"/>
    <cellStyle name="AA FRAME 6 3 6 2" xfId="3412" xr:uid="{7D4EC0C8-B811-4748-B433-1CB6D0E19CE0}"/>
    <cellStyle name="AA FRAME 6 3 7" xfId="3413" xr:uid="{C90962BE-E2A9-4F08-BBFD-60D2DFFE70C6}"/>
    <cellStyle name="AA FRAME 6 3 7 2" xfId="3414" xr:uid="{A6151204-7768-49B2-A3D1-08BF667A18EF}"/>
    <cellStyle name="AA FRAME 6 3 8" xfId="3415" xr:uid="{6ABA03D0-EAEE-4AC2-ADC0-0FBED946A30B}"/>
    <cellStyle name="AA FRAME 7" xfId="3416" xr:uid="{F3CE58D2-15BF-49F2-8339-6277A2EC52EA}"/>
    <cellStyle name="AA FRAME 7 2" xfId="3417" xr:uid="{7DC559A3-BEE9-43E5-96F6-2672BE2685CF}"/>
    <cellStyle name="AA FRAME 7 2 2" xfId="3418" xr:uid="{7FF46C4E-A564-4E8E-86E0-505CEE9553E9}"/>
    <cellStyle name="AA FRAME 7 2 2 2" xfId="3419" xr:uid="{ADB3DDE7-B0B1-4FC9-8E73-A0138EA4A65E}"/>
    <cellStyle name="AA FRAME 7 2 2 3" xfId="3420" xr:uid="{294369C6-1F82-4C60-959C-78C4E3DC5141}"/>
    <cellStyle name="AA FRAME 7 2 3" xfId="3421" xr:uid="{B04D95BF-53C4-4E0D-9383-D173F5A756B6}"/>
    <cellStyle name="AA FRAME 7 2 3 2" xfId="3422" xr:uid="{D2F39DA5-28E9-435B-B088-4C55F26ADA9E}"/>
    <cellStyle name="AA FRAME 7 2 4" xfId="3423" xr:uid="{A1DF0365-C65C-4736-B577-012DF21858E3}"/>
    <cellStyle name="AA FRAME 7 2 4 2" xfId="3424" xr:uid="{D33BF567-4296-4606-8616-1399BC4A6836}"/>
    <cellStyle name="AA FRAME 7 2 5" xfId="3425" xr:uid="{20B9E0DE-3966-4159-9306-B0A7531D225D}"/>
    <cellStyle name="AA FRAME 7 2 5 2" xfId="3426" xr:uid="{BD4C7565-1F1F-467C-9C4F-5926526CD297}"/>
    <cellStyle name="AA FRAME 7 2 6" xfId="3427" xr:uid="{404B579B-8D15-4D70-BB75-E97A771D9DFA}"/>
    <cellStyle name="AA FRAME 7 2 6 2" xfId="3428" xr:uid="{BBAA07A2-9DC3-43C4-B0A9-2C45E4C87360}"/>
    <cellStyle name="AA FRAME 7 2 7" xfId="3429" xr:uid="{7905614B-8572-46E0-92EC-60FE9EEA4D59}"/>
    <cellStyle name="AA FRAME 7 2 7 2" xfId="3430" xr:uid="{E4F58B8B-8EB5-4C04-BE86-0838F64F54AF}"/>
    <cellStyle name="AA FRAME 7 2 8" xfId="3431" xr:uid="{902242B4-3DCB-4EEE-AA4B-984D92210BBD}"/>
    <cellStyle name="AA FRAME 8" xfId="3432" xr:uid="{25D94596-8F7B-424F-8CC2-769A8D4EBE4B}"/>
    <cellStyle name="AA FRAME 8 2" xfId="3433" xr:uid="{4CE8291A-1DD9-4470-8E90-A8803B035420}"/>
    <cellStyle name="AA FRAME 8 2 2" xfId="3434" xr:uid="{CCAA1DA3-B28C-4EC1-8EE5-85F2E57FD021}"/>
    <cellStyle name="AA FRAME 8 2 3" xfId="3435" xr:uid="{CD848E78-573B-43C7-B621-ADA993265A4A}"/>
    <cellStyle name="AA FRAME 8 3" xfId="3436" xr:uid="{11E25052-4328-4C88-8370-6A176D99900D}"/>
    <cellStyle name="AA FRAME 8 3 2" xfId="3437" xr:uid="{80B42BF2-6D96-40FE-A531-EE0FD8D6F6CB}"/>
    <cellStyle name="AA FRAME 8 4" xfId="3438" xr:uid="{B8B3100E-C201-425F-BFDF-31A6F60BBB9F}"/>
    <cellStyle name="AA FRAME 8 4 2" xfId="3439" xr:uid="{E34E45D3-2779-4C45-B496-BD67C0CDE3FC}"/>
    <cellStyle name="AA FRAME 8 5" xfId="3440" xr:uid="{A3B28295-3CC2-427B-90F1-6E0E8BE021D6}"/>
    <cellStyle name="AA FRAME 8 5 2" xfId="3441" xr:uid="{D22E3E30-BCE4-4FBB-9DEC-803A364EC2CC}"/>
    <cellStyle name="AA FRAME 8 6" xfId="3442" xr:uid="{87D3DCB3-E25C-4CF9-A162-D67B825C0509}"/>
    <cellStyle name="AA FRAME 8 6 2" xfId="3443" xr:uid="{C326EC22-9011-480C-A588-E400CE43472D}"/>
    <cellStyle name="AA FRAME 8 7" xfId="3444" xr:uid="{309AE140-B0F1-4E96-AA04-268CC9F0EAFC}"/>
    <cellStyle name="AA FRAME 8 7 2" xfId="3445" xr:uid="{A9A17697-7FD5-48D6-9416-D4B647FCAB3D}"/>
    <cellStyle name="AA FRAME 8 8" xfId="3446" xr:uid="{FBC76673-AD7E-4D98-96A8-C47C9654B38F}"/>
    <cellStyle name="AA HEADING" xfId="3447" xr:uid="{D055A876-78A4-4A7D-854E-1F61CC45008F}"/>
    <cellStyle name="AA INITIALS" xfId="3448" xr:uid="{14E1957D-0420-475C-A6D1-657962E5C991}"/>
    <cellStyle name="AA INITIALS 2" xfId="3449" xr:uid="{456E5591-2116-4AAF-940F-C724834CF63F}"/>
    <cellStyle name="AA INITIALS 2 2" xfId="3450" xr:uid="{A231B9D5-634B-4820-A5BD-5E467776E1A0}"/>
    <cellStyle name="AA INITIALS 2 2 2" xfId="3451" xr:uid="{DF1D2964-3B36-4335-A14F-344A3563D97A}"/>
    <cellStyle name="AA INITIALS 2 2 2 2" xfId="3452" xr:uid="{0252830A-BD1F-4668-AA1B-F900AEB7BE27}"/>
    <cellStyle name="AA INITIALS 2 2 3" xfId="3453" xr:uid="{D9C1B8D9-06D4-46ED-B836-003540240721}"/>
    <cellStyle name="AA INITIALS 2 3" xfId="3454" xr:uid="{D6AF047A-9D53-446D-91B5-4192D853B9A6}"/>
    <cellStyle name="AA INITIALS 3" xfId="3455" xr:uid="{F25DB091-A002-44A0-BD34-5F4483150FBF}"/>
    <cellStyle name="AA INITIALS 3 2" xfId="3456" xr:uid="{1E67E192-37DA-4026-AC5F-3FB828E334CF}"/>
    <cellStyle name="AA INITIALS 3 2 2" xfId="3457" xr:uid="{3B60075E-659B-4857-84EA-4FAABF52A286}"/>
    <cellStyle name="AA INITIALS 3 3" xfId="3458" xr:uid="{DF610D41-4CDF-482A-91A6-35951A9426E1}"/>
    <cellStyle name="AA INITIALS 4" xfId="3459" xr:uid="{2AA9ABB0-BBB7-42F1-852F-D5749C33193C}"/>
    <cellStyle name="AA INPUT" xfId="3460" xr:uid="{579DD831-03A6-4E93-BBE2-A6AB8476D0C4}"/>
    <cellStyle name="AA LOCK" xfId="3461" xr:uid="{EDB98111-DCCD-4D6F-B937-8ECC40F389AE}"/>
    <cellStyle name="AA MGR NAME" xfId="3462" xr:uid="{DBA2F19C-2E90-4F8C-84F8-CC8427CBC84E}"/>
    <cellStyle name="AA NORMAL" xfId="3463" xr:uid="{9115200B-2382-4240-995A-22B3ACA4F7E3}"/>
    <cellStyle name="AA NUMBER" xfId="3464" xr:uid="{BB67B7CD-887E-432C-A57A-C35AD066EAF0}"/>
    <cellStyle name="AA NUMBER2" xfId="3465" xr:uid="{BF52304C-EB13-450C-BDFC-5E48940489A2}"/>
    <cellStyle name="AA QUESTION" xfId="3466" xr:uid="{FF0E72D0-684C-4142-91F8-86AFA4DB20E5}"/>
    <cellStyle name="AA SHADE" xfId="3467" xr:uid="{ACB350C6-B2D0-425F-AFAC-81D7365FF6D6}"/>
    <cellStyle name="Accent1 10" xfId="3468" xr:uid="{E4C3E960-9395-4DFC-B415-06823192C8C0}"/>
    <cellStyle name="Accent1 11" xfId="3469" xr:uid="{0F04ED30-0D02-4994-9A55-426EF4574F35}"/>
    <cellStyle name="Accent1 12" xfId="3470" xr:uid="{CA665100-E829-46ED-ADE7-F335A8AF4FE2}"/>
    <cellStyle name="Accent1 13" xfId="3471" xr:uid="{ABE3D021-B574-4FF8-BD00-41B43F9CFF26}"/>
    <cellStyle name="Accent1 14" xfId="3472" xr:uid="{F06D51DB-C493-4A25-9DD8-A0FAAE6BD8CA}"/>
    <cellStyle name="Accent1 15" xfId="38811" xr:uid="{9959E100-42C9-4049-BA74-E5515FF90F9F}"/>
    <cellStyle name="Accent1 2" xfId="1399" xr:uid="{9EFC7E2D-B9DE-47CC-ABA0-28F3443EC8CD}"/>
    <cellStyle name="Accent1 2 2" xfId="3473" xr:uid="{6F233192-7D8B-4E3F-A2FC-FEC52CCF6F39}"/>
    <cellStyle name="Accent1 2 2 2" xfId="38967" xr:uid="{C3AA645E-2C1F-492D-B4CD-AD8F4E11FEEA}"/>
    <cellStyle name="Accent1 2 2 3" xfId="48365" xr:uid="{B2BC1E49-2E90-4ED0-9556-D8513FC79E91}"/>
    <cellStyle name="Accent1 2 3" xfId="3474" xr:uid="{58F8CA4B-FF55-412A-B3EC-EDA3A9D07480}"/>
    <cellStyle name="Accent1 2 4" xfId="38966" xr:uid="{C3A63DB2-2B3C-44EF-88A7-0A0ED9F272E8}"/>
    <cellStyle name="Accent1 2 5" xfId="40463" xr:uid="{B2DBA7EC-02A1-41D8-BA0C-21AD2E380B99}"/>
    <cellStyle name="Accent1 3" xfId="1400" xr:uid="{C48EA540-81C8-4CFF-B157-65103A1C89F0}"/>
    <cellStyle name="Accent1 3 2" xfId="38968" xr:uid="{95F70CF4-99D0-497E-9A94-DF819DC7A091}"/>
    <cellStyle name="Accent1 4" xfId="1401" xr:uid="{722A157B-E026-48B9-8EFF-AA70C3816F4B}"/>
    <cellStyle name="Accent1 5" xfId="1402" xr:uid="{36B71761-DE42-4B34-B246-65F3322726BC}"/>
    <cellStyle name="Accent1 6" xfId="1403" xr:uid="{106FB87A-C854-4B4F-B5FC-E84BFBC7987C}"/>
    <cellStyle name="Accent1 7" xfId="3475" xr:uid="{3A71D48C-399D-4D60-940E-5A3C1549CE58}"/>
    <cellStyle name="Accent1 8" xfId="3476" xr:uid="{19DD4EF4-E1A1-48D2-9ECD-ACD29C0C1216}"/>
    <cellStyle name="Accent1 9" xfId="3477" xr:uid="{A1E99A9B-0FED-4862-B44E-A09066193B5F}"/>
    <cellStyle name="Accent2 10" xfId="3478" xr:uid="{FBE42873-1BC0-489F-B11B-59085F0473FB}"/>
    <cellStyle name="Accent2 11" xfId="3479" xr:uid="{22290E5C-08C4-473E-BEF1-DBE37566B415}"/>
    <cellStyle name="Accent2 12" xfId="3480" xr:uid="{9F4A9280-C14F-4D3C-B04E-14103A2850ED}"/>
    <cellStyle name="Accent2 13" xfId="3481" xr:uid="{0773E86A-A656-4DC4-8973-DA850784B456}"/>
    <cellStyle name="Accent2 14" xfId="3482" xr:uid="{1C310724-35B4-456D-8F7D-F9719DE73CBA}"/>
    <cellStyle name="Accent2 15" xfId="38815" xr:uid="{F9021CB6-2740-4B17-BB7E-43C1A85AE4A7}"/>
    <cellStyle name="Accent2 2" xfId="1404" xr:uid="{A999207D-E758-4AE0-A586-9D18999C4DE7}"/>
    <cellStyle name="Accent2 2 2" xfId="3483" xr:uid="{093E8A8A-DC72-4D71-AF53-3FAA6C4CB44A}"/>
    <cellStyle name="Accent2 2 2 2" xfId="38970" xr:uid="{CBEBD37C-2518-4567-84AA-75731C4DBA3D}"/>
    <cellStyle name="Accent2 2 2 3" xfId="48366" xr:uid="{3A453F98-3898-44D3-9F0E-57749513DED2}"/>
    <cellStyle name="Accent2 2 3" xfId="3484" xr:uid="{124A6471-0BE6-4133-AD10-EE53F13EAC0B}"/>
    <cellStyle name="Accent2 2 4" xfId="38969" xr:uid="{E3A1064A-F141-4050-81E0-072318C258E5}"/>
    <cellStyle name="Accent2 2 5" xfId="40464" xr:uid="{6DA6E419-77D6-4ADA-BE2F-FB4E1239E4E9}"/>
    <cellStyle name="Accent2 3" xfId="1405" xr:uid="{C1FF2EE7-3375-4512-AF71-F21AB8C4F13F}"/>
    <cellStyle name="Accent2 3 2" xfId="38971" xr:uid="{7B63BB38-5F38-4EC2-B2F5-529A670BADAF}"/>
    <cellStyle name="Accent2 4" xfId="1406" xr:uid="{3F451225-40B4-4033-A861-262BA4EA212F}"/>
    <cellStyle name="Accent2 5" xfId="1407" xr:uid="{E6BFB52C-624E-4876-BE40-673BEC27C27F}"/>
    <cellStyle name="Accent2 6" xfId="1408" xr:uid="{CA9553B8-3E8E-4852-9373-ACCE68BB3A12}"/>
    <cellStyle name="Accent2 7" xfId="3485" xr:uid="{797FE4A4-D1FE-45CD-BCD9-9F6E32F7C471}"/>
    <cellStyle name="Accent2 8" xfId="3486" xr:uid="{90022DF6-05DB-4573-9D2A-DBA9C6B2EFA3}"/>
    <cellStyle name="Accent2 9" xfId="3487" xr:uid="{9CC2AD8B-11D5-4517-8199-20AE76B5FC61}"/>
    <cellStyle name="Accent3 10" xfId="3488" xr:uid="{5D754EA0-75CD-4076-9129-52C7FE0A68D4}"/>
    <cellStyle name="Accent3 11" xfId="3489" xr:uid="{053E9374-CDC4-4900-8FDF-8A0D66B0E920}"/>
    <cellStyle name="Accent3 12" xfId="3490" xr:uid="{DCCD180A-91D1-45AF-82BA-5D8AFCB85360}"/>
    <cellStyle name="Accent3 13" xfId="3491" xr:uid="{8DE6AC38-FE32-44D5-9B30-14B12C7D3003}"/>
    <cellStyle name="Accent3 14" xfId="3492" xr:uid="{DAB1183D-1D66-44ED-9899-23B7E09CC098}"/>
    <cellStyle name="Accent3 15" xfId="38819" xr:uid="{913FD1C3-C048-4F1F-9B44-02D3615FEC6A}"/>
    <cellStyle name="Accent3 2" xfId="1409" xr:uid="{00BAFE46-F9C1-4FEA-9800-511020D908A7}"/>
    <cellStyle name="Accent3 2 2" xfId="3493" xr:uid="{2C7E0C95-E435-4776-8874-E7A5D8DD19F0}"/>
    <cellStyle name="Accent3 2 2 2" xfId="38973" xr:uid="{AFEBBA17-45DF-4AAB-904E-79A30816EB08}"/>
    <cellStyle name="Accent3 2 2 3" xfId="48367" xr:uid="{CF8CBA76-C1AA-4E96-AC45-7056C3686E1C}"/>
    <cellStyle name="Accent3 2 3" xfId="3494" xr:uid="{7F9DBE1E-00EB-4834-A19D-651DE6253589}"/>
    <cellStyle name="Accent3 2 4" xfId="38972" xr:uid="{0E451268-4F5B-40CA-A8DE-430FD2BCB0C8}"/>
    <cellStyle name="Accent3 2 5" xfId="40465" xr:uid="{4E1D3A1B-26DA-451E-89A8-3E46F0C9D23F}"/>
    <cellStyle name="Accent3 3" xfId="1410" xr:uid="{CC345393-32BA-4DBF-91FB-6C5CFA3527B7}"/>
    <cellStyle name="Accent3 3 2" xfId="38974" xr:uid="{9AA5CC16-ECED-4CF8-A9E0-95275FAF4E29}"/>
    <cellStyle name="Accent3 4" xfId="1411" xr:uid="{FDEDC0D7-F683-4AA4-AD23-A02943E8B2B6}"/>
    <cellStyle name="Accent3 5" xfId="1412" xr:uid="{F2EECE08-EDD0-481B-A9FE-49E66909FE3E}"/>
    <cellStyle name="Accent3 6" xfId="1413" xr:uid="{B9E6007B-CF74-453C-8CB2-FC4FBD09CF5C}"/>
    <cellStyle name="Accent3 7" xfId="3495" xr:uid="{F4EBAAFA-EF46-4D95-8A23-BD36C9F8D2F9}"/>
    <cellStyle name="Accent3 8" xfId="3496" xr:uid="{E50EC3CE-9960-44E4-AC62-AC1597FF69A0}"/>
    <cellStyle name="Accent3 9" xfId="3497" xr:uid="{FA0A24CD-E59B-4050-BB7E-7C8C94F8EAE7}"/>
    <cellStyle name="Accent4 10" xfId="3498" xr:uid="{E95BCEDB-A2FC-406B-ADBC-466C879C0691}"/>
    <cellStyle name="Accent4 11" xfId="3499" xr:uid="{CEAC7E01-B2F9-4836-BDAA-06A108E0671A}"/>
    <cellStyle name="Accent4 12" xfId="3500" xr:uid="{C152D87D-3209-4FE3-9AF8-B504D5C06776}"/>
    <cellStyle name="Accent4 13" xfId="3501" xr:uid="{5EEF130A-0588-45B7-9588-F8601A338862}"/>
    <cellStyle name="Accent4 14" xfId="3502" xr:uid="{40A7B823-18BA-419E-B009-19470D87E691}"/>
    <cellStyle name="Accent4 15" xfId="38823" xr:uid="{C989C498-953B-4095-B538-E3C321710FCB}"/>
    <cellStyle name="Accent4 2" xfId="1414" xr:uid="{325B42BF-F13C-4B8A-8863-46C6C2774FD1}"/>
    <cellStyle name="Accent4 2 2" xfId="3503" xr:uid="{9DB7E251-3C74-4E19-AEEB-36AD2EAE8B78}"/>
    <cellStyle name="Accent4 2 2 2" xfId="38976" xr:uid="{7BC959F1-6A0F-46FD-B33C-E743448637C9}"/>
    <cellStyle name="Accent4 2 2 3" xfId="48368" xr:uid="{5C5964F6-FD64-4B13-ADCB-B4E1B41161FD}"/>
    <cellStyle name="Accent4 2 3" xfId="3504" xr:uid="{E1EB1B4C-9F76-4A66-A148-AD0FF308CC87}"/>
    <cellStyle name="Accent4 2 4" xfId="38975" xr:uid="{4F0D2246-6D16-4F90-A6E1-627833ECAC95}"/>
    <cellStyle name="Accent4 2 5" xfId="40466" xr:uid="{9AD7DA29-C1D3-4770-897D-9B3C620B44A6}"/>
    <cellStyle name="Accent4 2_BS" xfId="38977" xr:uid="{4FABFC77-452C-4524-BEC8-91FA0511C2FE}"/>
    <cellStyle name="Accent4 3" xfId="1415" xr:uid="{0F9EDE06-C4D5-4695-94B3-36B01CB7F9AE}"/>
    <cellStyle name="Accent4 3 2" xfId="38978" xr:uid="{F4412E21-8566-486F-8E69-A21B8FA81D5A}"/>
    <cellStyle name="Accent4 4" xfId="1416" xr:uid="{6ACEC47F-E82D-4638-A41E-10E5B09DB118}"/>
    <cellStyle name="Accent4 5" xfId="1417" xr:uid="{2622E68D-A4C3-4B87-948B-EF2185D625BB}"/>
    <cellStyle name="Accent4 6" xfId="1418" xr:uid="{E12AECEE-3F48-40E4-B0A6-1DB92C0A0BC1}"/>
    <cellStyle name="Accent4 7" xfId="3505" xr:uid="{30480022-C352-48C0-85C4-BFB7CCC50501}"/>
    <cellStyle name="Accent4 8" xfId="3506" xr:uid="{F2930E04-F7B5-40AB-B6D1-A304B68A6093}"/>
    <cellStyle name="Accent4 9" xfId="3507" xr:uid="{FD0C20D6-0CDC-4274-8AC4-D27E807BBBB6}"/>
    <cellStyle name="Accent5 10" xfId="3508" xr:uid="{C8170B22-974C-4998-B51D-BDD58ECA5AB9}"/>
    <cellStyle name="Accent5 11" xfId="3509" xr:uid="{C16CFB98-EAAF-447D-9DA8-B94D619A2671}"/>
    <cellStyle name="Accent5 12" xfId="3510" xr:uid="{CD3239D4-11FE-455D-852A-DDD35ECC9BF7}"/>
    <cellStyle name="Accent5 13" xfId="3511" xr:uid="{89E169AD-F3ED-4FB5-AE6F-2334FBCE65AA}"/>
    <cellStyle name="Accent5 14" xfId="3512" xr:uid="{FE81B129-1A5E-4A4D-A6C8-575377799EC6}"/>
    <cellStyle name="Accent5 15" xfId="38827" xr:uid="{51CE4F1D-800E-423C-8930-BE603944B763}"/>
    <cellStyle name="Accent5 2" xfId="1419" xr:uid="{ADDEC53F-1DE4-43A8-992A-9EC50BBBFC22}"/>
    <cellStyle name="Accent5 2 2" xfId="3513" xr:uid="{4C51787B-4C2A-468E-B4DF-5473893785C8}"/>
    <cellStyle name="Accent5 2 2 2" xfId="38980" xr:uid="{5F6E77D8-C177-420A-BC1D-B65CA5F3F15E}"/>
    <cellStyle name="Accent5 2 2 3" xfId="48369" xr:uid="{782C9F26-52B7-4CB3-B069-60766321EC95}"/>
    <cellStyle name="Accent5 2 3" xfId="3514" xr:uid="{F4A2E3D4-42DA-4570-8879-56EA4B5BE137}"/>
    <cellStyle name="Accent5 2 4" xfId="38979" xr:uid="{4B210913-8C0C-4F57-896F-E763E4A81CD8}"/>
    <cellStyle name="Accent5 2 5" xfId="40467" xr:uid="{73BDAFEE-54F5-4AF6-9202-C785ABBEB254}"/>
    <cellStyle name="Accent5 3" xfId="1420" xr:uid="{2D3192E9-3030-47B1-A03B-CED2FDAB2FC2}"/>
    <cellStyle name="Accent5 3 2" xfId="38981" xr:uid="{DA1FC859-1E26-459B-89F3-A947D17C792B}"/>
    <cellStyle name="Accent5 4" xfId="1421" xr:uid="{85C81F12-8066-4FFF-8D15-F09F512B04AB}"/>
    <cellStyle name="Accent5 5" xfId="1422" xr:uid="{2B2210DE-8D98-4233-92E3-34E70FC93D7E}"/>
    <cellStyle name="Accent5 6" xfId="1423" xr:uid="{07162381-25D1-4457-9F1B-8FEB1C36558A}"/>
    <cellStyle name="Accent5 7" xfId="3515" xr:uid="{EC1667A0-118E-4DDD-9741-72FDF047DB2F}"/>
    <cellStyle name="Accent5 8" xfId="3516" xr:uid="{E0A469E5-2A9B-46BA-823D-FAC3BEA1ED51}"/>
    <cellStyle name="Accent5 9" xfId="3517" xr:uid="{8E1F0E23-7C18-418F-9DC9-9589295BE2DD}"/>
    <cellStyle name="Accent6 10" xfId="3518" xr:uid="{E251B7B6-D856-4DE3-A74A-33E398EC5DA2}"/>
    <cellStyle name="Accent6 11" xfId="3519" xr:uid="{640F7748-7A81-4EAC-8CAF-92DA5AA35EBF}"/>
    <cellStyle name="Accent6 12" xfId="3520" xr:uid="{E8D6A998-437B-469B-9EE8-68AE9679164E}"/>
    <cellStyle name="Accent6 13" xfId="3521" xr:uid="{C4DD606D-5383-4E30-A203-BDF46EF0ABDB}"/>
    <cellStyle name="Accent6 14" xfId="3522" xr:uid="{26C44EA3-D208-4505-B70D-32C3CC657A13}"/>
    <cellStyle name="Accent6 15" xfId="38831" xr:uid="{E4A39C9E-1457-427C-A3C5-C2ADF80B6D8E}"/>
    <cellStyle name="Accent6 2" xfId="1424" xr:uid="{1A02CD73-3BDF-4990-A105-0492E8DF3451}"/>
    <cellStyle name="Accent6 2 2" xfId="1425" xr:uid="{348D7D45-1C46-4A3A-A3E5-F5E89E42124E}"/>
    <cellStyle name="Accent6 2 2 2" xfId="38983" xr:uid="{F60E81E7-9190-43F6-836A-EECA53FF68A7}"/>
    <cellStyle name="Accent6 2 2 3" xfId="48370" xr:uid="{5303C935-10AB-4DD1-8C60-AAFF98F1A01C}"/>
    <cellStyle name="Accent6 2 3" xfId="1426" xr:uid="{CB7276A7-E9F7-443C-B6AD-1B4E1DE6884C}"/>
    <cellStyle name="Accent6 2 4" xfId="38982" xr:uid="{080D0E89-CAD9-4488-9FE0-3A6D5B1797F0}"/>
    <cellStyle name="Accent6 3" xfId="1427" xr:uid="{0DCB6F57-FD75-4F96-8E0D-11877E7075E9}"/>
    <cellStyle name="Accent6 3 2" xfId="38984" xr:uid="{32E7EEEC-1F0C-4166-825F-BF9760A6EDE0}"/>
    <cellStyle name="Accent6 4" xfId="1428" xr:uid="{0E2F15E8-47FA-4964-B1BC-0ED3C780BEBB}"/>
    <cellStyle name="Accent6 5" xfId="1429" xr:uid="{FB7DFF42-0EB5-418C-8A47-2BB7E0AB675F}"/>
    <cellStyle name="Accent6 6" xfId="3523" xr:uid="{AD0DBCD3-2FE6-4AA9-8D5E-52C6CB631549}"/>
    <cellStyle name="Accent6 7" xfId="3524" xr:uid="{A6B7AF67-29B5-4B19-AF8A-2D3780312D12}"/>
    <cellStyle name="Accent6 8" xfId="3525" xr:uid="{85E4417D-2BB5-4A78-9C2A-D92E32E00128}"/>
    <cellStyle name="Accent6 9" xfId="3526" xr:uid="{A5EB7376-DD6B-4135-9957-A1D9151FC925}"/>
    <cellStyle name="Adjustable" xfId="3527" xr:uid="{366613E6-F841-4407-85AB-8EFC6D604C5A}"/>
    <cellStyle name="ÅëÈ­ [0]_¿ì¹°Åë" xfId="3528" xr:uid="{93A6AEF2-5F00-42D9-AF8B-E4CEBED5B576}"/>
    <cellStyle name="AeE­ [0]_INQUIRY ¿µ¾÷AßAø " xfId="3529" xr:uid="{8C5C19E0-5359-4EEE-8A4F-0D53A6871A7A}"/>
    <cellStyle name="ÅëÈ­ [0]_laroux" xfId="1430" xr:uid="{35964A50-DDF3-4250-A2CE-2CE618C95BFF}"/>
    <cellStyle name="ÅëÈ­_¿ì¹°Åë" xfId="3530" xr:uid="{F1781F5A-43B3-4130-83B6-934CB1F59D26}"/>
    <cellStyle name="AeE­_INQUIRY ¿µ¾÷AßAø " xfId="3531" xr:uid="{8B4D8D39-1C9F-4AF2-B60B-7145B37DB9D1}"/>
    <cellStyle name="ÅëÈ­_laroux" xfId="1431" xr:uid="{626522F6-CBF7-4F4C-9C44-0497C00992B0}"/>
    <cellStyle name="Akzent1" xfId="3532" xr:uid="{4E2500CB-2702-46B8-86D9-D27685B69980}"/>
    <cellStyle name="Akzent2" xfId="3533" xr:uid="{AA532645-6F21-4D05-B46E-6BE62923A5EE}"/>
    <cellStyle name="Akzent3" xfId="3534" xr:uid="{2C432ECF-A4D2-4624-B96C-8A6DA42157D9}"/>
    <cellStyle name="Akzent4" xfId="3535" xr:uid="{7AF31D21-54EE-4D8E-A93E-13597FBD1CCD}"/>
    <cellStyle name="Akzent5" xfId="3536" xr:uid="{AE764C6D-D1A5-4E71-BF67-244AA4E2DE24}"/>
    <cellStyle name="Akzent6" xfId="3537" xr:uid="{2F17F4CC-D0C8-43C5-8E13-72B31593DA37}"/>
    <cellStyle name="amount" xfId="39713" xr:uid="{C3F0E248-2912-4D20-BDE4-D75F945E233C}"/>
    <cellStyle name="ÄÞ¸¶ [0]_¿ì¹°Åë" xfId="3538" xr:uid="{827F1D70-25A3-4E6F-9F06-AEAA42E35C6E}"/>
    <cellStyle name="AÞ¸¶ [0]_INQUIRY ¿?¾÷AßAø " xfId="3539" xr:uid="{21CE8210-4CB5-4942-9588-71702F8C18EF}"/>
    <cellStyle name="ÄÞ¸¶ [0]_laroux" xfId="1432" xr:uid="{CADBE436-F166-424E-9232-7541E7DDC51D}"/>
    <cellStyle name="ÄÞ¸¶_¿ì¹°Åë" xfId="3540" xr:uid="{A293FD83-943F-4A20-8C05-9EA6646A3C67}"/>
    <cellStyle name="AÞ¸¶_INQUIRY ¿?¾÷AßAø " xfId="3541" xr:uid="{3B86F224-C154-4D64-AD49-6DBD4465D625}"/>
    <cellStyle name="ÄÞ¸¶_laroux" xfId="1433" xr:uid="{A73814D8-1D22-4E89-886A-34674BFD60CA}"/>
    <cellStyle name="Ausgabe" xfId="3542" xr:uid="{ABD80AAE-9313-4973-ACA3-D853BE8CBC54}"/>
    <cellStyle name="axlcolour" xfId="1434" xr:uid="{6B241CB6-0022-47F8-8DB1-335F24B1AFEC}"/>
    <cellStyle name="Bad 10" xfId="3543" xr:uid="{41241E86-B5C2-4741-9065-3A4A73F999C9}"/>
    <cellStyle name="Bad 11" xfId="3544" xr:uid="{2A496CA3-FE8D-46E5-9912-819DA01A56A2}"/>
    <cellStyle name="Bad 12" xfId="3545" xr:uid="{776A7B01-E038-49F9-96D4-9A456EE7B4A3}"/>
    <cellStyle name="Bad 13" xfId="3546" xr:uid="{E3C7B22A-198B-444D-A45F-78B71F90CE14}"/>
    <cellStyle name="Bad 14" xfId="3547" xr:uid="{64EACEE7-9B6B-4CAB-B9AC-525B49CCCD3D}"/>
    <cellStyle name="Bad 15" xfId="38801" xr:uid="{B38B1BA5-4E26-437A-933A-BC4A5759C213}"/>
    <cellStyle name="Bad 2" xfId="1435" xr:uid="{D2C8B1FB-BE20-467E-8F3C-0642346274E9}"/>
    <cellStyle name="Bad 2 2" xfId="3548" xr:uid="{6763B187-B872-4EC7-AF4E-6829F6F4FC09}"/>
    <cellStyle name="Bad 2 2 2" xfId="38986" xr:uid="{CC26C173-DD54-45EF-9CE5-3C3B8BCC3E21}"/>
    <cellStyle name="Bad 2 2 3" xfId="48371" xr:uid="{6E975667-1B43-48C0-9CD0-7A707877B737}"/>
    <cellStyle name="Bad 2 3" xfId="3549" xr:uid="{B86AF34D-DF8C-4822-854B-E428BD07F7B5}"/>
    <cellStyle name="Bad 2 4" xfId="38985" xr:uid="{EEE050C0-CEA7-4C49-A29B-CD775EB61642}"/>
    <cellStyle name="Bad 2 5" xfId="40468" xr:uid="{54AD5C11-C9AD-4FB8-AC8D-13945466F26D}"/>
    <cellStyle name="Bad 3" xfId="1436" xr:uid="{7D3D4C72-15E8-46C9-A2EF-86521202CC89}"/>
    <cellStyle name="Bad 3 2" xfId="38987" xr:uid="{19896C25-779D-4788-9C24-2DA17C59AFB6}"/>
    <cellStyle name="Bad 4" xfId="1437" xr:uid="{BC1485CF-D2BF-40DD-B3B2-12CC156AB942}"/>
    <cellStyle name="Bad 5" xfId="1438" xr:uid="{2970D9DA-CDD2-40EC-AF15-25B649D7A0C7}"/>
    <cellStyle name="Bad 6" xfId="3550" xr:uid="{1E7FC829-8F93-44D8-AA85-9B14D9AFAF7A}"/>
    <cellStyle name="Bad 7" xfId="3551" xr:uid="{33EC4A6C-B836-4919-A16D-A04EB325DE55}"/>
    <cellStyle name="Bad 8" xfId="3552" xr:uid="{8D86659C-2D0D-4A0D-8E3B-6C913B3EBC19}"/>
    <cellStyle name="Bad 9" xfId="3553" xr:uid="{00A1C71C-94FA-4C9B-932F-857E06242C69}"/>
    <cellStyle name="Berechnung" xfId="3554" xr:uid="{6F3808E1-311A-4753-BEB6-BA1AB40E3F42}"/>
    <cellStyle name="BL - Style2" xfId="3555" xr:uid="{F2778EF2-A9FA-4FBA-80C9-CFE4164460C5}"/>
    <cellStyle name="Blue" xfId="3556" xr:uid="{59B6C429-526A-4535-A160-DE3DDD336661}"/>
    <cellStyle name="BlueH" xfId="3557" xr:uid="{D5593CEA-ED70-49E4-AFFD-C98450A1E6C0}"/>
    <cellStyle name="Body" xfId="1439" xr:uid="{E2A3C7E8-3236-472B-ABC0-A59741D427D4}"/>
    <cellStyle name="Body 2" xfId="39715" xr:uid="{5A2620E2-6597-4C2A-BC3B-67995A2226F7}"/>
    <cellStyle name="Body 3" xfId="39714" xr:uid="{CEF01FA5-E683-4AA4-A43B-E33045338196}"/>
    <cellStyle name="BOLD10 - Style1" xfId="3558" xr:uid="{6F08F3C2-BF3E-4926-913E-445EDF7FC493}"/>
    <cellStyle name="BOLD12 - Style3" xfId="3559" xr:uid="{E8305575-49DB-4E44-AF0F-89B754C44F97}"/>
    <cellStyle name="C?AØ_¿?¾÷CoE² " xfId="3560" xr:uid="{6849253E-D661-4E5B-A184-C1932D2D2FE0}"/>
    <cellStyle name="Ç¥ÁØ_´çÃÊ±¸ÀÔ»ý»ê" xfId="3561" xr:uid="{6ED14DFA-9F4A-49CF-9D76-D03945CA017A}"/>
    <cellStyle name="C￥AØ_¿μ¾÷CoE² " xfId="3562" xr:uid="{39230DA9-E37D-4DF5-BA0B-6DBD8F8FE39A}"/>
    <cellStyle name="Ç¥ÁØ_ÀÎÀç°³¹ß¿ø" xfId="1440" xr:uid="{D718C059-0618-4ED2-9FDE-08A97C70DAFD}"/>
    <cellStyle name="Calc Currency (0)" xfId="1441" xr:uid="{EA9EA2FD-BDDD-4D59-8462-0F31FC9810D7}"/>
    <cellStyle name="Calc Currency (0) 2" xfId="1442" xr:uid="{2AB6D035-37D9-4A12-B5DD-1CA298D38FD6}"/>
    <cellStyle name="Calc Currency (0) 3" xfId="1443" xr:uid="{BE7ECDC4-7F3C-4EEB-AC36-A09D69A6486A}"/>
    <cellStyle name="Calc Currency (0) 3 2" xfId="3563" xr:uid="{E0FE2EB4-3B2E-4CD2-94B8-C0DD28624512}"/>
    <cellStyle name="Calc Currency (0) 4" xfId="39716" xr:uid="{65362196-9BF5-4B34-B1C4-C444AB223E66}"/>
    <cellStyle name="Calc Currency (0) 5" xfId="39933" xr:uid="{9D17623D-7DB0-4AD5-A6A1-885D75CD6684}"/>
    <cellStyle name="Calc Currency (2)" xfId="1444" xr:uid="{E3E31BDE-6A1E-484E-97F2-D8735F822591}"/>
    <cellStyle name="Calc Currency (2) 2" xfId="1445" xr:uid="{5125816C-C6A8-420C-A4BD-53CFD36A98F5}"/>
    <cellStyle name="Calc Currency (2) 3" xfId="1446" xr:uid="{E56AA7EB-E948-48D4-94C5-2201904B2343}"/>
    <cellStyle name="Calc Currency (2) 4" xfId="39934" xr:uid="{3E1CD688-6A39-47C3-9A9B-2A9C3B33F9E5}"/>
    <cellStyle name="Calc Percent (0)" xfId="1447" xr:uid="{913B1A4C-0E67-4889-9F55-3E8658C46D0A}"/>
    <cellStyle name="Calc Percent (0) 2" xfId="1448" xr:uid="{D7A9C01B-FD3B-4376-A7A5-7C250CA6A20D}"/>
    <cellStyle name="Calc Percent (0) 3" xfId="1449" xr:uid="{B08D657D-55E1-4F5B-9C36-8FEDB0B6085F}"/>
    <cellStyle name="Calc Percent (0) 4" xfId="39935" xr:uid="{792A679F-DFA6-48FB-AA2B-311C222E632A}"/>
    <cellStyle name="Calc Percent (1)" xfId="1450" xr:uid="{8FE11EF1-B9FA-43FA-BB64-D25B85363C9B}"/>
    <cellStyle name="Calc Percent (1) 2" xfId="1451" xr:uid="{91A85CEF-9C67-42E9-BF88-6EFF51209CDF}"/>
    <cellStyle name="Calc Percent (1) 3" xfId="1452" xr:uid="{56F9F981-C846-466A-822D-1A8883345012}"/>
    <cellStyle name="Calc Percent (1) 4" xfId="39936" xr:uid="{3A7595D6-DA0C-4A35-91AE-20AC4CA4433C}"/>
    <cellStyle name="Calc Percent (2)" xfId="1453" xr:uid="{D4613384-4D90-4D65-AC5D-DFD22F031DD4}"/>
    <cellStyle name="Calc Percent (2) 2" xfId="1454" xr:uid="{55EBC3FC-A84E-45FA-BAC6-8230A6916876}"/>
    <cellStyle name="Calc Percent (2) 3" xfId="1455" xr:uid="{ACF2149D-53BD-43BE-901A-281A21AECCD7}"/>
    <cellStyle name="Calc Percent (2) 4" xfId="39937" xr:uid="{979DF626-D2D8-4E6E-B192-B4B33EFEE1FD}"/>
    <cellStyle name="Calc Units (0)" xfId="1456" xr:uid="{D37CB79D-F799-4130-90D3-876F278DFFE8}"/>
    <cellStyle name="Calc Units (0) 2" xfId="1457" xr:uid="{9B72BB3D-17CC-4F04-A326-4FF4B38F3BA8}"/>
    <cellStyle name="Calc Units (0) 2 2" xfId="41340" xr:uid="{C8CBB375-B53F-4419-9AAC-FBA70F58C2E3}"/>
    <cellStyle name="Calc Units (0) 2 3" xfId="40832" xr:uid="{84C801DA-8BDC-4BAC-98FB-0A38B9707B17}"/>
    <cellStyle name="Calc Units (0) 3" xfId="1458" xr:uid="{E4051F31-6F64-4195-B466-288E3E62C6C6}"/>
    <cellStyle name="Calc Units (0) 3 2" xfId="41176" xr:uid="{E5A3DD6F-21BF-424B-9652-FA0B95D93A5D}"/>
    <cellStyle name="Calc Units (0) 4" xfId="39938" xr:uid="{4E40F6A9-F099-4A93-9FC2-7355FC7EC105}"/>
    <cellStyle name="Calc Units (0) 5" xfId="40006" xr:uid="{5758A4B1-6312-4921-96C8-2C2032600FC6}"/>
    <cellStyle name="Calc Units (1)" xfId="1459" xr:uid="{EBF13E07-1EF1-494E-A550-0C7067F9358F}"/>
    <cellStyle name="Calc Units (1) 2" xfId="1460" xr:uid="{3E68822B-2FA4-4D85-A750-D42A781AD357}"/>
    <cellStyle name="Calc Units (1) 3" xfId="1461" xr:uid="{D328FBFD-247A-44CA-8EB4-66797057E1B6}"/>
    <cellStyle name="Calc Units (1) 4" xfId="39939" xr:uid="{4678BD64-0B58-4152-929E-A306057B1DE2}"/>
    <cellStyle name="Calc Units (2)" xfId="1462" xr:uid="{BBDCE1DD-AEBE-42FB-B87D-4EAB9F08E765}"/>
    <cellStyle name="Calc Units (2) 2" xfId="1463" xr:uid="{B63F90C3-0E1F-41D5-BED6-123CE7303EE3}"/>
    <cellStyle name="Calc Units (2) 3" xfId="1464" xr:uid="{B02285CE-6A77-47F5-8A22-A076EB538E80}"/>
    <cellStyle name="Calc Units (2) 4" xfId="39940" xr:uid="{810497A3-2CDD-43F1-9E4F-C6EDC7613A30}"/>
    <cellStyle name="Calculated" xfId="1465" xr:uid="{8A3FBCC4-9C85-4402-9F5A-939DAB993BB7}"/>
    <cellStyle name="Calculation 10" xfId="3564" xr:uid="{2AF6AC64-B459-4003-9972-3B577C61E6B0}"/>
    <cellStyle name="Calculation 10 10" xfId="3565" xr:uid="{46C67038-6CA9-43B7-9285-70B44B7E8E57}"/>
    <cellStyle name="Calculation 10 10 2" xfId="3566" xr:uid="{D2E85F1C-C661-4DC9-8408-1807D3033299}"/>
    <cellStyle name="Calculation 10 10 2 2" xfId="3567" xr:uid="{484B5880-F1FC-44DA-933A-C53DBE3DD5F2}"/>
    <cellStyle name="Calculation 10 10 3" xfId="3568" xr:uid="{C1A429F3-5296-47E5-BFD9-454AA780BABC}"/>
    <cellStyle name="Calculation 10 10 3 2" xfId="3569" xr:uid="{771DDEA6-6433-4241-9FBB-E5CF569B92F6}"/>
    <cellStyle name="Calculation 10 10 4" xfId="3570" xr:uid="{81FB96FC-BA60-49AA-A899-B71419480710}"/>
    <cellStyle name="Calculation 10 11" xfId="3571" xr:uid="{CAD5E08A-67C7-40D3-9EDF-4003BD524E9A}"/>
    <cellStyle name="Calculation 10 11 2" xfId="3572" xr:uid="{DBDB3D0B-75F4-471B-9FC2-FA12D1369919}"/>
    <cellStyle name="Calculation 10 11 2 2" xfId="3573" xr:uid="{75F63AAA-14B2-4765-B316-858949ED23CE}"/>
    <cellStyle name="Calculation 10 11 3" xfId="3574" xr:uid="{241D7244-86FB-4283-814D-3E57E42441FD}"/>
    <cellStyle name="Calculation 10 11 3 2" xfId="3575" xr:uid="{B82CF9C6-B92B-4E06-9F0C-2E0653AAAE10}"/>
    <cellStyle name="Calculation 10 11 4" xfId="3576" xr:uid="{D258B86C-41F8-4198-B5A5-E5737C082584}"/>
    <cellStyle name="Calculation 10 12" xfId="3577" xr:uid="{F9C2841F-C455-4F66-8A20-873999DD5E26}"/>
    <cellStyle name="Calculation 10 12 2" xfId="3578" xr:uid="{4DEB4DFF-17E8-4AFD-9BCC-A9DD9921B8DE}"/>
    <cellStyle name="Calculation 10 13" xfId="3579" xr:uid="{C5BF826F-911E-4023-854D-D4A052AF5F16}"/>
    <cellStyle name="Calculation 10 13 2" xfId="3580" xr:uid="{7835F46E-C642-4D78-BE33-36A5485BC9D0}"/>
    <cellStyle name="Calculation 10 14" xfId="3581" xr:uid="{F07339A4-C15D-4CB1-A91E-83C777C63EEE}"/>
    <cellStyle name="Calculation 10 14 2" xfId="3582" xr:uid="{847ADCD3-833F-4314-9E28-740377CB6339}"/>
    <cellStyle name="Calculation 10 15" xfId="3583" xr:uid="{1FC81FF9-D776-4C7C-A386-B820214383C3}"/>
    <cellStyle name="Calculation 10 15 2" xfId="3584" xr:uid="{0612F11B-8810-4E83-8676-18BC2A9EAD2E}"/>
    <cellStyle name="Calculation 10 16" xfId="3585" xr:uid="{9FD6BE16-7C51-45D8-91AC-2EDB7C2A4787}"/>
    <cellStyle name="Calculation 10 2" xfId="3586" xr:uid="{270A5AB3-C03F-4192-A49D-F5317D1BD775}"/>
    <cellStyle name="Calculation 10 2 10" xfId="3587" xr:uid="{3CB1FB10-AF9A-4738-9835-1C1264F0B4A1}"/>
    <cellStyle name="Calculation 10 2 10 2" xfId="3588" xr:uid="{A488406F-B230-4953-87BF-42B371A48334}"/>
    <cellStyle name="Calculation 10 2 10 2 2" xfId="3589" xr:uid="{303679AD-8754-4981-943F-2A9C22AF89DA}"/>
    <cellStyle name="Calculation 10 2 10 3" xfId="3590" xr:uid="{6E44D66B-E0E0-4AA8-92C9-CD4273BA6F43}"/>
    <cellStyle name="Calculation 10 2 10 3 2" xfId="3591" xr:uid="{CF1B99C8-2764-4DBC-8521-DCEAF1C18757}"/>
    <cellStyle name="Calculation 10 2 10 4" xfId="3592" xr:uid="{9BAF681F-CB87-42B1-95B4-0E4EEECDAF8D}"/>
    <cellStyle name="Calculation 10 2 11" xfId="3593" xr:uid="{4C9B2EBB-3AE9-4DF5-A2CA-80E9BAB309D6}"/>
    <cellStyle name="Calculation 10 2 11 2" xfId="3594" xr:uid="{D630A76B-4AE6-4856-8F55-2EBD6C3776A6}"/>
    <cellStyle name="Calculation 10 2 12" xfId="3595" xr:uid="{BB848E8E-2933-4185-B1A8-2CE751412E89}"/>
    <cellStyle name="Calculation 10 2 12 2" xfId="3596" xr:uid="{27AE5F44-C388-4F88-B0C1-B19057EC0FFD}"/>
    <cellStyle name="Calculation 10 2 13" xfId="3597" xr:uid="{C7446481-B311-4647-9DCE-68FBD806BAB7}"/>
    <cellStyle name="Calculation 10 2 13 2" xfId="3598" xr:uid="{DE688AA9-A84E-4405-8D27-C80E4BE39D54}"/>
    <cellStyle name="Calculation 10 2 14" xfId="3599" xr:uid="{36054A1C-2A5B-4DB1-9CEE-D63CE4CBE89F}"/>
    <cellStyle name="Calculation 10 2 14 2" xfId="3600" xr:uid="{84C08A05-6281-4322-936B-5068B6283255}"/>
    <cellStyle name="Calculation 10 2 15" xfId="3601" xr:uid="{2E8D7A0F-96BD-4136-8610-BCBE87C68D71}"/>
    <cellStyle name="Calculation 10 2 2" xfId="3602" xr:uid="{9CE0EE5C-FD36-4D2D-98E6-DED91C18CF71}"/>
    <cellStyle name="Calculation 10 2 2 10" xfId="3603" xr:uid="{B6F1C92A-10B1-4BC6-AC00-FE7A6D28EAFF}"/>
    <cellStyle name="Calculation 10 2 2 10 2" xfId="3604" xr:uid="{AA3336C0-B0C4-4138-8C26-82879F19DFF5}"/>
    <cellStyle name="Calculation 10 2 2 11" xfId="3605" xr:uid="{81F3A7B1-8CC3-49BA-8071-2D4F103D3D4F}"/>
    <cellStyle name="Calculation 10 2 2 11 2" xfId="3606" xr:uid="{AD9D4FE9-8A98-43B0-ACBF-F2522916DCE2}"/>
    <cellStyle name="Calculation 10 2 2 12" xfId="3607" xr:uid="{96F4DDB0-7A72-41A0-A0D0-FE96815B025E}"/>
    <cellStyle name="Calculation 10 2 2 2" xfId="3608" xr:uid="{66CF21BB-6E45-43FE-A3AF-21587B15EBA9}"/>
    <cellStyle name="Calculation 10 2 2 2 10" xfId="3609" xr:uid="{3BE0123C-6D86-4453-B7B4-82EA3DD5EFE9}"/>
    <cellStyle name="Calculation 10 2 2 2 10 2" xfId="3610" xr:uid="{0F54A59E-9356-49DD-9C4C-268CF2935B3A}"/>
    <cellStyle name="Calculation 10 2 2 2 11" xfId="3611" xr:uid="{05981BE4-9EB4-4369-8DD0-ECD76DD0CAAD}"/>
    <cellStyle name="Calculation 10 2 2 2 2" xfId="3612" xr:uid="{05CB39B0-0967-4962-BC1A-340963A5A79F}"/>
    <cellStyle name="Calculation 10 2 2 2 2 2" xfId="3613" xr:uid="{26D81CED-E5F9-4EAD-A74B-8D0315A6A5C5}"/>
    <cellStyle name="Calculation 10 2 2 2 2 2 2" xfId="3614" xr:uid="{4FC38147-0347-48B0-BEC3-A78B3D87BFC5}"/>
    <cellStyle name="Calculation 10 2 2 2 2 3" xfId="3615" xr:uid="{F6895C73-9994-4CDA-8B75-CA684DCC3FAA}"/>
    <cellStyle name="Calculation 10 2 2 2 2 3 2" xfId="3616" xr:uid="{DB80C4C5-9425-486F-8941-C3857C38C1F4}"/>
    <cellStyle name="Calculation 10 2 2 2 2 4" xfId="3617" xr:uid="{1BF53758-4D7C-433B-993A-01143F306CB4}"/>
    <cellStyle name="Calculation 10 2 2 2 3" xfId="3618" xr:uid="{D3BEC139-C370-4012-A751-3AA575626184}"/>
    <cellStyle name="Calculation 10 2 2 2 3 2" xfId="3619" xr:uid="{157A44B3-44B1-4246-87D8-AFF91D014EAE}"/>
    <cellStyle name="Calculation 10 2 2 2 3 2 2" xfId="3620" xr:uid="{1BBC7497-4DE9-4A32-ACCC-B36293379990}"/>
    <cellStyle name="Calculation 10 2 2 2 3 3" xfId="3621" xr:uid="{7DADE447-9922-4DB0-876F-83C55A38190E}"/>
    <cellStyle name="Calculation 10 2 2 2 3 3 2" xfId="3622" xr:uid="{0363387B-F660-491D-A2C4-8F72E60922E9}"/>
    <cellStyle name="Calculation 10 2 2 2 3 4" xfId="3623" xr:uid="{50A5C558-51A0-4883-BCBC-7F131DCDCF1C}"/>
    <cellStyle name="Calculation 10 2 2 2 4" xfId="3624" xr:uid="{EA4C9CCC-2239-4819-A47D-3BE8811DA041}"/>
    <cellStyle name="Calculation 10 2 2 2 4 2" xfId="3625" xr:uid="{D6354116-92B3-403F-A103-59730BE9D181}"/>
    <cellStyle name="Calculation 10 2 2 2 4 2 2" xfId="3626" xr:uid="{3BABD0D6-338E-46CF-9149-D108E95BABC3}"/>
    <cellStyle name="Calculation 10 2 2 2 4 3" xfId="3627" xr:uid="{35B29FA2-04CB-4F50-8B07-4E24CD50581A}"/>
    <cellStyle name="Calculation 10 2 2 2 4 3 2" xfId="3628" xr:uid="{EF3D050F-4538-4A84-960A-FEFA394605E3}"/>
    <cellStyle name="Calculation 10 2 2 2 4 4" xfId="3629" xr:uid="{9285A381-E47E-435E-AF8B-B461F7B6D50A}"/>
    <cellStyle name="Calculation 10 2 2 2 5" xfId="3630" xr:uid="{C6A051BA-3D56-4FDF-963D-7142A5998D3B}"/>
    <cellStyle name="Calculation 10 2 2 2 5 2" xfId="3631" xr:uid="{E1AEFF03-73A6-4B77-B32F-31E70D3153AA}"/>
    <cellStyle name="Calculation 10 2 2 2 5 2 2" xfId="3632" xr:uid="{499325AA-C50D-439D-9531-0D6BBC6FEA54}"/>
    <cellStyle name="Calculation 10 2 2 2 5 3" xfId="3633" xr:uid="{B23EF2CC-1F74-45E0-BBDB-44E95C05BD6E}"/>
    <cellStyle name="Calculation 10 2 2 2 5 3 2" xfId="3634" xr:uid="{51A94226-7419-4DCF-89FB-F410A81548B4}"/>
    <cellStyle name="Calculation 10 2 2 2 5 4" xfId="3635" xr:uid="{A8DE1F9D-943D-468F-A298-D8B856739E96}"/>
    <cellStyle name="Calculation 10 2 2 2 6" xfId="3636" xr:uid="{D953A5FF-A5A7-4F00-82DB-AF391B5F3776}"/>
    <cellStyle name="Calculation 10 2 2 2 6 2" xfId="3637" xr:uid="{9DE3B3A3-DD9F-45DD-869F-6EB90963DC47}"/>
    <cellStyle name="Calculation 10 2 2 2 6 2 2" xfId="3638" xr:uid="{30945EAE-5F45-4C79-8E9E-B10F8F3A34FA}"/>
    <cellStyle name="Calculation 10 2 2 2 6 3" xfId="3639" xr:uid="{F2793CDC-3D95-47A4-BE0D-FE8515CAB7FF}"/>
    <cellStyle name="Calculation 10 2 2 2 6 3 2" xfId="3640" xr:uid="{19CA3E1A-14B5-4A90-BB2F-758463391A46}"/>
    <cellStyle name="Calculation 10 2 2 2 6 4" xfId="3641" xr:uid="{5DAC273E-0459-4C95-B622-952F0DDF38B5}"/>
    <cellStyle name="Calculation 10 2 2 2 7" xfId="3642" xr:uid="{E64536DC-2437-4121-B1C3-9A804D5CB397}"/>
    <cellStyle name="Calculation 10 2 2 2 7 2" xfId="3643" xr:uid="{5E9EC61B-7A1C-4E2D-B230-C7A29EB16A5E}"/>
    <cellStyle name="Calculation 10 2 2 2 8" xfId="3644" xr:uid="{D5240E25-3E71-4EF2-9A70-A243689212C6}"/>
    <cellStyle name="Calculation 10 2 2 2 8 2" xfId="3645" xr:uid="{6650110A-CD5A-40E9-B3F2-0262536D8F74}"/>
    <cellStyle name="Calculation 10 2 2 2 9" xfId="3646" xr:uid="{A24EEA1D-625A-41B8-8088-4FFE5F776445}"/>
    <cellStyle name="Calculation 10 2 2 2 9 2" xfId="3647" xr:uid="{3421A063-CAD4-4826-A811-585A14029389}"/>
    <cellStyle name="Calculation 10 2 2 3" xfId="3648" xr:uid="{C577C8EF-7CA6-40C0-9485-960BD4ABE6EB}"/>
    <cellStyle name="Calculation 10 2 2 3 2" xfId="3649" xr:uid="{A9E98A7C-730A-42BD-BB3E-9EA74B3652C2}"/>
    <cellStyle name="Calculation 10 2 2 3 2 2" xfId="3650" xr:uid="{5B58A374-D84F-45C5-89DB-F492E5243742}"/>
    <cellStyle name="Calculation 10 2 2 3 3" xfId="3651" xr:uid="{C4E37A1C-4E18-4D2E-A3EB-4270C81EC294}"/>
    <cellStyle name="Calculation 10 2 2 3 3 2" xfId="3652" xr:uid="{6BC4857C-5EDC-4D7F-B59E-94C87F45BCCA}"/>
    <cellStyle name="Calculation 10 2 2 3 4" xfId="3653" xr:uid="{D4E2A9FD-1FAD-4315-9F51-BCA5BC710440}"/>
    <cellStyle name="Calculation 10 2 2 4" xfId="3654" xr:uid="{D29BA546-0F2C-4E85-81F2-92BE7B4D840F}"/>
    <cellStyle name="Calculation 10 2 2 4 2" xfId="3655" xr:uid="{67746188-0954-46B2-B839-9EB17D825EB2}"/>
    <cellStyle name="Calculation 10 2 2 4 2 2" xfId="3656" xr:uid="{BDF0B087-AA68-4159-B1DC-7E6C8BCECE5E}"/>
    <cellStyle name="Calculation 10 2 2 4 3" xfId="3657" xr:uid="{EE8F7055-22D3-4A00-A316-C338000165A4}"/>
    <cellStyle name="Calculation 10 2 2 4 3 2" xfId="3658" xr:uid="{96876CEE-BAA0-47B4-A94B-C6B31962D943}"/>
    <cellStyle name="Calculation 10 2 2 4 4" xfId="3659" xr:uid="{D0B4B692-3190-493D-9C9A-826327E0E1FA}"/>
    <cellStyle name="Calculation 10 2 2 5" xfId="3660" xr:uid="{9E60D90E-53F9-474E-92AC-5E21B7D1C052}"/>
    <cellStyle name="Calculation 10 2 2 5 2" xfId="3661" xr:uid="{58915159-C9F1-4376-A2C1-EC42E1475AD4}"/>
    <cellStyle name="Calculation 10 2 2 5 2 2" xfId="3662" xr:uid="{22BF82A7-25DC-427C-B387-57AAF1654265}"/>
    <cellStyle name="Calculation 10 2 2 5 3" xfId="3663" xr:uid="{9054A204-D461-4619-BB04-377BBE7FE308}"/>
    <cellStyle name="Calculation 10 2 2 5 3 2" xfId="3664" xr:uid="{7318A797-59A7-475C-A615-D97BF009D28D}"/>
    <cellStyle name="Calculation 10 2 2 5 4" xfId="3665" xr:uid="{D6C9FAC7-732E-408C-BD53-9DACAAF0124C}"/>
    <cellStyle name="Calculation 10 2 2 6" xfId="3666" xr:uid="{858D27AC-DF3E-412D-BFF2-62917A81B509}"/>
    <cellStyle name="Calculation 10 2 2 6 2" xfId="3667" xr:uid="{05ABB7EF-9720-4874-BE29-7C4CCCA390F0}"/>
    <cellStyle name="Calculation 10 2 2 6 2 2" xfId="3668" xr:uid="{13EE8EEA-D3B0-4304-822C-F7BFCBF47A70}"/>
    <cellStyle name="Calculation 10 2 2 6 3" xfId="3669" xr:uid="{737ACEF8-2225-40B4-9E53-0563F963C71A}"/>
    <cellStyle name="Calculation 10 2 2 6 3 2" xfId="3670" xr:uid="{BB7C7339-E2C2-408A-A979-E93AC8C8943B}"/>
    <cellStyle name="Calculation 10 2 2 6 4" xfId="3671" xr:uid="{7FB2298A-60A2-44E7-892F-86064AE51CEA}"/>
    <cellStyle name="Calculation 10 2 2 7" xfId="3672" xr:uid="{9804DD19-4A7E-47F7-B4C8-F40F76C45F96}"/>
    <cellStyle name="Calculation 10 2 2 7 2" xfId="3673" xr:uid="{92378B9D-A25E-4BA7-A5F2-A887BDEE268F}"/>
    <cellStyle name="Calculation 10 2 2 7 2 2" xfId="3674" xr:uid="{58096DCE-6481-4531-82D5-F4F96743841A}"/>
    <cellStyle name="Calculation 10 2 2 7 3" xfId="3675" xr:uid="{5ABD73BC-0EA5-434C-9C76-7CE1576715BA}"/>
    <cellStyle name="Calculation 10 2 2 7 3 2" xfId="3676" xr:uid="{89BAC570-ED3C-417F-A8AB-9B4689114BE1}"/>
    <cellStyle name="Calculation 10 2 2 7 4" xfId="3677" xr:uid="{A172686D-F80E-459B-8F3D-F159111CBD0E}"/>
    <cellStyle name="Calculation 10 2 2 8" xfId="3678" xr:uid="{93FFB44B-16E2-4065-9401-09E70D882FCF}"/>
    <cellStyle name="Calculation 10 2 2 8 2" xfId="3679" xr:uid="{8F1AD1A9-F7CC-4279-BF74-253C3158C709}"/>
    <cellStyle name="Calculation 10 2 2 9" xfId="3680" xr:uid="{3DB0B609-12B7-4B5F-B969-F92979D0C237}"/>
    <cellStyle name="Calculation 10 2 2 9 2" xfId="3681" xr:uid="{17E3BC58-F4F9-4222-AA32-F2373ADBCF8D}"/>
    <cellStyle name="Calculation 10 2 3" xfId="3682" xr:uid="{80139BF1-23ED-499C-8B55-15B91D0291B5}"/>
    <cellStyle name="Calculation 10 2 3 10" xfId="3683" xr:uid="{5AA9D56B-541A-4B63-B966-A91041668382}"/>
    <cellStyle name="Calculation 10 2 3 10 2" xfId="3684" xr:uid="{BB6018B4-1E27-47A2-81DD-AD709FEAA08B}"/>
    <cellStyle name="Calculation 10 2 3 11" xfId="3685" xr:uid="{AF05C00D-9E6A-42ED-8D68-B13432ED1B08}"/>
    <cellStyle name="Calculation 10 2 3 11 2" xfId="3686" xr:uid="{C6F9D3A9-7DC2-4671-A6CB-1B1B51438C1B}"/>
    <cellStyle name="Calculation 10 2 3 12" xfId="3687" xr:uid="{A65D5AA0-815F-4A24-AF0D-B62D294530A4}"/>
    <cellStyle name="Calculation 10 2 3 2" xfId="3688" xr:uid="{2AF01FF2-B200-4344-A2C2-D970CABCB90F}"/>
    <cellStyle name="Calculation 10 2 3 2 10" xfId="3689" xr:uid="{D7EE4049-3BEE-4526-8157-AB5CE8DA3C8C}"/>
    <cellStyle name="Calculation 10 2 3 2 10 2" xfId="3690" xr:uid="{E75D8811-7273-4310-B36C-0EA045290FF3}"/>
    <cellStyle name="Calculation 10 2 3 2 11" xfId="3691" xr:uid="{CE7D4249-D590-4099-BC61-5468240E722D}"/>
    <cellStyle name="Calculation 10 2 3 2 2" xfId="3692" xr:uid="{4BBF8625-F5F0-45A6-B476-759EAA5D1EE3}"/>
    <cellStyle name="Calculation 10 2 3 2 2 2" xfId="3693" xr:uid="{2E973EB1-CA12-4D07-851A-B695F41E6B32}"/>
    <cellStyle name="Calculation 10 2 3 2 2 2 2" xfId="3694" xr:uid="{C0FD219D-25B7-464B-8F52-DE73269D970C}"/>
    <cellStyle name="Calculation 10 2 3 2 2 3" xfId="3695" xr:uid="{F53F6DAA-ABF3-4C3B-B863-A0C04CA258FD}"/>
    <cellStyle name="Calculation 10 2 3 2 2 3 2" xfId="3696" xr:uid="{7F89F346-DBD6-441D-AF99-67A09D3DAE1C}"/>
    <cellStyle name="Calculation 10 2 3 2 2 4" xfId="3697" xr:uid="{EA859024-5DEB-4B92-B7DB-8CF9AB1CAF45}"/>
    <cellStyle name="Calculation 10 2 3 2 3" xfId="3698" xr:uid="{53E1E847-5650-4775-B0F9-8AA4D5368CEA}"/>
    <cellStyle name="Calculation 10 2 3 2 3 2" xfId="3699" xr:uid="{6D0358C5-6096-4F98-A5E5-240F7F3C3162}"/>
    <cellStyle name="Calculation 10 2 3 2 3 2 2" xfId="3700" xr:uid="{C6DD551C-6FF3-4D58-83A1-862308406BDD}"/>
    <cellStyle name="Calculation 10 2 3 2 3 3" xfId="3701" xr:uid="{B818502D-DF05-46C9-BF26-4852A1D05A1B}"/>
    <cellStyle name="Calculation 10 2 3 2 3 3 2" xfId="3702" xr:uid="{73AAF03B-83BC-418E-B277-EAF373459C57}"/>
    <cellStyle name="Calculation 10 2 3 2 3 4" xfId="3703" xr:uid="{1D928E85-5643-4AA9-939B-B7E2BD6F3F77}"/>
    <cellStyle name="Calculation 10 2 3 2 4" xfId="3704" xr:uid="{CE4B5C83-A5D1-4A2E-B003-0965670E2ED9}"/>
    <cellStyle name="Calculation 10 2 3 2 4 2" xfId="3705" xr:uid="{9753414E-499F-42B9-833B-582AD7E43098}"/>
    <cellStyle name="Calculation 10 2 3 2 4 2 2" xfId="3706" xr:uid="{8E1F2905-3B5A-4CE6-AEEC-471E9CD139F5}"/>
    <cellStyle name="Calculation 10 2 3 2 4 3" xfId="3707" xr:uid="{5282A206-F66F-465F-AEC5-E2EA0DB8F167}"/>
    <cellStyle name="Calculation 10 2 3 2 4 3 2" xfId="3708" xr:uid="{E1E72058-8FF2-4BCA-8EB0-99D285EB9D9B}"/>
    <cellStyle name="Calculation 10 2 3 2 4 4" xfId="3709" xr:uid="{2875DB58-1CC8-4F5E-B92A-F40EA070072E}"/>
    <cellStyle name="Calculation 10 2 3 2 5" xfId="3710" xr:uid="{6AE897E2-2B66-4502-9F82-B52C5E923945}"/>
    <cellStyle name="Calculation 10 2 3 2 5 2" xfId="3711" xr:uid="{67783F2B-E120-4BB5-BF02-18C0FEF011EC}"/>
    <cellStyle name="Calculation 10 2 3 2 5 2 2" xfId="3712" xr:uid="{E52131EC-0A21-41B2-BC15-211F8BBC6C71}"/>
    <cellStyle name="Calculation 10 2 3 2 5 3" xfId="3713" xr:uid="{6528946A-7A8D-4161-8E66-121131B02841}"/>
    <cellStyle name="Calculation 10 2 3 2 5 3 2" xfId="3714" xr:uid="{78BAFD19-F240-4D24-B322-40BD79591814}"/>
    <cellStyle name="Calculation 10 2 3 2 5 4" xfId="3715" xr:uid="{176FF1E5-72D0-43BC-B4BE-9E85CFAE9B70}"/>
    <cellStyle name="Calculation 10 2 3 2 6" xfId="3716" xr:uid="{FD317E3A-1891-41C1-8C42-249C7F46DBB9}"/>
    <cellStyle name="Calculation 10 2 3 2 6 2" xfId="3717" xr:uid="{19E378DD-7E63-4F74-BC55-6DBDA5399691}"/>
    <cellStyle name="Calculation 10 2 3 2 6 2 2" xfId="3718" xr:uid="{8B2C9C6B-21B1-4582-B7CC-3A455A9307C2}"/>
    <cellStyle name="Calculation 10 2 3 2 6 3" xfId="3719" xr:uid="{D8110BE3-887C-4635-A194-1FC852C05679}"/>
    <cellStyle name="Calculation 10 2 3 2 6 3 2" xfId="3720" xr:uid="{9717ED50-D8E9-45F4-A8D2-9306964FDC1A}"/>
    <cellStyle name="Calculation 10 2 3 2 6 4" xfId="3721" xr:uid="{1883B2D3-C6A1-43F8-9E52-14D550188330}"/>
    <cellStyle name="Calculation 10 2 3 2 7" xfId="3722" xr:uid="{3B6D1AE3-568A-44A4-B599-7368D4830C48}"/>
    <cellStyle name="Calculation 10 2 3 2 7 2" xfId="3723" xr:uid="{9075867F-31DE-4835-A954-9376E02BB90D}"/>
    <cellStyle name="Calculation 10 2 3 2 8" xfId="3724" xr:uid="{F7751600-0C92-4C6E-B8E0-CE1270663794}"/>
    <cellStyle name="Calculation 10 2 3 2 8 2" xfId="3725" xr:uid="{6109492C-BD36-4767-B0CA-1691DF1DE3E4}"/>
    <cellStyle name="Calculation 10 2 3 2 9" xfId="3726" xr:uid="{02036129-43C8-453A-8E88-159FA8D00C2D}"/>
    <cellStyle name="Calculation 10 2 3 2 9 2" xfId="3727" xr:uid="{E6889DF1-041F-4726-BCF2-A71B7229EE2F}"/>
    <cellStyle name="Calculation 10 2 3 3" xfId="3728" xr:uid="{DD38EB77-289E-4A74-B063-F22E6D3A5185}"/>
    <cellStyle name="Calculation 10 2 3 3 2" xfId="3729" xr:uid="{37EC530E-297E-4D0F-A139-3690E156DA58}"/>
    <cellStyle name="Calculation 10 2 3 3 2 2" xfId="3730" xr:uid="{496C0E46-BF6A-4C69-9112-ECC099D5AB32}"/>
    <cellStyle name="Calculation 10 2 3 3 3" xfId="3731" xr:uid="{97C941F0-E277-4DCB-BA79-B30E8A534B1E}"/>
    <cellStyle name="Calculation 10 2 3 3 3 2" xfId="3732" xr:uid="{86611E50-555D-4D84-915F-E591D43FA018}"/>
    <cellStyle name="Calculation 10 2 3 3 4" xfId="3733" xr:uid="{3AD201F0-ACB2-43FC-B4F2-717C86FFCB5B}"/>
    <cellStyle name="Calculation 10 2 3 4" xfId="3734" xr:uid="{6DE6814F-6C2C-41EA-AAC3-36F0B5E98D2E}"/>
    <cellStyle name="Calculation 10 2 3 4 2" xfId="3735" xr:uid="{6A8FECAB-C856-41C8-AC2B-BD9619401DCC}"/>
    <cellStyle name="Calculation 10 2 3 4 2 2" xfId="3736" xr:uid="{AC1B00CB-C17D-4609-B2D0-FB0D230A1B68}"/>
    <cellStyle name="Calculation 10 2 3 4 3" xfId="3737" xr:uid="{BB49A2F1-8950-4803-A2C1-1C48924F4C08}"/>
    <cellStyle name="Calculation 10 2 3 4 3 2" xfId="3738" xr:uid="{D893D7D4-7ECD-472C-BF43-F133877E674A}"/>
    <cellStyle name="Calculation 10 2 3 4 4" xfId="3739" xr:uid="{BCAB8749-564E-494F-A2BF-B89E2DC49249}"/>
    <cellStyle name="Calculation 10 2 3 5" xfId="3740" xr:uid="{06F36C37-2162-4293-92F8-1B0B1380EFA4}"/>
    <cellStyle name="Calculation 10 2 3 5 2" xfId="3741" xr:uid="{815B5E3E-C06B-4F8E-B745-C17A3BDDF601}"/>
    <cellStyle name="Calculation 10 2 3 5 2 2" xfId="3742" xr:uid="{BD1AF3EB-979B-42A2-89F8-D7404AE5FCF5}"/>
    <cellStyle name="Calculation 10 2 3 5 3" xfId="3743" xr:uid="{0FA54A4B-F3C7-4668-AFC9-D35D8D550894}"/>
    <cellStyle name="Calculation 10 2 3 5 3 2" xfId="3744" xr:uid="{C1B0BB26-F645-4300-B103-58A28D3B9B7B}"/>
    <cellStyle name="Calculation 10 2 3 5 4" xfId="3745" xr:uid="{67DD7A13-F013-4D9E-B2E2-80D542F923DE}"/>
    <cellStyle name="Calculation 10 2 3 6" xfId="3746" xr:uid="{21B70383-0FDA-432C-A7DC-293C90686F86}"/>
    <cellStyle name="Calculation 10 2 3 6 2" xfId="3747" xr:uid="{9FFEA6D6-F044-4D6F-8F1D-23D81123B897}"/>
    <cellStyle name="Calculation 10 2 3 6 2 2" xfId="3748" xr:uid="{97B97F25-9AFF-4106-B74D-8957549CCB13}"/>
    <cellStyle name="Calculation 10 2 3 6 3" xfId="3749" xr:uid="{55233C20-6443-48B0-8632-6B4BB6C7843A}"/>
    <cellStyle name="Calculation 10 2 3 6 3 2" xfId="3750" xr:uid="{FD8D9E40-9ED6-4AD9-9656-9E9D8BE3A3AF}"/>
    <cellStyle name="Calculation 10 2 3 6 4" xfId="3751" xr:uid="{4990D203-75D4-4744-AEB3-2C44D0A25384}"/>
    <cellStyle name="Calculation 10 2 3 7" xfId="3752" xr:uid="{50EF5BF7-2177-452F-8063-B2EF0DF445E0}"/>
    <cellStyle name="Calculation 10 2 3 7 2" xfId="3753" xr:uid="{FDBBD446-D755-4D5B-AD00-FDD4294ABFD1}"/>
    <cellStyle name="Calculation 10 2 3 7 2 2" xfId="3754" xr:uid="{1C7DD5F2-B123-4B48-BE03-83C91EAF6731}"/>
    <cellStyle name="Calculation 10 2 3 7 3" xfId="3755" xr:uid="{2D110EF9-90C0-4948-8709-B15ADF1C7673}"/>
    <cellStyle name="Calculation 10 2 3 7 3 2" xfId="3756" xr:uid="{9045B1DF-A8B6-495B-8891-0B834B3F210A}"/>
    <cellStyle name="Calculation 10 2 3 7 4" xfId="3757" xr:uid="{E0298A51-9201-4A5F-8EA6-64D475B73585}"/>
    <cellStyle name="Calculation 10 2 3 8" xfId="3758" xr:uid="{828541D9-F5BD-42A4-9552-B03DFD6B445E}"/>
    <cellStyle name="Calculation 10 2 3 8 2" xfId="3759" xr:uid="{4B5896FA-5730-451E-9835-FFA8EB48FE37}"/>
    <cellStyle name="Calculation 10 2 3 9" xfId="3760" xr:uid="{D2ED67AA-BFD7-4023-AC7C-9206CEFD7A9A}"/>
    <cellStyle name="Calculation 10 2 3 9 2" xfId="3761" xr:uid="{C4EEE4E7-4CBE-4BE6-BA51-264CAE3E5B3D}"/>
    <cellStyle name="Calculation 10 2 4" xfId="3762" xr:uid="{C68B1617-C865-4D25-9D0A-C9B6FD17732F}"/>
    <cellStyle name="Calculation 10 2 4 10" xfId="3763" xr:uid="{DDA8F97F-0A7D-45DE-A052-DF94D701321E}"/>
    <cellStyle name="Calculation 10 2 4 10 2" xfId="3764" xr:uid="{B9D04F8F-EB7E-43B0-BFA7-7ADF1F29D508}"/>
    <cellStyle name="Calculation 10 2 4 11" xfId="3765" xr:uid="{5B651CCA-3514-4E09-9865-AE68B55B21EC}"/>
    <cellStyle name="Calculation 10 2 4 11 2" xfId="3766" xr:uid="{59601C21-1777-41CC-9765-CBC2B5FE7F36}"/>
    <cellStyle name="Calculation 10 2 4 12" xfId="3767" xr:uid="{97C3539B-3B35-44FC-9E85-562FB0234A87}"/>
    <cellStyle name="Calculation 10 2 4 2" xfId="3768" xr:uid="{47B1C783-4EB8-488A-B19D-B2EA56EB3C97}"/>
    <cellStyle name="Calculation 10 2 4 2 10" xfId="3769" xr:uid="{62B370DA-2047-4201-B389-71B3BF063E7C}"/>
    <cellStyle name="Calculation 10 2 4 2 10 2" xfId="3770" xr:uid="{BA9E2492-D81F-4DF0-A2A1-1A6BB20FA3E5}"/>
    <cellStyle name="Calculation 10 2 4 2 11" xfId="3771" xr:uid="{4378780F-3C29-414A-8C4A-A5B0201545F3}"/>
    <cellStyle name="Calculation 10 2 4 2 2" xfId="3772" xr:uid="{518E5928-858B-4A4B-9CBE-450D6676B294}"/>
    <cellStyle name="Calculation 10 2 4 2 2 2" xfId="3773" xr:uid="{CDAEBB80-D1BB-4061-95B2-A6D95A1D02BD}"/>
    <cellStyle name="Calculation 10 2 4 2 2 2 2" xfId="3774" xr:uid="{9A275DD2-7C57-4C0E-BB05-6444D72DC962}"/>
    <cellStyle name="Calculation 10 2 4 2 2 3" xfId="3775" xr:uid="{0810958A-F6CC-432C-844F-AC62D5C3AF11}"/>
    <cellStyle name="Calculation 10 2 4 2 2 3 2" xfId="3776" xr:uid="{0E4C3D65-F55B-416A-81D8-FE1F39D31689}"/>
    <cellStyle name="Calculation 10 2 4 2 2 4" xfId="3777" xr:uid="{C2CC7878-E19F-40BD-A283-F930AFBCFF1B}"/>
    <cellStyle name="Calculation 10 2 4 2 3" xfId="3778" xr:uid="{B148A21C-0BBA-4CF3-B4EB-D34334DC479B}"/>
    <cellStyle name="Calculation 10 2 4 2 3 2" xfId="3779" xr:uid="{E22BA2ED-C63A-4A95-B065-0B0081773466}"/>
    <cellStyle name="Calculation 10 2 4 2 3 2 2" xfId="3780" xr:uid="{5D52F753-291E-4EFA-BF3A-6A73C647542C}"/>
    <cellStyle name="Calculation 10 2 4 2 3 3" xfId="3781" xr:uid="{971C7BAE-8C36-4196-B801-8C691F9BC588}"/>
    <cellStyle name="Calculation 10 2 4 2 3 3 2" xfId="3782" xr:uid="{E1F9E158-1FB6-4BFD-973A-A67A82C7C418}"/>
    <cellStyle name="Calculation 10 2 4 2 3 4" xfId="3783" xr:uid="{3CFB3A8C-01F6-473B-858D-2C7B1AA50030}"/>
    <cellStyle name="Calculation 10 2 4 2 4" xfId="3784" xr:uid="{20E0E53B-AFC5-4A15-A022-FA7F7A0ECA70}"/>
    <cellStyle name="Calculation 10 2 4 2 4 2" xfId="3785" xr:uid="{C11A40D3-0639-4939-ABEE-87D820C903B8}"/>
    <cellStyle name="Calculation 10 2 4 2 4 2 2" xfId="3786" xr:uid="{81EFD494-1B39-4976-8495-1E5F912BF0FC}"/>
    <cellStyle name="Calculation 10 2 4 2 4 3" xfId="3787" xr:uid="{E1D22EBC-2F5C-4A1D-95C6-C05B3EED64EE}"/>
    <cellStyle name="Calculation 10 2 4 2 4 3 2" xfId="3788" xr:uid="{66B95AD3-52D1-4F7F-9A5A-B32DA94DC41B}"/>
    <cellStyle name="Calculation 10 2 4 2 4 4" xfId="3789" xr:uid="{BB4998F8-801D-4678-8C2F-1EF1DC934133}"/>
    <cellStyle name="Calculation 10 2 4 2 5" xfId="3790" xr:uid="{ABC9ADE5-7A06-4718-8071-B1A25D9CA4C0}"/>
    <cellStyle name="Calculation 10 2 4 2 5 2" xfId="3791" xr:uid="{28C7BC1B-F000-4002-9AB2-88B28D216A44}"/>
    <cellStyle name="Calculation 10 2 4 2 5 2 2" xfId="3792" xr:uid="{513012A1-858F-4E14-B779-A7E19D6FB73F}"/>
    <cellStyle name="Calculation 10 2 4 2 5 3" xfId="3793" xr:uid="{386AFE9B-EAD6-4C41-ADB5-09A2CC0B9BE5}"/>
    <cellStyle name="Calculation 10 2 4 2 5 3 2" xfId="3794" xr:uid="{ACE1587A-A605-43E8-8319-73B53B773730}"/>
    <cellStyle name="Calculation 10 2 4 2 5 4" xfId="3795" xr:uid="{0AE8C93B-DEB2-4BC7-AA08-79FCC2AB3E7D}"/>
    <cellStyle name="Calculation 10 2 4 2 6" xfId="3796" xr:uid="{FE53A0A8-D7B3-4F7A-9E2F-2ED6359CAF51}"/>
    <cellStyle name="Calculation 10 2 4 2 6 2" xfId="3797" xr:uid="{C540C3B5-BE05-4E22-A81D-E5C656A4757A}"/>
    <cellStyle name="Calculation 10 2 4 2 6 2 2" xfId="3798" xr:uid="{73CFECAD-F8C0-4205-B4ED-2D1BEC123AB2}"/>
    <cellStyle name="Calculation 10 2 4 2 6 3" xfId="3799" xr:uid="{A19CA8D4-687B-43ED-ACC8-A09C55E903ED}"/>
    <cellStyle name="Calculation 10 2 4 2 6 3 2" xfId="3800" xr:uid="{1FD4D740-97F6-461D-8E2D-258F996A6763}"/>
    <cellStyle name="Calculation 10 2 4 2 6 4" xfId="3801" xr:uid="{F35ACD7E-E7B8-4D5C-85A9-70CE8683C8F3}"/>
    <cellStyle name="Calculation 10 2 4 2 7" xfId="3802" xr:uid="{221CE113-F337-4CBC-9787-D5F261F6A98A}"/>
    <cellStyle name="Calculation 10 2 4 2 7 2" xfId="3803" xr:uid="{58F913B0-5A20-4526-A615-0D2109BA6F17}"/>
    <cellStyle name="Calculation 10 2 4 2 8" xfId="3804" xr:uid="{B1205942-49DF-400B-8A7A-9B31CB971C05}"/>
    <cellStyle name="Calculation 10 2 4 2 8 2" xfId="3805" xr:uid="{94978ABA-A388-4C14-B7B8-30795CBB35A0}"/>
    <cellStyle name="Calculation 10 2 4 2 9" xfId="3806" xr:uid="{91515342-CCA8-436E-9B40-B98A0979F53D}"/>
    <cellStyle name="Calculation 10 2 4 2 9 2" xfId="3807" xr:uid="{34F23783-8C1E-4181-8418-BAB956ED9F6E}"/>
    <cellStyle name="Calculation 10 2 4 3" xfId="3808" xr:uid="{F87E991D-7CF8-4D0B-A219-9950C66F9A0E}"/>
    <cellStyle name="Calculation 10 2 4 3 2" xfId="3809" xr:uid="{88D72A02-CECA-4661-B6EB-895762455C8E}"/>
    <cellStyle name="Calculation 10 2 4 3 2 2" xfId="3810" xr:uid="{1300A5AA-D6A5-4756-AE04-E7443D77E497}"/>
    <cellStyle name="Calculation 10 2 4 3 3" xfId="3811" xr:uid="{B1FD25F6-07C2-4DA1-A401-D19DC97F3A13}"/>
    <cellStyle name="Calculation 10 2 4 3 3 2" xfId="3812" xr:uid="{F54AE506-27F5-471A-B777-AAC8720EA116}"/>
    <cellStyle name="Calculation 10 2 4 3 4" xfId="3813" xr:uid="{F929AC06-A26A-452E-B053-C799B6705A3D}"/>
    <cellStyle name="Calculation 10 2 4 4" xfId="3814" xr:uid="{B45F8B53-9F38-43B1-BD43-C5ACE2A6D10F}"/>
    <cellStyle name="Calculation 10 2 4 4 2" xfId="3815" xr:uid="{2D820B31-2CB2-4A21-9654-53E747B72CD8}"/>
    <cellStyle name="Calculation 10 2 4 4 2 2" xfId="3816" xr:uid="{83BA4819-93A5-4C0A-B126-DCB30B9357AB}"/>
    <cellStyle name="Calculation 10 2 4 4 3" xfId="3817" xr:uid="{554CB4BF-F405-4AF9-8733-392EEA056E30}"/>
    <cellStyle name="Calculation 10 2 4 4 3 2" xfId="3818" xr:uid="{BF15AB2C-C788-480F-A661-637F0DFF0AFB}"/>
    <cellStyle name="Calculation 10 2 4 4 4" xfId="3819" xr:uid="{6FA3BE47-2A49-479B-99BC-14DB36A7B538}"/>
    <cellStyle name="Calculation 10 2 4 5" xfId="3820" xr:uid="{BE4A21B5-90EF-4315-A16A-AD683E5A1E81}"/>
    <cellStyle name="Calculation 10 2 4 5 2" xfId="3821" xr:uid="{67A308C4-49CB-46C9-B24A-16B7026BF8A0}"/>
    <cellStyle name="Calculation 10 2 4 5 2 2" xfId="3822" xr:uid="{4297232F-6FF7-4387-883A-83484A410E47}"/>
    <cellStyle name="Calculation 10 2 4 5 3" xfId="3823" xr:uid="{C2BED9C4-08DA-4559-AB70-B730665F64CE}"/>
    <cellStyle name="Calculation 10 2 4 5 3 2" xfId="3824" xr:uid="{1B595CB3-7063-4F31-95F7-094FE0840891}"/>
    <cellStyle name="Calculation 10 2 4 5 4" xfId="3825" xr:uid="{DA3F9197-251E-4B6A-8F56-4FB697F11600}"/>
    <cellStyle name="Calculation 10 2 4 6" xfId="3826" xr:uid="{B826B47B-5774-4B0B-834F-1A50031AD07B}"/>
    <cellStyle name="Calculation 10 2 4 6 2" xfId="3827" xr:uid="{820E963B-A628-4519-971B-9524F693D009}"/>
    <cellStyle name="Calculation 10 2 4 6 2 2" xfId="3828" xr:uid="{DEE3C74C-281B-41EE-8902-E2724642584A}"/>
    <cellStyle name="Calculation 10 2 4 6 3" xfId="3829" xr:uid="{859822F9-D18F-48C6-B346-7D04D0C5ED96}"/>
    <cellStyle name="Calculation 10 2 4 6 3 2" xfId="3830" xr:uid="{9D221174-7C24-4C29-929A-B4643B830F63}"/>
    <cellStyle name="Calculation 10 2 4 6 4" xfId="3831" xr:uid="{4F4EDB48-C791-4B7B-9F12-2AC5E588030A}"/>
    <cellStyle name="Calculation 10 2 4 7" xfId="3832" xr:uid="{936C0410-822E-4A1B-AE40-DF50F607B3ED}"/>
    <cellStyle name="Calculation 10 2 4 7 2" xfId="3833" xr:uid="{629E62A4-FE56-40E0-8DA4-3925DF2D0161}"/>
    <cellStyle name="Calculation 10 2 4 7 2 2" xfId="3834" xr:uid="{454EF519-77EC-42FE-9D30-DEAA4B653427}"/>
    <cellStyle name="Calculation 10 2 4 7 3" xfId="3835" xr:uid="{E3E8B1C2-A784-4C8D-BB58-8DADC582EB1A}"/>
    <cellStyle name="Calculation 10 2 4 7 3 2" xfId="3836" xr:uid="{7A49B414-DE4A-4C93-B602-677EACD004B2}"/>
    <cellStyle name="Calculation 10 2 4 7 4" xfId="3837" xr:uid="{EEC70F18-4225-46BF-8EBA-D38E543ED9E3}"/>
    <cellStyle name="Calculation 10 2 4 8" xfId="3838" xr:uid="{1E25C8D8-F45F-4145-801A-5518A195FA2F}"/>
    <cellStyle name="Calculation 10 2 4 8 2" xfId="3839" xr:uid="{5C3401FA-3FD4-41CC-A60B-6B397BBE3C06}"/>
    <cellStyle name="Calculation 10 2 4 9" xfId="3840" xr:uid="{A0CCC159-DE42-40C9-A1D7-0EBC93350BB2}"/>
    <cellStyle name="Calculation 10 2 4 9 2" xfId="3841" xr:uid="{7F13A891-0E88-4108-8160-377E41ACB43D}"/>
    <cellStyle name="Calculation 10 2 5" xfId="3842" xr:uid="{4A6A38BC-1168-4E73-98EF-46C758F5F487}"/>
    <cellStyle name="Calculation 10 2 5 10" xfId="3843" xr:uid="{476C9E82-D99F-4572-B897-99D9F4B86645}"/>
    <cellStyle name="Calculation 10 2 5 10 2" xfId="3844" xr:uid="{8ACE59E7-0D5E-43B8-9612-30ED6AB7A0BE}"/>
    <cellStyle name="Calculation 10 2 5 11" xfId="3845" xr:uid="{0E6EC67C-993D-4921-A964-01BA5FA7A57E}"/>
    <cellStyle name="Calculation 10 2 5 2" xfId="3846" xr:uid="{1F257C59-0323-43BA-B418-3D7A2669850B}"/>
    <cellStyle name="Calculation 10 2 5 2 2" xfId="3847" xr:uid="{886EBCE8-3983-448A-B647-9CC92E7AAA73}"/>
    <cellStyle name="Calculation 10 2 5 2 2 2" xfId="3848" xr:uid="{63AF2914-BEA2-4EE2-86CE-56E845FB108E}"/>
    <cellStyle name="Calculation 10 2 5 2 3" xfId="3849" xr:uid="{E68E51DE-C99F-4262-83A9-CE7440D788CB}"/>
    <cellStyle name="Calculation 10 2 5 2 3 2" xfId="3850" xr:uid="{BF5BC057-7945-41E2-A725-5C5ACAAB61F2}"/>
    <cellStyle name="Calculation 10 2 5 2 4" xfId="3851" xr:uid="{3040D2D0-D9EB-4537-BB53-112B07E6072D}"/>
    <cellStyle name="Calculation 10 2 5 3" xfId="3852" xr:uid="{78059AB1-1C9C-47A2-82F5-8832C8178BE0}"/>
    <cellStyle name="Calculation 10 2 5 3 2" xfId="3853" xr:uid="{DD10587B-BFFA-4FB5-8007-7C5EACB4EC6F}"/>
    <cellStyle name="Calculation 10 2 5 3 2 2" xfId="3854" xr:uid="{B11C4DB3-0DA7-411B-9404-5B458FFFEA96}"/>
    <cellStyle name="Calculation 10 2 5 3 3" xfId="3855" xr:uid="{2CBDC17C-41F4-40F5-93DE-F9267340DF5C}"/>
    <cellStyle name="Calculation 10 2 5 3 3 2" xfId="3856" xr:uid="{8F2E8419-36C2-4874-9C93-436C25D691CE}"/>
    <cellStyle name="Calculation 10 2 5 3 4" xfId="3857" xr:uid="{1C53E216-8CDA-4544-AD98-24C7A8337992}"/>
    <cellStyle name="Calculation 10 2 5 4" xfId="3858" xr:uid="{D869306C-1623-4962-B60C-93F329F3D173}"/>
    <cellStyle name="Calculation 10 2 5 4 2" xfId="3859" xr:uid="{B090831F-A522-48A4-B09B-A7788D9E046D}"/>
    <cellStyle name="Calculation 10 2 5 4 2 2" xfId="3860" xr:uid="{A5CB5D11-7138-4CDF-ABB9-CD551C82154D}"/>
    <cellStyle name="Calculation 10 2 5 4 3" xfId="3861" xr:uid="{05594989-7BDD-40DD-BE12-B524A774A5DA}"/>
    <cellStyle name="Calculation 10 2 5 4 3 2" xfId="3862" xr:uid="{71BBCFC2-8684-4B85-9E52-AD6B3C7F5EAC}"/>
    <cellStyle name="Calculation 10 2 5 4 4" xfId="3863" xr:uid="{D8FC0119-BD93-4DA0-BF88-18304CE5ABF4}"/>
    <cellStyle name="Calculation 10 2 5 5" xfId="3864" xr:uid="{FA7B9775-8C69-47FD-B3A8-17469B7C0EF1}"/>
    <cellStyle name="Calculation 10 2 5 5 2" xfId="3865" xr:uid="{78C35833-4F7F-4363-84BB-B549C783F407}"/>
    <cellStyle name="Calculation 10 2 5 5 2 2" xfId="3866" xr:uid="{E906DC2D-E6F3-4DDE-9C66-B4CE9E856B1B}"/>
    <cellStyle name="Calculation 10 2 5 5 3" xfId="3867" xr:uid="{31AE3E75-567D-42B9-9675-44A292878044}"/>
    <cellStyle name="Calculation 10 2 5 5 3 2" xfId="3868" xr:uid="{FEF58F9C-67F1-4B3C-B4FE-E3D922ED6C3A}"/>
    <cellStyle name="Calculation 10 2 5 5 4" xfId="3869" xr:uid="{EC1E9EE1-526F-42F5-85BC-B25B2B8ACE0A}"/>
    <cellStyle name="Calculation 10 2 5 6" xfId="3870" xr:uid="{46384F4D-1597-4B1F-86B7-C2AF63DA10E6}"/>
    <cellStyle name="Calculation 10 2 5 6 2" xfId="3871" xr:uid="{F24F6F93-6DB1-419F-866B-080F2E6A8A5B}"/>
    <cellStyle name="Calculation 10 2 5 6 2 2" xfId="3872" xr:uid="{E54BFCEE-2BC2-4E6B-8A45-6E1955C59DED}"/>
    <cellStyle name="Calculation 10 2 5 6 3" xfId="3873" xr:uid="{32B6911B-9A01-4F10-963F-5094735860C2}"/>
    <cellStyle name="Calculation 10 2 5 6 3 2" xfId="3874" xr:uid="{EBB986CB-E17C-4ECE-A639-4D9D2E57AB6D}"/>
    <cellStyle name="Calculation 10 2 5 6 4" xfId="3875" xr:uid="{8F37A623-DBD4-4822-9938-CC55A443C2CE}"/>
    <cellStyle name="Calculation 10 2 5 7" xfId="3876" xr:uid="{3D7BAB80-024B-485D-B4BC-3BE710A634D8}"/>
    <cellStyle name="Calculation 10 2 5 7 2" xfId="3877" xr:uid="{8AF571D6-2C8E-442B-896B-942C32347F75}"/>
    <cellStyle name="Calculation 10 2 5 8" xfId="3878" xr:uid="{C9F1383A-7995-439C-8DFD-59223C72C4A9}"/>
    <cellStyle name="Calculation 10 2 5 8 2" xfId="3879" xr:uid="{DAD4AAAE-FA84-48FF-BA64-481FD255D41A}"/>
    <cellStyle name="Calculation 10 2 5 9" xfId="3880" xr:uid="{2D23BB5E-42DB-422F-8F2E-F6057C71624E}"/>
    <cellStyle name="Calculation 10 2 5 9 2" xfId="3881" xr:uid="{9DED5830-B938-4956-BC8D-568906EA2487}"/>
    <cellStyle name="Calculation 10 2 6" xfId="3882" xr:uid="{F7752B4D-F266-4C79-8639-D6FD7B3821AA}"/>
    <cellStyle name="Calculation 10 2 6 2" xfId="3883" xr:uid="{EEF32422-7BE5-437C-9D7A-C432201E83CA}"/>
    <cellStyle name="Calculation 10 2 6 2 2" xfId="3884" xr:uid="{404407C3-462A-4181-904A-673CCDA14F14}"/>
    <cellStyle name="Calculation 10 2 6 3" xfId="3885" xr:uid="{8DFB4143-9DF5-4613-A5A3-076A11AB88DE}"/>
    <cellStyle name="Calculation 10 2 6 3 2" xfId="3886" xr:uid="{E63208CB-1D7C-4F3A-8602-7B0EF2E17755}"/>
    <cellStyle name="Calculation 10 2 6 4" xfId="3887" xr:uid="{AFA1070A-A355-4732-916B-392208FC6C45}"/>
    <cellStyle name="Calculation 10 2 7" xfId="3888" xr:uid="{A61B5AD2-DF3C-4E0D-BB8C-DC5AADA2E6B5}"/>
    <cellStyle name="Calculation 10 2 7 2" xfId="3889" xr:uid="{30C85F18-A15A-45C7-A9B3-407328718645}"/>
    <cellStyle name="Calculation 10 2 7 2 2" xfId="3890" xr:uid="{173E828A-409A-4BF0-90B4-7EA620F24EA8}"/>
    <cellStyle name="Calculation 10 2 7 3" xfId="3891" xr:uid="{33A93A62-0333-4C4D-A5A6-1A205EBC35F6}"/>
    <cellStyle name="Calculation 10 2 7 3 2" xfId="3892" xr:uid="{2D00D3BF-3144-46DC-A49B-ADF403AA4B85}"/>
    <cellStyle name="Calculation 10 2 7 4" xfId="3893" xr:uid="{7E777EBF-0A68-46AB-9683-120718B76950}"/>
    <cellStyle name="Calculation 10 2 8" xfId="3894" xr:uid="{2B8530CB-10F5-493F-8BC7-DF6E000AB0E7}"/>
    <cellStyle name="Calculation 10 2 8 2" xfId="3895" xr:uid="{66473A1B-377D-4D7D-BF51-50C3BB9E5773}"/>
    <cellStyle name="Calculation 10 2 8 2 2" xfId="3896" xr:uid="{69BDBA16-130F-4FDF-91D2-7713D5FA69F0}"/>
    <cellStyle name="Calculation 10 2 8 3" xfId="3897" xr:uid="{6E133B77-A010-48DD-B2D5-51AD11E3A4C7}"/>
    <cellStyle name="Calculation 10 2 8 3 2" xfId="3898" xr:uid="{E032C29E-3695-4101-8147-CEDFDAD9E627}"/>
    <cellStyle name="Calculation 10 2 8 4" xfId="3899" xr:uid="{31456090-E091-4A04-A43C-FDAE97C496FB}"/>
    <cellStyle name="Calculation 10 2 9" xfId="3900" xr:uid="{9DE10FD2-CF12-45D2-8554-99EAD519AA01}"/>
    <cellStyle name="Calculation 10 2 9 2" xfId="3901" xr:uid="{26933100-4A88-4935-9EAD-C4355CB3A29D}"/>
    <cellStyle name="Calculation 10 2 9 2 2" xfId="3902" xr:uid="{14763970-38F5-42FA-8BFD-1DB252F37827}"/>
    <cellStyle name="Calculation 10 2 9 3" xfId="3903" xr:uid="{1D018E03-E94A-4ECC-B6DB-4FE90D80C20D}"/>
    <cellStyle name="Calculation 10 2 9 3 2" xfId="3904" xr:uid="{54E2A785-CD27-43D7-BED2-FF67E7048126}"/>
    <cellStyle name="Calculation 10 2 9 4" xfId="3905" xr:uid="{BB79C27C-3C07-4F40-99CB-7FA2703565E2}"/>
    <cellStyle name="Calculation 10 3" xfId="3906" xr:uid="{2CB08863-2000-4080-AA76-271E89B13993}"/>
    <cellStyle name="Calculation 10 3 10" xfId="3907" xr:uid="{53B790BE-0C77-49B6-A4A4-2DC847C04A56}"/>
    <cellStyle name="Calculation 10 3 10 2" xfId="3908" xr:uid="{465A3052-292A-4615-B36E-798554708A21}"/>
    <cellStyle name="Calculation 10 3 11" xfId="3909" xr:uid="{E810AE04-B4A8-4995-82F4-300AEBD4827F}"/>
    <cellStyle name="Calculation 10 3 11 2" xfId="3910" xr:uid="{F8C8B6FC-2878-4294-BBA1-FC1F9BC99479}"/>
    <cellStyle name="Calculation 10 3 12" xfId="3911" xr:uid="{206187D4-DA9E-45FE-B82B-C95DA7D518DA}"/>
    <cellStyle name="Calculation 10 3 2" xfId="3912" xr:uid="{39A677A4-7D4A-4CC8-A118-107B9D160BEB}"/>
    <cellStyle name="Calculation 10 3 2 10" xfId="3913" xr:uid="{B6877695-7946-4EED-BD3E-7888FD764502}"/>
    <cellStyle name="Calculation 10 3 2 10 2" xfId="3914" xr:uid="{3826EBA1-2F41-46DA-8A61-886B05F8C3BD}"/>
    <cellStyle name="Calculation 10 3 2 11" xfId="3915" xr:uid="{E4AEA851-3725-4FB5-9247-777F7516B240}"/>
    <cellStyle name="Calculation 10 3 2 2" xfId="3916" xr:uid="{A14CB5C3-7841-4F2A-9037-84D33B905784}"/>
    <cellStyle name="Calculation 10 3 2 2 2" xfId="3917" xr:uid="{27987B0D-D4EC-4AF0-A5D4-6451ADC3C2D5}"/>
    <cellStyle name="Calculation 10 3 2 2 2 2" xfId="3918" xr:uid="{FF2072BA-D60B-4F01-AC98-C4DB7CD7B152}"/>
    <cellStyle name="Calculation 10 3 2 2 3" xfId="3919" xr:uid="{38B89596-EBD9-4094-A742-AB95698C555B}"/>
    <cellStyle name="Calculation 10 3 2 2 3 2" xfId="3920" xr:uid="{8984DD30-D917-495C-96EA-10EC86F1EE5A}"/>
    <cellStyle name="Calculation 10 3 2 2 4" xfId="3921" xr:uid="{EA01BE85-BA67-4D2C-9E07-32BCD132F07F}"/>
    <cellStyle name="Calculation 10 3 2 3" xfId="3922" xr:uid="{85E63E83-1640-42FF-95A2-65E76286DBE4}"/>
    <cellStyle name="Calculation 10 3 2 3 2" xfId="3923" xr:uid="{7EF7D898-8B5B-4A1E-A195-CADDE1280906}"/>
    <cellStyle name="Calculation 10 3 2 3 2 2" xfId="3924" xr:uid="{880B41CD-A1B1-4E24-82CA-513E5BBF4B90}"/>
    <cellStyle name="Calculation 10 3 2 3 3" xfId="3925" xr:uid="{68DFE713-8DED-4D1B-BBC4-C64D42786E80}"/>
    <cellStyle name="Calculation 10 3 2 3 3 2" xfId="3926" xr:uid="{F26031F8-C668-46F2-92F0-A93E5E19FD73}"/>
    <cellStyle name="Calculation 10 3 2 3 4" xfId="3927" xr:uid="{1C1B13A8-2990-455E-A108-D86A92BD7298}"/>
    <cellStyle name="Calculation 10 3 2 4" xfId="3928" xr:uid="{2EDDC6EB-C56C-4086-951B-921DC5BD610A}"/>
    <cellStyle name="Calculation 10 3 2 4 2" xfId="3929" xr:uid="{D66F50F1-5565-4B9F-A9D9-0C4040E76819}"/>
    <cellStyle name="Calculation 10 3 2 4 2 2" xfId="3930" xr:uid="{25B39455-BD53-4E6A-8E56-9E025E21828F}"/>
    <cellStyle name="Calculation 10 3 2 4 3" xfId="3931" xr:uid="{87E61459-87F9-42C7-BDFF-D6AA3E2A4FE6}"/>
    <cellStyle name="Calculation 10 3 2 4 3 2" xfId="3932" xr:uid="{55DF45C6-56BE-44B6-979B-D44FC3F95376}"/>
    <cellStyle name="Calculation 10 3 2 4 4" xfId="3933" xr:uid="{E941CD95-B7FF-4D7F-AD88-E4A153B26C39}"/>
    <cellStyle name="Calculation 10 3 2 5" xfId="3934" xr:uid="{19F97EB3-8317-4D9C-9600-C36E097DAA6D}"/>
    <cellStyle name="Calculation 10 3 2 5 2" xfId="3935" xr:uid="{2E1DF114-F0D8-4548-8E24-DED3359476B5}"/>
    <cellStyle name="Calculation 10 3 2 5 2 2" xfId="3936" xr:uid="{949A0204-7942-40E3-B729-A2D3F90CE37E}"/>
    <cellStyle name="Calculation 10 3 2 5 3" xfId="3937" xr:uid="{238FB017-48E8-452A-8A33-A718D2BC8F0F}"/>
    <cellStyle name="Calculation 10 3 2 5 3 2" xfId="3938" xr:uid="{67139484-8913-4E8C-A852-5BACA4A191CA}"/>
    <cellStyle name="Calculation 10 3 2 5 4" xfId="3939" xr:uid="{F383D2CC-FC79-4535-A602-CD5704F8CC5D}"/>
    <cellStyle name="Calculation 10 3 2 6" xfId="3940" xr:uid="{25C40E7E-AE62-4D3D-B6F5-8394FD64D7B0}"/>
    <cellStyle name="Calculation 10 3 2 6 2" xfId="3941" xr:uid="{B590E211-AC21-45AD-AA88-8078B5D52E4A}"/>
    <cellStyle name="Calculation 10 3 2 6 2 2" xfId="3942" xr:uid="{3C974656-02DC-4C15-85BF-BC33658E07C4}"/>
    <cellStyle name="Calculation 10 3 2 6 3" xfId="3943" xr:uid="{64777244-2D5D-4615-9A9B-098570A8AA18}"/>
    <cellStyle name="Calculation 10 3 2 6 3 2" xfId="3944" xr:uid="{024BA773-8EE8-46DA-8F68-B9622002737B}"/>
    <cellStyle name="Calculation 10 3 2 6 4" xfId="3945" xr:uid="{DD5F59DE-C688-4DA3-8325-A26AC0833A4A}"/>
    <cellStyle name="Calculation 10 3 2 7" xfId="3946" xr:uid="{3FDCAA71-E8DE-4BC6-850A-434AF62244DB}"/>
    <cellStyle name="Calculation 10 3 2 7 2" xfId="3947" xr:uid="{430766D3-C017-4E63-9B17-F800E065DCB3}"/>
    <cellStyle name="Calculation 10 3 2 8" xfId="3948" xr:uid="{45F3F98A-7E3E-40C1-B57B-7FB2C2B5766A}"/>
    <cellStyle name="Calculation 10 3 2 8 2" xfId="3949" xr:uid="{9CC98D3E-D69E-4229-BDAF-75FF4577D474}"/>
    <cellStyle name="Calculation 10 3 2 9" xfId="3950" xr:uid="{9333B071-1FF6-4C4C-A978-C2CFE4026386}"/>
    <cellStyle name="Calculation 10 3 2 9 2" xfId="3951" xr:uid="{82CD90CF-DAC5-4E07-90B7-FC8851444A1B}"/>
    <cellStyle name="Calculation 10 3 3" xfId="3952" xr:uid="{9DEC40DF-C7A8-4715-BD03-1E0A4D94C29E}"/>
    <cellStyle name="Calculation 10 3 3 2" xfId="3953" xr:uid="{EF135CB1-8482-417B-8534-1ED7182CE396}"/>
    <cellStyle name="Calculation 10 3 3 2 2" xfId="3954" xr:uid="{68E7C628-AAED-4DA8-B98F-0B183F65F5BE}"/>
    <cellStyle name="Calculation 10 3 3 3" xfId="3955" xr:uid="{3A495293-D1DE-43AA-80D9-174313295D4C}"/>
    <cellStyle name="Calculation 10 3 3 3 2" xfId="3956" xr:uid="{247532C7-0520-4DBD-8BF6-18FE159B9154}"/>
    <cellStyle name="Calculation 10 3 3 4" xfId="3957" xr:uid="{9590FB86-04E7-4268-BFEC-31D6C19BABBD}"/>
    <cellStyle name="Calculation 10 3 4" xfId="3958" xr:uid="{048C2452-8C7F-4797-9739-5904E01C18F5}"/>
    <cellStyle name="Calculation 10 3 4 2" xfId="3959" xr:uid="{3F4D61A1-A88D-4414-85D2-0B98480589F7}"/>
    <cellStyle name="Calculation 10 3 4 2 2" xfId="3960" xr:uid="{CE059D2E-421C-47FF-B384-6D0CA5109141}"/>
    <cellStyle name="Calculation 10 3 4 3" xfId="3961" xr:uid="{DA6EF4C5-6829-474D-B333-66286ECF691A}"/>
    <cellStyle name="Calculation 10 3 4 3 2" xfId="3962" xr:uid="{A1D2850C-0AD1-4604-9849-2AE56AAA83DB}"/>
    <cellStyle name="Calculation 10 3 4 4" xfId="3963" xr:uid="{2FA2BF9F-F99E-45D8-91BF-6FCD6947D3EA}"/>
    <cellStyle name="Calculation 10 3 5" xfId="3964" xr:uid="{88E93EA1-19C5-4DBC-BCDC-5D356EF1E314}"/>
    <cellStyle name="Calculation 10 3 5 2" xfId="3965" xr:uid="{704BEA21-24E8-4232-8466-6C3E63C5C552}"/>
    <cellStyle name="Calculation 10 3 5 2 2" xfId="3966" xr:uid="{5EB181FA-FD34-4967-89A4-2FC230FD9184}"/>
    <cellStyle name="Calculation 10 3 5 3" xfId="3967" xr:uid="{B1E527C4-8439-47DC-940C-9BBC86F6445F}"/>
    <cellStyle name="Calculation 10 3 5 3 2" xfId="3968" xr:uid="{1BF03869-F27D-4AE6-8D28-E095CF654DA7}"/>
    <cellStyle name="Calculation 10 3 5 4" xfId="3969" xr:uid="{6D758D19-77C9-4C71-B757-6B1543DAF3BA}"/>
    <cellStyle name="Calculation 10 3 6" xfId="3970" xr:uid="{DDAD9089-B25B-41A5-850B-4CC8DF039A3C}"/>
    <cellStyle name="Calculation 10 3 6 2" xfId="3971" xr:uid="{CA282496-35EA-436C-9948-EF0915D860DF}"/>
    <cellStyle name="Calculation 10 3 6 2 2" xfId="3972" xr:uid="{42E7479F-8C9A-4C9D-B22F-D65A21BE4F61}"/>
    <cellStyle name="Calculation 10 3 6 3" xfId="3973" xr:uid="{38922F5B-B374-42D3-81EC-282C30ED92F2}"/>
    <cellStyle name="Calculation 10 3 6 3 2" xfId="3974" xr:uid="{3FFF11FA-68EA-4F6A-BAAC-92BC635E81E5}"/>
    <cellStyle name="Calculation 10 3 6 4" xfId="3975" xr:uid="{A2DD4020-8371-4648-9BD7-395E61632DB1}"/>
    <cellStyle name="Calculation 10 3 7" xfId="3976" xr:uid="{1C0A28C0-69C0-4E0C-BCC1-7CF28B2C9637}"/>
    <cellStyle name="Calculation 10 3 7 2" xfId="3977" xr:uid="{328C3716-53C8-4505-BB6F-EEB6E58F1F7A}"/>
    <cellStyle name="Calculation 10 3 7 2 2" xfId="3978" xr:uid="{2193E267-32A2-47D2-A161-A7C13EE9DA29}"/>
    <cellStyle name="Calculation 10 3 7 3" xfId="3979" xr:uid="{CB80FD78-0BAB-41F5-8001-3D5AC4B5071F}"/>
    <cellStyle name="Calculation 10 3 7 3 2" xfId="3980" xr:uid="{3CE761B5-EC57-4BEF-B5F1-C92893FABA9C}"/>
    <cellStyle name="Calculation 10 3 7 4" xfId="3981" xr:uid="{BA641123-766A-4A51-B93A-A0D25392C196}"/>
    <cellStyle name="Calculation 10 3 8" xfId="3982" xr:uid="{9A6085AD-ED68-40CE-B395-7F54E5316222}"/>
    <cellStyle name="Calculation 10 3 8 2" xfId="3983" xr:uid="{DFA45E49-BA61-499D-B6E6-A6ABAD2D4FDE}"/>
    <cellStyle name="Calculation 10 3 9" xfId="3984" xr:uid="{2D92A624-E1FD-491D-A9CE-A371BE9EDF2F}"/>
    <cellStyle name="Calculation 10 3 9 2" xfId="3985" xr:uid="{E5D4C8E7-F5A1-4651-83CC-C26987067CE3}"/>
    <cellStyle name="Calculation 10 4" xfId="3986" xr:uid="{6336BE89-4F03-465C-8AB2-BCC4AF70E99C}"/>
    <cellStyle name="Calculation 10 4 10" xfId="3987" xr:uid="{585E332D-87AF-4E02-A4A3-28BAA191205D}"/>
    <cellStyle name="Calculation 10 4 10 2" xfId="3988" xr:uid="{DE3D81D9-36AA-4028-B434-2FC840D1CDA8}"/>
    <cellStyle name="Calculation 10 4 11" xfId="3989" xr:uid="{6D0D5FBB-5CD9-429B-8FE0-3834542AE8BE}"/>
    <cellStyle name="Calculation 10 4 11 2" xfId="3990" xr:uid="{5ADEDD6C-2D5B-4AB2-B891-F6E13838B6A7}"/>
    <cellStyle name="Calculation 10 4 12" xfId="3991" xr:uid="{3461E1DC-01A7-42D5-AC80-F4DA74680BA4}"/>
    <cellStyle name="Calculation 10 4 2" xfId="3992" xr:uid="{EE121630-CFA1-4A8F-AF93-D90AE7001465}"/>
    <cellStyle name="Calculation 10 4 2 10" xfId="3993" xr:uid="{184BC3C0-C86C-482A-8E47-26448A22B6F8}"/>
    <cellStyle name="Calculation 10 4 2 10 2" xfId="3994" xr:uid="{192DE896-04E2-421D-B790-D77F9120B058}"/>
    <cellStyle name="Calculation 10 4 2 11" xfId="3995" xr:uid="{3282CC1B-E1B4-4887-B4BD-34CD4CB7258F}"/>
    <cellStyle name="Calculation 10 4 2 2" xfId="3996" xr:uid="{2B3B2753-7E95-4850-9337-902D412EE8DC}"/>
    <cellStyle name="Calculation 10 4 2 2 2" xfId="3997" xr:uid="{351FD506-1E6B-42BD-B4B5-F093116E9955}"/>
    <cellStyle name="Calculation 10 4 2 2 2 2" xfId="3998" xr:uid="{29CE57D3-F2A0-4589-BA86-EFC92B833F26}"/>
    <cellStyle name="Calculation 10 4 2 2 3" xfId="3999" xr:uid="{8B212492-E213-4F45-9241-016AC76333A4}"/>
    <cellStyle name="Calculation 10 4 2 2 3 2" xfId="4000" xr:uid="{10539758-5EDD-49EF-9556-BC0AC96BF199}"/>
    <cellStyle name="Calculation 10 4 2 2 4" xfId="4001" xr:uid="{AA45866E-8FA4-4110-A0DB-B11828B737D1}"/>
    <cellStyle name="Calculation 10 4 2 3" xfId="4002" xr:uid="{6AB3D90A-37DA-4012-ACBC-6329D6E14154}"/>
    <cellStyle name="Calculation 10 4 2 3 2" xfId="4003" xr:uid="{E3A45DEA-1102-4E04-AF8B-DFC70DC0BECF}"/>
    <cellStyle name="Calculation 10 4 2 3 2 2" xfId="4004" xr:uid="{FCC1EDE0-3548-4516-8DC6-CF97E67B9EA5}"/>
    <cellStyle name="Calculation 10 4 2 3 3" xfId="4005" xr:uid="{1A1F0E2F-D8E8-4CEA-924A-D25FF299CF03}"/>
    <cellStyle name="Calculation 10 4 2 3 3 2" xfId="4006" xr:uid="{400BA6CD-6235-4AA9-9D0B-CEA67FB541E5}"/>
    <cellStyle name="Calculation 10 4 2 3 4" xfId="4007" xr:uid="{602AC3FA-5F5E-4262-92EE-3E3268D98DA5}"/>
    <cellStyle name="Calculation 10 4 2 4" xfId="4008" xr:uid="{5F78CEF1-1CC9-455F-B92D-EF9F291309DF}"/>
    <cellStyle name="Calculation 10 4 2 4 2" xfId="4009" xr:uid="{2BF52F71-B46B-4B8E-B931-B1CCC2CA1B75}"/>
    <cellStyle name="Calculation 10 4 2 4 2 2" xfId="4010" xr:uid="{59C90800-803D-4D13-AA3A-2E7B0E6B4AB3}"/>
    <cellStyle name="Calculation 10 4 2 4 3" xfId="4011" xr:uid="{1926CFA4-6D7E-4458-9D08-281E06787FA9}"/>
    <cellStyle name="Calculation 10 4 2 4 3 2" xfId="4012" xr:uid="{B4E793A8-E22C-42B4-BE01-CCD68CA1C4A9}"/>
    <cellStyle name="Calculation 10 4 2 4 4" xfId="4013" xr:uid="{6E8624EB-948B-4053-8710-4A764C0F880B}"/>
    <cellStyle name="Calculation 10 4 2 5" xfId="4014" xr:uid="{60D5A373-12BF-44CB-BCF5-BED269AEFA78}"/>
    <cellStyle name="Calculation 10 4 2 5 2" xfId="4015" xr:uid="{B66F0951-4594-412A-BB32-66C74D811E8F}"/>
    <cellStyle name="Calculation 10 4 2 5 2 2" xfId="4016" xr:uid="{208D368B-C5F7-4EC1-ADEA-64A1718F1BBE}"/>
    <cellStyle name="Calculation 10 4 2 5 3" xfId="4017" xr:uid="{0C1B7C2D-9D05-4719-9D2A-1A371C2472D7}"/>
    <cellStyle name="Calculation 10 4 2 5 3 2" xfId="4018" xr:uid="{54C561EE-8F50-4E8E-9D02-E812327C85F9}"/>
    <cellStyle name="Calculation 10 4 2 5 4" xfId="4019" xr:uid="{CD3C4A18-A09E-4B21-8523-C161C018EE73}"/>
    <cellStyle name="Calculation 10 4 2 6" xfId="4020" xr:uid="{6573C5F6-3317-4706-AFB0-55EED27D5DD4}"/>
    <cellStyle name="Calculation 10 4 2 6 2" xfId="4021" xr:uid="{7047A852-BEBE-4C85-9E0E-996199BF484B}"/>
    <cellStyle name="Calculation 10 4 2 6 2 2" xfId="4022" xr:uid="{4E46EB86-3CE6-47AA-AA8C-2EA3E75DDC3F}"/>
    <cellStyle name="Calculation 10 4 2 6 3" xfId="4023" xr:uid="{0DACC348-6008-4707-B562-F611395A90E5}"/>
    <cellStyle name="Calculation 10 4 2 6 3 2" xfId="4024" xr:uid="{DF62D7E3-C882-44A3-8D9C-F925ECFD3003}"/>
    <cellStyle name="Calculation 10 4 2 6 4" xfId="4025" xr:uid="{F10EDDF8-7BA8-494F-8C72-044E64029FDD}"/>
    <cellStyle name="Calculation 10 4 2 7" xfId="4026" xr:uid="{2B0A17B6-285A-48D6-88AD-BC2A1766699C}"/>
    <cellStyle name="Calculation 10 4 2 7 2" xfId="4027" xr:uid="{CBFB41ED-776C-4CCD-AC8B-6AB671684267}"/>
    <cellStyle name="Calculation 10 4 2 8" xfId="4028" xr:uid="{94DB8271-FEA1-46F1-9433-CB537B28CCE5}"/>
    <cellStyle name="Calculation 10 4 2 8 2" xfId="4029" xr:uid="{F6C7DE0E-4AAB-4F36-B6BC-F0A1A5D18EFF}"/>
    <cellStyle name="Calculation 10 4 2 9" xfId="4030" xr:uid="{285A59AF-4DF0-4157-80E3-19CF0126F1C9}"/>
    <cellStyle name="Calculation 10 4 2 9 2" xfId="4031" xr:uid="{9F565D9C-9F44-42CC-8507-35B8047632A3}"/>
    <cellStyle name="Calculation 10 4 3" xfId="4032" xr:uid="{21A6B263-6BC1-4493-A748-268F07DFC597}"/>
    <cellStyle name="Calculation 10 4 3 2" xfId="4033" xr:uid="{3ACA206B-F374-4422-BA99-F43CB368CC34}"/>
    <cellStyle name="Calculation 10 4 3 2 2" xfId="4034" xr:uid="{EB5B73E5-18DB-4975-9170-B438D2D5469D}"/>
    <cellStyle name="Calculation 10 4 3 3" xfId="4035" xr:uid="{1E3C8080-742C-4971-908C-447A39A29F62}"/>
    <cellStyle name="Calculation 10 4 3 3 2" xfId="4036" xr:uid="{CB2CD8F2-9241-47A8-9EE8-D1BBA9784D28}"/>
    <cellStyle name="Calculation 10 4 3 4" xfId="4037" xr:uid="{172E52AC-6D7C-483A-9A26-BEF7F4D80CAD}"/>
    <cellStyle name="Calculation 10 4 4" xfId="4038" xr:uid="{58A98C35-C563-42C2-A1C3-A76143CCBA63}"/>
    <cellStyle name="Calculation 10 4 4 2" xfId="4039" xr:uid="{2F520348-24A9-4A4B-9995-1A171CC70F2F}"/>
    <cellStyle name="Calculation 10 4 4 2 2" xfId="4040" xr:uid="{5A2A697B-E9A1-4257-AFE6-1D43210F5558}"/>
    <cellStyle name="Calculation 10 4 4 3" xfId="4041" xr:uid="{A25DF3FA-BEBE-457A-8603-C7C7BFBB4B54}"/>
    <cellStyle name="Calculation 10 4 4 3 2" xfId="4042" xr:uid="{42A904F3-3CFD-480E-8E62-22B2A095799C}"/>
    <cellStyle name="Calculation 10 4 4 4" xfId="4043" xr:uid="{1585039B-B2EB-434D-95C2-18DB24A06F87}"/>
    <cellStyle name="Calculation 10 4 5" xfId="4044" xr:uid="{DE7FA99B-8D74-416B-B8AB-49AC6E58F45C}"/>
    <cellStyle name="Calculation 10 4 5 2" xfId="4045" xr:uid="{EED9B579-48A5-4CEB-9EE3-7B60DB5E40F1}"/>
    <cellStyle name="Calculation 10 4 5 2 2" xfId="4046" xr:uid="{F777EB48-B4BA-46B0-8AD4-0A7106970F85}"/>
    <cellStyle name="Calculation 10 4 5 3" xfId="4047" xr:uid="{37128777-BD9C-48EB-A736-BED4BDC71071}"/>
    <cellStyle name="Calculation 10 4 5 3 2" xfId="4048" xr:uid="{14DEADAE-B6D5-426D-B8F6-F1E7B5775B35}"/>
    <cellStyle name="Calculation 10 4 5 4" xfId="4049" xr:uid="{C3F9E331-8226-47A1-A470-DE3707BB6359}"/>
    <cellStyle name="Calculation 10 4 6" xfId="4050" xr:uid="{65824076-7861-4ECD-9579-C8AEE20A6FDC}"/>
    <cellStyle name="Calculation 10 4 6 2" xfId="4051" xr:uid="{5FF99BEF-FF08-4FB0-9C9F-F0D6C22D55E4}"/>
    <cellStyle name="Calculation 10 4 6 2 2" xfId="4052" xr:uid="{A28E4F1C-1C41-42EA-90E9-929D142C0DBA}"/>
    <cellStyle name="Calculation 10 4 6 3" xfId="4053" xr:uid="{B88073AB-961F-4495-BA91-07ADF1700D22}"/>
    <cellStyle name="Calculation 10 4 6 3 2" xfId="4054" xr:uid="{81E70572-2C39-45A0-86BD-F4223C63BC1E}"/>
    <cellStyle name="Calculation 10 4 6 4" xfId="4055" xr:uid="{E500D7A9-1BB2-4C36-B09C-AADB00AA1991}"/>
    <cellStyle name="Calculation 10 4 7" xfId="4056" xr:uid="{476ADF70-0F3C-4CC3-AC7F-ED92734F4B48}"/>
    <cellStyle name="Calculation 10 4 7 2" xfId="4057" xr:uid="{6D27A1A9-D339-4AAE-8635-DE6B765DF66C}"/>
    <cellStyle name="Calculation 10 4 7 2 2" xfId="4058" xr:uid="{7734201C-73B8-4B02-862C-D670B1D67551}"/>
    <cellStyle name="Calculation 10 4 7 3" xfId="4059" xr:uid="{D9A73466-8004-43B6-8DA2-0E711B217A75}"/>
    <cellStyle name="Calculation 10 4 7 3 2" xfId="4060" xr:uid="{E3F68DE4-8346-41C3-96D5-98785EE7497E}"/>
    <cellStyle name="Calculation 10 4 7 4" xfId="4061" xr:uid="{F5901C38-0ED2-48A7-96DE-B49B15DF6D1C}"/>
    <cellStyle name="Calculation 10 4 8" xfId="4062" xr:uid="{BEF74569-52AD-4965-A8D7-C83D7BCD015E}"/>
    <cellStyle name="Calculation 10 4 8 2" xfId="4063" xr:uid="{185BC292-3D81-4480-B018-8EE477D758F0}"/>
    <cellStyle name="Calculation 10 4 9" xfId="4064" xr:uid="{E6A7783A-BD29-44B6-A2AD-5C40E8E4BD87}"/>
    <cellStyle name="Calculation 10 4 9 2" xfId="4065" xr:uid="{AB6257F4-AFDA-48F4-9E0D-B2AC85423D5E}"/>
    <cellStyle name="Calculation 10 5" xfId="4066" xr:uid="{2381210A-3710-44D6-8FC9-1174121BCB98}"/>
    <cellStyle name="Calculation 10 5 10" xfId="4067" xr:uid="{37A096B7-160D-47C5-AA70-F2876C2069B9}"/>
    <cellStyle name="Calculation 10 5 10 2" xfId="4068" xr:uid="{A75CF6E7-CCBA-4A8B-A413-8CEAFE33C631}"/>
    <cellStyle name="Calculation 10 5 11" xfId="4069" xr:uid="{947E6C39-539D-426D-AB22-EE942230DD0B}"/>
    <cellStyle name="Calculation 10 5 11 2" xfId="4070" xr:uid="{14A718ED-3C72-4706-8C92-27CC978FBCB3}"/>
    <cellStyle name="Calculation 10 5 12" xfId="4071" xr:uid="{EE14A9EE-EB89-44CF-9C35-5EA21774F697}"/>
    <cellStyle name="Calculation 10 5 2" xfId="4072" xr:uid="{723521BF-FD47-4818-B197-B52828D3A34A}"/>
    <cellStyle name="Calculation 10 5 2 10" xfId="4073" xr:uid="{FC685352-FBEF-4515-BD6D-CC915449FB1D}"/>
    <cellStyle name="Calculation 10 5 2 10 2" xfId="4074" xr:uid="{A931C6E4-2A12-4720-A335-7ABD3DF7A392}"/>
    <cellStyle name="Calculation 10 5 2 11" xfId="4075" xr:uid="{13FDF06E-7386-4148-9094-E4CC422BB170}"/>
    <cellStyle name="Calculation 10 5 2 2" xfId="4076" xr:uid="{EBFA2363-1FF2-47A2-B11B-BC72150C0856}"/>
    <cellStyle name="Calculation 10 5 2 2 2" xfId="4077" xr:uid="{5BABE6C7-7068-4379-81AF-505E6AB06ACA}"/>
    <cellStyle name="Calculation 10 5 2 2 2 2" xfId="4078" xr:uid="{2E5FF3E5-C7F7-466F-AEE5-CAF917ED155C}"/>
    <cellStyle name="Calculation 10 5 2 2 3" xfId="4079" xr:uid="{D36F2F25-99FE-46AB-B7F3-9574CF111E87}"/>
    <cellStyle name="Calculation 10 5 2 2 3 2" xfId="4080" xr:uid="{F9173D3A-5F58-4071-AD17-8016E55D06E3}"/>
    <cellStyle name="Calculation 10 5 2 2 4" xfId="4081" xr:uid="{A59C8D32-4342-4BD2-A8ED-62904886F09D}"/>
    <cellStyle name="Calculation 10 5 2 3" xfId="4082" xr:uid="{D318ED41-D78B-4EF0-B3C5-95F9FC131EED}"/>
    <cellStyle name="Calculation 10 5 2 3 2" xfId="4083" xr:uid="{7569EB18-3444-48B1-BFB9-C25BFD948FDF}"/>
    <cellStyle name="Calculation 10 5 2 3 2 2" xfId="4084" xr:uid="{05C5A6CB-8351-44B5-9755-4B72F1F511C1}"/>
    <cellStyle name="Calculation 10 5 2 3 3" xfId="4085" xr:uid="{28637BEA-F741-4DDC-B137-24878177E939}"/>
    <cellStyle name="Calculation 10 5 2 3 3 2" xfId="4086" xr:uid="{7F2C094C-9392-47D6-A941-D3C54A451017}"/>
    <cellStyle name="Calculation 10 5 2 3 4" xfId="4087" xr:uid="{6DCDCD57-1485-4FEC-8722-293342E36E16}"/>
    <cellStyle name="Calculation 10 5 2 4" xfId="4088" xr:uid="{CE2A5B73-1022-4B1E-8619-6320781FA525}"/>
    <cellStyle name="Calculation 10 5 2 4 2" xfId="4089" xr:uid="{CC35203C-41B4-46EC-8D62-092BB4FC5A67}"/>
    <cellStyle name="Calculation 10 5 2 4 2 2" xfId="4090" xr:uid="{9F686C64-BE2C-471D-9F8E-0A3787CB7950}"/>
    <cellStyle name="Calculation 10 5 2 4 3" xfId="4091" xr:uid="{B082B4BB-503F-488D-817A-9B9D8916DBB0}"/>
    <cellStyle name="Calculation 10 5 2 4 3 2" xfId="4092" xr:uid="{C00D842C-055A-4502-81D8-6A3C599E916A}"/>
    <cellStyle name="Calculation 10 5 2 4 4" xfId="4093" xr:uid="{0ABB1033-F55B-4A9D-B325-439AFBA011A1}"/>
    <cellStyle name="Calculation 10 5 2 5" xfId="4094" xr:uid="{C581E36F-C18D-47A6-A364-821B7C1648B8}"/>
    <cellStyle name="Calculation 10 5 2 5 2" xfId="4095" xr:uid="{BDF13324-F0A9-4353-8A17-6887E9119443}"/>
    <cellStyle name="Calculation 10 5 2 5 2 2" xfId="4096" xr:uid="{BCDAEC2B-A747-4FF2-846D-51F3D4850A1E}"/>
    <cellStyle name="Calculation 10 5 2 5 3" xfId="4097" xr:uid="{9A57FAFD-A967-4F6C-A0CD-D369540234DB}"/>
    <cellStyle name="Calculation 10 5 2 5 3 2" xfId="4098" xr:uid="{E1A2C79A-D3EB-444F-A324-A987F5FE87F9}"/>
    <cellStyle name="Calculation 10 5 2 5 4" xfId="4099" xr:uid="{1677FFA4-572F-4749-81E6-5376F3D811F2}"/>
    <cellStyle name="Calculation 10 5 2 6" xfId="4100" xr:uid="{EE93BDC7-2C97-42EF-BDE3-4DA5B34DD309}"/>
    <cellStyle name="Calculation 10 5 2 6 2" xfId="4101" xr:uid="{7093CFEF-9581-484A-B71D-7F1677C8DB0D}"/>
    <cellStyle name="Calculation 10 5 2 6 2 2" xfId="4102" xr:uid="{76F48171-C0BC-4D44-8896-FA63D3B29686}"/>
    <cellStyle name="Calculation 10 5 2 6 3" xfId="4103" xr:uid="{9AA117B6-88E2-4D75-9C60-C17E7A2FD7E1}"/>
    <cellStyle name="Calculation 10 5 2 6 3 2" xfId="4104" xr:uid="{4A59DAFB-21A2-4424-B73F-BD8F55F319A6}"/>
    <cellStyle name="Calculation 10 5 2 6 4" xfId="4105" xr:uid="{04D29503-B2A9-4D78-B5AC-546591B4D089}"/>
    <cellStyle name="Calculation 10 5 2 7" xfId="4106" xr:uid="{8651E249-09DD-4A67-A4A4-1EC38A5C3B22}"/>
    <cellStyle name="Calculation 10 5 2 7 2" xfId="4107" xr:uid="{A23A7A60-8038-4B89-882D-75A0F4F31E25}"/>
    <cellStyle name="Calculation 10 5 2 8" xfId="4108" xr:uid="{88A2A531-6801-4E55-A4C8-A95756FA70CD}"/>
    <cellStyle name="Calculation 10 5 2 8 2" xfId="4109" xr:uid="{8988BA10-C4A9-4859-B36A-B85E98456CCE}"/>
    <cellStyle name="Calculation 10 5 2 9" xfId="4110" xr:uid="{A7E53825-CC9B-4817-BBC4-3FD9BEDC23E3}"/>
    <cellStyle name="Calculation 10 5 2 9 2" xfId="4111" xr:uid="{D9DAC311-4134-4462-A46A-58E7D415B527}"/>
    <cellStyle name="Calculation 10 5 3" xfId="4112" xr:uid="{57B5DC41-2F04-44DB-BB12-963385F79D91}"/>
    <cellStyle name="Calculation 10 5 3 2" xfId="4113" xr:uid="{DEA61B52-314F-4766-BF16-A2CD740D257D}"/>
    <cellStyle name="Calculation 10 5 3 2 2" xfId="4114" xr:uid="{DAEB04C7-69AE-46A1-8361-FD8EE239BB95}"/>
    <cellStyle name="Calculation 10 5 3 3" xfId="4115" xr:uid="{0A3AF8DE-6D21-4C41-82EC-7507FF04511C}"/>
    <cellStyle name="Calculation 10 5 3 3 2" xfId="4116" xr:uid="{23EED66E-5ED7-4ED7-AC41-9E6D718B7A19}"/>
    <cellStyle name="Calculation 10 5 3 4" xfId="4117" xr:uid="{861BFCB2-9B6C-4A41-A611-85453C7B066D}"/>
    <cellStyle name="Calculation 10 5 4" xfId="4118" xr:uid="{DD67B2CF-F342-47C5-9665-04BEF4B12E74}"/>
    <cellStyle name="Calculation 10 5 4 2" xfId="4119" xr:uid="{BFBDCA5B-11FA-4738-8B47-39DB7DF2AFB5}"/>
    <cellStyle name="Calculation 10 5 4 2 2" xfId="4120" xr:uid="{805C4C6C-D565-4A60-A170-BECB48780DEF}"/>
    <cellStyle name="Calculation 10 5 4 3" xfId="4121" xr:uid="{847653F5-C8E8-49B2-AA85-6DF09107808E}"/>
    <cellStyle name="Calculation 10 5 4 3 2" xfId="4122" xr:uid="{2A7DC3F1-988F-4D5E-B90D-AD2C3F510ACE}"/>
    <cellStyle name="Calculation 10 5 4 4" xfId="4123" xr:uid="{8CF91FE3-0E21-4701-B220-ADE09A41EF54}"/>
    <cellStyle name="Calculation 10 5 5" xfId="4124" xr:uid="{FCFB28E0-DF8A-4E1B-A7C2-2014972A32D0}"/>
    <cellStyle name="Calculation 10 5 5 2" xfId="4125" xr:uid="{071C397D-2BCA-472C-BF18-89E46856FDE3}"/>
    <cellStyle name="Calculation 10 5 5 2 2" xfId="4126" xr:uid="{40A4FE28-F58C-412E-B96E-AD8CAF83CB29}"/>
    <cellStyle name="Calculation 10 5 5 3" xfId="4127" xr:uid="{E624EFE7-BC06-4D7F-B78E-3B6C19EAAAC5}"/>
    <cellStyle name="Calculation 10 5 5 3 2" xfId="4128" xr:uid="{5DDC6366-F366-4843-893D-0F275F5B248E}"/>
    <cellStyle name="Calculation 10 5 5 4" xfId="4129" xr:uid="{10C5C19C-7BEF-4C88-B33E-20D457C0FECE}"/>
    <cellStyle name="Calculation 10 5 6" xfId="4130" xr:uid="{6BB3850B-F2FB-4D90-855B-D7DD57B90411}"/>
    <cellStyle name="Calculation 10 5 6 2" xfId="4131" xr:uid="{4B9F98CC-4D0E-4102-9588-158DB2E41E3E}"/>
    <cellStyle name="Calculation 10 5 6 2 2" xfId="4132" xr:uid="{9774B2D8-2447-4843-B9E8-AD45FD45D19E}"/>
    <cellStyle name="Calculation 10 5 6 3" xfId="4133" xr:uid="{50354D37-324A-4878-BB5B-B39D8DA8F813}"/>
    <cellStyle name="Calculation 10 5 6 3 2" xfId="4134" xr:uid="{2150F3C6-2ACF-4DCB-B69D-2619CAFE3ABC}"/>
    <cellStyle name="Calculation 10 5 6 4" xfId="4135" xr:uid="{A64A3E92-E4B2-4B5F-858D-92CE68FB7096}"/>
    <cellStyle name="Calculation 10 5 7" xfId="4136" xr:uid="{96DE59D7-D17B-40CB-95E7-357D47B966AC}"/>
    <cellStyle name="Calculation 10 5 7 2" xfId="4137" xr:uid="{CE906451-D48A-4CF9-B300-C832FCF2F959}"/>
    <cellStyle name="Calculation 10 5 7 2 2" xfId="4138" xr:uid="{4A31D21F-7033-4F7D-AFF5-E20E0197C015}"/>
    <cellStyle name="Calculation 10 5 7 3" xfId="4139" xr:uid="{4E0F5A3E-8989-46C3-B893-AEC238C31244}"/>
    <cellStyle name="Calculation 10 5 7 3 2" xfId="4140" xr:uid="{DC34CD8C-DD05-4456-A22D-B16214655A3B}"/>
    <cellStyle name="Calculation 10 5 7 4" xfId="4141" xr:uid="{760A6C32-EB10-40CB-AE44-4CB1EF09BDB3}"/>
    <cellStyle name="Calculation 10 5 8" xfId="4142" xr:uid="{E099E313-F926-4F6F-BDC7-2A9C560EC577}"/>
    <cellStyle name="Calculation 10 5 8 2" xfId="4143" xr:uid="{D4D4304D-48D4-4D02-A013-B5C8235C1886}"/>
    <cellStyle name="Calculation 10 5 9" xfId="4144" xr:uid="{D1188FE0-14A0-419B-A73F-A7C9B90CF8B5}"/>
    <cellStyle name="Calculation 10 5 9 2" xfId="4145" xr:uid="{19D2C7F6-B0A3-40E0-8F90-B9A1C3355077}"/>
    <cellStyle name="Calculation 10 6" xfId="4146" xr:uid="{88ACFD1F-AF84-46DA-A4AB-34364B75B957}"/>
    <cellStyle name="Calculation 10 6 10" xfId="4147" xr:uid="{418EFE1B-2ADD-490D-BBF6-13D7D760D588}"/>
    <cellStyle name="Calculation 10 6 10 2" xfId="4148" xr:uid="{E44065DD-799A-4FEF-99C2-EFDDB505586A}"/>
    <cellStyle name="Calculation 10 6 11" xfId="4149" xr:uid="{23F65B8D-9D41-4442-90BB-C50D5D4B9A22}"/>
    <cellStyle name="Calculation 10 6 2" xfId="4150" xr:uid="{AE1426FC-DD42-4904-AF4D-A236229D3523}"/>
    <cellStyle name="Calculation 10 6 2 2" xfId="4151" xr:uid="{C44D9CB8-E39C-473A-8D85-C1B612B8C02A}"/>
    <cellStyle name="Calculation 10 6 2 2 2" xfId="4152" xr:uid="{B999A572-2F58-4D3C-9CEE-1C389A58CDB5}"/>
    <cellStyle name="Calculation 10 6 2 3" xfId="4153" xr:uid="{46B09FA6-46FC-49E9-87A6-8613C7FE3DA4}"/>
    <cellStyle name="Calculation 10 6 2 3 2" xfId="4154" xr:uid="{6018103D-59B9-491D-985A-0658902D61A5}"/>
    <cellStyle name="Calculation 10 6 2 4" xfId="4155" xr:uid="{22837DCD-24CA-4069-9C09-6E817773A9B5}"/>
    <cellStyle name="Calculation 10 6 3" xfId="4156" xr:uid="{4A8F0325-7A63-42FF-BC3E-5344389A1FBD}"/>
    <cellStyle name="Calculation 10 6 3 2" xfId="4157" xr:uid="{FD625455-2BC0-4079-8A9C-67276809478D}"/>
    <cellStyle name="Calculation 10 6 3 2 2" xfId="4158" xr:uid="{36F16872-2689-4DB9-94FF-E6DC1B613021}"/>
    <cellStyle name="Calculation 10 6 3 3" xfId="4159" xr:uid="{323777C6-1092-4412-B8AA-6226896DF80E}"/>
    <cellStyle name="Calculation 10 6 3 3 2" xfId="4160" xr:uid="{0B89155F-081F-4738-AFD2-72081771DDB7}"/>
    <cellStyle name="Calculation 10 6 3 4" xfId="4161" xr:uid="{C1391062-EB6E-4DE2-8258-7FB420629B5E}"/>
    <cellStyle name="Calculation 10 6 4" xfId="4162" xr:uid="{209BADEF-72D6-477C-BDDB-D0805D8B3664}"/>
    <cellStyle name="Calculation 10 6 4 2" xfId="4163" xr:uid="{773CB4A5-144C-4902-9EC0-38D5FEA673CB}"/>
    <cellStyle name="Calculation 10 6 4 2 2" xfId="4164" xr:uid="{55538B0C-C306-489D-933C-54004F9863CE}"/>
    <cellStyle name="Calculation 10 6 4 3" xfId="4165" xr:uid="{3B472A23-838F-4EB6-AC69-ECE63C155B1C}"/>
    <cellStyle name="Calculation 10 6 4 3 2" xfId="4166" xr:uid="{BC7EDCEF-7304-484C-96A1-3458A789C941}"/>
    <cellStyle name="Calculation 10 6 4 4" xfId="4167" xr:uid="{E4F78351-1EF7-4D5F-A3FB-9475FA5E4E84}"/>
    <cellStyle name="Calculation 10 6 5" xfId="4168" xr:uid="{130127B2-5F33-4921-9B80-5A9007A22CAE}"/>
    <cellStyle name="Calculation 10 6 5 2" xfId="4169" xr:uid="{67A77D71-453D-420D-861C-C547BDBB6987}"/>
    <cellStyle name="Calculation 10 6 5 2 2" xfId="4170" xr:uid="{97C3E8D5-7FD6-455C-BBA8-82FE791C1F17}"/>
    <cellStyle name="Calculation 10 6 5 3" xfId="4171" xr:uid="{66B3612C-11AA-4F8E-8D93-CB6FA8EBB557}"/>
    <cellStyle name="Calculation 10 6 5 3 2" xfId="4172" xr:uid="{4A6A992A-1F97-4C2F-8675-5C96ED99A97C}"/>
    <cellStyle name="Calculation 10 6 5 4" xfId="4173" xr:uid="{3E07B855-7E59-4109-BB51-E43CFD2921D0}"/>
    <cellStyle name="Calculation 10 6 6" xfId="4174" xr:uid="{35698666-7469-485A-8B78-3C88E7256931}"/>
    <cellStyle name="Calculation 10 6 6 2" xfId="4175" xr:uid="{1A6CA981-DAAF-4333-8148-FA3E593CE84D}"/>
    <cellStyle name="Calculation 10 6 6 2 2" xfId="4176" xr:uid="{372BAA7F-9931-49FE-9586-95707411BB90}"/>
    <cellStyle name="Calculation 10 6 6 3" xfId="4177" xr:uid="{8042C7A8-C92D-4FB7-A67F-235761552FA4}"/>
    <cellStyle name="Calculation 10 6 6 3 2" xfId="4178" xr:uid="{63410503-5E85-4DF8-892C-71AC605EAE99}"/>
    <cellStyle name="Calculation 10 6 6 4" xfId="4179" xr:uid="{13EF368A-A29E-4495-ACA5-6FC5928585EC}"/>
    <cellStyle name="Calculation 10 6 7" xfId="4180" xr:uid="{906CBD4B-6230-442D-8E38-1EABD6DB107F}"/>
    <cellStyle name="Calculation 10 6 7 2" xfId="4181" xr:uid="{4AA64E16-D49C-427E-801A-7498F46FEB54}"/>
    <cellStyle name="Calculation 10 6 8" xfId="4182" xr:uid="{3775707A-EE27-4BD2-8A20-E8B96C65B882}"/>
    <cellStyle name="Calculation 10 6 8 2" xfId="4183" xr:uid="{BC38EFC0-DFC7-4CF5-B4B5-FA4016003A4B}"/>
    <cellStyle name="Calculation 10 6 9" xfId="4184" xr:uid="{566EE8E2-251A-40FE-8C05-7FA48F4660D8}"/>
    <cellStyle name="Calculation 10 6 9 2" xfId="4185" xr:uid="{1F245FFE-55AD-4DC2-8134-31F928E82131}"/>
    <cellStyle name="Calculation 10 7" xfId="4186" xr:uid="{8CC18953-26C4-406A-B16A-4852AD121016}"/>
    <cellStyle name="Calculation 10 7 2" xfId="4187" xr:uid="{4556B959-D9A4-411A-BDEA-1CD31A9226F8}"/>
    <cellStyle name="Calculation 10 7 2 2" xfId="4188" xr:uid="{BB3B2A2A-C426-4C36-A1FB-66EF9506FEAB}"/>
    <cellStyle name="Calculation 10 7 3" xfId="4189" xr:uid="{F6B5A7C4-127F-48C8-A81E-7465C88B55F5}"/>
    <cellStyle name="Calculation 10 7 3 2" xfId="4190" xr:uid="{9F56831B-6BB6-472B-9EBB-324A757FA471}"/>
    <cellStyle name="Calculation 10 7 4" xfId="4191" xr:uid="{251F0418-E04F-4D6A-9EBB-F1FA48A9AFAD}"/>
    <cellStyle name="Calculation 10 8" xfId="4192" xr:uid="{0A1B1CE6-FBF3-40D8-84A0-9C0B9A39FCD4}"/>
    <cellStyle name="Calculation 10 8 2" xfId="4193" xr:uid="{CF2A2AAA-92E7-45CB-83EB-220ACB3C86DD}"/>
    <cellStyle name="Calculation 10 8 2 2" xfId="4194" xr:uid="{57309688-E2A9-406E-A918-F8033FAFA336}"/>
    <cellStyle name="Calculation 10 8 3" xfId="4195" xr:uid="{1D7B341C-D7AC-4358-86CE-7266352DF212}"/>
    <cellStyle name="Calculation 10 8 3 2" xfId="4196" xr:uid="{E89DBCD5-7D95-48BD-AB0C-416F1FF982B7}"/>
    <cellStyle name="Calculation 10 8 4" xfId="4197" xr:uid="{A685B7A0-C232-4810-BA81-110C7377ABAE}"/>
    <cellStyle name="Calculation 10 9" xfId="4198" xr:uid="{9F90BC99-FDFE-43DA-AD0A-1062B57D229B}"/>
    <cellStyle name="Calculation 10 9 2" xfId="4199" xr:uid="{26DCCA38-A7B7-4C63-AE1C-C586187D3DD0}"/>
    <cellStyle name="Calculation 10 9 2 2" xfId="4200" xr:uid="{A2098F53-2DBF-4C0A-B1B6-781ED7ECD1A3}"/>
    <cellStyle name="Calculation 10 9 3" xfId="4201" xr:uid="{8ADC4ED4-5A06-4C74-9A80-FC48CA8A6EFC}"/>
    <cellStyle name="Calculation 10 9 3 2" xfId="4202" xr:uid="{B948932C-BA57-45FB-BA41-3039FF5F472B}"/>
    <cellStyle name="Calculation 10 9 4" xfId="4203" xr:uid="{74265484-D6C3-4132-B6C8-04CC6BCD4A43}"/>
    <cellStyle name="Calculation 11" xfId="4204" xr:uid="{D8116EAA-4515-47E4-AC4C-4C6C08A5E090}"/>
    <cellStyle name="Calculation 11 10" xfId="4205" xr:uid="{DD63965E-85A0-45F1-B167-6831C4CF3DD9}"/>
    <cellStyle name="Calculation 11 10 2" xfId="4206" xr:uid="{A5F6E2A7-35DD-4EC3-86AE-6086E4E18068}"/>
    <cellStyle name="Calculation 11 10 2 2" xfId="4207" xr:uid="{C42BB62D-95D2-472A-9A48-297B2D398FBC}"/>
    <cellStyle name="Calculation 11 10 3" xfId="4208" xr:uid="{A14060F3-61A6-4233-9808-7BFCBFE6A7BC}"/>
    <cellStyle name="Calculation 11 10 3 2" xfId="4209" xr:uid="{974C0456-757F-4B1A-AFE1-A478030045EA}"/>
    <cellStyle name="Calculation 11 10 4" xfId="4210" xr:uid="{146ECFA5-8835-4105-80CC-B381DFF97189}"/>
    <cellStyle name="Calculation 11 11" xfId="4211" xr:uid="{FCFDD89F-7852-462A-AB4E-B30DFF40BEEA}"/>
    <cellStyle name="Calculation 11 11 2" xfId="4212" xr:uid="{4276CB92-0ED6-45CB-A3CB-03EFEEE06D97}"/>
    <cellStyle name="Calculation 11 11 2 2" xfId="4213" xr:uid="{51FAC5E4-B127-459B-9AD3-21FE4B74D954}"/>
    <cellStyle name="Calculation 11 11 3" xfId="4214" xr:uid="{28DAEFAF-EF0E-49E8-9168-C32E9FCEA9A5}"/>
    <cellStyle name="Calculation 11 11 3 2" xfId="4215" xr:uid="{9C1D09B9-01A9-451D-821F-2B3D1E7DE7D2}"/>
    <cellStyle name="Calculation 11 11 4" xfId="4216" xr:uid="{D14B8F5C-DE7A-4E30-97C0-C5EE2DC8C7BD}"/>
    <cellStyle name="Calculation 11 12" xfId="4217" xr:uid="{883DF5AA-CF6B-49D6-991C-CD8662AF05E8}"/>
    <cellStyle name="Calculation 11 12 2" xfId="4218" xr:uid="{642CFDD8-F99C-455F-B57E-AC1C5A637BF0}"/>
    <cellStyle name="Calculation 11 13" xfId="4219" xr:uid="{60B33B2B-21A7-459E-A190-0014AE842588}"/>
    <cellStyle name="Calculation 11 13 2" xfId="4220" xr:uid="{7D5A9B47-0A6A-42A5-801D-EFAE5CDD2733}"/>
    <cellStyle name="Calculation 11 14" xfId="4221" xr:uid="{9E4E5AB1-EEA7-4F72-A54A-84D2CFB621A1}"/>
    <cellStyle name="Calculation 11 14 2" xfId="4222" xr:uid="{CE0621DE-C069-40C2-9409-4D500E59200B}"/>
    <cellStyle name="Calculation 11 15" xfId="4223" xr:uid="{C415AC9D-367E-4AC5-AC9F-5FB8BC49ED6B}"/>
    <cellStyle name="Calculation 11 15 2" xfId="4224" xr:uid="{C2AFA894-357C-46C6-8D1E-0626F5969455}"/>
    <cellStyle name="Calculation 11 16" xfId="4225" xr:uid="{16E7812A-1E53-423C-970D-281CB61C8A60}"/>
    <cellStyle name="Calculation 11 2" xfId="4226" xr:uid="{799B139C-368B-4B31-BFB6-B4079A55AE60}"/>
    <cellStyle name="Calculation 11 2 10" xfId="4227" xr:uid="{63A739D6-8D07-4B2D-ABDD-930050F59B23}"/>
    <cellStyle name="Calculation 11 2 10 2" xfId="4228" xr:uid="{01524375-6660-49B0-83D5-24FC3CF5DF82}"/>
    <cellStyle name="Calculation 11 2 10 2 2" xfId="4229" xr:uid="{ED5B4E09-683E-4CD8-B514-48D5263802D1}"/>
    <cellStyle name="Calculation 11 2 10 3" xfId="4230" xr:uid="{10C5FB4D-1589-43F5-A14A-5942BB9621B7}"/>
    <cellStyle name="Calculation 11 2 10 3 2" xfId="4231" xr:uid="{61488554-C820-4786-BB3D-4CFD6292B993}"/>
    <cellStyle name="Calculation 11 2 10 4" xfId="4232" xr:uid="{33F6B345-4379-4109-975F-CD50937EDF2A}"/>
    <cellStyle name="Calculation 11 2 11" xfId="4233" xr:uid="{2DBF3601-81C3-48D8-8A62-C3DE6E434B19}"/>
    <cellStyle name="Calculation 11 2 11 2" xfId="4234" xr:uid="{4876718D-4B98-4D53-9242-6B8F7866913C}"/>
    <cellStyle name="Calculation 11 2 12" xfId="4235" xr:uid="{A1C0734B-6D04-4C61-A0C3-F6553B07DC8F}"/>
    <cellStyle name="Calculation 11 2 12 2" xfId="4236" xr:uid="{51DD7B08-5837-4A20-88B5-9F4433D92F3C}"/>
    <cellStyle name="Calculation 11 2 13" xfId="4237" xr:uid="{A9D96356-AD32-47E8-B1B9-DC2B552623CB}"/>
    <cellStyle name="Calculation 11 2 13 2" xfId="4238" xr:uid="{B2BDB0FC-3658-4912-87A2-5B17A329F660}"/>
    <cellStyle name="Calculation 11 2 14" xfId="4239" xr:uid="{25504D1B-E8DF-4C8E-AEC9-02A336C7B7D0}"/>
    <cellStyle name="Calculation 11 2 14 2" xfId="4240" xr:uid="{C9344B46-0E4E-4F4E-B2E9-F788636A6565}"/>
    <cellStyle name="Calculation 11 2 15" xfId="4241" xr:uid="{930BAE5C-7E83-49AC-8665-44F541A85E89}"/>
    <cellStyle name="Calculation 11 2 2" xfId="4242" xr:uid="{4E7C9CBC-7ED7-4E8E-8EA3-BECFC774F380}"/>
    <cellStyle name="Calculation 11 2 2 10" xfId="4243" xr:uid="{2A34DE04-F89C-4689-900B-9D5C8FE28DD1}"/>
    <cellStyle name="Calculation 11 2 2 10 2" xfId="4244" xr:uid="{874C343C-F8F3-4B12-B600-81E142CD35BB}"/>
    <cellStyle name="Calculation 11 2 2 11" xfId="4245" xr:uid="{3F4055B3-7E1A-4B89-ABB6-977DA293D0A4}"/>
    <cellStyle name="Calculation 11 2 2 11 2" xfId="4246" xr:uid="{447458F9-7150-44E6-B95F-612E6E3571EE}"/>
    <cellStyle name="Calculation 11 2 2 12" xfId="4247" xr:uid="{32B48806-8075-43EE-B2C8-C2935A85826D}"/>
    <cellStyle name="Calculation 11 2 2 2" xfId="4248" xr:uid="{88DD1231-9588-410A-9E88-D9283748E943}"/>
    <cellStyle name="Calculation 11 2 2 2 10" xfId="4249" xr:uid="{C46933E6-0464-48AD-91F0-9B5007A1D243}"/>
    <cellStyle name="Calculation 11 2 2 2 10 2" xfId="4250" xr:uid="{1FD2820E-60E9-44EF-9107-FD4B01598166}"/>
    <cellStyle name="Calculation 11 2 2 2 11" xfId="4251" xr:uid="{ADAA7C75-6ABE-44F7-BCC4-11112B55DF7D}"/>
    <cellStyle name="Calculation 11 2 2 2 2" xfId="4252" xr:uid="{548E48BF-4E15-4203-A61D-F10A86DFBF6E}"/>
    <cellStyle name="Calculation 11 2 2 2 2 2" xfId="4253" xr:uid="{0DE6EB33-F91B-4DD6-8719-2ACA8E21924C}"/>
    <cellStyle name="Calculation 11 2 2 2 2 2 2" xfId="4254" xr:uid="{973B55B0-C1B3-472B-A1B0-38E0B9406279}"/>
    <cellStyle name="Calculation 11 2 2 2 2 3" xfId="4255" xr:uid="{5BA36F17-62BF-4F98-B338-C5944FF05392}"/>
    <cellStyle name="Calculation 11 2 2 2 2 3 2" xfId="4256" xr:uid="{FDE7B482-9AF4-41A9-956A-E4C343DFCE0D}"/>
    <cellStyle name="Calculation 11 2 2 2 2 4" xfId="4257" xr:uid="{7B34B598-0920-4E3C-A864-6F4702A43C23}"/>
    <cellStyle name="Calculation 11 2 2 2 3" xfId="4258" xr:uid="{444C52ED-27DC-4A38-9A5A-6030DE32B28E}"/>
    <cellStyle name="Calculation 11 2 2 2 3 2" xfId="4259" xr:uid="{DCEACC1C-C382-4929-80FB-A220F2A1FA3F}"/>
    <cellStyle name="Calculation 11 2 2 2 3 2 2" xfId="4260" xr:uid="{CC8C1D9B-F536-4934-871C-2C9B26191284}"/>
    <cellStyle name="Calculation 11 2 2 2 3 3" xfId="4261" xr:uid="{16FFE781-6D60-4289-9595-7D161572219B}"/>
    <cellStyle name="Calculation 11 2 2 2 3 3 2" xfId="4262" xr:uid="{F0C1536E-429E-4D06-B8A5-6CED41AF186B}"/>
    <cellStyle name="Calculation 11 2 2 2 3 4" xfId="4263" xr:uid="{EC9EB97A-E358-4847-9074-4EED6BF55AEB}"/>
    <cellStyle name="Calculation 11 2 2 2 4" xfId="4264" xr:uid="{F5E1DE1D-C75B-4605-802D-A47B56F6EEA8}"/>
    <cellStyle name="Calculation 11 2 2 2 4 2" xfId="4265" xr:uid="{77768657-EC12-4DE6-BCD0-A7AF3CB924D2}"/>
    <cellStyle name="Calculation 11 2 2 2 4 2 2" xfId="4266" xr:uid="{06F8B78C-EE52-4CE0-935C-6F303F842534}"/>
    <cellStyle name="Calculation 11 2 2 2 4 3" xfId="4267" xr:uid="{D08548EE-B912-4741-BD55-1DA17DA5B3BA}"/>
    <cellStyle name="Calculation 11 2 2 2 4 3 2" xfId="4268" xr:uid="{4D3DA8AF-6825-4A4A-9D58-193E324F1555}"/>
    <cellStyle name="Calculation 11 2 2 2 4 4" xfId="4269" xr:uid="{D8E6F1D7-7BCC-488F-8A0A-FC3A84B2B8A4}"/>
    <cellStyle name="Calculation 11 2 2 2 5" xfId="4270" xr:uid="{1510E64C-0689-4F7C-9969-6018CE27AC38}"/>
    <cellStyle name="Calculation 11 2 2 2 5 2" xfId="4271" xr:uid="{1D7053D9-2164-4155-AE0F-8E46B96D2C5E}"/>
    <cellStyle name="Calculation 11 2 2 2 5 2 2" xfId="4272" xr:uid="{99E22589-A72D-421F-8586-37DAD4ECE537}"/>
    <cellStyle name="Calculation 11 2 2 2 5 3" xfId="4273" xr:uid="{E9C53023-C42B-423E-BA9C-9087E13F2C7E}"/>
    <cellStyle name="Calculation 11 2 2 2 5 3 2" xfId="4274" xr:uid="{C3A935C7-A05F-4051-A995-81C1EA0233B0}"/>
    <cellStyle name="Calculation 11 2 2 2 5 4" xfId="4275" xr:uid="{961B727E-7B29-4489-949B-FE6AB8D260B4}"/>
    <cellStyle name="Calculation 11 2 2 2 6" xfId="4276" xr:uid="{0CACE113-5157-4CDC-B4E3-CD0A31DA8F5D}"/>
    <cellStyle name="Calculation 11 2 2 2 6 2" xfId="4277" xr:uid="{DFFC992A-DEFD-4F43-A305-4B6DC0C417ED}"/>
    <cellStyle name="Calculation 11 2 2 2 6 2 2" xfId="4278" xr:uid="{622854EC-7AFE-4CDC-9E18-6D16E2EE8B1C}"/>
    <cellStyle name="Calculation 11 2 2 2 6 3" xfId="4279" xr:uid="{32B51F61-9E5A-45FE-9684-8015E07BA419}"/>
    <cellStyle name="Calculation 11 2 2 2 6 3 2" xfId="4280" xr:uid="{C582B136-EE21-4560-8CD5-B23EB57FCF06}"/>
    <cellStyle name="Calculation 11 2 2 2 6 4" xfId="4281" xr:uid="{731EEB5F-1A93-4D7E-9DA3-2777154755F7}"/>
    <cellStyle name="Calculation 11 2 2 2 7" xfId="4282" xr:uid="{0305C14D-854C-4DCC-9D3C-00CEF3928C0F}"/>
    <cellStyle name="Calculation 11 2 2 2 7 2" xfId="4283" xr:uid="{78A5AC5F-E793-48A4-83B0-F43958A7D68A}"/>
    <cellStyle name="Calculation 11 2 2 2 8" xfId="4284" xr:uid="{3E595266-4E87-4D5B-BC2F-8D60F3B4600F}"/>
    <cellStyle name="Calculation 11 2 2 2 8 2" xfId="4285" xr:uid="{326CEF76-ECE0-4F25-AF86-AB4769640BC1}"/>
    <cellStyle name="Calculation 11 2 2 2 9" xfId="4286" xr:uid="{D3CAEBBC-3F1B-45B4-B950-F0FC16DB3ED9}"/>
    <cellStyle name="Calculation 11 2 2 2 9 2" xfId="4287" xr:uid="{23DCE97C-2ED1-4228-AB30-5852435D96CB}"/>
    <cellStyle name="Calculation 11 2 2 3" xfId="4288" xr:uid="{7BA92DA8-6401-400C-A9E1-2E2784125267}"/>
    <cellStyle name="Calculation 11 2 2 3 2" xfId="4289" xr:uid="{60467402-D98A-4C0A-BA1B-CDE1E77A7873}"/>
    <cellStyle name="Calculation 11 2 2 3 2 2" xfId="4290" xr:uid="{CF778A35-D93B-4B33-A9F6-099B2317D924}"/>
    <cellStyle name="Calculation 11 2 2 3 3" xfId="4291" xr:uid="{3444C9CB-78F7-4F69-9BAF-FF6E9964AE5A}"/>
    <cellStyle name="Calculation 11 2 2 3 3 2" xfId="4292" xr:uid="{B0A93655-0BFE-4F4B-9652-4311E5BD09C0}"/>
    <cellStyle name="Calculation 11 2 2 3 4" xfId="4293" xr:uid="{A51CEC3D-BC84-4422-966D-AB861E2DE2FF}"/>
    <cellStyle name="Calculation 11 2 2 4" xfId="4294" xr:uid="{E0F5FB18-E7CE-49C8-94F9-D60B950A9D39}"/>
    <cellStyle name="Calculation 11 2 2 4 2" xfId="4295" xr:uid="{785C7AF7-D189-4D82-AB16-684FADFCAE31}"/>
    <cellStyle name="Calculation 11 2 2 4 2 2" xfId="4296" xr:uid="{5CEFD9F2-DC65-424D-9EC8-DF8C7ED80EF3}"/>
    <cellStyle name="Calculation 11 2 2 4 3" xfId="4297" xr:uid="{DF69AE35-A982-4488-AC1E-FB3CE5AA5745}"/>
    <cellStyle name="Calculation 11 2 2 4 3 2" xfId="4298" xr:uid="{CB1CDC20-94ED-4DE8-8255-D9959A50E54B}"/>
    <cellStyle name="Calculation 11 2 2 4 4" xfId="4299" xr:uid="{59BCC6E7-0E58-4E20-B2CE-F7A9487423A1}"/>
    <cellStyle name="Calculation 11 2 2 5" xfId="4300" xr:uid="{8BC9A971-6F42-42A1-8FD2-19B6415DBDF3}"/>
    <cellStyle name="Calculation 11 2 2 5 2" xfId="4301" xr:uid="{8EA0C8B6-6883-400E-A427-A71919048054}"/>
    <cellStyle name="Calculation 11 2 2 5 2 2" xfId="4302" xr:uid="{2A4998FD-1959-47F5-A301-9E975E44E65B}"/>
    <cellStyle name="Calculation 11 2 2 5 3" xfId="4303" xr:uid="{2F8F3A74-B6F1-4BE7-99F6-A96DF773CE5F}"/>
    <cellStyle name="Calculation 11 2 2 5 3 2" xfId="4304" xr:uid="{4823395D-68A5-4C27-B27D-044A9722E185}"/>
    <cellStyle name="Calculation 11 2 2 5 4" xfId="4305" xr:uid="{59D2A05D-1D61-4BB8-9BBB-DA5412AC6B4B}"/>
    <cellStyle name="Calculation 11 2 2 6" xfId="4306" xr:uid="{581A79AB-EB16-4AB6-A476-E44FF367D930}"/>
    <cellStyle name="Calculation 11 2 2 6 2" xfId="4307" xr:uid="{382CDD3C-F08F-4F24-9DCF-E9F7FA00F8DF}"/>
    <cellStyle name="Calculation 11 2 2 6 2 2" xfId="4308" xr:uid="{0EF7C9B7-5BE2-4121-ABF0-80BFE4E438AF}"/>
    <cellStyle name="Calculation 11 2 2 6 3" xfId="4309" xr:uid="{99F89B9E-B65B-4EBA-86FD-A6BDD4A33A8E}"/>
    <cellStyle name="Calculation 11 2 2 6 3 2" xfId="4310" xr:uid="{AD9169B3-4482-43E1-8B74-32928F638976}"/>
    <cellStyle name="Calculation 11 2 2 6 4" xfId="4311" xr:uid="{05C87008-D2B5-40C6-A151-F9804229ADC9}"/>
    <cellStyle name="Calculation 11 2 2 7" xfId="4312" xr:uid="{CEB0351F-ED5E-45D0-BCB2-2A9A99132870}"/>
    <cellStyle name="Calculation 11 2 2 7 2" xfId="4313" xr:uid="{2C9AA7FC-CA1B-493D-B85A-848BC2C5F6E0}"/>
    <cellStyle name="Calculation 11 2 2 7 2 2" xfId="4314" xr:uid="{092B77C8-5742-4E9E-B75C-C4D45407EEC4}"/>
    <cellStyle name="Calculation 11 2 2 7 3" xfId="4315" xr:uid="{1B4FE013-840F-4A27-A531-4307350082DE}"/>
    <cellStyle name="Calculation 11 2 2 7 3 2" xfId="4316" xr:uid="{F5F16CA3-BC72-4D7F-941C-D74F5C279CC9}"/>
    <cellStyle name="Calculation 11 2 2 7 4" xfId="4317" xr:uid="{24A23C2C-89D7-4499-AE12-2E81C3857CD8}"/>
    <cellStyle name="Calculation 11 2 2 8" xfId="4318" xr:uid="{4C7A639E-A0FF-4FF7-87AC-5184C4C41BB0}"/>
    <cellStyle name="Calculation 11 2 2 8 2" xfId="4319" xr:uid="{9DCA0D21-50B0-4C33-8043-6E3526EC9C6D}"/>
    <cellStyle name="Calculation 11 2 2 9" xfId="4320" xr:uid="{F6234004-D4A0-440A-8C81-F3C1D4A27799}"/>
    <cellStyle name="Calculation 11 2 2 9 2" xfId="4321" xr:uid="{DD7E9AC6-215A-464E-8732-1D099BC4F365}"/>
    <cellStyle name="Calculation 11 2 3" xfId="4322" xr:uid="{7770321F-0CB5-4037-97C0-8DE37EB2161A}"/>
    <cellStyle name="Calculation 11 2 3 10" xfId="4323" xr:uid="{69EF83AC-6DE6-4C8D-9489-0458AFF59146}"/>
    <cellStyle name="Calculation 11 2 3 10 2" xfId="4324" xr:uid="{FB9D96C0-F12A-47A0-9C9F-3F4DFA21ABE2}"/>
    <cellStyle name="Calculation 11 2 3 11" xfId="4325" xr:uid="{0DB5E4F8-2C4C-455F-9334-38AA15AC116A}"/>
    <cellStyle name="Calculation 11 2 3 11 2" xfId="4326" xr:uid="{A5E74447-5706-4CBF-B08E-5289A219239C}"/>
    <cellStyle name="Calculation 11 2 3 12" xfId="4327" xr:uid="{BAE8B054-6AC0-4F07-B814-649684F6A8AA}"/>
    <cellStyle name="Calculation 11 2 3 2" xfId="4328" xr:uid="{7CFBBD53-4770-48AE-9F83-02ADEF0D82AC}"/>
    <cellStyle name="Calculation 11 2 3 2 10" xfId="4329" xr:uid="{745E4484-F427-42A3-B68E-A69F89F9AE03}"/>
    <cellStyle name="Calculation 11 2 3 2 10 2" xfId="4330" xr:uid="{F69BBAAD-6DE8-45CA-B560-F2D20DBF1F8C}"/>
    <cellStyle name="Calculation 11 2 3 2 11" xfId="4331" xr:uid="{98EEEC5E-1144-4AD0-972E-066461BE48BA}"/>
    <cellStyle name="Calculation 11 2 3 2 2" xfId="4332" xr:uid="{ED6BE74F-18AA-410F-8BE5-3FE6B8B4256A}"/>
    <cellStyle name="Calculation 11 2 3 2 2 2" xfId="4333" xr:uid="{8703F6F4-B9BA-4D41-95F6-4B9526FF3F3E}"/>
    <cellStyle name="Calculation 11 2 3 2 2 2 2" xfId="4334" xr:uid="{2CE4F7CB-5592-4732-8965-7589131F206A}"/>
    <cellStyle name="Calculation 11 2 3 2 2 3" xfId="4335" xr:uid="{F03D8CA1-A295-4E21-A3E2-F5B3B6CF0141}"/>
    <cellStyle name="Calculation 11 2 3 2 2 3 2" xfId="4336" xr:uid="{89C590D2-5DF9-42D3-83FF-F97332E69A16}"/>
    <cellStyle name="Calculation 11 2 3 2 2 4" xfId="4337" xr:uid="{6DC2B8F7-658C-41E8-B97A-30B74EDA52B3}"/>
    <cellStyle name="Calculation 11 2 3 2 3" xfId="4338" xr:uid="{15BDB468-564E-4AEE-8DCC-409D16943F05}"/>
    <cellStyle name="Calculation 11 2 3 2 3 2" xfId="4339" xr:uid="{C20C730A-75CC-4478-BAA9-E93C3A2EE2D0}"/>
    <cellStyle name="Calculation 11 2 3 2 3 2 2" xfId="4340" xr:uid="{E998031F-3618-4387-8FE7-911811211E30}"/>
    <cellStyle name="Calculation 11 2 3 2 3 3" xfId="4341" xr:uid="{7D1DF0AB-B97F-4D59-85EB-D9C3A6394D31}"/>
    <cellStyle name="Calculation 11 2 3 2 3 3 2" xfId="4342" xr:uid="{D804BBD2-D545-4506-9909-A6B9E9952CEF}"/>
    <cellStyle name="Calculation 11 2 3 2 3 4" xfId="4343" xr:uid="{F31634C0-6C64-458D-8C7E-BBFA77822036}"/>
    <cellStyle name="Calculation 11 2 3 2 4" xfId="4344" xr:uid="{38AC0922-7A08-48E7-B4BA-7111A373DB32}"/>
    <cellStyle name="Calculation 11 2 3 2 4 2" xfId="4345" xr:uid="{95DEEA91-D7A5-4A2E-8881-5BD48E57EE6A}"/>
    <cellStyle name="Calculation 11 2 3 2 4 2 2" xfId="4346" xr:uid="{4986FFED-96BE-456B-976B-96CC28B1D055}"/>
    <cellStyle name="Calculation 11 2 3 2 4 3" xfId="4347" xr:uid="{2BB56404-51EE-41DA-BF74-BF34F4597DA3}"/>
    <cellStyle name="Calculation 11 2 3 2 4 3 2" xfId="4348" xr:uid="{2013805A-7D83-482A-B5FF-FE386DCCC3DD}"/>
    <cellStyle name="Calculation 11 2 3 2 4 4" xfId="4349" xr:uid="{068D0F0D-0631-4B3F-9026-6C82A12E438E}"/>
    <cellStyle name="Calculation 11 2 3 2 5" xfId="4350" xr:uid="{3C4C7E6E-6A39-43F8-A9BF-C520C75CE868}"/>
    <cellStyle name="Calculation 11 2 3 2 5 2" xfId="4351" xr:uid="{F6618454-9CEF-47D1-B6E6-F132BF5D6149}"/>
    <cellStyle name="Calculation 11 2 3 2 5 2 2" xfId="4352" xr:uid="{01013969-CB11-4354-8E5E-2DABC8B76533}"/>
    <cellStyle name="Calculation 11 2 3 2 5 3" xfId="4353" xr:uid="{67722DBC-AD0D-44EE-BC95-8D03FCC1359B}"/>
    <cellStyle name="Calculation 11 2 3 2 5 3 2" xfId="4354" xr:uid="{C986DA33-ECE2-4076-9A65-0C6D3DDE0161}"/>
    <cellStyle name="Calculation 11 2 3 2 5 4" xfId="4355" xr:uid="{2C7DD48C-3D0A-4547-BDF7-3B3BD67A1522}"/>
    <cellStyle name="Calculation 11 2 3 2 6" xfId="4356" xr:uid="{F322ABE8-AF33-44F7-8D2A-5B82FFEF458E}"/>
    <cellStyle name="Calculation 11 2 3 2 6 2" xfId="4357" xr:uid="{88255F7A-33D9-48BD-BC50-59A40AA71ABC}"/>
    <cellStyle name="Calculation 11 2 3 2 6 2 2" xfId="4358" xr:uid="{E0FC6A4A-9831-4B26-A8DD-636AF9E3A272}"/>
    <cellStyle name="Calculation 11 2 3 2 6 3" xfId="4359" xr:uid="{91BF6A67-AE21-48A8-B433-C1F70441DC33}"/>
    <cellStyle name="Calculation 11 2 3 2 6 3 2" xfId="4360" xr:uid="{3FE67CD8-2595-42B1-8077-DE27D7AF7E8B}"/>
    <cellStyle name="Calculation 11 2 3 2 6 4" xfId="4361" xr:uid="{12CF00AF-E5FC-44E8-BA59-C5AC351E2D06}"/>
    <cellStyle name="Calculation 11 2 3 2 7" xfId="4362" xr:uid="{CDC04943-294F-475A-B0E3-CF750FD285E8}"/>
    <cellStyle name="Calculation 11 2 3 2 7 2" xfId="4363" xr:uid="{F3C82F6A-6566-426B-8F69-CBA6EFFB2F12}"/>
    <cellStyle name="Calculation 11 2 3 2 8" xfId="4364" xr:uid="{25E630BF-665A-4C65-BA1A-7E1A35FF09CB}"/>
    <cellStyle name="Calculation 11 2 3 2 8 2" xfId="4365" xr:uid="{A513CEBA-3CA5-4FF0-9DD2-96E1F38FE19E}"/>
    <cellStyle name="Calculation 11 2 3 2 9" xfId="4366" xr:uid="{82AA98BB-2382-47F6-AAD7-D9040FEE3B80}"/>
    <cellStyle name="Calculation 11 2 3 2 9 2" xfId="4367" xr:uid="{AF1D1EBA-9CE6-4999-9043-031CA84EE821}"/>
    <cellStyle name="Calculation 11 2 3 3" xfId="4368" xr:uid="{F4C03211-73E2-4903-A516-1DD8E331A9FA}"/>
    <cellStyle name="Calculation 11 2 3 3 2" xfId="4369" xr:uid="{6AC751B6-825A-4D35-9FA3-07B79D904402}"/>
    <cellStyle name="Calculation 11 2 3 3 2 2" xfId="4370" xr:uid="{5B0F67DC-BF51-4D21-BDE7-2BEC600C1099}"/>
    <cellStyle name="Calculation 11 2 3 3 3" xfId="4371" xr:uid="{F5B5056D-592D-4C1E-88C2-FA34149248DC}"/>
    <cellStyle name="Calculation 11 2 3 3 3 2" xfId="4372" xr:uid="{8EC754B8-B598-4F15-9528-8A701A92EBE7}"/>
    <cellStyle name="Calculation 11 2 3 3 4" xfId="4373" xr:uid="{11688636-03EB-4CDF-8FA2-E77A70602176}"/>
    <cellStyle name="Calculation 11 2 3 4" xfId="4374" xr:uid="{C6305543-7E4E-43BB-928D-E7CA08A29FE7}"/>
    <cellStyle name="Calculation 11 2 3 4 2" xfId="4375" xr:uid="{E7ABBC8C-F74F-4D66-8311-A4571D82768C}"/>
    <cellStyle name="Calculation 11 2 3 4 2 2" xfId="4376" xr:uid="{47E35C6D-70F1-4A23-BBDF-90CE61AAF004}"/>
    <cellStyle name="Calculation 11 2 3 4 3" xfId="4377" xr:uid="{17000DC0-030D-4D97-922D-C0E0A0D47C64}"/>
    <cellStyle name="Calculation 11 2 3 4 3 2" xfId="4378" xr:uid="{AF066B7B-6FF0-43AA-A66B-68B47E9A4E9F}"/>
    <cellStyle name="Calculation 11 2 3 4 4" xfId="4379" xr:uid="{657AF564-FF05-4D83-A89C-D865AD69F54C}"/>
    <cellStyle name="Calculation 11 2 3 5" xfId="4380" xr:uid="{48C42192-FBCB-414D-8AE9-0B2CEFF746E6}"/>
    <cellStyle name="Calculation 11 2 3 5 2" xfId="4381" xr:uid="{0CA1C55D-CDE4-4FDA-BC0A-77F942711916}"/>
    <cellStyle name="Calculation 11 2 3 5 2 2" xfId="4382" xr:uid="{4B612C5D-3531-40E4-B513-C20760498F03}"/>
    <cellStyle name="Calculation 11 2 3 5 3" xfId="4383" xr:uid="{AF5E3E0F-EB5D-440A-922C-44EC1610F6B9}"/>
    <cellStyle name="Calculation 11 2 3 5 3 2" xfId="4384" xr:uid="{1C3BBA51-3E34-4F1E-B872-E1EC5EF8960B}"/>
    <cellStyle name="Calculation 11 2 3 5 4" xfId="4385" xr:uid="{C2C9BEA6-C98E-4C00-AD4E-3210C2670BBC}"/>
    <cellStyle name="Calculation 11 2 3 6" xfId="4386" xr:uid="{25B46600-567A-4600-BBDB-2126468E2455}"/>
    <cellStyle name="Calculation 11 2 3 6 2" xfId="4387" xr:uid="{12793D21-FCFA-41B9-BF3A-2597383C2C01}"/>
    <cellStyle name="Calculation 11 2 3 6 2 2" xfId="4388" xr:uid="{00C09C5B-4BCF-4BB1-BB1C-71E7F73A2107}"/>
    <cellStyle name="Calculation 11 2 3 6 3" xfId="4389" xr:uid="{B38DB545-3E11-42CC-8105-BF0BFB993DF4}"/>
    <cellStyle name="Calculation 11 2 3 6 3 2" xfId="4390" xr:uid="{53CEFA04-EC0E-4638-A904-3455733D6C30}"/>
    <cellStyle name="Calculation 11 2 3 6 4" xfId="4391" xr:uid="{6A8ED420-9776-4A16-A2E4-84E626E5D8A3}"/>
    <cellStyle name="Calculation 11 2 3 7" xfId="4392" xr:uid="{A4FD69C7-808B-42F0-A63E-2E9BBCC5A5EA}"/>
    <cellStyle name="Calculation 11 2 3 7 2" xfId="4393" xr:uid="{86F4EC39-D696-4016-9147-DFA621FC179D}"/>
    <cellStyle name="Calculation 11 2 3 7 2 2" xfId="4394" xr:uid="{1BA1547C-11FB-413C-99B6-494312072B36}"/>
    <cellStyle name="Calculation 11 2 3 7 3" xfId="4395" xr:uid="{7F2D1D3D-7F7B-46C5-A04D-E1A8E660FC8B}"/>
    <cellStyle name="Calculation 11 2 3 7 3 2" xfId="4396" xr:uid="{961D87EB-3210-4D8E-9BC5-164B790107E9}"/>
    <cellStyle name="Calculation 11 2 3 7 4" xfId="4397" xr:uid="{A929477F-BD77-4765-8B4A-AAE7FFF03B6F}"/>
    <cellStyle name="Calculation 11 2 3 8" xfId="4398" xr:uid="{A56E5AC4-7A5C-43AC-A2DF-3FC3F2BB13D2}"/>
    <cellStyle name="Calculation 11 2 3 8 2" xfId="4399" xr:uid="{4BB98511-E8AF-493E-9237-55AE2FB79635}"/>
    <cellStyle name="Calculation 11 2 3 9" xfId="4400" xr:uid="{5EF30AB3-B63B-4A7D-8321-2251C6479BE9}"/>
    <cellStyle name="Calculation 11 2 3 9 2" xfId="4401" xr:uid="{105C18C5-3295-48DA-BBFA-12C3534108A8}"/>
    <cellStyle name="Calculation 11 2 4" xfId="4402" xr:uid="{94304B93-F829-4B04-A114-AFACF88BBA38}"/>
    <cellStyle name="Calculation 11 2 4 10" xfId="4403" xr:uid="{D950FB9D-3123-4A84-AE9F-245E8F4DBFF4}"/>
    <cellStyle name="Calculation 11 2 4 10 2" xfId="4404" xr:uid="{781E1168-C6C7-4901-B71F-A150A780C358}"/>
    <cellStyle name="Calculation 11 2 4 11" xfId="4405" xr:uid="{DFC8DE01-5ABE-4FE4-92D0-5E53056C61BE}"/>
    <cellStyle name="Calculation 11 2 4 11 2" xfId="4406" xr:uid="{FBB88CD5-7F06-44BA-AD50-855F6CF6AC2B}"/>
    <cellStyle name="Calculation 11 2 4 12" xfId="4407" xr:uid="{322F409F-45F6-46BC-8C0E-52BBC806061A}"/>
    <cellStyle name="Calculation 11 2 4 2" xfId="4408" xr:uid="{49A82DF2-3C96-4519-B658-B5F5C859376C}"/>
    <cellStyle name="Calculation 11 2 4 2 10" xfId="4409" xr:uid="{F121ADFA-804E-4CC0-9094-F0E95DCB2370}"/>
    <cellStyle name="Calculation 11 2 4 2 10 2" xfId="4410" xr:uid="{C0988360-1A8F-4A3C-99B4-BD59C4551D92}"/>
    <cellStyle name="Calculation 11 2 4 2 11" xfId="4411" xr:uid="{B0DAC994-C6C3-405E-BFE7-792D302E30CB}"/>
    <cellStyle name="Calculation 11 2 4 2 2" xfId="4412" xr:uid="{DBF4EED5-7BFB-4D0E-9241-7560F2F317D1}"/>
    <cellStyle name="Calculation 11 2 4 2 2 2" xfId="4413" xr:uid="{C58201E0-06F0-443E-8404-E40D7A84FD80}"/>
    <cellStyle name="Calculation 11 2 4 2 2 2 2" xfId="4414" xr:uid="{97985723-E6AF-4D3E-9438-A073C8F65379}"/>
    <cellStyle name="Calculation 11 2 4 2 2 3" xfId="4415" xr:uid="{26E962E0-C7D2-46CF-8F55-57BFEF246395}"/>
    <cellStyle name="Calculation 11 2 4 2 2 3 2" xfId="4416" xr:uid="{EC4C1C49-797C-425A-AE8F-64633BA2B0A0}"/>
    <cellStyle name="Calculation 11 2 4 2 2 4" xfId="4417" xr:uid="{3CCDCF2A-DC20-409A-9C21-96A25CE44B06}"/>
    <cellStyle name="Calculation 11 2 4 2 3" xfId="4418" xr:uid="{903DE01D-09D4-4512-A823-7EBC7073FAFA}"/>
    <cellStyle name="Calculation 11 2 4 2 3 2" xfId="4419" xr:uid="{20A501B0-2B66-49C9-B527-71446E610C9B}"/>
    <cellStyle name="Calculation 11 2 4 2 3 2 2" xfId="4420" xr:uid="{3DF2127B-9608-4A4B-9F47-7B821C987433}"/>
    <cellStyle name="Calculation 11 2 4 2 3 3" xfId="4421" xr:uid="{EF3FFD5D-43AD-4113-B4C2-70B4C9BE76ED}"/>
    <cellStyle name="Calculation 11 2 4 2 3 3 2" xfId="4422" xr:uid="{9392EF15-083B-4A38-9223-3FFD27A0544A}"/>
    <cellStyle name="Calculation 11 2 4 2 3 4" xfId="4423" xr:uid="{70C47054-619D-4F6E-94ED-796D38865DDC}"/>
    <cellStyle name="Calculation 11 2 4 2 4" xfId="4424" xr:uid="{6D83D54A-1684-43EA-B9CF-C4F4C9980458}"/>
    <cellStyle name="Calculation 11 2 4 2 4 2" xfId="4425" xr:uid="{80D6810F-7CCC-470F-848F-BB30DB93D77E}"/>
    <cellStyle name="Calculation 11 2 4 2 4 2 2" xfId="4426" xr:uid="{22D6C758-B9D6-47EA-9444-8F4BF9364B27}"/>
    <cellStyle name="Calculation 11 2 4 2 4 3" xfId="4427" xr:uid="{6D79CAD9-69C1-4812-9866-D18EE58B2B40}"/>
    <cellStyle name="Calculation 11 2 4 2 4 3 2" xfId="4428" xr:uid="{FC3FAF24-BE39-4918-8CEC-2ADEF146C544}"/>
    <cellStyle name="Calculation 11 2 4 2 4 4" xfId="4429" xr:uid="{179B3AE6-A7B0-46F8-9898-BA356BA4450B}"/>
    <cellStyle name="Calculation 11 2 4 2 5" xfId="4430" xr:uid="{2DA73D89-24F4-4D7E-ADFD-3253D9DF7047}"/>
    <cellStyle name="Calculation 11 2 4 2 5 2" xfId="4431" xr:uid="{05CE5610-FF46-4DB7-B1D4-1BDC70BC7452}"/>
    <cellStyle name="Calculation 11 2 4 2 5 2 2" xfId="4432" xr:uid="{7088CAB4-C0FE-4735-9CC7-A8D09A49B500}"/>
    <cellStyle name="Calculation 11 2 4 2 5 3" xfId="4433" xr:uid="{577C46AD-19A9-4833-A78E-E8228C3D6462}"/>
    <cellStyle name="Calculation 11 2 4 2 5 3 2" xfId="4434" xr:uid="{58AF50F9-0749-4515-87C3-3446A42A4C77}"/>
    <cellStyle name="Calculation 11 2 4 2 5 4" xfId="4435" xr:uid="{FE02BFFD-6855-4BC7-BADE-8B6CA6F11090}"/>
    <cellStyle name="Calculation 11 2 4 2 6" xfId="4436" xr:uid="{EB579B25-EF3D-44EB-A017-9AF8EE9BD638}"/>
    <cellStyle name="Calculation 11 2 4 2 6 2" xfId="4437" xr:uid="{DB745291-5755-44A4-A582-FB7C6B7C6DA8}"/>
    <cellStyle name="Calculation 11 2 4 2 6 2 2" xfId="4438" xr:uid="{DDE1BD41-B6D8-4561-AC4F-A70C015790E0}"/>
    <cellStyle name="Calculation 11 2 4 2 6 3" xfId="4439" xr:uid="{E5EB6CE7-79FB-4180-9ECF-A0A4209A6DE6}"/>
    <cellStyle name="Calculation 11 2 4 2 6 3 2" xfId="4440" xr:uid="{98056CF6-ADFE-48D2-8405-7E52B562C74C}"/>
    <cellStyle name="Calculation 11 2 4 2 6 4" xfId="4441" xr:uid="{B0D3F6DE-6B88-481C-AB76-D85CF2621176}"/>
    <cellStyle name="Calculation 11 2 4 2 7" xfId="4442" xr:uid="{552D56FC-08F3-479C-B956-0656B78F7931}"/>
    <cellStyle name="Calculation 11 2 4 2 7 2" xfId="4443" xr:uid="{56D380D4-DE78-40FE-9FC9-3B26CC52D667}"/>
    <cellStyle name="Calculation 11 2 4 2 8" xfId="4444" xr:uid="{D330E8E9-CC14-48F7-90BB-3F8C543D80C4}"/>
    <cellStyle name="Calculation 11 2 4 2 8 2" xfId="4445" xr:uid="{8F8A1C35-4C3A-4DA8-BA20-5DF87B032D35}"/>
    <cellStyle name="Calculation 11 2 4 2 9" xfId="4446" xr:uid="{065D91F4-9E8D-4A74-8BE3-5F317A105E2E}"/>
    <cellStyle name="Calculation 11 2 4 2 9 2" xfId="4447" xr:uid="{FD8A5564-1206-4080-A75A-D0DC118D011C}"/>
    <cellStyle name="Calculation 11 2 4 3" xfId="4448" xr:uid="{FF67A2C9-6EF3-485E-99D2-51A37BCDF9FF}"/>
    <cellStyle name="Calculation 11 2 4 3 2" xfId="4449" xr:uid="{027A81B2-A4E9-4298-870E-F89BB3982F46}"/>
    <cellStyle name="Calculation 11 2 4 3 2 2" xfId="4450" xr:uid="{B80E1EFA-45A6-45CB-8A60-B6C1DBA38075}"/>
    <cellStyle name="Calculation 11 2 4 3 3" xfId="4451" xr:uid="{7CE18270-0997-46EB-9EB2-CCAA46287541}"/>
    <cellStyle name="Calculation 11 2 4 3 3 2" xfId="4452" xr:uid="{91BA6289-842A-4A78-BED9-3F365C2E61A6}"/>
    <cellStyle name="Calculation 11 2 4 3 4" xfId="4453" xr:uid="{754F69AA-4C51-4548-87CD-6787FD8D417E}"/>
    <cellStyle name="Calculation 11 2 4 4" xfId="4454" xr:uid="{BC34D55F-84F2-4A30-A53C-FE2E33D09842}"/>
    <cellStyle name="Calculation 11 2 4 4 2" xfId="4455" xr:uid="{939B8DEB-7CE6-4677-8784-3D44A25085D3}"/>
    <cellStyle name="Calculation 11 2 4 4 2 2" xfId="4456" xr:uid="{F93947B2-BC5F-4141-A29F-9E0B8B9C1821}"/>
    <cellStyle name="Calculation 11 2 4 4 3" xfId="4457" xr:uid="{2BF7362C-22CB-421D-AF11-1D9E94CA2386}"/>
    <cellStyle name="Calculation 11 2 4 4 3 2" xfId="4458" xr:uid="{C7C099DE-11D5-4541-9D58-27E743883DDC}"/>
    <cellStyle name="Calculation 11 2 4 4 4" xfId="4459" xr:uid="{0BF9D810-5305-4A20-B03A-D0CC9FD8DE8B}"/>
    <cellStyle name="Calculation 11 2 4 5" xfId="4460" xr:uid="{B313FD65-F56C-450F-A26F-1F58BFDB3E90}"/>
    <cellStyle name="Calculation 11 2 4 5 2" xfId="4461" xr:uid="{FE3F374A-0B6B-4E1A-9394-256D198B6B32}"/>
    <cellStyle name="Calculation 11 2 4 5 2 2" xfId="4462" xr:uid="{1AC5B3B2-4A66-49F3-B075-2FA4D760A2CE}"/>
    <cellStyle name="Calculation 11 2 4 5 3" xfId="4463" xr:uid="{098D1015-438A-40B0-A1EF-44AEC2FEF9FA}"/>
    <cellStyle name="Calculation 11 2 4 5 3 2" xfId="4464" xr:uid="{6B5EF279-BBB8-49C3-9B0E-AD0E8BC14353}"/>
    <cellStyle name="Calculation 11 2 4 5 4" xfId="4465" xr:uid="{48FE66DB-A2AE-40C1-B599-FDCE87424593}"/>
    <cellStyle name="Calculation 11 2 4 6" xfId="4466" xr:uid="{D19AB2B4-D647-4AD7-A0D6-4204A9D901BE}"/>
    <cellStyle name="Calculation 11 2 4 6 2" xfId="4467" xr:uid="{CFCD0B0A-4277-452E-BFB6-20113E389891}"/>
    <cellStyle name="Calculation 11 2 4 6 2 2" xfId="4468" xr:uid="{E9B97E83-11C4-49D9-9866-43E94C143D24}"/>
    <cellStyle name="Calculation 11 2 4 6 3" xfId="4469" xr:uid="{53ACFD7B-FBEF-43C3-A9CF-91904320BC2B}"/>
    <cellStyle name="Calculation 11 2 4 6 3 2" xfId="4470" xr:uid="{CED86A8F-6449-482B-A630-8D9A478C0093}"/>
    <cellStyle name="Calculation 11 2 4 6 4" xfId="4471" xr:uid="{E765F19E-51D7-4591-8799-497982A90A03}"/>
    <cellStyle name="Calculation 11 2 4 7" xfId="4472" xr:uid="{F757158A-114A-4AD8-AEE2-F11CEFF12FFB}"/>
    <cellStyle name="Calculation 11 2 4 7 2" xfId="4473" xr:uid="{036A2B89-9BF3-4CF6-AC4E-6C1873789B36}"/>
    <cellStyle name="Calculation 11 2 4 7 2 2" xfId="4474" xr:uid="{8E76BC92-03B4-46DB-B0C7-8F369BB7701C}"/>
    <cellStyle name="Calculation 11 2 4 7 3" xfId="4475" xr:uid="{68CD7CB3-2E57-4DD3-A728-BFFD47963569}"/>
    <cellStyle name="Calculation 11 2 4 7 3 2" xfId="4476" xr:uid="{59FA7C2B-F2ED-4C07-8141-B6DB9A0CA7D1}"/>
    <cellStyle name="Calculation 11 2 4 7 4" xfId="4477" xr:uid="{4BDD9C00-88B4-470C-910E-51B07618661B}"/>
    <cellStyle name="Calculation 11 2 4 8" xfId="4478" xr:uid="{FCAC0F05-3A91-4B17-8324-4F4C00569200}"/>
    <cellStyle name="Calculation 11 2 4 8 2" xfId="4479" xr:uid="{629854D0-285E-4BF9-A150-04E30AAC5BEC}"/>
    <cellStyle name="Calculation 11 2 4 9" xfId="4480" xr:uid="{A43CDB72-FED3-4127-91CC-DA5A2C43136F}"/>
    <cellStyle name="Calculation 11 2 4 9 2" xfId="4481" xr:uid="{75A50812-2594-4598-BEBB-2E896C0C91C6}"/>
    <cellStyle name="Calculation 11 2 5" xfId="4482" xr:uid="{6A7F014C-298D-4DE3-8791-9A71E708012C}"/>
    <cellStyle name="Calculation 11 2 5 10" xfId="4483" xr:uid="{EA1A50E7-8CB3-4ED1-A81C-0527BEFD1862}"/>
    <cellStyle name="Calculation 11 2 5 10 2" xfId="4484" xr:uid="{5E2A8BCF-A9AF-4301-9D48-8269A5EE6231}"/>
    <cellStyle name="Calculation 11 2 5 11" xfId="4485" xr:uid="{EA98DF68-825A-4B4F-980E-0E5CAF68500F}"/>
    <cellStyle name="Calculation 11 2 5 2" xfId="4486" xr:uid="{EA41E50A-D05F-4A74-B536-696D230B0ACA}"/>
    <cellStyle name="Calculation 11 2 5 2 2" xfId="4487" xr:uid="{6AE045A1-6F19-419C-B31A-E0B9961C16FE}"/>
    <cellStyle name="Calculation 11 2 5 2 2 2" xfId="4488" xr:uid="{79028B98-6DDC-40DD-A3D4-D155C687BDCE}"/>
    <cellStyle name="Calculation 11 2 5 2 3" xfId="4489" xr:uid="{60749594-B9A8-469C-8F33-1A07162FBF79}"/>
    <cellStyle name="Calculation 11 2 5 2 3 2" xfId="4490" xr:uid="{38536F04-02A3-4D3D-80B3-EB333B6F2B31}"/>
    <cellStyle name="Calculation 11 2 5 2 4" xfId="4491" xr:uid="{D0D5BA97-14BE-4343-A632-FEA263D1C0D3}"/>
    <cellStyle name="Calculation 11 2 5 3" xfId="4492" xr:uid="{85FCD856-409E-43A8-B462-1C80B0A30F14}"/>
    <cellStyle name="Calculation 11 2 5 3 2" xfId="4493" xr:uid="{597BA8CD-9BFE-48B5-AC2B-4E6568D3AE9C}"/>
    <cellStyle name="Calculation 11 2 5 3 2 2" xfId="4494" xr:uid="{1F7DCF7F-B869-4B23-89F0-7073F98ADC4D}"/>
    <cellStyle name="Calculation 11 2 5 3 3" xfId="4495" xr:uid="{2574A622-417F-4E98-85A6-B27966D2664B}"/>
    <cellStyle name="Calculation 11 2 5 3 3 2" xfId="4496" xr:uid="{BC813BE3-F361-435B-B98E-E1685183833C}"/>
    <cellStyle name="Calculation 11 2 5 3 4" xfId="4497" xr:uid="{97366716-C8DE-45E7-822F-D988E1E999A1}"/>
    <cellStyle name="Calculation 11 2 5 4" xfId="4498" xr:uid="{E77CA679-D4B0-43B4-9A4C-404E71BB9D32}"/>
    <cellStyle name="Calculation 11 2 5 4 2" xfId="4499" xr:uid="{F1424EEF-2092-44F1-843D-AF958392ED38}"/>
    <cellStyle name="Calculation 11 2 5 4 2 2" xfId="4500" xr:uid="{1F3A3F31-C97C-4D9B-B9D1-663002F6331E}"/>
    <cellStyle name="Calculation 11 2 5 4 3" xfId="4501" xr:uid="{D228A373-45D0-4EC5-8A67-2F59BD40202D}"/>
    <cellStyle name="Calculation 11 2 5 4 3 2" xfId="4502" xr:uid="{36343E41-A363-4A10-A970-5719AB0F9595}"/>
    <cellStyle name="Calculation 11 2 5 4 4" xfId="4503" xr:uid="{CDFF7DB7-59BC-464B-93D4-2F506197235A}"/>
    <cellStyle name="Calculation 11 2 5 5" xfId="4504" xr:uid="{E553FE5B-6C8A-4046-B38C-611430B1E0FB}"/>
    <cellStyle name="Calculation 11 2 5 5 2" xfId="4505" xr:uid="{09863794-E1B0-4C22-8DBD-543AFEB0218D}"/>
    <cellStyle name="Calculation 11 2 5 5 2 2" xfId="4506" xr:uid="{08F00EB9-2B81-4850-89F0-14FE7B4851E2}"/>
    <cellStyle name="Calculation 11 2 5 5 3" xfId="4507" xr:uid="{E0172FC0-BD74-48F3-A019-F5B3D2F0965E}"/>
    <cellStyle name="Calculation 11 2 5 5 3 2" xfId="4508" xr:uid="{207B74A0-2071-4ED8-87CF-7F72EDF61975}"/>
    <cellStyle name="Calculation 11 2 5 5 4" xfId="4509" xr:uid="{102A9F07-7D5E-4522-BDC8-1BBBF242E4EC}"/>
    <cellStyle name="Calculation 11 2 5 6" xfId="4510" xr:uid="{975432D6-2BA6-4D7D-9EC4-7FCC17C2C81F}"/>
    <cellStyle name="Calculation 11 2 5 6 2" xfId="4511" xr:uid="{68BBCA9B-1E45-47CE-AE4A-F52A0C7E6C7A}"/>
    <cellStyle name="Calculation 11 2 5 6 2 2" xfId="4512" xr:uid="{E0051126-6686-4669-AAF8-E35DC82D314C}"/>
    <cellStyle name="Calculation 11 2 5 6 3" xfId="4513" xr:uid="{B4BD3E5D-8E54-47EE-A19A-606F4CEFEF14}"/>
    <cellStyle name="Calculation 11 2 5 6 3 2" xfId="4514" xr:uid="{B64BFE8E-38C9-4817-88DB-303ACD887358}"/>
    <cellStyle name="Calculation 11 2 5 6 4" xfId="4515" xr:uid="{8BA26980-4F8D-4D9E-BB3F-C73E7B162B6C}"/>
    <cellStyle name="Calculation 11 2 5 7" xfId="4516" xr:uid="{8DFD46BC-D941-4506-A3BD-50D437FEBCCB}"/>
    <cellStyle name="Calculation 11 2 5 7 2" xfId="4517" xr:uid="{54DE69AF-73A2-4FC5-869B-F38F71D5C11A}"/>
    <cellStyle name="Calculation 11 2 5 8" xfId="4518" xr:uid="{CB3DC687-12D9-4633-BB0D-A52E97AFCF38}"/>
    <cellStyle name="Calculation 11 2 5 8 2" xfId="4519" xr:uid="{8D9C637A-8583-4E7F-858B-53FBE1D5822F}"/>
    <cellStyle name="Calculation 11 2 5 9" xfId="4520" xr:uid="{86C20B73-B14C-4ACE-9848-B9F41082315D}"/>
    <cellStyle name="Calculation 11 2 5 9 2" xfId="4521" xr:uid="{E52DCA5E-91C4-48D5-AF89-BD1F79458738}"/>
    <cellStyle name="Calculation 11 2 6" xfId="4522" xr:uid="{931201BD-967F-4DDE-838D-D4A5BABFF151}"/>
    <cellStyle name="Calculation 11 2 6 2" xfId="4523" xr:uid="{F4C46195-CC56-4E18-A60E-722B7D2D9808}"/>
    <cellStyle name="Calculation 11 2 6 2 2" xfId="4524" xr:uid="{A5071F07-080E-4047-9D28-EA7CC3DB8210}"/>
    <cellStyle name="Calculation 11 2 6 3" xfId="4525" xr:uid="{26835E59-F07C-40FA-82B2-488FC7ACF00A}"/>
    <cellStyle name="Calculation 11 2 6 3 2" xfId="4526" xr:uid="{2CC9C901-D275-428B-88FD-CC683F16DEB1}"/>
    <cellStyle name="Calculation 11 2 6 4" xfId="4527" xr:uid="{6FAA484E-730D-41F6-A65F-B3E852C9F40D}"/>
    <cellStyle name="Calculation 11 2 7" xfId="4528" xr:uid="{0C884DBF-AF8A-4061-822B-6EC9E62A1B08}"/>
    <cellStyle name="Calculation 11 2 7 2" xfId="4529" xr:uid="{23A9B0CF-FADC-4514-9B80-9F9CA29B8D0F}"/>
    <cellStyle name="Calculation 11 2 7 2 2" xfId="4530" xr:uid="{3D8584CD-F58D-4BC4-91C2-40B26CD7EC6D}"/>
    <cellStyle name="Calculation 11 2 7 3" xfId="4531" xr:uid="{E5EA56AB-F2C1-4914-8B4F-5542ED2C037B}"/>
    <cellStyle name="Calculation 11 2 7 3 2" xfId="4532" xr:uid="{C98DAE3A-AC65-484F-961B-A99787D89325}"/>
    <cellStyle name="Calculation 11 2 7 4" xfId="4533" xr:uid="{AA7CA6E8-8628-4BB3-B75E-6E691DADFC2B}"/>
    <cellStyle name="Calculation 11 2 8" xfId="4534" xr:uid="{890CAB24-CA33-48CC-B7D3-F5073B3BEAB5}"/>
    <cellStyle name="Calculation 11 2 8 2" xfId="4535" xr:uid="{640B61A3-0E6A-4165-A29D-F6E54C0C25ED}"/>
    <cellStyle name="Calculation 11 2 8 2 2" xfId="4536" xr:uid="{11D93277-A9C9-4263-B709-5DD852661F98}"/>
    <cellStyle name="Calculation 11 2 8 3" xfId="4537" xr:uid="{0BA2045D-1016-4ABE-9F90-45AF9E8002F8}"/>
    <cellStyle name="Calculation 11 2 8 3 2" xfId="4538" xr:uid="{29698CCD-133C-4CA3-AF14-57D45D9CE474}"/>
    <cellStyle name="Calculation 11 2 8 4" xfId="4539" xr:uid="{92031303-23C4-42F8-8C05-DBAE3C0120DD}"/>
    <cellStyle name="Calculation 11 2 9" xfId="4540" xr:uid="{D23DC4F2-F530-4904-A8F3-C002B56E764A}"/>
    <cellStyle name="Calculation 11 2 9 2" xfId="4541" xr:uid="{F56B9D26-1E20-47E6-AC6C-8284C4476844}"/>
    <cellStyle name="Calculation 11 2 9 2 2" xfId="4542" xr:uid="{A61E3F08-6569-422A-AE97-E4B8503C4965}"/>
    <cellStyle name="Calculation 11 2 9 3" xfId="4543" xr:uid="{6FF0886C-9B85-452F-9AC8-DBD711DAFE7D}"/>
    <cellStyle name="Calculation 11 2 9 3 2" xfId="4544" xr:uid="{5940CB0E-D977-4CE6-9194-093C8DB75B11}"/>
    <cellStyle name="Calculation 11 2 9 4" xfId="4545" xr:uid="{9B0090E5-8998-4D7E-ADAB-526AFCA05F26}"/>
    <cellStyle name="Calculation 11 3" xfId="4546" xr:uid="{A01FE330-9281-452F-9755-78E2784E5B3E}"/>
    <cellStyle name="Calculation 11 3 10" xfId="4547" xr:uid="{EE2D831A-C399-4EE9-9E1F-0262286A0327}"/>
    <cellStyle name="Calculation 11 3 10 2" xfId="4548" xr:uid="{F065F09F-05B4-4326-B7A6-64B5E31F3EC9}"/>
    <cellStyle name="Calculation 11 3 11" xfId="4549" xr:uid="{788EE900-B696-4544-8589-3E429EB6F305}"/>
    <cellStyle name="Calculation 11 3 11 2" xfId="4550" xr:uid="{EC408222-F523-4E0B-B235-8667D35D3940}"/>
    <cellStyle name="Calculation 11 3 12" xfId="4551" xr:uid="{CC58021F-5011-491B-9DF8-7F41F05CA439}"/>
    <cellStyle name="Calculation 11 3 2" xfId="4552" xr:uid="{6BE74A00-049B-4381-AC06-BCC0B2836935}"/>
    <cellStyle name="Calculation 11 3 2 10" xfId="4553" xr:uid="{F4DADB53-437C-4882-9785-99C92F8C89F8}"/>
    <cellStyle name="Calculation 11 3 2 10 2" xfId="4554" xr:uid="{1876E0E7-8E0F-49AD-B793-6B4578A06BAE}"/>
    <cellStyle name="Calculation 11 3 2 11" xfId="4555" xr:uid="{D30A8A9F-65A8-4D1F-98F6-D8D7FC8506DA}"/>
    <cellStyle name="Calculation 11 3 2 2" xfId="4556" xr:uid="{2F5B1E11-2837-4D1B-ABA7-5970F8276EFA}"/>
    <cellStyle name="Calculation 11 3 2 2 2" xfId="4557" xr:uid="{1E4589BF-E6A1-4309-ACD4-A57160042C71}"/>
    <cellStyle name="Calculation 11 3 2 2 2 2" xfId="4558" xr:uid="{334AF3DE-D836-4898-94BC-180911959B3F}"/>
    <cellStyle name="Calculation 11 3 2 2 3" xfId="4559" xr:uid="{E1872043-070B-4691-B3F4-CC91F851D8E9}"/>
    <cellStyle name="Calculation 11 3 2 2 3 2" xfId="4560" xr:uid="{5E2F791E-3948-4E65-80A8-C2770B48B572}"/>
    <cellStyle name="Calculation 11 3 2 2 4" xfId="4561" xr:uid="{2E3433D6-8FE7-4048-95C9-17B83B864C3E}"/>
    <cellStyle name="Calculation 11 3 2 3" xfId="4562" xr:uid="{E24A4C3D-202F-459E-BF72-D986A96D8D23}"/>
    <cellStyle name="Calculation 11 3 2 3 2" xfId="4563" xr:uid="{D3DFF5C7-EF87-4A01-B699-B7871738E12E}"/>
    <cellStyle name="Calculation 11 3 2 3 2 2" xfId="4564" xr:uid="{326B5D17-0CB3-4ED3-A67E-BB46F24485EA}"/>
    <cellStyle name="Calculation 11 3 2 3 3" xfId="4565" xr:uid="{82589AF2-6796-4ACA-8660-CE2C7FE3C1DB}"/>
    <cellStyle name="Calculation 11 3 2 3 3 2" xfId="4566" xr:uid="{F4D15C55-611B-4AC6-9776-F719AA7E4CBD}"/>
    <cellStyle name="Calculation 11 3 2 3 4" xfId="4567" xr:uid="{AD3C180F-A367-43F1-B7E5-DCE8625081B9}"/>
    <cellStyle name="Calculation 11 3 2 4" xfId="4568" xr:uid="{D9055FDA-9676-470B-9876-47540E8CEDFE}"/>
    <cellStyle name="Calculation 11 3 2 4 2" xfId="4569" xr:uid="{A74B68B3-1DE7-4AFC-8E1B-E79C066C9326}"/>
    <cellStyle name="Calculation 11 3 2 4 2 2" xfId="4570" xr:uid="{35842371-D8B9-4BD6-A9DD-C99C7EDE5A90}"/>
    <cellStyle name="Calculation 11 3 2 4 3" xfId="4571" xr:uid="{169D0DBE-127C-4DA2-9F51-85602DF86CD5}"/>
    <cellStyle name="Calculation 11 3 2 4 3 2" xfId="4572" xr:uid="{A8344A5E-E80C-4EAD-88E8-040A7D7392C7}"/>
    <cellStyle name="Calculation 11 3 2 4 4" xfId="4573" xr:uid="{D7E142C8-2A80-4E5E-B0B0-3D6AE7EDB56D}"/>
    <cellStyle name="Calculation 11 3 2 5" xfId="4574" xr:uid="{584876C4-8DFA-46D2-909E-DB4E8F4C1EF9}"/>
    <cellStyle name="Calculation 11 3 2 5 2" xfId="4575" xr:uid="{1292B0F7-6B4A-4337-B614-28B5033F2AD1}"/>
    <cellStyle name="Calculation 11 3 2 5 2 2" xfId="4576" xr:uid="{70E022B6-A57E-4516-9D69-EFAE26E120BC}"/>
    <cellStyle name="Calculation 11 3 2 5 3" xfId="4577" xr:uid="{EB7D44F0-9803-4B73-A749-C024BFC09E0A}"/>
    <cellStyle name="Calculation 11 3 2 5 3 2" xfId="4578" xr:uid="{8D74CCD1-EF83-407C-BB1A-0E2B9DEBD381}"/>
    <cellStyle name="Calculation 11 3 2 5 4" xfId="4579" xr:uid="{681883C3-020C-41C2-9ADF-112F0C5BBF3F}"/>
    <cellStyle name="Calculation 11 3 2 6" xfId="4580" xr:uid="{1BE8CD9B-D702-445D-AE7A-1B25010FDB6D}"/>
    <cellStyle name="Calculation 11 3 2 6 2" xfId="4581" xr:uid="{D4D5B4E9-43F7-4B6A-BD27-74936B7A4FEA}"/>
    <cellStyle name="Calculation 11 3 2 6 2 2" xfId="4582" xr:uid="{B9B42272-6769-461E-B405-A1E1DDF92AD4}"/>
    <cellStyle name="Calculation 11 3 2 6 3" xfId="4583" xr:uid="{12486365-7776-4F88-904D-7F1869E4C5CA}"/>
    <cellStyle name="Calculation 11 3 2 6 3 2" xfId="4584" xr:uid="{1F952E8F-4719-4E52-A21C-FBE7DE18B37F}"/>
    <cellStyle name="Calculation 11 3 2 6 4" xfId="4585" xr:uid="{61BA51D6-1F8F-421D-A2B9-24019D0BCB4F}"/>
    <cellStyle name="Calculation 11 3 2 7" xfId="4586" xr:uid="{6DDAF5EF-C9D6-4049-B342-C2DA9632A087}"/>
    <cellStyle name="Calculation 11 3 2 7 2" xfId="4587" xr:uid="{3034C36D-DF59-4071-A9D6-133578B34F30}"/>
    <cellStyle name="Calculation 11 3 2 8" xfId="4588" xr:uid="{A5551F9F-F34B-4544-AD06-3A843C7A269E}"/>
    <cellStyle name="Calculation 11 3 2 8 2" xfId="4589" xr:uid="{7EC5834A-23A5-4627-9A35-0A97A290A9D3}"/>
    <cellStyle name="Calculation 11 3 2 9" xfId="4590" xr:uid="{DD42D6D1-3EB0-40D9-809C-0416FF586263}"/>
    <cellStyle name="Calculation 11 3 2 9 2" xfId="4591" xr:uid="{E209B9FF-3540-4444-BD6B-4A6D13418CA1}"/>
    <cellStyle name="Calculation 11 3 3" xfId="4592" xr:uid="{6C517652-B678-4959-B990-DE3174FF875F}"/>
    <cellStyle name="Calculation 11 3 3 2" xfId="4593" xr:uid="{F70227EE-6F0B-4BE2-9E36-8C79B6BF6655}"/>
    <cellStyle name="Calculation 11 3 3 2 2" xfId="4594" xr:uid="{274BC9CE-7EF0-4D34-814A-F6B9811A65B0}"/>
    <cellStyle name="Calculation 11 3 3 3" xfId="4595" xr:uid="{D2BCB571-B28F-4B29-9A26-36D1E9D22DA6}"/>
    <cellStyle name="Calculation 11 3 3 3 2" xfId="4596" xr:uid="{45FA9D87-AE9A-43FA-8CB5-E6D8118422AE}"/>
    <cellStyle name="Calculation 11 3 3 4" xfId="4597" xr:uid="{8F945C0D-A995-4110-968E-2D51CEAB27A2}"/>
    <cellStyle name="Calculation 11 3 4" xfId="4598" xr:uid="{03FF87E3-1908-4048-94EA-A2B11C6D1E1F}"/>
    <cellStyle name="Calculation 11 3 4 2" xfId="4599" xr:uid="{939F6076-0CCB-4662-AFB3-F0A70455244E}"/>
    <cellStyle name="Calculation 11 3 4 2 2" xfId="4600" xr:uid="{C51EF82D-73FD-409C-A787-D49A79B132C1}"/>
    <cellStyle name="Calculation 11 3 4 3" xfId="4601" xr:uid="{4B2D7A60-2926-4520-B172-4F383DE6B351}"/>
    <cellStyle name="Calculation 11 3 4 3 2" xfId="4602" xr:uid="{CD8B5444-B06F-4B07-B79E-5B10350255C0}"/>
    <cellStyle name="Calculation 11 3 4 4" xfId="4603" xr:uid="{441D9CBC-1635-4BFA-A081-3D154A721902}"/>
    <cellStyle name="Calculation 11 3 5" xfId="4604" xr:uid="{572F7B8F-1ED8-4455-8E7A-E8A13DE33366}"/>
    <cellStyle name="Calculation 11 3 5 2" xfId="4605" xr:uid="{51E24BE8-EEE4-4588-A39F-81736129C9CF}"/>
    <cellStyle name="Calculation 11 3 5 2 2" xfId="4606" xr:uid="{35273DA9-8DA4-414D-B51F-83F1FBA9617F}"/>
    <cellStyle name="Calculation 11 3 5 3" xfId="4607" xr:uid="{E95D6E5F-3804-4502-AC0F-A2521CCFA85E}"/>
    <cellStyle name="Calculation 11 3 5 3 2" xfId="4608" xr:uid="{35D79BB3-8371-43EB-AE37-7E7181FD9C7A}"/>
    <cellStyle name="Calculation 11 3 5 4" xfId="4609" xr:uid="{430ECCDE-14C6-4CE8-9B79-BC654B764362}"/>
    <cellStyle name="Calculation 11 3 6" xfId="4610" xr:uid="{6B2971A0-B872-4103-B9B6-6481E663533B}"/>
    <cellStyle name="Calculation 11 3 6 2" xfId="4611" xr:uid="{13638290-E2B1-4A5A-B536-42CD2140A138}"/>
    <cellStyle name="Calculation 11 3 6 2 2" xfId="4612" xr:uid="{FB60F1C8-CB13-4F58-A5E3-2E6F4262D089}"/>
    <cellStyle name="Calculation 11 3 6 3" xfId="4613" xr:uid="{E58412C1-C1F1-4BD7-B84D-BD333C26FD7E}"/>
    <cellStyle name="Calculation 11 3 6 3 2" xfId="4614" xr:uid="{64E88202-C026-48A9-BAE4-A3706FCD4F74}"/>
    <cellStyle name="Calculation 11 3 6 4" xfId="4615" xr:uid="{2CDAFB27-5916-417C-A10A-9C7595C4842C}"/>
    <cellStyle name="Calculation 11 3 7" xfId="4616" xr:uid="{FA458FB8-C09E-4498-A8E3-B5648B4CDC6D}"/>
    <cellStyle name="Calculation 11 3 7 2" xfId="4617" xr:uid="{452EE707-0C4D-4BC8-9E19-E852D148F9E9}"/>
    <cellStyle name="Calculation 11 3 7 2 2" xfId="4618" xr:uid="{F5EEAF71-FCCF-4F34-8690-9E43AFAF7E01}"/>
    <cellStyle name="Calculation 11 3 7 3" xfId="4619" xr:uid="{FE6DA066-A9CA-47F8-9983-A8E89583D6AB}"/>
    <cellStyle name="Calculation 11 3 7 3 2" xfId="4620" xr:uid="{A44F646A-6458-4871-B1F1-3A48C244568E}"/>
    <cellStyle name="Calculation 11 3 7 4" xfId="4621" xr:uid="{3723A86C-93CC-4282-96EB-A6B651AC99BA}"/>
    <cellStyle name="Calculation 11 3 8" xfId="4622" xr:uid="{0CFC8F5B-BFED-400A-A42C-A830C979AAD2}"/>
    <cellStyle name="Calculation 11 3 8 2" xfId="4623" xr:uid="{2A826994-AA76-4D83-8088-AC5E7A39C80D}"/>
    <cellStyle name="Calculation 11 3 9" xfId="4624" xr:uid="{2DBEBB1E-5983-44BC-87C8-344E30F57CEA}"/>
    <cellStyle name="Calculation 11 3 9 2" xfId="4625" xr:uid="{FD92FE98-F829-4C4D-BA4C-B57512974682}"/>
    <cellStyle name="Calculation 11 4" xfId="4626" xr:uid="{51110AFE-F108-4023-B495-4BF2F0652216}"/>
    <cellStyle name="Calculation 11 4 10" xfId="4627" xr:uid="{79B8A2AC-A3BC-4027-82ED-A42E3FE10965}"/>
    <cellStyle name="Calculation 11 4 10 2" xfId="4628" xr:uid="{8C11AB2B-6501-4923-AC03-617E90699A85}"/>
    <cellStyle name="Calculation 11 4 11" xfId="4629" xr:uid="{E73C6B22-75B5-4A2E-AA66-9A4712538485}"/>
    <cellStyle name="Calculation 11 4 11 2" xfId="4630" xr:uid="{EA13AF83-81E2-4038-BF7E-B04069F3F843}"/>
    <cellStyle name="Calculation 11 4 12" xfId="4631" xr:uid="{A3D0EBB3-4779-4A75-AA11-ECC3F8F4649F}"/>
    <cellStyle name="Calculation 11 4 2" xfId="4632" xr:uid="{AE3B468C-A70B-4F13-90D9-9EE54A939C0D}"/>
    <cellStyle name="Calculation 11 4 2 10" xfId="4633" xr:uid="{45EC11B0-63CA-4AD3-9C05-B3149EEE10A6}"/>
    <cellStyle name="Calculation 11 4 2 10 2" xfId="4634" xr:uid="{37041AAD-2A7A-4F77-9CCE-40AFE0B0DF12}"/>
    <cellStyle name="Calculation 11 4 2 11" xfId="4635" xr:uid="{2288ABE0-D63F-4111-B0C9-B7DEAF76E6AD}"/>
    <cellStyle name="Calculation 11 4 2 2" xfId="4636" xr:uid="{27BE7575-811C-4AF3-8DAE-0ADF2ECD9451}"/>
    <cellStyle name="Calculation 11 4 2 2 2" xfId="4637" xr:uid="{64F38F20-372D-480A-86EA-177186D6646D}"/>
    <cellStyle name="Calculation 11 4 2 2 2 2" xfId="4638" xr:uid="{977C9C14-944D-497C-9F6F-8D710F39C6C4}"/>
    <cellStyle name="Calculation 11 4 2 2 3" xfId="4639" xr:uid="{67AC8777-CF80-4D5B-B6ED-7CC1DFEDB09B}"/>
    <cellStyle name="Calculation 11 4 2 2 3 2" xfId="4640" xr:uid="{D4BD0184-34D5-4ECE-837A-5A31F342FC49}"/>
    <cellStyle name="Calculation 11 4 2 2 4" xfId="4641" xr:uid="{2DDCE6AA-C31B-48D5-A9ED-4D77F9A8813F}"/>
    <cellStyle name="Calculation 11 4 2 3" xfId="4642" xr:uid="{A82F16B5-1E1E-4E94-9ABD-0E5AAA352EE1}"/>
    <cellStyle name="Calculation 11 4 2 3 2" xfId="4643" xr:uid="{26DFB901-2C97-4844-ACE3-73B9D3D46029}"/>
    <cellStyle name="Calculation 11 4 2 3 2 2" xfId="4644" xr:uid="{EB326296-126C-4378-A419-74128494E518}"/>
    <cellStyle name="Calculation 11 4 2 3 3" xfId="4645" xr:uid="{645D7C5B-02B2-4DB2-B4E2-DD846E850B6A}"/>
    <cellStyle name="Calculation 11 4 2 3 3 2" xfId="4646" xr:uid="{79620AC9-CBCC-4015-B8A5-6BB992DC110A}"/>
    <cellStyle name="Calculation 11 4 2 3 4" xfId="4647" xr:uid="{4C03CC56-B397-4B4F-8BBA-093E2036CAC8}"/>
    <cellStyle name="Calculation 11 4 2 4" xfId="4648" xr:uid="{D53E1B1F-6D45-406D-8AC3-415E0355ED78}"/>
    <cellStyle name="Calculation 11 4 2 4 2" xfId="4649" xr:uid="{33C57591-F904-40A2-8262-C1D3FF0F7E67}"/>
    <cellStyle name="Calculation 11 4 2 4 2 2" xfId="4650" xr:uid="{8A1E559A-B4F0-4349-8328-12BBCF7D0829}"/>
    <cellStyle name="Calculation 11 4 2 4 3" xfId="4651" xr:uid="{6D97EE14-008E-4D2B-B164-93B9EDC4C33D}"/>
    <cellStyle name="Calculation 11 4 2 4 3 2" xfId="4652" xr:uid="{79E2871B-35E6-42F0-8A32-1379D59BC00A}"/>
    <cellStyle name="Calculation 11 4 2 4 4" xfId="4653" xr:uid="{9FABD0D5-93C2-4B5B-B72D-E66E6B3EE4FE}"/>
    <cellStyle name="Calculation 11 4 2 5" xfId="4654" xr:uid="{E6C83C49-A786-43C8-B94D-2E811B200000}"/>
    <cellStyle name="Calculation 11 4 2 5 2" xfId="4655" xr:uid="{0B07DF16-35C6-4960-A5A4-51456A44863F}"/>
    <cellStyle name="Calculation 11 4 2 5 2 2" xfId="4656" xr:uid="{0DD00A21-3C0C-4799-9957-DDEB9938005A}"/>
    <cellStyle name="Calculation 11 4 2 5 3" xfId="4657" xr:uid="{4B53710F-4DDB-4D6A-B537-8495C2565D77}"/>
    <cellStyle name="Calculation 11 4 2 5 3 2" xfId="4658" xr:uid="{CDEB98A9-D043-4BB6-A9C7-69D594F68403}"/>
    <cellStyle name="Calculation 11 4 2 5 4" xfId="4659" xr:uid="{79F8FC97-9465-4A4F-88C1-1142E5072B42}"/>
    <cellStyle name="Calculation 11 4 2 6" xfId="4660" xr:uid="{BA36C3A5-019D-4C34-9CFA-6F27F164D2E0}"/>
    <cellStyle name="Calculation 11 4 2 6 2" xfId="4661" xr:uid="{BF4EFAFE-BE23-4420-AE8C-02C444C12ED3}"/>
    <cellStyle name="Calculation 11 4 2 6 2 2" xfId="4662" xr:uid="{A1D8C94B-4026-44B0-A5B9-0B5921D05784}"/>
    <cellStyle name="Calculation 11 4 2 6 3" xfId="4663" xr:uid="{62D93871-E507-48B1-941F-7F63A2FEC789}"/>
    <cellStyle name="Calculation 11 4 2 6 3 2" xfId="4664" xr:uid="{27D66458-706B-41FE-BE90-6682CF570722}"/>
    <cellStyle name="Calculation 11 4 2 6 4" xfId="4665" xr:uid="{EF0DB939-597B-4B8C-83EF-B96D305FFC23}"/>
    <cellStyle name="Calculation 11 4 2 7" xfId="4666" xr:uid="{E07EF727-A65F-47C0-B180-65DA2CEDC5BB}"/>
    <cellStyle name="Calculation 11 4 2 7 2" xfId="4667" xr:uid="{A6F970EC-BD11-4D3F-830C-F2F04CA2D828}"/>
    <cellStyle name="Calculation 11 4 2 8" xfId="4668" xr:uid="{EB2E016F-47D5-4E80-ACE0-CFE5CD883178}"/>
    <cellStyle name="Calculation 11 4 2 8 2" xfId="4669" xr:uid="{521C118E-FCDD-4BC2-A9D4-4CA26C0BEA3E}"/>
    <cellStyle name="Calculation 11 4 2 9" xfId="4670" xr:uid="{A7E42149-776C-441F-8FEA-B23009F67F6A}"/>
    <cellStyle name="Calculation 11 4 2 9 2" xfId="4671" xr:uid="{9FCA00C0-CB7E-4D83-AB80-E2EB32AE59B9}"/>
    <cellStyle name="Calculation 11 4 3" xfId="4672" xr:uid="{7B0AE081-46D5-40D0-8E14-DB2D1CBCA396}"/>
    <cellStyle name="Calculation 11 4 3 2" xfId="4673" xr:uid="{853C0D2B-445B-4BDC-BC95-05A69444078C}"/>
    <cellStyle name="Calculation 11 4 3 2 2" xfId="4674" xr:uid="{45169586-FBC2-4992-9607-F4CD73A988F4}"/>
    <cellStyle name="Calculation 11 4 3 3" xfId="4675" xr:uid="{509F8976-5D48-4A4D-B9A3-02E73F68AB22}"/>
    <cellStyle name="Calculation 11 4 3 3 2" xfId="4676" xr:uid="{ED800271-B6AC-4539-9CF5-275CF1CF81DB}"/>
    <cellStyle name="Calculation 11 4 3 4" xfId="4677" xr:uid="{0F245F72-B769-4CDE-BEB2-6FBB47C9787F}"/>
    <cellStyle name="Calculation 11 4 4" xfId="4678" xr:uid="{38C499ED-45BA-47FC-8A0C-9F639D467946}"/>
    <cellStyle name="Calculation 11 4 4 2" xfId="4679" xr:uid="{FE6E0D0E-39A1-4111-B01E-33A834A732D5}"/>
    <cellStyle name="Calculation 11 4 4 2 2" xfId="4680" xr:uid="{BBB8ECB9-2B96-4EEF-B314-ED65ADB7F68F}"/>
    <cellStyle name="Calculation 11 4 4 3" xfId="4681" xr:uid="{69ACD3B7-E55A-4D0E-98EE-9D196C5040EB}"/>
    <cellStyle name="Calculation 11 4 4 3 2" xfId="4682" xr:uid="{2F18EA57-A8A7-4046-A7B3-DA98E7066FE9}"/>
    <cellStyle name="Calculation 11 4 4 4" xfId="4683" xr:uid="{00389DD8-31E5-42CB-995E-58D5AAB8F9DE}"/>
    <cellStyle name="Calculation 11 4 5" xfId="4684" xr:uid="{BB33497D-321B-40CB-9D1F-E4ACCE482791}"/>
    <cellStyle name="Calculation 11 4 5 2" xfId="4685" xr:uid="{B4F4426C-72B7-4D5A-BC83-0DB1C03838E6}"/>
    <cellStyle name="Calculation 11 4 5 2 2" xfId="4686" xr:uid="{7A4DC463-5A8F-4BB0-A8E9-25CCAFCF5E41}"/>
    <cellStyle name="Calculation 11 4 5 3" xfId="4687" xr:uid="{E7C9EBB0-06A5-4DE7-8232-29E5FDB4D119}"/>
    <cellStyle name="Calculation 11 4 5 3 2" xfId="4688" xr:uid="{3195393E-333C-4DFD-9A42-87A928114C8B}"/>
    <cellStyle name="Calculation 11 4 5 4" xfId="4689" xr:uid="{91C6568D-E2F7-45CA-A17F-2A068138E956}"/>
    <cellStyle name="Calculation 11 4 6" xfId="4690" xr:uid="{4D79F04B-407F-433C-BCE1-968546F941C5}"/>
    <cellStyle name="Calculation 11 4 6 2" xfId="4691" xr:uid="{24F376BE-ACBD-40E6-B266-1A03C05C85E0}"/>
    <cellStyle name="Calculation 11 4 6 2 2" xfId="4692" xr:uid="{EF091CDF-D2D6-43DE-A1D9-5007C8033345}"/>
    <cellStyle name="Calculation 11 4 6 3" xfId="4693" xr:uid="{9E875379-12CA-4128-A0FD-A6EDD62ACED7}"/>
    <cellStyle name="Calculation 11 4 6 3 2" xfId="4694" xr:uid="{1BBB054F-69AE-4D5B-8317-E7D4B4E44311}"/>
    <cellStyle name="Calculation 11 4 6 4" xfId="4695" xr:uid="{38B69D77-8573-493A-A1D4-D85ECAD8EB4B}"/>
    <cellStyle name="Calculation 11 4 7" xfId="4696" xr:uid="{4A494184-E476-4140-886C-C31BA988E16A}"/>
    <cellStyle name="Calculation 11 4 7 2" xfId="4697" xr:uid="{F70BB548-6E3D-4B21-A018-B1881AA3912F}"/>
    <cellStyle name="Calculation 11 4 7 2 2" xfId="4698" xr:uid="{FB5344C9-F72F-46F3-892C-C153CA4987A4}"/>
    <cellStyle name="Calculation 11 4 7 3" xfId="4699" xr:uid="{21858180-96C0-4D4A-9990-337F34D3228B}"/>
    <cellStyle name="Calculation 11 4 7 3 2" xfId="4700" xr:uid="{FF9CEF05-AF0D-4A95-8196-FCD021ECE35F}"/>
    <cellStyle name="Calculation 11 4 7 4" xfId="4701" xr:uid="{EAA02137-5DF7-4D8A-91F5-815E9CE789C4}"/>
    <cellStyle name="Calculation 11 4 8" xfId="4702" xr:uid="{F6AD527F-5840-408E-9112-BB72C339006F}"/>
    <cellStyle name="Calculation 11 4 8 2" xfId="4703" xr:uid="{C93ADDB4-BB6F-433A-8767-F04E035F20AC}"/>
    <cellStyle name="Calculation 11 4 9" xfId="4704" xr:uid="{B9AE9DF1-6443-4F1A-AA00-B41019AE8EE9}"/>
    <cellStyle name="Calculation 11 4 9 2" xfId="4705" xr:uid="{0CA5D6E7-3131-478F-851A-F0B9ABE9BA4A}"/>
    <cellStyle name="Calculation 11 5" xfId="4706" xr:uid="{B87EA85B-7C64-4B1D-A413-C36329DF2439}"/>
    <cellStyle name="Calculation 11 5 10" xfId="4707" xr:uid="{21A703E6-835C-4779-8993-B031623EA4E1}"/>
    <cellStyle name="Calculation 11 5 10 2" xfId="4708" xr:uid="{0E72999D-04B3-4480-B9BA-CB35B757F85C}"/>
    <cellStyle name="Calculation 11 5 11" xfId="4709" xr:uid="{3B25CAF8-F1E8-44DF-9155-E41D2C28743F}"/>
    <cellStyle name="Calculation 11 5 11 2" xfId="4710" xr:uid="{E9F35F59-9620-4357-BB93-DCB481AEE131}"/>
    <cellStyle name="Calculation 11 5 12" xfId="4711" xr:uid="{D153588E-BAF9-405C-8316-F2AE37D8B20B}"/>
    <cellStyle name="Calculation 11 5 2" xfId="4712" xr:uid="{B7FDCDAF-6AD8-4639-81F3-201295513CEC}"/>
    <cellStyle name="Calculation 11 5 2 10" xfId="4713" xr:uid="{A94E60B1-3431-4A38-BC99-B834363EEAD8}"/>
    <cellStyle name="Calculation 11 5 2 10 2" xfId="4714" xr:uid="{9D352D37-9499-4DF4-B1DD-B6AC70955880}"/>
    <cellStyle name="Calculation 11 5 2 11" xfId="4715" xr:uid="{0AE03562-9A1D-43C6-8C6C-077728E3ABB8}"/>
    <cellStyle name="Calculation 11 5 2 2" xfId="4716" xr:uid="{B541D8A5-7D3A-4DC5-AD85-434628C419A7}"/>
    <cellStyle name="Calculation 11 5 2 2 2" xfId="4717" xr:uid="{CCD4E04F-046A-4265-9586-288499E0BDDE}"/>
    <cellStyle name="Calculation 11 5 2 2 2 2" xfId="4718" xr:uid="{B2C1C996-83B1-4EF1-B1B9-24BFD551061D}"/>
    <cellStyle name="Calculation 11 5 2 2 3" xfId="4719" xr:uid="{B3C6E2A2-8983-4E91-972D-417D5CC1B7DC}"/>
    <cellStyle name="Calculation 11 5 2 2 3 2" xfId="4720" xr:uid="{C32CD88D-11DF-40CF-8DF7-60F7B497BF75}"/>
    <cellStyle name="Calculation 11 5 2 2 4" xfId="4721" xr:uid="{03EFCBFE-2B31-4447-880E-BE0C0F6C00BE}"/>
    <cellStyle name="Calculation 11 5 2 3" xfId="4722" xr:uid="{63077CE4-9F21-48CA-BD5C-A28DDEEFC791}"/>
    <cellStyle name="Calculation 11 5 2 3 2" xfId="4723" xr:uid="{8E0B0CDA-FC98-4989-A25E-14F541AEA6A3}"/>
    <cellStyle name="Calculation 11 5 2 3 2 2" xfId="4724" xr:uid="{7BB7607E-1883-43F6-941F-84AD188CE7A8}"/>
    <cellStyle name="Calculation 11 5 2 3 3" xfId="4725" xr:uid="{D0068577-B856-455E-82DB-A83B4A4E0657}"/>
    <cellStyle name="Calculation 11 5 2 3 3 2" xfId="4726" xr:uid="{B3AA885A-4BD4-47E6-99F8-89DFDDACAFF6}"/>
    <cellStyle name="Calculation 11 5 2 3 4" xfId="4727" xr:uid="{6263B322-ABF6-4651-B1B7-04D82E1AB4BD}"/>
    <cellStyle name="Calculation 11 5 2 4" xfId="4728" xr:uid="{4CE3EF10-C195-45BF-AA20-95108DA3DB32}"/>
    <cellStyle name="Calculation 11 5 2 4 2" xfId="4729" xr:uid="{70D70087-BD4C-40A7-BB30-9CFCB7B7BE82}"/>
    <cellStyle name="Calculation 11 5 2 4 2 2" xfId="4730" xr:uid="{3B5E5EAB-660D-40D8-8E84-80E807620F1F}"/>
    <cellStyle name="Calculation 11 5 2 4 3" xfId="4731" xr:uid="{3B363D64-0312-4D56-91F3-597813C3DF2F}"/>
    <cellStyle name="Calculation 11 5 2 4 3 2" xfId="4732" xr:uid="{7A8F4198-2521-4654-99BE-66235EC2F80F}"/>
    <cellStyle name="Calculation 11 5 2 4 4" xfId="4733" xr:uid="{5195C7B9-9A93-439B-9B9E-04000A709ECE}"/>
    <cellStyle name="Calculation 11 5 2 5" xfId="4734" xr:uid="{8CC72DB7-D690-4428-8E3D-3815FB89D9E0}"/>
    <cellStyle name="Calculation 11 5 2 5 2" xfId="4735" xr:uid="{4E1EA9D8-82AD-4DA1-8C78-716A322404DD}"/>
    <cellStyle name="Calculation 11 5 2 5 2 2" xfId="4736" xr:uid="{39D4348E-877F-456D-A748-0642D2BC702A}"/>
    <cellStyle name="Calculation 11 5 2 5 3" xfId="4737" xr:uid="{F7C54757-F80F-46C1-9D20-E0BF0DC437A3}"/>
    <cellStyle name="Calculation 11 5 2 5 3 2" xfId="4738" xr:uid="{46265162-B973-4503-B122-589FC2FEA946}"/>
    <cellStyle name="Calculation 11 5 2 5 4" xfId="4739" xr:uid="{9EE16326-BA88-4FCA-84A4-A17EFF72EAAC}"/>
    <cellStyle name="Calculation 11 5 2 6" xfId="4740" xr:uid="{460ED482-046C-42DE-AFB2-A6187CEDBC41}"/>
    <cellStyle name="Calculation 11 5 2 6 2" xfId="4741" xr:uid="{A3B07276-9EC0-46D7-A47F-B663D489B788}"/>
    <cellStyle name="Calculation 11 5 2 6 2 2" xfId="4742" xr:uid="{65031F8B-38C9-4EC9-9A46-4FE0D88CF80B}"/>
    <cellStyle name="Calculation 11 5 2 6 3" xfId="4743" xr:uid="{DBCCACD8-7B78-488F-964B-5ECE834FF056}"/>
    <cellStyle name="Calculation 11 5 2 6 3 2" xfId="4744" xr:uid="{916F4251-694F-4F25-AA6D-80F55E775802}"/>
    <cellStyle name="Calculation 11 5 2 6 4" xfId="4745" xr:uid="{65F0B238-B212-4F2B-BFC8-F0AEEB76B3B9}"/>
    <cellStyle name="Calculation 11 5 2 7" xfId="4746" xr:uid="{A7089F95-5936-46E0-A5FC-EC53516FFA7A}"/>
    <cellStyle name="Calculation 11 5 2 7 2" xfId="4747" xr:uid="{24439407-B3E4-428E-97F2-AA04380E470B}"/>
    <cellStyle name="Calculation 11 5 2 8" xfId="4748" xr:uid="{9FCF12E3-EC3F-4C0F-BCB7-7DD250F8E5BB}"/>
    <cellStyle name="Calculation 11 5 2 8 2" xfId="4749" xr:uid="{0234348C-3949-4831-95BF-6CBCA0413155}"/>
    <cellStyle name="Calculation 11 5 2 9" xfId="4750" xr:uid="{6E829890-4A7A-45D8-8F74-EE4BD900A6A2}"/>
    <cellStyle name="Calculation 11 5 2 9 2" xfId="4751" xr:uid="{68AE7659-8BC7-47BD-BE96-43FF4EF8622B}"/>
    <cellStyle name="Calculation 11 5 3" xfId="4752" xr:uid="{4CEA1472-9727-4C27-A693-E0BBCC7C28E8}"/>
    <cellStyle name="Calculation 11 5 3 2" xfId="4753" xr:uid="{3C149CB9-75E9-4C2C-ACED-7554D0ED2634}"/>
    <cellStyle name="Calculation 11 5 3 2 2" xfId="4754" xr:uid="{8917733C-CB14-4B7E-995F-C8838E959C4A}"/>
    <cellStyle name="Calculation 11 5 3 3" xfId="4755" xr:uid="{32BF7563-3E01-4A73-9151-24BCBDD1BE71}"/>
    <cellStyle name="Calculation 11 5 3 3 2" xfId="4756" xr:uid="{A4E0387F-6B1F-4169-BC4B-35D0AC28B1C3}"/>
    <cellStyle name="Calculation 11 5 3 4" xfId="4757" xr:uid="{0D15ADA4-05E3-4286-A08A-E14D4B784FEF}"/>
    <cellStyle name="Calculation 11 5 4" xfId="4758" xr:uid="{A298994E-B373-434C-913E-D63C5BACACC9}"/>
    <cellStyle name="Calculation 11 5 4 2" xfId="4759" xr:uid="{79C963C5-4A04-4B12-B08D-79B331A4FDAC}"/>
    <cellStyle name="Calculation 11 5 4 2 2" xfId="4760" xr:uid="{092A37C8-5137-4050-B3A4-54AAA22E7365}"/>
    <cellStyle name="Calculation 11 5 4 3" xfId="4761" xr:uid="{5E0A55B6-1526-4714-B877-A731339BF93B}"/>
    <cellStyle name="Calculation 11 5 4 3 2" xfId="4762" xr:uid="{1201244E-4F99-4D20-8C7A-DC567CD8B7D0}"/>
    <cellStyle name="Calculation 11 5 4 4" xfId="4763" xr:uid="{1A58B445-35DE-4947-9AAA-398A37C0F793}"/>
    <cellStyle name="Calculation 11 5 5" xfId="4764" xr:uid="{7044D7B6-07A4-4998-B925-50331DD9138E}"/>
    <cellStyle name="Calculation 11 5 5 2" xfId="4765" xr:uid="{337E0350-0636-43D0-B583-A7F1A9076C26}"/>
    <cellStyle name="Calculation 11 5 5 2 2" xfId="4766" xr:uid="{E02C9CE6-02F8-47EE-BDE8-EF57A34F7C5F}"/>
    <cellStyle name="Calculation 11 5 5 3" xfId="4767" xr:uid="{D9E0A548-F48D-47E8-8510-ADAE2412DCC3}"/>
    <cellStyle name="Calculation 11 5 5 3 2" xfId="4768" xr:uid="{90838BCB-F1A8-48D8-82C5-0955944D298A}"/>
    <cellStyle name="Calculation 11 5 5 4" xfId="4769" xr:uid="{6653673D-3D54-4619-B8C9-38B7F9EF149E}"/>
    <cellStyle name="Calculation 11 5 6" xfId="4770" xr:uid="{FDE44285-6C9C-44E3-8944-F25315424508}"/>
    <cellStyle name="Calculation 11 5 6 2" xfId="4771" xr:uid="{E7DFF0A0-6935-41F3-BAE3-83AF18FCBFD0}"/>
    <cellStyle name="Calculation 11 5 6 2 2" xfId="4772" xr:uid="{56AA8EE8-5463-4C73-9F55-DEC77117A621}"/>
    <cellStyle name="Calculation 11 5 6 3" xfId="4773" xr:uid="{D56FF8D3-D5FD-4425-AD38-841C4B651DFF}"/>
    <cellStyle name="Calculation 11 5 6 3 2" xfId="4774" xr:uid="{6E6A8307-FEE2-4591-AE7A-ECDA450FAF41}"/>
    <cellStyle name="Calculation 11 5 6 4" xfId="4775" xr:uid="{713343E2-3C6F-492D-B70D-00937E0F5CD9}"/>
    <cellStyle name="Calculation 11 5 7" xfId="4776" xr:uid="{2A122935-8BBD-4159-89BE-D8E1ED9426A6}"/>
    <cellStyle name="Calculation 11 5 7 2" xfId="4777" xr:uid="{ACE8F64F-4C1C-4561-AD9F-3D5FBFF93014}"/>
    <cellStyle name="Calculation 11 5 7 2 2" xfId="4778" xr:uid="{C2BD3FC7-0066-4911-A858-0E33AF5D2A9E}"/>
    <cellStyle name="Calculation 11 5 7 3" xfId="4779" xr:uid="{11B80ED2-443A-4E38-A39C-E82F341817E7}"/>
    <cellStyle name="Calculation 11 5 7 3 2" xfId="4780" xr:uid="{5E588A29-5B9C-45CF-9B01-8A4D8D2EAFAB}"/>
    <cellStyle name="Calculation 11 5 7 4" xfId="4781" xr:uid="{06A420CC-0F4E-4445-9692-3FA9BD67A0C0}"/>
    <cellStyle name="Calculation 11 5 8" xfId="4782" xr:uid="{4283D5A8-BC49-4E36-8493-CD233BDE89E3}"/>
    <cellStyle name="Calculation 11 5 8 2" xfId="4783" xr:uid="{BAC535CC-63B5-4FC3-8D7A-43151FC5810E}"/>
    <cellStyle name="Calculation 11 5 9" xfId="4784" xr:uid="{12294EF2-749A-4CE0-BB08-0767AD482F6E}"/>
    <cellStyle name="Calculation 11 5 9 2" xfId="4785" xr:uid="{4B02B13F-72FF-4954-BD6B-E5A7C0F888BB}"/>
    <cellStyle name="Calculation 11 6" xfId="4786" xr:uid="{C23AB0CD-0AD5-4A62-9ED8-72D0D19848CA}"/>
    <cellStyle name="Calculation 11 6 10" xfId="4787" xr:uid="{5EEB6950-91F7-4921-888C-B847C6C7ACA6}"/>
    <cellStyle name="Calculation 11 6 10 2" xfId="4788" xr:uid="{BA27CA10-5F4F-4AC3-AA12-4171ED49CCC1}"/>
    <cellStyle name="Calculation 11 6 11" xfId="4789" xr:uid="{CD612F44-85F8-4961-A20B-E6AB62D01E33}"/>
    <cellStyle name="Calculation 11 6 2" xfId="4790" xr:uid="{D66DA796-C031-41BC-962F-174E83DD4176}"/>
    <cellStyle name="Calculation 11 6 2 2" xfId="4791" xr:uid="{6BA4EC30-DE2A-44FA-BE6C-D2974EE1AA56}"/>
    <cellStyle name="Calculation 11 6 2 2 2" xfId="4792" xr:uid="{1631A300-3EF1-49C1-AE2C-F2F5A5B80205}"/>
    <cellStyle name="Calculation 11 6 2 3" xfId="4793" xr:uid="{C868B65B-6E3E-41A3-BFA5-E066912E6895}"/>
    <cellStyle name="Calculation 11 6 2 3 2" xfId="4794" xr:uid="{D4D75C75-C366-44A1-B138-7FB860662CA4}"/>
    <cellStyle name="Calculation 11 6 2 4" xfId="4795" xr:uid="{2320329C-DC47-4128-8DDD-F9F7594D1DDE}"/>
    <cellStyle name="Calculation 11 6 3" xfId="4796" xr:uid="{BE1F1213-A32E-4992-BCB0-F8CA84EAF9FF}"/>
    <cellStyle name="Calculation 11 6 3 2" xfId="4797" xr:uid="{B068FE1E-F184-4C20-82A8-A4D33060A19A}"/>
    <cellStyle name="Calculation 11 6 3 2 2" xfId="4798" xr:uid="{6D129486-FB24-4666-A278-F41524BA8B55}"/>
    <cellStyle name="Calculation 11 6 3 3" xfId="4799" xr:uid="{01DE79C8-741F-4BAB-B2F5-A38AF42D651A}"/>
    <cellStyle name="Calculation 11 6 3 3 2" xfId="4800" xr:uid="{228DA248-F32E-445F-8F53-820F0E02180E}"/>
    <cellStyle name="Calculation 11 6 3 4" xfId="4801" xr:uid="{A41BF6E6-B05D-4039-BEB4-1FADE03AF58F}"/>
    <cellStyle name="Calculation 11 6 4" xfId="4802" xr:uid="{034E0FC6-A993-4D12-A452-8EC758A46396}"/>
    <cellStyle name="Calculation 11 6 4 2" xfId="4803" xr:uid="{787167CB-CE71-4143-97D2-7719538EC744}"/>
    <cellStyle name="Calculation 11 6 4 2 2" xfId="4804" xr:uid="{5F864005-F1B6-47B3-8EAA-A7BC16BA826A}"/>
    <cellStyle name="Calculation 11 6 4 3" xfId="4805" xr:uid="{5D64F1B1-E11D-4FEA-88E4-223C9E6C44D7}"/>
    <cellStyle name="Calculation 11 6 4 3 2" xfId="4806" xr:uid="{6A3012FC-FF59-45CA-829B-3B7FFC788916}"/>
    <cellStyle name="Calculation 11 6 4 4" xfId="4807" xr:uid="{9205137D-AD3A-453A-9296-B7D905660A1C}"/>
    <cellStyle name="Calculation 11 6 5" xfId="4808" xr:uid="{9614E467-E761-4B25-8DDA-7B15DC1744ED}"/>
    <cellStyle name="Calculation 11 6 5 2" xfId="4809" xr:uid="{D58A6597-E945-4475-A835-3F4945E3E2CB}"/>
    <cellStyle name="Calculation 11 6 5 2 2" xfId="4810" xr:uid="{EAF6501F-7C1D-4DFE-BD29-2D3FF24FF88C}"/>
    <cellStyle name="Calculation 11 6 5 3" xfId="4811" xr:uid="{5789C3B4-78F8-478C-9551-0DD432CF8FC9}"/>
    <cellStyle name="Calculation 11 6 5 3 2" xfId="4812" xr:uid="{AB651F05-157B-4220-AFCC-83B4D2340657}"/>
    <cellStyle name="Calculation 11 6 5 4" xfId="4813" xr:uid="{57F58E03-558D-4AD7-BBAA-B53148E4CFC8}"/>
    <cellStyle name="Calculation 11 6 6" xfId="4814" xr:uid="{184420FA-382D-44CE-B4A9-C557235EFCE1}"/>
    <cellStyle name="Calculation 11 6 6 2" xfId="4815" xr:uid="{1A59A128-2FB7-481C-81EF-4097A527D5A4}"/>
    <cellStyle name="Calculation 11 6 6 2 2" xfId="4816" xr:uid="{D35729DE-E64F-4B8F-9030-97AC224A4E92}"/>
    <cellStyle name="Calculation 11 6 6 3" xfId="4817" xr:uid="{94E9FAC2-CD9E-4418-8813-E2D9A050892E}"/>
    <cellStyle name="Calculation 11 6 6 3 2" xfId="4818" xr:uid="{420A002B-FB34-41AF-9931-A59B17EBD0DC}"/>
    <cellStyle name="Calculation 11 6 6 4" xfId="4819" xr:uid="{5F732A54-983F-4D15-969B-84AA6AB66ACB}"/>
    <cellStyle name="Calculation 11 6 7" xfId="4820" xr:uid="{248B8F19-F9DD-45A6-9D87-24555BBF8D51}"/>
    <cellStyle name="Calculation 11 6 7 2" xfId="4821" xr:uid="{1F4A6C4B-F34F-457B-8BFE-DA0105080A78}"/>
    <cellStyle name="Calculation 11 6 8" xfId="4822" xr:uid="{80C0DA33-D28B-450E-9E3E-C6D110EABDD4}"/>
    <cellStyle name="Calculation 11 6 8 2" xfId="4823" xr:uid="{A0D2E6C1-5051-4C75-A398-ABF95AD940EE}"/>
    <cellStyle name="Calculation 11 6 9" xfId="4824" xr:uid="{E15A7AE4-1577-47B7-BE64-66D0273DFB78}"/>
    <cellStyle name="Calculation 11 6 9 2" xfId="4825" xr:uid="{D13E5AFD-20F0-4B09-A50C-022A5C085BA4}"/>
    <cellStyle name="Calculation 11 7" xfId="4826" xr:uid="{131045FD-3F5E-4F89-AC80-20810195E5E7}"/>
    <cellStyle name="Calculation 11 7 2" xfId="4827" xr:uid="{BFA0BAB8-9489-42FA-A476-0A6D92CD2F94}"/>
    <cellStyle name="Calculation 11 7 2 2" xfId="4828" xr:uid="{B2FFB7CD-84EA-49D5-A532-6098C780EF67}"/>
    <cellStyle name="Calculation 11 7 3" xfId="4829" xr:uid="{CAC9CBBD-B133-412E-A0DB-89C2A9F81E34}"/>
    <cellStyle name="Calculation 11 7 3 2" xfId="4830" xr:uid="{0E51562C-E809-4897-9346-CE35EEC9EB2C}"/>
    <cellStyle name="Calculation 11 7 4" xfId="4831" xr:uid="{0DB17FFA-1101-49AF-B378-08276DC3E30A}"/>
    <cellStyle name="Calculation 11 8" xfId="4832" xr:uid="{09AA9750-B396-4685-BEBD-9500C74CB164}"/>
    <cellStyle name="Calculation 11 8 2" xfId="4833" xr:uid="{CE848FE6-30FF-4E27-A13E-7CD76EF0F0FB}"/>
    <cellStyle name="Calculation 11 8 2 2" xfId="4834" xr:uid="{2459FBCF-2E05-4E4C-9ABA-4BEAC61B3865}"/>
    <cellStyle name="Calculation 11 8 3" xfId="4835" xr:uid="{F9C41834-C456-445B-861F-C9755439E377}"/>
    <cellStyle name="Calculation 11 8 3 2" xfId="4836" xr:uid="{EDDBBD52-9DA1-40E6-B2F1-958DF34649E6}"/>
    <cellStyle name="Calculation 11 8 4" xfId="4837" xr:uid="{7B8E661D-6481-422C-9D6A-527644EBD9FF}"/>
    <cellStyle name="Calculation 11 9" xfId="4838" xr:uid="{2C7E2EB3-3B81-49FE-B959-19290A0507AB}"/>
    <cellStyle name="Calculation 11 9 2" xfId="4839" xr:uid="{53BB1621-3850-405C-9604-5953ADEC8553}"/>
    <cellStyle name="Calculation 11 9 2 2" xfId="4840" xr:uid="{D500BB98-EE52-49A7-9F11-F4C75E317B05}"/>
    <cellStyle name="Calculation 11 9 3" xfId="4841" xr:uid="{E7A72FDA-9515-47AD-B99A-4422BE00253B}"/>
    <cellStyle name="Calculation 11 9 3 2" xfId="4842" xr:uid="{F8C5B7DC-5C2C-42D4-B8C4-D88C7A981691}"/>
    <cellStyle name="Calculation 11 9 4" xfId="4843" xr:uid="{0650F223-D574-4339-BD5E-11F04C472876}"/>
    <cellStyle name="Calculation 12" xfId="4844" xr:uid="{F8988453-19B8-41E2-99ED-8A58ED9FB850}"/>
    <cellStyle name="Calculation 12 10" xfId="4845" xr:uid="{6F34F949-144B-4399-BDD2-624920E04392}"/>
    <cellStyle name="Calculation 12 10 2" xfId="4846" xr:uid="{65C3166E-3FA4-4CA2-BB12-36972567B3F7}"/>
    <cellStyle name="Calculation 12 10 2 2" xfId="4847" xr:uid="{2EF17B59-B2F4-4575-AA51-13F3EDA197EC}"/>
    <cellStyle name="Calculation 12 10 3" xfId="4848" xr:uid="{F6317DCF-24BE-48A4-8685-BA43A851B9D1}"/>
    <cellStyle name="Calculation 12 10 3 2" xfId="4849" xr:uid="{C8BEA9E4-7246-410C-A89F-85D637CFDEA2}"/>
    <cellStyle name="Calculation 12 10 4" xfId="4850" xr:uid="{6B89DB78-C2A4-4ED8-9AB4-3F08E3EE8DF6}"/>
    <cellStyle name="Calculation 12 11" xfId="4851" xr:uid="{B3482E7E-E7A8-4CA1-9E51-7AFABEBF7ADB}"/>
    <cellStyle name="Calculation 12 11 2" xfId="4852" xr:uid="{9F9CEBB3-3088-4779-8E1B-10478AB62823}"/>
    <cellStyle name="Calculation 12 11 2 2" xfId="4853" xr:uid="{909C810F-7C5D-4A75-B8DD-604B4FB76ABC}"/>
    <cellStyle name="Calculation 12 11 3" xfId="4854" xr:uid="{7620C511-2441-4534-92F5-5C9278F84591}"/>
    <cellStyle name="Calculation 12 11 3 2" xfId="4855" xr:uid="{8692ECC0-C8E2-41F7-8639-894229B964C5}"/>
    <cellStyle name="Calculation 12 11 4" xfId="4856" xr:uid="{2B86433A-AF9A-4776-96C4-EC9090DBFF5E}"/>
    <cellStyle name="Calculation 12 12" xfId="4857" xr:uid="{78C6A5A0-1CDF-46E0-8A40-679ACCDA61BD}"/>
    <cellStyle name="Calculation 12 12 2" xfId="4858" xr:uid="{EAD71B9F-914A-49EA-982E-9ADA6201FA60}"/>
    <cellStyle name="Calculation 12 13" xfId="4859" xr:uid="{2446C2A1-B36E-451C-8CA1-9DC45221C15E}"/>
    <cellStyle name="Calculation 12 13 2" xfId="4860" xr:uid="{08F13659-D1AB-489C-8001-EF96A02A4F70}"/>
    <cellStyle name="Calculation 12 14" xfId="4861" xr:uid="{5A3D6A67-2F7B-4CC7-B8AC-C59CA06AB60B}"/>
    <cellStyle name="Calculation 12 14 2" xfId="4862" xr:uid="{8B224CD8-7BB3-47F3-8CD6-0C82C91C7C0F}"/>
    <cellStyle name="Calculation 12 15" xfId="4863" xr:uid="{1E030B55-FF9B-41F9-85B2-7F34E97C3C55}"/>
    <cellStyle name="Calculation 12 15 2" xfId="4864" xr:uid="{7A74A807-8430-42A6-A8B0-C44114E0A7E6}"/>
    <cellStyle name="Calculation 12 16" xfId="4865" xr:uid="{936F5BCD-981D-43C0-B301-D8E2543C8FDE}"/>
    <cellStyle name="Calculation 12 2" xfId="4866" xr:uid="{F3565DA8-9991-4341-BBA9-EA1A42F2FD53}"/>
    <cellStyle name="Calculation 12 2 10" xfId="4867" xr:uid="{FF5A2E12-EB71-4EF3-80A0-109019045926}"/>
    <cellStyle name="Calculation 12 2 10 2" xfId="4868" xr:uid="{EA2DE8E7-CC55-4EEA-AF9F-3173C3ECAF70}"/>
    <cellStyle name="Calculation 12 2 10 2 2" xfId="4869" xr:uid="{45A6ADA8-02BB-4056-9AD4-CF4C90670D68}"/>
    <cellStyle name="Calculation 12 2 10 3" xfId="4870" xr:uid="{E2D84D05-D4C5-4F3A-BA03-2D80B3150492}"/>
    <cellStyle name="Calculation 12 2 10 3 2" xfId="4871" xr:uid="{CA114929-6378-4473-9467-2AEC7665F7A3}"/>
    <cellStyle name="Calculation 12 2 10 4" xfId="4872" xr:uid="{18725A1B-51DB-4E52-9EFA-B3209CAC79DC}"/>
    <cellStyle name="Calculation 12 2 11" xfId="4873" xr:uid="{077FD52D-A843-44A9-BC24-439B4132F096}"/>
    <cellStyle name="Calculation 12 2 11 2" xfId="4874" xr:uid="{C2AEB404-40A1-4DB3-9630-CD292D351C33}"/>
    <cellStyle name="Calculation 12 2 12" xfId="4875" xr:uid="{0A59E941-EFE2-4CE8-9D01-409CBB2C986F}"/>
    <cellStyle name="Calculation 12 2 12 2" xfId="4876" xr:uid="{D2D5B9D6-6045-4FCD-AB39-F15B835919C6}"/>
    <cellStyle name="Calculation 12 2 13" xfId="4877" xr:uid="{0E88D309-7E56-48CD-A628-605C798D9192}"/>
    <cellStyle name="Calculation 12 2 13 2" xfId="4878" xr:uid="{FBB2E648-0BFB-49CF-92E8-A76FBAF563E8}"/>
    <cellStyle name="Calculation 12 2 14" xfId="4879" xr:uid="{BD5DC0E0-8D95-4A7D-B8E7-A8FF0E9995EC}"/>
    <cellStyle name="Calculation 12 2 14 2" xfId="4880" xr:uid="{C5107662-4D3B-4621-8E00-ABB70DEA8355}"/>
    <cellStyle name="Calculation 12 2 15" xfId="4881" xr:uid="{B7D25DD7-D9CE-4E89-BE5A-67A7EA5182B8}"/>
    <cellStyle name="Calculation 12 2 2" xfId="4882" xr:uid="{D5A386BB-460C-43E1-9F29-7CF54C4648F5}"/>
    <cellStyle name="Calculation 12 2 2 10" xfId="4883" xr:uid="{2B9FFF79-5E69-4E8A-83B6-D0E05434D7DF}"/>
    <cellStyle name="Calculation 12 2 2 10 2" xfId="4884" xr:uid="{5AFA740B-8E8A-418A-8D4F-ED8429EEEB82}"/>
    <cellStyle name="Calculation 12 2 2 11" xfId="4885" xr:uid="{5C4FB9FB-9E08-4B93-92A3-570118A2499F}"/>
    <cellStyle name="Calculation 12 2 2 11 2" xfId="4886" xr:uid="{C15F0B7D-8BE1-4B96-9D8E-997DDB78CC13}"/>
    <cellStyle name="Calculation 12 2 2 12" xfId="4887" xr:uid="{7310D89F-C34A-4621-885D-75C67803B2FA}"/>
    <cellStyle name="Calculation 12 2 2 2" xfId="4888" xr:uid="{B25A1E69-B353-47D3-BF6D-6491869616ED}"/>
    <cellStyle name="Calculation 12 2 2 2 10" xfId="4889" xr:uid="{F4E92032-E498-46B4-A821-A3DF0AB29567}"/>
    <cellStyle name="Calculation 12 2 2 2 10 2" xfId="4890" xr:uid="{7B5E7503-282B-4139-AC14-953E19076DB2}"/>
    <cellStyle name="Calculation 12 2 2 2 11" xfId="4891" xr:uid="{DAA4C0C2-DF89-4452-B7B6-CC1DB838BE93}"/>
    <cellStyle name="Calculation 12 2 2 2 2" xfId="4892" xr:uid="{82F55161-5BF1-4001-A36A-5BDF44138B2F}"/>
    <cellStyle name="Calculation 12 2 2 2 2 2" xfId="4893" xr:uid="{35EAC5D4-9D4A-4ABE-8696-61B96DEA3DEA}"/>
    <cellStyle name="Calculation 12 2 2 2 2 2 2" xfId="4894" xr:uid="{AAF40B7B-15B5-427D-8086-48F5A255C042}"/>
    <cellStyle name="Calculation 12 2 2 2 2 3" xfId="4895" xr:uid="{336F2EA0-169B-4E01-A8DB-1AC47F0C9E8B}"/>
    <cellStyle name="Calculation 12 2 2 2 2 3 2" xfId="4896" xr:uid="{9C65B556-1085-4113-B0EE-67447FB24CA5}"/>
    <cellStyle name="Calculation 12 2 2 2 2 4" xfId="4897" xr:uid="{5A670583-6E9F-4F4C-B772-81C0EB70582B}"/>
    <cellStyle name="Calculation 12 2 2 2 3" xfId="4898" xr:uid="{49D2B7E4-376B-4496-803B-0477BB566ED1}"/>
    <cellStyle name="Calculation 12 2 2 2 3 2" xfId="4899" xr:uid="{FF91293B-8B94-48B4-B208-47C380406B80}"/>
    <cellStyle name="Calculation 12 2 2 2 3 2 2" xfId="4900" xr:uid="{CB0A0C26-0D89-42BE-9AC7-6DA49D8835F2}"/>
    <cellStyle name="Calculation 12 2 2 2 3 3" xfId="4901" xr:uid="{19D7774E-59CE-4BF5-83ED-F86F9EE14ECE}"/>
    <cellStyle name="Calculation 12 2 2 2 3 3 2" xfId="4902" xr:uid="{1886252B-ACF7-48DF-A93E-FA10E4C69031}"/>
    <cellStyle name="Calculation 12 2 2 2 3 4" xfId="4903" xr:uid="{3529ADB7-29E0-46D2-A8AA-C60D461A49E8}"/>
    <cellStyle name="Calculation 12 2 2 2 4" xfId="4904" xr:uid="{9BDA66D8-9F20-4DDB-9D49-60E992EB770C}"/>
    <cellStyle name="Calculation 12 2 2 2 4 2" xfId="4905" xr:uid="{57D17CB2-8574-495D-9E10-FF119DEF9182}"/>
    <cellStyle name="Calculation 12 2 2 2 4 2 2" xfId="4906" xr:uid="{4F491BC0-35E6-4B2E-B4E9-25F1F81E0EFC}"/>
    <cellStyle name="Calculation 12 2 2 2 4 3" xfId="4907" xr:uid="{83BB7F16-50E0-43C6-9CE6-1448430391FE}"/>
    <cellStyle name="Calculation 12 2 2 2 4 3 2" xfId="4908" xr:uid="{03ED8801-E425-492E-AAEB-BED3F5D01C6B}"/>
    <cellStyle name="Calculation 12 2 2 2 4 4" xfId="4909" xr:uid="{877FA7E1-FADC-4FA3-AF81-A0DE97698062}"/>
    <cellStyle name="Calculation 12 2 2 2 5" xfId="4910" xr:uid="{9666CB03-DF1E-4621-9E50-EA3D392AFC4A}"/>
    <cellStyle name="Calculation 12 2 2 2 5 2" xfId="4911" xr:uid="{02DD4B9F-1C3D-409E-ACE0-F1F41715D17E}"/>
    <cellStyle name="Calculation 12 2 2 2 5 2 2" xfId="4912" xr:uid="{C4AD717A-24E4-4B96-BFEE-FE2C2688B9AC}"/>
    <cellStyle name="Calculation 12 2 2 2 5 3" xfId="4913" xr:uid="{79425C30-F4F3-4247-A8BD-A99230946B1E}"/>
    <cellStyle name="Calculation 12 2 2 2 5 3 2" xfId="4914" xr:uid="{A5A93113-3C14-4E4A-B7EC-0678DC17FFCA}"/>
    <cellStyle name="Calculation 12 2 2 2 5 4" xfId="4915" xr:uid="{CC96189F-4740-4410-A4C0-CC9A258525EC}"/>
    <cellStyle name="Calculation 12 2 2 2 6" xfId="4916" xr:uid="{8A96E341-4F34-4A48-B16F-F267C2060531}"/>
    <cellStyle name="Calculation 12 2 2 2 6 2" xfId="4917" xr:uid="{C4C2D709-A9EE-4955-A100-582EB8A87585}"/>
    <cellStyle name="Calculation 12 2 2 2 6 2 2" xfId="4918" xr:uid="{A810AF22-3012-42C3-A0A2-2DDD23413DD3}"/>
    <cellStyle name="Calculation 12 2 2 2 6 3" xfId="4919" xr:uid="{81C31595-02E1-49B7-90D7-6B714D63C31B}"/>
    <cellStyle name="Calculation 12 2 2 2 6 3 2" xfId="4920" xr:uid="{FFA0BF7D-FF9F-4462-9E56-8955C8F77AB4}"/>
    <cellStyle name="Calculation 12 2 2 2 6 4" xfId="4921" xr:uid="{2509F4F5-3326-49EC-91DD-BEBFCA5AA6BF}"/>
    <cellStyle name="Calculation 12 2 2 2 7" xfId="4922" xr:uid="{D20C6BE4-EFB8-4350-A9ED-77A05C637114}"/>
    <cellStyle name="Calculation 12 2 2 2 7 2" xfId="4923" xr:uid="{F19B913F-7865-416F-9B9B-DB8687B34952}"/>
    <cellStyle name="Calculation 12 2 2 2 8" xfId="4924" xr:uid="{D64CDD24-AD34-4C1C-80C8-FA3EB20FAAB6}"/>
    <cellStyle name="Calculation 12 2 2 2 8 2" xfId="4925" xr:uid="{12DB0BA9-E34D-45E2-A789-809E0C9461E8}"/>
    <cellStyle name="Calculation 12 2 2 2 9" xfId="4926" xr:uid="{A41FE074-19A7-4870-8DD3-99F7D074DB94}"/>
    <cellStyle name="Calculation 12 2 2 2 9 2" xfId="4927" xr:uid="{F0AE7CE4-069F-4775-85A1-9D29C7BA8551}"/>
    <cellStyle name="Calculation 12 2 2 3" xfId="4928" xr:uid="{09C731E2-A675-42A0-8910-CF68FEB47413}"/>
    <cellStyle name="Calculation 12 2 2 3 2" xfId="4929" xr:uid="{5BA1EAF9-52DA-4BB6-8907-DCC825B4502A}"/>
    <cellStyle name="Calculation 12 2 2 3 2 2" xfId="4930" xr:uid="{A77A92D8-99A7-466E-B4E6-A04C04211340}"/>
    <cellStyle name="Calculation 12 2 2 3 3" xfId="4931" xr:uid="{F1D0BB79-4AE3-4121-BF77-93DEEEF0B496}"/>
    <cellStyle name="Calculation 12 2 2 3 3 2" xfId="4932" xr:uid="{6B7C36B4-6278-4D32-9007-2CC75DA2BFD5}"/>
    <cellStyle name="Calculation 12 2 2 3 4" xfId="4933" xr:uid="{0718641C-B4C2-464C-AF93-DD0BFE7C0C3F}"/>
    <cellStyle name="Calculation 12 2 2 4" xfId="4934" xr:uid="{361AECBC-2B46-4479-91FC-2BB5DDDE84E7}"/>
    <cellStyle name="Calculation 12 2 2 4 2" xfId="4935" xr:uid="{540DECC2-1D93-4384-8D85-BF1331C26705}"/>
    <cellStyle name="Calculation 12 2 2 4 2 2" xfId="4936" xr:uid="{D28B7D3E-7227-4B39-99D4-514D6149BB8E}"/>
    <cellStyle name="Calculation 12 2 2 4 3" xfId="4937" xr:uid="{FE5EDA3F-E275-43AD-B20B-2432356CAA62}"/>
    <cellStyle name="Calculation 12 2 2 4 3 2" xfId="4938" xr:uid="{79D9D00A-6692-4861-9253-12D71050E85C}"/>
    <cellStyle name="Calculation 12 2 2 4 4" xfId="4939" xr:uid="{83601B36-7D95-4BC1-B265-01073E81812C}"/>
    <cellStyle name="Calculation 12 2 2 5" xfId="4940" xr:uid="{F938EAD5-1793-4385-A905-F1D60EC6C29A}"/>
    <cellStyle name="Calculation 12 2 2 5 2" xfId="4941" xr:uid="{DB261262-E034-4F70-B10D-9B807FA393E1}"/>
    <cellStyle name="Calculation 12 2 2 5 2 2" xfId="4942" xr:uid="{458EE4D5-C81D-4EAD-8471-81DC6C9BE70F}"/>
    <cellStyle name="Calculation 12 2 2 5 3" xfId="4943" xr:uid="{C3EEEB19-FCDE-4730-A93A-06E1BBBBE9A4}"/>
    <cellStyle name="Calculation 12 2 2 5 3 2" xfId="4944" xr:uid="{59C61FB1-5A9F-4AE7-A80E-CA6AA1856710}"/>
    <cellStyle name="Calculation 12 2 2 5 4" xfId="4945" xr:uid="{5EA4D997-A9A1-4C80-ACA4-E922D73F7335}"/>
    <cellStyle name="Calculation 12 2 2 6" xfId="4946" xr:uid="{2906A4F3-F9DF-45D2-B7DA-84063BC7B12F}"/>
    <cellStyle name="Calculation 12 2 2 6 2" xfId="4947" xr:uid="{BACB782E-B2A4-459B-A5EA-38EF9D1C8D07}"/>
    <cellStyle name="Calculation 12 2 2 6 2 2" xfId="4948" xr:uid="{BFEC67E1-1946-4041-AC88-D10DE00D757D}"/>
    <cellStyle name="Calculation 12 2 2 6 3" xfId="4949" xr:uid="{26CFC2CB-3A09-4F69-8BBD-4ED675934212}"/>
    <cellStyle name="Calculation 12 2 2 6 3 2" xfId="4950" xr:uid="{6EB3E6B4-B580-4A10-8C00-EA542F9023F7}"/>
    <cellStyle name="Calculation 12 2 2 6 4" xfId="4951" xr:uid="{9D62CC75-4A48-4236-8518-87D2C3DBE19D}"/>
    <cellStyle name="Calculation 12 2 2 7" xfId="4952" xr:uid="{44F73A94-DBDF-4B69-AA93-A740FAC06AB6}"/>
    <cellStyle name="Calculation 12 2 2 7 2" xfId="4953" xr:uid="{18722ECB-4127-4B47-8614-BA7C69FA6F24}"/>
    <cellStyle name="Calculation 12 2 2 7 2 2" xfId="4954" xr:uid="{29B682D2-7170-4F9B-9331-EA238F165532}"/>
    <cellStyle name="Calculation 12 2 2 7 3" xfId="4955" xr:uid="{9FE803E5-A0E4-4631-8F70-10B04CA3D1C6}"/>
    <cellStyle name="Calculation 12 2 2 7 3 2" xfId="4956" xr:uid="{545F8EBC-9ED7-4613-A34B-2C0F34CA850D}"/>
    <cellStyle name="Calculation 12 2 2 7 4" xfId="4957" xr:uid="{1C2F33A9-0EBB-475F-9BC8-6A31A38AABBA}"/>
    <cellStyle name="Calculation 12 2 2 8" xfId="4958" xr:uid="{7344C720-8C13-478A-85A8-EBCCAF172D72}"/>
    <cellStyle name="Calculation 12 2 2 8 2" xfId="4959" xr:uid="{B9A566EB-7101-412A-9A29-864CF32F68BD}"/>
    <cellStyle name="Calculation 12 2 2 9" xfId="4960" xr:uid="{F467E7B8-377E-4C96-9BAC-F4D9F26D2099}"/>
    <cellStyle name="Calculation 12 2 2 9 2" xfId="4961" xr:uid="{ED1BEEE0-F7A8-476E-A83A-323E29D082D1}"/>
    <cellStyle name="Calculation 12 2 3" xfId="4962" xr:uid="{43CD82B4-6B0A-49AA-AFC3-7A592934AD22}"/>
    <cellStyle name="Calculation 12 2 3 10" xfId="4963" xr:uid="{7AF69A16-62D0-4368-BE09-6E0C1BC135BB}"/>
    <cellStyle name="Calculation 12 2 3 10 2" xfId="4964" xr:uid="{8151BD5A-73A4-483B-A27C-F66632D7138F}"/>
    <cellStyle name="Calculation 12 2 3 11" xfId="4965" xr:uid="{6073786E-AF63-4E2E-8CD3-AEA6FCD9134F}"/>
    <cellStyle name="Calculation 12 2 3 11 2" xfId="4966" xr:uid="{AD0B3D26-73A0-4785-84BE-A77798A865FC}"/>
    <cellStyle name="Calculation 12 2 3 12" xfId="4967" xr:uid="{5174FB93-5FB3-41CF-B9A3-CF86C57DA565}"/>
    <cellStyle name="Calculation 12 2 3 2" xfId="4968" xr:uid="{0B437565-0B70-4DF6-AFE2-932F61CA9CF1}"/>
    <cellStyle name="Calculation 12 2 3 2 10" xfId="4969" xr:uid="{B6FB682D-737B-46D0-9716-B81C3EFE8D15}"/>
    <cellStyle name="Calculation 12 2 3 2 10 2" xfId="4970" xr:uid="{65DC77C3-6F4A-4FE7-90BC-9832D8755B79}"/>
    <cellStyle name="Calculation 12 2 3 2 11" xfId="4971" xr:uid="{9972AB7A-61A1-4134-BF21-B96099D78F1D}"/>
    <cellStyle name="Calculation 12 2 3 2 2" xfId="4972" xr:uid="{C01A13AC-06F7-4F93-8C9E-3B33C5504F35}"/>
    <cellStyle name="Calculation 12 2 3 2 2 2" xfId="4973" xr:uid="{17D3B6F7-2E57-4F44-BBBB-2EB92B9007F0}"/>
    <cellStyle name="Calculation 12 2 3 2 2 2 2" xfId="4974" xr:uid="{D70BC11C-556C-47D9-B46C-4856BF170688}"/>
    <cellStyle name="Calculation 12 2 3 2 2 3" xfId="4975" xr:uid="{DF9B3C53-025E-4656-BF54-59A1A11D3FC4}"/>
    <cellStyle name="Calculation 12 2 3 2 2 3 2" xfId="4976" xr:uid="{AE3C169D-4F46-44B2-94FD-41E1E5B16E7F}"/>
    <cellStyle name="Calculation 12 2 3 2 2 4" xfId="4977" xr:uid="{1D329BC3-B2B5-4EB3-BA13-EB93C8B044F7}"/>
    <cellStyle name="Calculation 12 2 3 2 3" xfId="4978" xr:uid="{B3BBF6A9-3893-40DC-93A6-4ACAFABCC4FD}"/>
    <cellStyle name="Calculation 12 2 3 2 3 2" xfId="4979" xr:uid="{74D15F35-3F83-4682-9E48-DC9B4AB53C7E}"/>
    <cellStyle name="Calculation 12 2 3 2 3 2 2" xfId="4980" xr:uid="{3B34E367-C10D-42A6-B1F7-350AA2EE7AD8}"/>
    <cellStyle name="Calculation 12 2 3 2 3 3" xfId="4981" xr:uid="{235EE9EB-C6E0-418E-8860-9508671DABE2}"/>
    <cellStyle name="Calculation 12 2 3 2 3 3 2" xfId="4982" xr:uid="{E060CE61-866D-4DCA-9A8A-5BA85A3B155D}"/>
    <cellStyle name="Calculation 12 2 3 2 3 4" xfId="4983" xr:uid="{441EB0FD-EC6A-4DED-B167-A68CDCCC8116}"/>
    <cellStyle name="Calculation 12 2 3 2 4" xfId="4984" xr:uid="{676DFED7-099A-4975-B9A9-D840864AEE2A}"/>
    <cellStyle name="Calculation 12 2 3 2 4 2" xfId="4985" xr:uid="{2A169628-8435-4586-BDE0-BC12A0853EEB}"/>
    <cellStyle name="Calculation 12 2 3 2 4 2 2" xfId="4986" xr:uid="{87E69963-1544-4CE0-955D-5810ED3DDF06}"/>
    <cellStyle name="Calculation 12 2 3 2 4 3" xfId="4987" xr:uid="{9BC58B80-4EF4-493E-B7DC-016E3D952570}"/>
    <cellStyle name="Calculation 12 2 3 2 4 3 2" xfId="4988" xr:uid="{452AE51C-CFC7-42DE-AB0B-CD2B8E9CB7BD}"/>
    <cellStyle name="Calculation 12 2 3 2 4 4" xfId="4989" xr:uid="{B9AF30D2-BC5D-4204-AAD0-3C73FB3C800A}"/>
    <cellStyle name="Calculation 12 2 3 2 5" xfId="4990" xr:uid="{8661DBCF-B42D-439A-833D-DE04D0E10AD0}"/>
    <cellStyle name="Calculation 12 2 3 2 5 2" xfId="4991" xr:uid="{A9183F00-E579-45B2-A688-72FD92303F3A}"/>
    <cellStyle name="Calculation 12 2 3 2 5 2 2" xfId="4992" xr:uid="{F5FECC29-7495-4F35-88D3-9F7EF4C0EC2F}"/>
    <cellStyle name="Calculation 12 2 3 2 5 3" xfId="4993" xr:uid="{8747BA2E-0EFE-4E8F-9FB8-9A6E686A7D27}"/>
    <cellStyle name="Calculation 12 2 3 2 5 3 2" xfId="4994" xr:uid="{03ECC26C-8006-42C6-83BD-8B0BAB1F8241}"/>
    <cellStyle name="Calculation 12 2 3 2 5 4" xfId="4995" xr:uid="{57C5BCC4-FB7F-42FB-916D-7E04A8F90916}"/>
    <cellStyle name="Calculation 12 2 3 2 6" xfId="4996" xr:uid="{A4F15EED-8F87-4A9C-B51E-0CC017A389A2}"/>
    <cellStyle name="Calculation 12 2 3 2 6 2" xfId="4997" xr:uid="{9FCF2165-F842-4E5B-B7B8-CCC4CB33C4BD}"/>
    <cellStyle name="Calculation 12 2 3 2 6 2 2" xfId="4998" xr:uid="{01E8613F-7D8A-441D-86FC-9B4EC79CA4D7}"/>
    <cellStyle name="Calculation 12 2 3 2 6 3" xfId="4999" xr:uid="{F5D85A6C-967D-405E-A6A2-29AAA2EA6A8F}"/>
    <cellStyle name="Calculation 12 2 3 2 6 3 2" xfId="5000" xr:uid="{BFE28218-F9A7-49E2-90BA-9DBE3BA0F9EB}"/>
    <cellStyle name="Calculation 12 2 3 2 6 4" xfId="5001" xr:uid="{78A808CC-E461-40DA-BC04-D78293C79CCD}"/>
    <cellStyle name="Calculation 12 2 3 2 7" xfId="5002" xr:uid="{47102B53-CD69-4CBA-A81E-854A2FA15D8A}"/>
    <cellStyle name="Calculation 12 2 3 2 7 2" xfId="5003" xr:uid="{1FF35BF8-1A94-4F4E-B34E-04F692D76B93}"/>
    <cellStyle name="Calculation 12 2 3 2 8" xfId="5004" xr:uid="{4F52553C-6FFF-4ABB-83CB-C5AE78F67AF8}"/>
    <cellStyle name="Calculation 12 2 3 2 8 2" xfId="5005" xr:uid="{0CCE6F3B-4E33-48A1-B275-6614864F0CD3}"/>
    <cellStyle name="Calculation 12 2 3 2 9" xfId="5006" xr:uid="{6A4E42F8-CA37-446D-B9DF-4E7028336FD9}"/>
    <cellStyle name="Calculation 12 2 3 2 9 2" xfId="5007" xr:uid="{E64E3CAD-547E-44CD-9692-2C6D4628D0CC}"/>
    <cellStyle name="Calculation 12 2 3 3" xfId="5008" xr:uid="{27527EBF-5809-4902-8701-09ED25D1CA1F}"/>
    <cellStyle name="Calculation 12 2 3 3 2" xfId="5009" xr:uid="{ACE6DBE2-EE46-4723-90E5-534BA804712E}"/>
    <cellStyle name="Calculation 12 2 3 3 2 2" xfId="5010" xr:uid="{2981F25A-D7B9-431D-945D-03B8E8D58B1A}"/>
    <cellStyle name="Calculation 12 2 3 3 3" xfId="5011" xr:uid="{CEB4E521-8C5F-4D33-B801-9AB622575585}"/>
    <cellStyle name="Calculation 12 2 3 3 3 2" xfId="5012" xr:uid="{E85BAF76-0406-4716-8B67-E6CCDE3B6765}"/>
    <cellStyle name="Calculation 12 2 3 3 4" xfId="5013" xr:uid="{1F8F6642-877E-41CD-A8C6-76D2723B3683}"/>
    <cellStyle name="Calculation 12 2 3 4" xfId="5014" xr:uid="{616F9ED8-3CF2-49AC-AF4D-426DB6570CC7}"/>
    <cellStyle name="Calculation 12 2 3 4 2" xfId="5015" xr:uid="{55DD83B3-F0BF-4A88-A7F4-1F693883AC07}"/>
    <cellStyle name="Calculation 12 2 3 4 2 2" xfId="5016" xr:uid="{0019D612-F8CE-4437-A6CC-2DBB08E7A40F}"/>
    <cellStyle name="Calculation 12 2 3 4 3" xfId="5017" xr:uid="{C1083688-7E36-47CD-84B2-0738E5A22D2A}"/>
    <cellStyle name="Calculation 12 2 3 4 3 2" xfId="5018" xr:uid="{B1601E6F-847A-41BF-9611-BF1A53E6D3C1}"/>
    <cellStyle name="Calculation 12 2 3 4 4" xfId="5019" xr:uid="{AF38CE14-059C-4797-9A5F-D753AE7AFFBA}"/>
    <cellStyle name="Calculation 12 2 3 5" xfId="5020" xr:uid="{69A3E00B-F821-4477-B133-F5038689EE8E}"/>
    <cellStyle name="Calculation 12 2 3 5 2" xfId="5021" xr:uid="{98F94257-BE9C-4132-AE4B-6EBBC95B292E}"/>
    <cellStyle name="Calculation 12 2 3 5 2 2" xfId="5022" xr:uid="{F81F93CE-F44A-4AA6-A348-DC3BAAAF43CF}"/>
    <cellStyle name="Calculation 12 2 3 5 3" xfId="5023" xr:uid="{6CDA274E-F7DB-4779-A9F5-19A30CA73F26}"/>
    <cellStyle name="Calculation 12 2 3 5 3 2" xfId="5024" xr:uid="{88382D73-4855-4731-AF15-505B01D00B96}"/>
    <cellStyle name="Calculation 12 2 3 5 4" xfId="5025" xr:uid="{07C930ED-6A4F-4F88-ACCA-B92757A6F768}"/>
    <cellStyle name="Calculation 12 2 3 6" xfId="5026" xr:uid="{46749E03-ABD6-444B-8A31-D0B25E1C37AD}"/>
    <cellStyle name="Calculation 12 2 3 6 2" xfId="5027" xr:uid="{B3D48B92-8433-45B2-A387-5CA4214608AD}"/>
    <cellStyle name="Calculation 12 2 3 6 2 2" xfId="5028" xr:uid="{80532A53-2BD1-4B68-A632-0E173C068121}"/>
    <cellStyle name="Calculation 12 2 3 6 3" xfId="5029" xr:uid="{BEF5426E-0950-4BD4-ABD3-46581AE98CB4}"/>
    <cellStyle name="Calculation 12 2 3 6 3 2" xfId="5030" xr:uid="{2A537F6D-F998-47E6-9516-9C83E7C9A86D}"/>
    <cellStyle name="Calculation 12 2 3 6 4" xfId="5031" xr:uid="{0A37E7C3-DECA-42D9-B875-362BFB275097}"/>
    <cellStyle name="Calculation 12 2 3 7" xfId="5032" xr:uid="{A22297CD-8F1D-468B-B93B-95F58FBD5103}"/>
    <cellStyle name="Calculation 12 2 3 7 2" xfId="5033" xr:uid="{D20FEBF9-E208-44F0-A600-C18E3E396ACF}"/>
    <cellStyle name="Calculation 12 2 3 7 2 2" xfId="5034" xr:uid="{14200B5C-38D1-4126-9A8B-9D9C2984B254}"/>
    <cellStyle name="Calculation 12 2 3 7 3" xfId="5035" xr:uid="{FA88D558-405D-4BC0-BA75-D37B8F9EF337}"/>
    <cellStyle name="Calculation 12 2 3 7 3 2" xfId="5036" xr:uid="{3A473453-15F8-47DB-AA2D-C8F06223367B}"/>
    <cellStyle name="Calculation 12 2 3 7 4" xfId="5037" xr:uid="{826A6122-61FD-41FE-9406-27425332ED50}"/>
    <cellStyle name="Calculation 12 2 3 8" xfId="5038" xr:uid="{FD13AB77-C41E-4D57-89B7-92DB363F3C75}"/>
    <cellStyle name="Calculation 12 2 3 8 2" xfId="5039" xr:uid="{4614E1AD-7EE9-48CE-A4D4-A7EF997EE6B6}"/>
    <cellStyle name="Calculation 12 2 3 9" xfId="5040" xr:uid="{4D3EB891-CCB1-453C-9990-AB76AFFD0EEA}"/>
    <cellStyle name="Calculation 12 2 3 9 2" xfId="5041" xr:uid="{688DE88C-131E-4FA8-A794-878545F015BB}"/>
    <cellStyle name="Calculation 12 2 4" xfId="5042" xr:uid="{5691FB4D-3FC6-44C1-827F-04A7DC0DC98A}"/>
    <cellStyle name="Calculation 12 2 4 10" xfId="5043" xr:uid="{F84E71ED-5E96-4824-A712-CB00662C03A9}"/>
    <cellStyle name="Calculation 12 2 4 10 2" xfId="5044" xr:uid="{766ACE3B-5E9E-4828-A01C-9AB09EB1170A}"/>
    <cellStyle name="Calculation 12 2 4 11" xfId="5045" xr:uid="{265652E2-616B-4415-B90B-793E81D33062}"/>
    <cellStyle name="Calculation 12 2 4 11 2" xfId="5046" xr:uid="{F48B00EF-D15C-4B55-B00B-2DAC44E8BEC6}"/>
    <cellStyle name="Calculation 12 2 4 12" xfId="5047" xr:uid="{2444995E-C016-4FC6-928D-02331FA41948}"/>
    <cellStyle name="Calculation 12 2 4 2" xfId="5048" xr:uid="{9FAE3662-2F95-4C85-8BBB-C98FDE14562A}"/>
    <cellStyle name="Calculation 12 2 4 2 10" xfId="5049" xr:uid="{3835CC79-7C22-4C42-8D0D-34FB24AB8EDB}"/>
    <cellStyle name="Calculation 12 2 4 2 10 2" xfId="5050" xr:uid="{BB0CE94B-8DCD-4C34-954A-ED3873238A4E}"/>
    <cellStyle name="Calculation 12 2 4 2 11" xfId="5051" xr:uid="{67ED2AE9-9D49-4F02-BA56-17037CAB8091}"/>
    <cellStyle name="Calculation 12 2 4 2 2" xfId="5052" xr:uid="{0BC42C9C-3BA9-44C3-83F4-2D4797B8FC9C}"/>
    <cellStyle name="Calculation 12 2 4 2 2 2" xfId="5053" xr:uid="{D41BE7F9-8686-4F05-9B58-264E5D7A07E6}"/>
    <cellStyle name="Calculation 12 2 4 2 2 2 2" xfId="5054" xr:uid="{D405C946-C22E-406D-AEB3-2C590D5C1A08}"/>
    <cellStyle name="Calculation 12 2 4 2 2 3" xfId="5055" xr:uid="{1E4EB39A-AD13-45EB-962E-FC56D74EA367}"/>
    <cellStyle name="Calculation 12 2 4 2 2 3 2" xfId="5056" xr:uid="{1C824307-9860-455D-9BD4-F5A54D09D5E8}"/>
    <cellStyle name="Calculation 12 2 4 2 2 4" xfId="5057" xr:uid="{7AE7054E-1C24-4A74-99E4-C8A761D1C2A5}"/>
    <cellStyle name="Calculation 12 2 4 2 3" xfId="5058" xr:uid="{BABFB7CB-C87F-4E83-AEA4-D26108F62D8B}"/>
    <cellStyle name="Calculation 12 2 4 2 3 2" xfId="5059" xr:uid="{D7F355CC-FBD5-4D03-9C30-5B8B96F1022A}"/>
    <cellStyle name="Calculation 12 2 4 2 3 2 2" xfId="5060" xr:uid="{1ABC1948-66D7-4072-AD25-B13C69516E2E}"/>
    <cellStyle name="Calculation 12 2 4 2 3 3" xfId="5061" xr:uid="{D4A7BA56-0B14-43AA-B33D-C8837A16DA2B}"/>
    <cellStyle name="Calculation 12 2 4 2 3 3 2" xfId="5062" xr:uid="{E92BE605-51BD-492D-9407-5B32AE7C514D}"/>
    <cellStyle name="Calculation 12 2 4 2 3 4" xfId="5063" xr:uid="{94A3E7C5-8583-4CEE-B269-00E37E863F7F}"/>
    <cellStyle name="Calculation 12 2 4 2 4" xfId="5064" xr:uid="{972D2EA8-70A2-419E-BD63-47C5C4B604AF}"/>
    <cellStyle name="Calculation 12 2 4 2 4 2" xfId="5065" xr:uid="{42BB1BF7-3155-4649-8B5B-A17977FD9BBA}"/>
    <cellStyle name="Calculation 12 2 4 2 4 2 2" xfId="5066" xr:uid="{E2A3E799-7F80-46DB-813E-F065E8E9E66A}"/>
    <cellStyle name="Calculation 12 2 4 2 4 3" xfId="5067" xr:uid="{732E7440-5456-4C8C-8E85-31D9F73B4282}"/>
    <cellStyle name="Calculation 12 2 4 2 4 3 2" xfId="5068" xr:uid="{9A8DAD1F-393C-4BF0-AFC9-FB1981803082}"/>
    <cellStyle name="Calculation 12 2 4 2 4 4" xfId="5069" xr:uid="{82B3591E-58C1-47D9-9859-D8EB68014A3C}"/>
    <cellStyle name="Calculation 12 2 4 2 5" xfId="5070" xr:uid="{97FBE0B3-7F51-409F-BDB0-34EF804DF1EA}"/>
    <cellStyle name="Calculation 12 2 4 2 5 2" xfId="5071" xr:uid="{42B353F3-DC22-459A-BBA1-F4E115E05438}"/>
    <cellStyle name="Calculation 12 2 4 2 5 2 2" xfId="5072" xr:uid="{429B9512-43D5-4546-BA00-26B350021DBD}"/>
    <cellStyle name="Calculation 12 2 4 2 5 3" xfId="5073" xr:uid="{BEB81F80-A644-49F8-93BE-552CC0A11F19}"/>
    <cellStyle name="Calculation 12 2 4 2 5 3 2" xfId="5074" xr:uid="{5B4A6FBD-9834-439E-A05B-7A4DCE3866B7}"/>
    <cellStyle name="Calculation 12 2 4 2 5 4" xfId="5075" xr:uid="{E09CED19-2E6C-4FEA-BFBC-2867A39672CE}"/>
    <cellStyle name="Calculation 12 2 4 2 6" xfId="5076" xr:uid="{ED139D71-B350-4CFF-9F7F-4A9A3EF68701}"/>
    <cellStyle name="Calculation 12 2 4 2 6 2" xfId="5077" xr:uid="{3516E213-200F-4CCE-8370-F7EC851934B4}"/>
    <cellStyle name="Calculation 12 2 4 2 6 2 2" xfId="5078" xr:uid="{1D732138-61EA-4822-95F3-DA48EF97B737}"/>
    <cellStyle name="Calculation 12 2 4 2 6 3" xfId="5079" xr:uid="{09AD793F-2E7D-4139-B41C-9253F7E101B9}"/>
    <cellStyle name="Calculation 12 2 4 2 6 3 2" xfId="5080" xr:uid="{1D4C7F61-E757-4436-8BEA-7B951860BF65}"/>
    <cellStyle name="Calculation 12 2 4 2 6 4" xfId="5081" xr:uid="{0F1133EE-EF40-47FF-BC0B-B153A244E8DA}"/>
    <cellStyle name="Calculation 12 2 4 2 7" xfId="5082" xr:uid="{8EEFBC4F-72E4-4C8A-9A2C-F551F6F35858}"/>
    <cellStyle name="Calculation 12 2 4 2 7 2" xfId="5083" xr:uid="{E894BE1F-C57A-4DB3-A259-3DB9D914989B}"/>
    <cellStyle name="Calculation 12 2 4 2 8" xfId="5084" xr:uid="{F6C4A47A-AA9B-4D0A-8737-2DD5D2A86C55}"/>
    <cellStyle name="Calculation 12 2 4 2 8 2" xfId="5085" xr:uid="{D9C5E66B-AD9F-47C0-B37D-815D8F3080D8}"/>
    <cellStyle name="Calculation 12 2 4 2 9" xfId="5086" xr:uid="{53164F52-15AA-4733-81AF-CF251841091A}"/>
    <cellStyle name="Calculation 12 2 4 2 9 2" xfId="5087" xr:uid="{B1EA9CC3-CAC3-4424-A18F-DF1BE7BDFBC2}"/>
    <cellStyle name="Calculation 12 2 4 3" xfId="5088" xr:uid="{687C6734-141C-46FE-8AE6-08DF4485B706}"/>
    <cellStyle name="Calculation 12 2 4 3 2" xfId="5089" xr:uid="{AC2C8EEA-6241-42D2-A790-871BA8894886}"/>
    <cellStyle name="Calculation 12 2 4 3 2 2" xfId="5090" xr:uid="{E74D73A6-EE83-41E4-ACEA-08DDC06DAFF6}"/>
    <cellStyle name="Calculation 12 2 4 3 3" xfId="5091" xr:uid="{26B823B7-6FCE-4179-9D99-9EC298390216}"/>
    <cellStyle name="Calculation 12 2 4 3 3 2" xfId="5092" xr:uid="{B8F2A3E4-854B-4196-A659-344E320551E6}"/>
    <cellStyle name="Calculation 12 2 4 3 4" xfId="5093" xr:uid="{9F827BC0-A617-41E7-9885-067BE5EF290D}"/>
    <cellStyle name="Calculation 12 2 4 4" xfId="5094" xr:uid="{E90F4BAF-667D-487D-BAAF-309AEE82CF00}"/>
    <cellStyle name="Calculation 12 2 4 4 2" xfId="5095" xr:uid="{20308536-BB90-4BCC-ACED-3F510CC72107}"/>
    <cellStyle name="Calculation 12 2 4 4 2 2" xfId="5096" xr:uid="{B9F7083C-3C6F-484F-9B6F-0847DB0CA574}"/>
    <cellStyle name="Calculation 12 2 4 4 3" xfId="5097" xr:uid="{BFC5D4C6-7C4C-4D56-827F-F09B6907A500}"/>
    <cellStyle name="Calculation 12 2 4 4 3 2" xfId="5098" xr:uid="{4EE8C35C-4464-4710-AA0F-60F22FBDAE8A}"/>
    <cellStyle name="Calculation 12 2 4 4 4" xfId="5099" xr:uid="{1E1EE559-CA7E-481A-A707-C298182DBCA5}"/>
    <cellStyle name="Calculation 12 2 4 5" xfId="5100" xr:uid="{F41EF9E8-22B6-4B85-9324-14076F81C4CD}"/>
    <cellStyle name="Calculation 12 2 4 5 2" xfId="5101" xr:uid="{28FA8E7F-19F7-40B0-AF94-EB73EE9230FF}"/>
    <cellStyle name="Calculation 12 2 4 5 2 2" xfId="5102" xr:uid="{2418B40C-6EF9-421D-8CA6-D51ABE049DDD}"/>
    <cellStyle name="Calculation 12 2 4 5 3" xfId="5103" xr:uid="{D442A2CB-139F-46C1-9401-BCD644395ED9}"/>
    <cellStyle name="Calculation 12 2 4 5 3 2" xfId="5104" xr:uid="{C5ABBAAE-7318-40A5-BF9C-5CE0D2F6E9A5}"/>
    <cellStyle name="Calculation 12 2 4 5 4" xfId="5105" xr:uid="{0C6D7C9F-AE7A-4498-B544-C58D11FBE26A}"/>
    <cellStyle name="Calculation 12 2 4 6" xfId="5106" xr:uid="{2C21789B-6A74-4C1D-96A0-8F6F4170A1BD}"/>
    <cellStyle name="Calculation 12 2 4 6 2" xfId="5107" xr:uid="{EDA57EFA-49EC-4B7E-9C03-06A0DED22D0A}"/>
    <cellStyle name="Calculation 12 2 4 6 2 2" xfId="5108" xr:uid="{6861B091-9754-4AD7-B4AA-4328B9F4E8C2}"/>
    <cellStyle name="Calculation 12 2 4 6 3" xfId="5109" xr:uid="{DBDE85E6-1A18-4173-B81B-08A0B530CBE3}"/>
    <cellStyle name="Calculation 12 2 4 6 3 2" xfId="5110" xr:uid="{ABA24F07-D4BA-409B-BB6A-0D9CDCCAF457}"/>
    <cellStyle name="Calculation 12 2 4 6 4" xfId="5111" xr:uid="{9D2CF49F-098E-4176-B543-E4715F2A869E}"/>
    <cellStyle name="Calculation 12 2 4 7" xfId="5112" xr:uid="{F8CB7543-F403-4407-80CE-547914DB38C9}"/>
    <cellStyle name="Calculation 12 2 4 7 2" xfId="5113" xr:uid="{C9BBD4D5-05A1-44FE-AB5E-C232914E9BD8}"/>
    <cellStyle name="Calculation 12 2 4 7 2 2" xfId="5114" xr:uid="{F3DF369E-CD4F-4FCA-8AB6-5F6837C12E9C}"/>
    <cellStyle name="Calculation 12 2 4 7 3" xfId="5115" xr:uid="{D501A96F-FE58-4942-98AF-AA23A740F2B8}"/>
    <cellStyle name="Calculation 12 2 4 7 3 2" xfId="5116" xr:uid="{C3228369-D7B9-4541-8A90-D160E7A6649D}"/>
    <cellStyle name="Calculation 12 2 4 7 4" xfId="5117" xr:uid="{994B25B9-2A73-4737-A074-92BCA54FC8C1}"/>
    <cellStyle name="Calculation 12 2 4 8" xfId="5118" xr:uid="{FF23A867-E10B-43EC-BB77-CE63F0EA9672}"/>
    <cellStyle name="Calculation 12 2 4 8 2" xfId="5119" xr:uid="{33D26789-B298-4019-A58D-62178DDF4A74}"/>
    <cellStyle name="Calculation 12 2 4 9" xfId="5120" xr:uid="{8A6C132F-FFBE-4D3C-BCE4-3F3B48CFDD57}"/>
    <cellStyle name="Calculation 12 2 4 9 2" xfId="5121" xr:uid="{A58015CF-5984-4508-8AE8-9D2221DBA3C4}"/>
    <cellStyle name="Calculation 12 2 5" xfId="5122" xr:uid="{59A7968C-2619-4311-B411-DB6A83FC209E}"/>
    <cellStyle name="Calculation 12 2 5 10" xfId="5123" xr:uid="{BEC48D5B-435E-483B-99A3-504F2E964FD6}"/>
    <cellStyle name="Calculation 12 2 5 10 2" xfId="5124" xr:uid="{CE2D6C35-5238-4F1A-A424-801E0C2E2CD8}"/>
    <cellStyle name="Calculation 12 2 5 11" xfId="5125" xr:uid="{C58F1D79-C994-4C63-9DAE-E80FE2A37843}"/>
    <cellStyle name="Calculation 12 2 5 2" xfId="5126" xr:uid="{FC304CFE-20D7-47B5-B005-60F0BC26187E}"/>
    <cellStyle name="Calculation 12 2 5 2 2" xfId="5127" xr:uid="{4DA58A45-2763-4C60-92E8-BB30336DA5B6}"/>
    <cellStyle name="Calculation 12 2 5 2 2 2" xfId="5128" xr:uid="{DC4E9B0B-F10B-4F64-B6FD-11DC58BA5607}"/>
    <cellStyle name="Calculation 12 2 5 2 3" xfId="5129" xr:uid="{82A7335C-F81E-4A18-BC5D-43E7229F679B}"/>
    <cellStyle name="Calculation 12 2 5 2 3 2" xfId="5130" xr:uid="{F6EAEC5A-735A-4C86-8244-4252BCBEFA5F}"/>
    <cellStyle name="Calculation 12 2 5 2 4" xfId="5131" xr:uid="{D8647296-FA41-4E5B-ABAA-B09483C1360E}"/>
    <cellStyle name="Calculation 12 2 5 3" xfId="5132" xr:uid="{3ECF3717-5EE0-4F98-92FC-72DC15F1461F}"/>
    <cellStyle name="Calculation 12 2 5 3 2" xfId="5133" xr:uid="{C023C27E-698B-458E-8986-A8596ABF847E}"/>
    <cellStyle name="Calculation 12 2 5 3 2 2" xfId="5134" xr:uid="{029EE9C6-4007-4F64-BB21-E6BEF6E5BB3E}"/>
    <cellStyle name="Calculation 12 2 5 3 3" xfId="5135" xr:uid="{5E65B0ED-130C-46AE-A2E5-7AED31540BD5}"/>
    <cellStyle name="Calculation 12 2 5 3 3 2" xfId="5136" xr:uid="{241A439E-B26B-49D3-8328-019E72FD708B}"/>
    <cellStyle name="Calculation 12 2 5 3 4" xfId="5137" xr:uid="{9A23DBF4-C657-4D60-AF65-D21C9E40397A}"/>
    <cellStyle name="Calculation 12 2 5 4" xfId="5138" xr:uid="{5336EA6A-E170-4982-933A-0F6540E2FD1A}"/>
    <cellStyle name="Calculation 12 2 5 4 2" xfId="5139" xr:uid="{ECA9EDD2-CFAF-4F95-9B0A-E803CDA24605}"/>
    <cellStyle name="Calculation 12 2 5 4 2 2" xfId="5140" xr:uid="{213A1932-831B-43C7-B031-2DE59BC51E18}"/>
    <cellStyle name="Calculation 12 2 5 4 3" xfId="5141" xr:uid="{7654BDCF-2139-4360-9ADE-2790C681ACF5}"/>
    <cellStyle name="Calculation 12 2 5 4 3 2" xfId="5142" xr:uid="{BA1033BA-DC06-4A23-B3B6-2F062EFAEA2A}"/>
    <cellStyle name="Calculation 12 2 5 4 4" xfId="5143" xr:uid="{0FEADCB6-6499-4E03-8D9A-10D4B3FBE237}"/>
    <cellStyle name="Calculation 12 2 5 5" xfId="5144" xr:uid="{A18E9D23-B43C-411E-949F-375174325929}"/>
    <cellStyle name="Calculation 12 2 5 5 2" xfId="5145" xr:uid="{97161F81-DED6-4376-8A5A-8E9C3109FFFF}"/>
    <cellStyle name="Calculation 12 2 5 5 2 2" xfId="5146" xr:uid="{902DEBA8-2DF6-475F-AAF9-D5EE73714DDB}"/>
    <cellStyle name="Calculation 12 2 5 5 3" xfId="5147" xr:uid="{2BB38CA1-14C9-4B21-939E-293A32B2EC32}"/>
    <cellStyle name="Calculation 12 2 5 5 3 2" xfId="5148" xr:uid="{01020857-B6F6-4748-BB0F-E2B84CDAFC7F}"/>
    <cellStyle name="Calculation 12 2 5 5 4" xfId="5149" xr:uid="{1D6D1F7A-6916-48C1-ACDF-4DE96A0B73FF}"/>
    <cellStyle name="Calculation 12 2 5 6" xfId="5150" xr:uid="{B30F3914-EE86-44A2-9D38-4944268C0BCA}"/>
    <cellStyle name="Calculation 12 2 5 6 2" xfId="5151" xr:uid="{0219C04B-577C-473D-B8D6-70A1A1673CE9}"/>
    <cellStyle name="Calculation 12 2 5 6 2 2" xfId="5152" xr:uid="{6B7EA6F2-FCEF-4474-B5CE-6AFB91909C96}"/>
    <cellStyle name="Calculation 12 2 5 6 3" xfId="5153" xr:uid="{D8F13A01-D3FD-4356-BE2E-0FD8E8704C79}"/>
    <cellStyle name="Calculation 12 2 5 6 3 2" xfId="5154" xr:uid="{7A97F426-1E68-477A-BDAD-D319F8C69465}"/>
    <cellStyle name="Calculation 12 2 5 6 4" xfId="5155" xr:uid="{CE11199B-C21E-4EBE-B6DE-90765E4E5389}"/>
    <cellStyle name="Calculation 12 2 5 7" xfId="5156" xr:uid="{16A7B7F7-4C2E-47A9-AC54-D6F62658BE73}"/>
    <cellStyle name="Calculation 12 2 5 7 2" xfId="5157" xr:uid="{A792288F-FB0E-4871-A9D9-967CCDD66F50}"/>
    <cellStyle name="Calculation 12 2 5 8" xfId="5158" xr:uid="{D55E683F-C4BC-47EE-85C1-70FD377D3D79}"/>
    <cellStyle name="Calculation 12 2 5 8 2" xfId="5159" xr:uid="{2DECDE7A-6590-4EDA-97B7-513D6468D4DF}"/>
    <cellStyle name="Calculation 12 2 5 9" xfId="5160" xr:uid="{15987252-BD18-41E6-AB8F-1F11046EA9E8}"/>
    <cellStyle name="Calculation 12 2 5 9 2" xfId="5161" xr:uid="{360D27C8-ACEB-425E-9151-B73394F23768}"/>
    <cellStyle name="Calculation 12 2 6" xfId="5162" xr:uid="{BE77C79A-AD5F-4E82-A8E3-48233FAB9092}"/>
    <cellStyle name="Calculation 12 2 6 2" xfId="5163" xr:uid="{594BD54F-FF2B-4293-A50F-09976A5771E0}"/>
    <cellStyle name="Calculation 12 2 6 2 2" xfId="5164" xr:uid="{598883AB-04C4-493E-910F-B7658149B00F}"/>
    <cellStyle name="Calculation 12 2 6 3" xfId="5165" xr:uid="{F70B8669-D14F-4E94-9953-B0684FA04121}"/>
    <cellStyle name="Calculation 12 2 6 3 2" xfId="5166" xr:uid="{FC31C063-F52B-4EE5-80D3-C23EB818C3A7}"/>
    <cellStyle name="Calculation 12 2 6 4" xfId="5167" xr:uid="{F1E34509-243B-4B08-8F6A-3922EEC47153}"/>
    <cellStyle name="Calculation 12 2 7" xfId="5168" xr:uid="{5EDFABBE-E220-45DD-8CB2-F7B4E1BA8E96}"/>
    <cellStyle name="Calculation 12 2 7 2" xfId="5169" xr:uid="{541E5A2C-758B-4DE6-BD62-B1F32EFB21CD}"/>
    <cellStyle name="Calculation 12 2 7 2 2" xfId="5170" xr:uid="{C45FF30A-956F-4697-A184-EF4B0782F9BE}"/>
    <cellStyle name="Calculation 12 2 7 3" xfId="5171" xr:uid="{1EBC868D-880B-431F-9C24-8D31421D336C}"/>
    <cellStyle name="Calculation 12 2 7 3 2" xfId="5172" xr:uid="{6BC088C6-1C61-4EA0-897B-A429400679CC}"/>
    <cellStyle name="Calculation 12 2 7 4" xfId="5173" xr:uid="{0302AE90-A7A9-4814-9F3A-57ACA32AFA9E}"/>
    <cellStyle name="Calculation 12 2 8" xfId="5174" xr:uid="{EA7987CC-822E-4562-89A0-8BDC67C6A835}"/>
    <cellStyle name="Calculation 12 2 8 2" xfId="5175" xr:uid="{BBC90113-395A-4D8B-B160-713DDD1AACE4}"/>
    <cellStyle name="Calculation 12 2 8 2 2" xfId="5176" xr:uid="{9BF52F91-33B4-4AA9-AE1F-A40419606FDE}"/>
    <cellStyle name="Calculation 12 2 8 3" xfId="5177" xr:uid="{03649B84-A49F-4839-937A-59044D5F510A}"/>
    <cellStyle name="Calculation 12 2 8 3 2" xfId="5178" xr:uid="{4DE5CFD4-CF04-471B-AFEB-16B7F2A7C10A}"/>
    <cellStyle name="Calculation 12 2 8 4" xfId="5179" xr:uid="{F23D3C45-23AE-434A-B7F9-81F043E784F0}"/>
    <cellStyle name="Calculation 12 2 9" xfId="5180" xr:uid="{930C7F92-571F-4A90-B10E-C0BEABD53AB5}"/>
    <cellStyle name="Calculation 12 2 9 2" xfId="5181" xr:uid="{B47F5886-ED03-461B-8CBA-C82CAAA0521D}"/>
    <cellStyle name="Calculation 12 2 9 2 2" xfId="5182" xr:uid="{A2FC77C8-52C7-4C47-8F00-532940B87468}"/>
    <cellStyle name="Calculation 12 2 9 3" xfId="5183" xr:uid="{5EBE0A4A-D53A-4D4B-AF65-16708574E027}"/>
    <cellStyle name="Calculation 12 2 9 3 2" xfId="5184" xr:uid="{BD7D9B33-3E6A-4498-AEA2-4254C7C5E366}"/>
    <cellStyle name="Calculation 12 2 9 4" xfId="5185" xr:uid="{7487308A-C3F1-409F-BA33-9B820071AA03}"/>
    <cellStyle name="Calculation 12 3" xfId="5186" xr:uid="{D9E5493D-402F-42AD-B70C-8AD6BFDFC0C3}"/>
    <cellStyle name="Calculation 12 3 10" xfId="5187" xr:uid="{75CB7E5A-7068-49DE-A6C3-BB7D4EF3CB59}"/>
    <cellStyle name="Calculation 12 3 10 2" xfId="5188" xr:uid="{F61322CB-3774-4EAB-A4DE-7053ACD77ED0}"/>
    <cellStyle name="Calculation 12 3 11" xfId="5189" xr:uid="{24087622-2D6F-42D3-A1D6-DF58A7FA4631}"/>
    <cellStyle name="Calculation 12 3 11 2" xfId="5190" xr:uid="{A179A013-D03D-4756-87BE-2F5390D014B3}"/>
    <cellStyle name="Calculation 12 3 12" xfId="5191" xr:uid="{4D633088-61F8-4299-82D0-A8808FEB3141}"/>
    <cellStyle name="Calculation 12 3 2" xfId="5192" xr:uid="{4A96E58C-5CF2-4747-81B5-E9096FDB4ACD}"/>
    <cellStyle name="Calculation 12 3 2 10" xfId="5193" xr:uid="{25DC8F09-03D8-472C-BF42-56CC1F377F39}"/>
    <cellStyle name="Calculation 12 3 2 10 2" xfId="5194" xr:uid="{6E6E9341-5A3F-4296-9ED2-4769D35A2DF2}"/>
    <cellStyle name="Calculation 12 3 2 11" xfId="5195" xr:uid="{66FFFBEE-EB23-4005-9FA8-8969313A8C41}"/>
    <cellStyle name="Calculation 12 3 2 2" xfId="5196" xr:uid="{3464F60D-E1B2-4501-88C2-84C64AC15831}"/>
    <cellStyle name="Calculation 12 3 2 2 2" xfId="5197" xr:uid="{B75C0738-830D-44E3-8D1F-8AE3281FEE21}"/>
    <cellStyle name="Calculation 12 3 2 2 2 2" xfId="5198" xr:uid="{519CFC5D-CE92-4A6B-ADF8-605A7B483ACF}"/>
    <cellStyle name="Calculation 12 3 2 2 3" xfId="5199" xr:uid="{9A92C03A-2FD1-481B-BE71-8B093422A4D7}"/>
    <cellStyle name="Calculation 12 3 2 2 3 2" xfId="5200" xr:uid="{C63FAEAC-2B72-46C0-9BB6-D0DC57E5FBAC}"/>
    <cellStyle name="Calculation 12 3 2 2 4" xfId="5201" xr:uid="{D721D5F8-C97B-4D99-8AD6-0BE2412BB033}"/>
    <cellStyle name="Calculation 12 3 2 3" xfId="5202" xr:uid="{0F5FF9FF-599F-4FE3-ABB4-6D46A2CA38C9}"/>
    <cellStyle name="Calculation 12 3 2 3 2" xfId="5203" xr:uid="{5F17A3C7-BD81-441F-9863-9D1F3CCAAD1A}"/>
    <cellStyle name="Calculation 12 3 2 3 2 2" xfId="5204" xr:uid="{BEA17F38-89BB-41F6-8F44-67B543964D32}"/>
    <cellStyle name="Calculation 12 3 2 3 3" xfId="5205" xr:uid="{FBA9E5D8-37FA-4347-81A2-B837C58ED2EA}"/>
    <cellStyle name="Calculation 12 3 2 3 3 2" xfId="5206" xr:uid="{62B2233B-127E-4552-BF4A-A186BD1E2754}"/>
    <cellStyle name="Calculation 12 3 2 3 4" xfId="5207" xr:uid="{56123A9F-0F1F-4970-9EAE-FB2ADB81AAF4}"/>
    <cellStyle name="Calculation 12 3 2 4" xfId="5208" xr:uid="{3EEEDEED-5F5F-429A-A54A-C27077FCBCBA}"/>
    <cellStyle name="Calculation 12 3 2 4 2" xfId="5209" xr:uid="{EB7C1736-9A9E-4281-A985-4C66427A26C6}"/>
    <cellStyle name="Calculation 12 3 2 4 2 2" xfId="5210" xr:uid="{669BF499-4CD7-4542-86B9-2A6E5235F262}"/>
    <cellStyle name="Calculation 12 3 2 4 3" xfId="5211" xr:uid="{B2936FF7-EBBB-4220-A1C7-25A52091AA41}"/>
    <cellStyle name="Calculation 12 3 2 4 3 2" xfId="5212" xr:uid="{038AC3B6-BDE5-4B45-B493-412400A252AB}"/>
    <cellStyle name="Calculation 12 3 2 4 4" xfId="5213" xr:uid="{530E7149-23A2-43EC-9794-A3D27D363042}"/>
    <cellStyle name="Calculation 12 3 2 5" xfId="5214" xr:uid="{D22F484D-FEB1-4040-AD6D-7C1816CA6D4C}"/>
    <cellStyle name="Calculation 12 3 2 5 2" xfId="5215" xr:uid="{23F57A62-6D32-4C62-BB29-647CC581A85A}"/>
    <cellStyle name="Calculation 12 3 2 5 2 2" xfId="5216" xr:uid="{77D99BDD-BD5D-4F4E-A662-72FCF40D4E84}"/>
    <cellStyle name="Calculation 12 3 2 5 3" xfId="5217" xr:uid="{853D4B09-6E6B-4659-A78F-803788E90A55}"/>
    <cellStyle name="Calculation 12 3 2 5 3 2" xfId="5218" xr:uid="{A12DC05E-E87C-453C-9E28-35C615DCE15B}"/>
    <cellStyle name="Calculation 12 3 2 5 4" xfId="5219" xr:uid="{DC2002E9-58B8-4C15-9515-A01BA6192271}"/>
    <cellStyle name="Calculation 12 3 2 6" xfId="5220" xr:uid="{656C0C1F-1092-4965-9EE0-F5A74A7586F7}"/>
    <cellStyle name="Calculation 12 3 2 6 2" xfId="5221" xr:uid="{8F8C36B1-CF16-447F-A602-AE313432E672}"/>
    <cellStyle name="Calculation 12 3 2 6 2 2" xfId="5222" xr:uid="{79DFA574-97E3-4ADE-8A23-B380CA3BF167}"/>
    <cellStyle name="Calculation 12 3 2 6 3" xfId="5223" xr:uid="{83920C85-BADA-4136-88DE-AAF47D4E7DEA}"/>
    <cellStyle name="Calculation 12 3 2 6 3 2" xfId="5224" xr:uid="{D4CC16DA-37F8-4431-AD01-50267CB7E23D}"/>
    <cellStyle name="Calculation 12 3 2 6 4" xfId="5225" xr:uid="{3F9F813A-FC41-4CAD-9D05-9E9C5CC01FCA}"/>
    <cellStyle name="Calculation 12 3 2 7" xfId="5226" xr:uid="{EFF97BA6-0CA0-4595-A029-AB5ABA606C10}"/>
    <cellStyle name="Calculation 12 3 2 7 2" xfId="5227" xr:uid="{C1FFE12B-6C9B-4D35-AB19-75ED62D41CF4}"/>
    <cellStyle name="Calculation 12 3 2 8" xfId="5228" xr:uid="{673794CC-467A-4300-A731-83999F6B00DE}"/>
    <cellStyle name="Calculation 12 3 2 8 2" xfId="5229" xr:uid="{995C482E-68CD-473C-A51E-B34A21266BC4}"/>
    <cellStyle name="Calculation 12 3 2 9" xfId="5230" xr:uid="{80E8743A-E576-4A6C-B01B-0F3696272271}"/>
    <cellStyle name="Calculation 12 3 2 9 2" xfId="5231" xr:uid="{9B3F935F-DC19-46F8-A900-893FBBB943B8}"/>
    <cellStyle name="Calculation 12 3 3" xfId="5232" xr:uid="{49AAF1FE-F833-4FBB-8154-FED8F3A21BF1}"/>
    <cellStyle name="Calculation 12 3 3 2" xfId="5233" xr:uid="{1E6C9543-3243-4F63-8535-F16ADB143E53}"/>
    <cellStyle name="Calculation 12 3 3 2 2" xfId="5234" xr:uid="{6A90DA92-9BA5-40E2-8454-D988A07272A5}"/>
    <cellStyle name="Calculation 12 3 3 3" xfId="5235" xr:uid="{FAC03B57-ADAD-4485-95F9-11FDB61AD595}"/>
    <cellStyle name="Calculation 12 3 3 3 2" xfId="5236" xr:uid="{B3ECE3DA-0F2F-4A1F-B204-3A29787FAD10}"/>
    <cellStyle name="Calculation 12 3 3 4" xfId="5237" xr:uid="{268E0F8A-35AA-446E-B988-29D1ACD767F5}"/>
    <cellStyle name="Calculation 12 3 4" xfId="5238" xr:uid="{B2DE7E45-6567-4611-8AC2-A178162655BE}"/>
    <cellStyle name="Calculation 12 3 4 2" xfId="5239" xr:uid="{B71546B6-9001-48E2-BA8F-4B1A689E63E4}"/>
    <cellStyle name="Calculation 12 3 4 2 2" xfId="5240" xr:uid="{84FF0FC5-B68C-407F-A5CD-11F3756E23DB}"/>
    <cellStyle name="Calculation 12 3 4 3" xfId="5241" xr:uid="{9B89ED43-F2D9-4E1F-A2AD-78CBA1B2CADE}"/>
    <cellStyle name="Calculation 12 3 4 3 2" xfId="5242" xr:uid="{C6BF4C20-DA56-4EF4-B147-065C16FC06AA}"/>
    <cellStyle name="Calculation 12 3 4 4" xfId="5243" xr:uid="{ADD2582D-67FF-47C4-B4F3-099B2A017DB5}"/>
    <cellStyle name="Calculation 12 3 5" xfId="5244" xr:uid="{C6E2F50C-BD36-4FAA-91C5-D60897623104}"/>
    <cellStyle name="Calculation 12 3 5 2" xfId="5245" xr:uid="{74E04C04-0DD3-432A-B47B-5A466946C4B5}"/>
    <cellStyle name="Calculation 12 3 5 2 2" xfId="5246" xr:uid="{624EDE2F-8C92-4D94-9386-66CEB5D1FDC0}"/>
    <cellStyle name="Calculation 12 3 5 3" xfId="5247" xr:uid="{2F8CDD81-6A90-4750-98D2-EA780A7D405B}"/>
    <cellStyle name="Calculation 12 3 5 3 2" xfId="5248" xr:uid="{F499B736-EC22-414A-B867-6C05E26E8804}"/>
    <cellStyle name="Calculation 12 3 5 4" xfId="5249" xr:uid="{BCD242C2-D952-466F-B88A-A60C1E03C0B2}"/>
    <cellStyle name="Calculation 12 3 6" xfId="5250" xr:uid="{B298BDE8-A062-4910-A045-F8E89FFFBDBE}"/>
    <cellStyle name="Calculation 12 3 6 2" xfId="5251" xr:uid="{200D89B9-C935-43E0-98A7-38CEEBF80B84}"/>
    <cellStyle name="Calculation 12 3 6 2 2" xfId="5252" xr:uid="{74EFB8CB-90F4-41A8-8D76-AEE6316AFE53}"/>
    <cellStyle name="Calculation 12 3 6 3" xfId="5253" xr:uid="{DAD32AB7-B206-434D-8CAD-ABD5B3CC94BD}"/>
    <cellStyle name="Calculation 12 3 6 3 2" xfId="5254" xr:uid="{6801F63F-B074-4D96-967B-C59D8DCFE2D7}"/>
    <cellStyle name="Calculation 12 3 6 4" xfId="5255" xr:uid="{B56AF41D-54D9-4AEC-8AA9-DD04A30717A5}"/>
    <cellStyle name="Calculation 12 3 7" xfId="5256" xr:uid="{E0982163-960A-436B-99F7-6DAEDDE8EC05}"/>
    <cellStyle name="Calculation 12 3 7 2" xfId="5257" xr:uid="{A06322D1-9D5E-4378-82E5-3202321163CF}"/>
    <cellStyle name="Calculation 12 3 7 2 2" xfId="5258" xr:uid="{BF22AFFF-BD8E-4624-82B0-13EFE8043423}"/>
    <cellStyle name="Calculation 12 3 7 3" xfId="5259" xr:uid="{6ACFCA83-B1BE-4419-9A2B-71F96757D486}"/>
    <cellStyle name="Calculation 12 3 7 3 2" xfId="5260" xr:uid="{194F2370-7F2F-4912-8C2E-20855DAD409E}"/>
    <cellStyle name="Calculation 12 3 7 4" xfId="5261" xr:uid="{8C3B815D-BA40-48A4-BA57-1F9DD38D34EB}"/>
    <cellStyle name="Calculation 12 3 8" xfId="5262" xr:uid="{C8659134-7E52-446F-B4A1-F6535DD81B01}"/>
    <cellStyle name="Calculation 12 3 8 2" xfId="5263" xr:uid="{63E08048-3C67-43EE-9C8E-52D04EE8C228}"/>
    <cellStyle name="Calculation 12 3 9" xfId="5264" xr:uid="{5C4B95BD-5676-4AD8-AB1A-C03FBD295E9C}"/>
    <cellStyle name="Calculation 12 3 9 2" xfId="5265" xr:uid="{008175AF-36B8-4DA1-B24C-B78D77863A0E}"/>
    <cellStyle name="Calculation 12 4" xfId="5266" xr:uid="{8D834DFC-A3B5-431F-BD8B-8258360B1E5C}"/>
    <cellStyle name="Calculation 12 4 10" xfId="5267" xr:uid="{C3E86B7A-6DDC-4A97-80A6-E8B74C035845}"/>
    <cellStyle name="Calculation 12 4 10 2" xfId="5268" xr:uid="{02FF8ED2-2327-46FF-BEF5-A11D0C9EEE84}"/>
    <cellStyle name="Calculation 12 4 11" xfId="5269" xr:uid="{3245A38C-7B86-4AF0-B8CB-B261AF5F2EB7}"/>
    <cellStyle name="Calculation 12 4 11 2" xfId="5270" xr:uid="{23B676DA-E304-42D6-9373-0C4AFC02AD3A}"/>
    <cellStyle name="Calculation 12 4 12" xfId="5271" xr:uid="{C2928B79-2DF8-4528-AFF8-BADD62A492AB}"/>
    <cellStyle name="Calculation 12 4 2" xfId="5272" xr:uid="{08CF3628-BF0F-41E8-BD9B-2A8E87E2EA93}"/>
    <cellStyle name="Calculation 12 4 2 10" xfId="5273" xr:uid="{9322F881-8F6C-42A0-A018-CBE46716A2C9}"/>
    <cellStyle name="Calculation 12 4 2 10 2" xfId="5274" xr:uid="{F88E8A4C-B3C8-4B48-97FB-E6764C8AE3BA}"/>
    <cellStyle name="Calculation 12 4 2 11" xfId="5275" xr:uid="{C277387D-6874-47EE-9F81-9DE81453BF4F}"/>
    <cellStyle name="Calculation 12 4 2 2" xfId="5276" xr:uid="{D6249AC4-E343-4F0B-8004-BD9C15FB12A0}"/>
    <cellStyle name="Calculation 12 4 2 2 2" xfId="5277" xr:uid="{5382CBCF-C080-44FE-8267-25A04953EA45}"/>
    <cellStyle name="Calculation 12 4 2 2 2 2" xfId="5278" xr:uid="{2FE70750-E69E-4EB0-B488-0945708F9F63}"/>
    <cellStyle name="Calculation 12 4 2 2 3" xfId="5279" xr:uid="{D65C04E1-C7EE-46C8-A118-3060E04DA68A}"/>
    <cellStyle name="Calculation 12 4 2 2 3 2" xfId="5280" xr:uid="{ED54F85B-4FF3-47F9-941C-665BC814857D}"/>
    <cellStyle name="Calculation 12 4 2 2 4" xfId="5281" xr:uid="{9309E511-8E13-47B9-A6F9-D8A95E5254C8}"/>
    <cellStyle name="Calculation 12 4 2 3" xfId="5282" xr:uid="{CD4F48C1-B5BA-47C9-87BA-180374FA1AD9}"/>
    <cellStyle name="Calculation 12 4 2 3 2" xfId="5283" xr:uid="{78151686-A710-4634-B1DA-AF7A9AA13899}"/>
    <cellStyle name="Calculation 12 4 2 3 2 2" xfId="5284" xr:uid="{612A1414-C1C6-439F-80E6-C7B31BB1363B}"/>
    <cellStyle name="Calculation 12 4 2 3 3" xfId="5285" xr:uid="{830F8C52-AEAA-4667-AEE0-B6F8EAF5E5FF}"/>
    <cellStyle name="Calculation 12 4 2 3 3 2" xfId="5286" xr:uid="{049DEFE0-FC29-4685-BBF7-B31E4650D89B}"/>
    <cellStyle name="Calculation 12 4 2 3 4" xfId="5287" xr:uid="{4842D22C-3A40-475F-B42A-CC63D609E650}"/>
    <cellStyle name="Calculation 12 4 2 4" xfId="5288" xr:uid="{E727DD2F-EE3D-4E4B-97B4-ED3813363B63}"/>
    <cellStyle name="Calculation 12 4 2 4 2" xfId="5289" xr:uid="{DEFFAE5F-E21A-426A-9222-AE33358E744F}"/>
    <cellStyle name="Calculation 12 4 2 4 2 2" xfId="5290" xr:uid="{33569205-CB20-4B71-AE49-8075451E1D7C}"/>
    <cellStyle name="Calculation 12 4 2 4 3" xfId="5291" xr:uid="{A97E4613-948B-4DE4-BC00-FC23265DB64C}"/>
    <cellStyle name="Calculation 12 4 2 4 3 2" xfId="5292" xr:uid="{476381C7-78ED-4B7B-9E52-B21F5FFEEBBE}"/>
    <cellStyle name="Calculation 12 4 2 4 4" xfId="5293" xr:uid="{054CC711-89EE-4E0B-85D9-DFA197062A83}"/>
    <cellStyle name="Calculation 12 4 2 5" xfId="5294" xr:uid="{A06F3F90-8B2C-4B4B-8C64-9C9628CB7B8B}"/>
    <cellStyle name="Calculation 12 4 2 5 2" xfId="5295" xr:uid="{A3B4D553-EEE4-4276-B6A4-F0FFFE62A416}"/>
    <cellStyle name="Calculation 12 4 2 5 2 2" xfId="5296" xr:uid="{B84E2546-C322-4518-A7D8-3F30F7D1A41E}"/>
    <cellStyle name="Calculation 12 4 2 5 3" xfId="5297" xr:uid="{95EA4161-A8E5-4243-8B25-54377507F1D7}"/>
    <cellStyle name="Calculation 12 4 2 5 3 2" xfId="5298" xr:uid="{D4488D93-89FF-436E-B1C0-0491526C08F1}"/>
    <cellStyle name="Calculation 12 4 2 5 4" xfId="5299" xr:uid="{2DF938D9-B28C-41A1-897C-4BFC73D240D8}"/>
    <cellStyle name="Calculation 12 4 2 6" xfId="5300" xr:uid="{0607CBC1-4C3F-4794-BD7C-36B5131F05D0}"/>
    <cellStyle name="Calculation 12 4 2 6 2" xfId="5301" xr:uid="{3D4FC06A-265E-406B-ADF0-0EB9376224FC}"/>
    <cellStyle name="Calculation 12 4 2 6 2 2" xfId="5302" xr:uid="{0B6F14B2-B6F5-4FF2-8E01-13278F0B4EF4}"/>
    <cellStyle name="Calculation 12 4 2 6 3" xfId="5303" xr:uid="{4A1C191A-66A7-4639-B96A-C0198CB077F7}"/>
    <cellStyle name="Calculation 12 4 2 6 3 2" xfId="5304" xr:uid="{C43DA934-B76C-4E7C-B7A2-D2C44E7E2651}"/>
    <cellStyle name="Calculation 12 4 2 6 4" xfId="5305" xr:uid="{E943F634-9C9B-446F-92D7-2E7CE30DA9FC}"/>
    <cellStyle name="Calculation 12 4 2 7" xfId="5306" xr:uid="{0741D236-3B8C-4124-ACED-E4DF01C736C7}"/>
    <cellStyle name="Calculation 12 4 2 7 2" xfId="5307" xr:uid="{4F843A25-A7E8-4F70-8FB1-9DF279543156}"/>
    <cellStyle name="Calculation 12 4 2 8" xfId="5308" xr:uid="{A4243BE1-4865-45AE-8022-DC93CEB3F82C}"/>
    <cellStyle name="Calculation 12 4 2 8 2" xfId="5309" xr:uid="{F7147977-56C2-4321-9D80-D6CE93D81193}"/>
    <cellStyle name="Calculation 12 4 2 9" xfId="5310" xr:uid="{0A4B0366-1E0C-44D5-8CC8-C36BCF34E71C}"/>
    <cellStyle name="Calculation 12 4 2 9 2" xfId="5311" xr:uid="{003E8896-0A1F-4380-AF34-5335F14D329B}"/>
    <cellStyle name="Calculation 12 4 3" xfId="5312" xr:uid="{484E7B1B-D60C-4F82-BE66-C43A24AFFE72}"/>
    <cellStyle name="Calculation 12 4 3 2" xfId="5313" xr:uid="{0290DE9F-9227-454A-ABF2-59C73DFFB739}"/>
    <cellStyle name="Calculation 12 4 3 2 2" xfId="5314" xr:uid="{27C1ECC2-7C42-4B12-93E3-BFA6790FE7DA}"/>
    <cellStyle name="Calculation 12 4 3 3" xfId="5315" xr:uid="{14B51051-5C22-4A7B-9EFC-A9AE4FF7D072}"/>
    <cellStyle name="Calculation 12 4 3 3 2" xfId="5316" xr:uid="{67CB957E-7210-4277-B7DF-9C7378F4B438}"/>
    <cellStyle name="Calculation 12 4 3 4" xfId="5317" xr:uid="{372FDDDF-46FB-4172-9543-29D9A030D041}"/>
    <cellStyle name="Calculation 12 4 4" xfId="5318" xr:uid="{117432B3-EEC9-4EC9-8B4D-F7B7703C854F}"/>
    <cellStyle name="Calculation 12 4 4 2" xfId="5319" xr:uid="{081BC4B3-E350-4938-BE18-5BA0FC5A738F}"/>
    <cellStyle name="Calculation 12 4 4 2 2" xfId="5320" xr:uid="{713646F0-1F18-475C-802D-0193989553AB}"/>
    <cellStyle name="Calculation 12 4 4 3" xfId="5321" xr:uid="{F5763F97-AE47-4321-B1AC-04F285F3DCC0}"/>
    <cellStyle name="Calculation 12 4 4 3 2" xfId="5322" xr:uid="{A64050FD-2F2D-4F48-9611-91E05BB96F8E}"/>
    <cellStyle name="Calculation 12 4 4 4" xfId="5323" xr:uid="{B797BFE5-7549-4FED-BC2A-4178507570FF}"/>
    <cellStyle name="Calculation 12 4 5" xfId="5324" xr:uid="{DEBEDA77-3E18-49C3-AA33-DD6214A2D77B}"/>
    <cellStyle name="Calculation 12 4 5 2" xfId="5325" xr:uid="{FBA2FFDB-5369-487A-AA19-72E9211FF744}"/>
    <cellStyle name="Calculation 12 4 5 2 2" xfId="5326" xr:uid="{A63A7EB8-6907-4F0C-8706-EF5917A7F1B3}"/>
    <cellStyle name="Calculation 12 4 5 3" xfId="5327" xr:uid="{689BE64A-3509-40E8-B6F1-8FB2510FB4F7}"/>
    <cellStyle name="Calculation 12 4 5 3 2" xfId="5328" xr:uid="{800A9DCD-8AF3-46CC-B149-FC3889006F12}"/>
    <cellStyle name="Calculation 12 4 5 4" xfId="5329" xr:uid="{9F185BF9-CE66-4373-8290-01D547637301}"/>
    <cellStyle name="Calculation 12 4 6" xfId="5330" xr:uid="{CC04131E-4E41-420B-9CD2-3E40329462FE}"/>
    <cellStyle name="Calculation 12 4 6 2" xfId="5331" xr:uid="{9347E7F6-2536-4F2F-8A40-903495EDCAEC}"/>
    <cellStyle name="Calculation 12 4 6 2 2" xfId="5332" xr:uid="{FE9DE9D3-8C3B-4A6A-A889-6FBA3A76187B}"/>
    <cellStyle name="Calculation 12 4 6 3" xfId="5333" xr:uid="{2A86EDE8-86CD-4806-A09E-281AED56B80C}"/>
    <cellStyle name="Calculation 12 4 6 3 2" xfId="5334" xr:uid="{09897B40-30DE-488D-A910-98414C0AE639}"/>
    <cellStyle name="Calculation 12 4 6 4" xfId="5335" xr:uid="{F877BB19-BE5E-4D62-9A13-864CFBACB5A3}"/>
    <cellStyle name="Calculation 12 4 7" xfId="5336" xr:uid="{224661F9-F79E-4278-B853-D5FEB5E72737}"/>
    <cellStyle name="Calculation 12 4 7 2" xfId="5337" xr:uid="{130C898C-1607-4FEB-A84E-3C4934C1B3FB}"/>
    <cellStyle name="Calculation 12 4 7 2 2" xfId="5338" xr:uid="{5BEFE004-285E-434E-923B-AB15820D01EF}"/>
    <cellStyle name="Calculation 12 4 7 3" xfId="5339" xr:uid="{FB9C8727-70D2-4118-BE23-6B54DFE1DF58}"/>
    <cellStyle name="Calculation 12 4 7 3 2" xfId="5340" xr:uid="{46B7CC21-32C1-4783-9908-13269C8D568E}"/>
    <cellStyle name="Calculation 12 4 7 4" xfId="5341" xr:uid="{4DED1B16-2353-4010-A651-F02157CC5B01}"/>
    <cellStyle name="Calculation 12 4 8" xfId="5342" xr:uid="{519AE6C9-77EE-4E42-94E8-117BB027BF8D}"/>
    <cellStyle name="Calculation 12 4 8 2" xfId="5343" xr:uid="{82FF97F6-840C-42B4-B216-76A35FF7A0D6}"/>
    <cellStyle name="Calculation 12 4 9" xfId="5344" xr:uid="{9D7CEDE0-27EF-4BE9-A55F-8176EA556B7A}"/>
    <cellStyle name="Calculation 12 4 9 2" xfId="5345" xr:uid="{CD8E8C64-CE46-4A59-8973-EAEDF404954F}"/>
    <cellStyle name="Calculation 12 5" xfId="5346" xr:uid="{091E1078-93DB-49CE-9DD1-C9C137F35184}"/>
    <cellStyle name="Calculation 12 5 10" xfId="5347" xr:uid="{D3C9ECF4-D1FE-4044-B53D-4E27DA509362}"/>
    <cellStyle name="Calculation 12 5 10 2" xfId="5348" xr:uid="{6B7F1110-6F5F-4BFB-8A8D-F97DBFDADFC4}"/>
    <cellStyle name="Calculation 12 5 11" xfId="5349" xr:uid="{F39BADD7-D371-4EAB-A1F6-8728D4D06CBB}"/>
    <cellStyle name="Calculation 12 5 11 2" xfId="5350" xr:uid="{AA77A878-A908-4839-854E-D215117C8B6D}"/>
    <cellStyle name="Calculation 12 5 12" xfId="5351" xr:uid="{23D4770F-6C3D-4D69-9689-9FF14D536FA1}"/>
    <cellStyle name="Calculation 12 5 2" xfId="5352" xr:uid="{99046969-8757-4D62-8F2F-A577CBE1051E}"/>
    <cellStyle name="Calculation 12 5 2 10" xfId="5353" xr:uid="{DDB42F03-AB3A-4347-B801-43104B39AF99}"/>
    <cellStyle name="Calculation 12 5 2 10 2" xfId="5354" xr:uid="{02A5B1A7-283D-4E2D-A7C4-050D9C42AF2F}"/>
    <cellStyle name="Calculation 12 5 2 11" xfId="5355" xr:uid="{495F0F00-EDB4-4C89-A2BF-061F77CE59FE}"/>
    <cellStyle name="Calculation 12 5 2 2" xfId="5356" xr:uid="{F6D8481A-24C9-4855-BF1C-DAE9157D1CA7}"/>
    <cellStyle name="Calculation 12 5 2 2 2" xfId="5357" xr:uid="{31E19251-D0B7-4689-84F2-4B00C054AC1C}"/>
    <cellStyle name="Calculation 12 5 2 2 2 2" xfId="5358" xr:uid="{D83E1087-D3EA-4450-AB2D-F7142C9C1444}"/>
    <cellStyle name="Calculation 12 5 2 2 3" xfId="5359" xr:uid="{B8605F7B-8396-4378-BE77-20484932B4DE}"/>
    <cellStyle name="Calculation 12 5 2 2 3 2" xfId="5360" xr:uid="{FE8A0810-FC2A-465A-A261-A641456F6905}"/>
    <cellStyle name="Calculation 12 5 2 2 4" xfId="5361" xr:uid="{CEEF9970-DF09-492A-A948-B4224DD8C1C9}"/>
    <cellStyle name="Calculation 12 5 2 3" xfId="5362" xr:uid="{6941AB70-CEA0-459A-9A0F-8D1E6876D1BC}"/>
    <cellStyle name="Calculation 12 5 2 3 2" xfId="5363" xr:uid="{5F8085CE-7EEC-49C7-8693-EF0989190CCD}"/>
    <cellStyle name="Calculation 12 5 2 3 2 2" xfId="5364" xr:uid="{495831F5-2A76-45A5-B988-5C1548F2B1A0}"/>
    <cellStyle name="Calculation 12 5 2 3 3" xfId="5365" xr:uid="{5998C4F1-BF7E-4421-BA87-465B3B9A0A2B}"/>
    <cellStyle name="Calculation 12 5 2 3 3 2" xfId="5366" xr:uid="{F8889058-22A0-447A-AAD0-A089A8F23FA9}"/>
    <cellStyle name="Calculation 12 5 2 3 4" xfId="5367" xr:uid="{FD9C640E-0F24-4C0E-BE72-92126EE60C9B}"/>
    <cellStyle name="Calculation 12 5 2 4" xfId="5368" xr:uid="{8D59D40D-DC94-44A2-9BF0-BC89CB18D321}"/>
    <cellStyle name="Calculation 12 5 2 4 2" xfId="5369" xr:uid="{0B2CC922-1961-4D24-92BF-C78B83195B09}"/>
    <cellStyle name="Calculation 12 5 2 4 2 2" xfId="5370" xr:uid="{AEF84D3A-4D1E-4E13-86AA-38508F90E240}"/>
    <cellStyle name="Calculation 12 5 2 4 3" xfId="5371" xr:uid="{EB91F279-6198-439E-A718-D7FEE79680B8}"/>
    <cellStyle name="Calculation 12 5 2 4 3 2" xfId="5372" xr:uid="{6FA6463E-22DB-4DF4-B0B8-7968AAA0E7E6}"/>
    <cellStyle name="Calculation 12 5 2 4 4" xfId="5373" xr:uid="{8AD65949-8149-44F1-9F86-54BF2B9D76D0}"/>
    <cellStyle name="Calculation 12 5 2 5" xfId="5374" xr:uid="{BE11F3AF-6638-4FDE-AE40-560F9069E1E5}"/>
    <cellStyle name="Calculation 12 5 2 5 2" xfId="5375" xr:uid="{DFC1C551-60A4-4F3C-B85C-F78E70CFA91E}"/>
    <cellStyle name="Calculation 12 5 2 5 2 2" xfId="5376" xr:uid="{D0260E59-DD84-47E4-ADFD-3C676A370C20}"/>
    <cellStyle name="Calculation 12 5 2 5 3" xfId="5377" xr:uid="{AA9E35BA-5744-414D-BA11-B94D6E13D94E}"/>
    <cellStyle name="Calculation 12 5 2 5 3 2" xfId="5378" xr:uid="{D6EC1654-9EB4-4AA2-B2B9-C8F9A711DD05}"/>
    <cellStyle name="Calculation 12 5 2 5 4" xfId="5379" xr:uid="{7B76BA5B-B25A-48E4-98FF-01D5E4712243}"/>
    <cellStyle name="Calculation 12 5 2 6" xfId="5380" xr:uid="{A7035EB9-4E3A-489B-AD0D-A3EC059A860A}"/>
    <cellStyle name="Calculation 12 5 2 6 2" xfId="5381" xr:uid="{7D91A302-B0C1-462E-B76A-D64A80154A03}"/>
    <cellStyle name="Calculation 12 5 2 6 2 2" xfId="5382" xr:uid="{AA3F074A-DA5E-404F-B008-15CF5B1096D2}"/>
    <cellStyle name="Calculation 12 5 2 6 3" xfId="5383" xr:uid="{BE194274-8700-4DCA-ACBD-172396A33D17}"/>
    <cellStyle name="Calculation 12 5 2 6 3 2" xfId="5384" xr:uid="{866B12AD-B998-44B9-9638-48395A9901F4}"/>
    <cellStyle name="Calculation 12 5 2 6 4" xfId="5385" xr:uid="{19683DFB-2D51-440E-ABEA-5DC56E3A1480}"/>
    <cellStyle name="Calculation 12 5 2 7" xfId="5386" xr:uid="{3CEEBD57-46D7-465F-A879-EA986A690459}"/>
    <cellStyle name="Calculation 12 5 2 7 2" xfId="5387" xr:uid="{34AACC0A-F70F-4EB4-B9AB-425E2AD3A918}"/>
    <cellStyle name="Calculation 12 5 2 8" xfId="5388" xr:uid="{0DE7F0C8-F739-449F-A394-875E51E2B511}"/>
    <cellStyle name="Calculation 12 5 2 8 2" xfId="5389" xr:uid="{9B67277B-45E7-458B-A4EB-A399824876CD}"/>
    <cellStyle name="Calculation 12 5 2 9" xfId="5390" xr:uid="{093D8289-B214-4EE8-9B06-EF9CC65A1D0A}"/>
    <cellStyle name="Calculation 12 5 2 9 2" xfId="5391" xr:uid="{1D50F13A-D3A9-4CE5-AFCB-74C2B2D9FE9C}"/>
    <cellStyle name="Calculation 12 5 3" xfId="5392" xr:uid="{539E87BF-AA34-4A98-9A53-EF4909E1C1C2}"/>
    <cellStyle name="Calculation 12 5 3 2" xfId="5393" xr:uid="{C93EEFB0-41E9-4169-920C-39D8EC53B9C8}"/>
    <cellStyle name="Calculation 12 5 3 2 2" xfId="5394" xr:uid="{7C65A3CA-6DBF-423C-84DD-C9CBF5A3F2C7}"/>
    <cellStyle name="Calculation 12 5 3 3" xfId="5395" xr:uid="{1ABAF9AA-9E5C-4BC0-8966-2F17756BBA86}"/>
    <cellStyle name="Calculation 12 5 3 3 2" xfId="5396" xr:uid="{BE868AB1-65D4-4B4C-B679-62BDD1DFCF7B}"/>
    <cellStyle name="Calculation 12 5 3 4" xfId="5397" xr:uid="{FC6DC7DB-7743-4A20-A4D3-28FBC03894B6}"/>
    <cellStyle name="Calculation 12 5 4" xfId="5398" xr:uid="{AF0E7B29-0272-4282-8A30-087CF4F6D4D6}"/>
    <cellStyle name="Calculation 12 5 4 2" xfId="5399" xr:uid="{72363EBA-3FB7-4166-AB93-9F32A0FFC8DB}"/>
    <cellStyle name="Calculation 12 5 4 2 2" xfId="5400" xr:uid="{EF0DA249-9DA0-451B-80E9-01E8F008B655}"/>
    <cellStyle name="Calculation 12 5 4 3" xfId="5401" xr:uid="{D32993F9-B0BB-4118-A3C2-28B646A91AA9}"/>
    <cellStyle name="Calculation 12 5 4 3 2" xfId="5402" xr:uid="{9A76A0FB-77D4-45A3-A51D-057324271C35}"/>
    <cellStyle name="Calculation 12 5 4 4" xfId="5403" xr:uid="{5E5CF3C1-A333-4362-9270-03168876C7C8}"/>
    <cellStyle name="Calculation 12 5 5" xfId="5404" xr:uid="{1ACB0D2F-E0FA-4AB6-AE6B-790E4A339FE9}"/>
    <cellStyle name="Calculation 12 5 5 2" xfId="5405" xr:uid="{161C6CDC-9A7A-4C36-BC1C-A2DBCA8A07A5}"/>
    <cellStyle name="Calculation 12 5 5 2 2" xfId="5406" xr:uid="{080A49E9-9EF9-4F55-B826-791C192B8F1F}"/>
    <cellStyle name="Calculation 12 5 5 3" xfId="5407" xr:uid="{5E810446-6685-4ADF-BF52-8C098282D56B}"/>
    <cellStyle name="Calculation 12 5 5 3 2" xfId="5408" xr:uid="{F930589B-1EFB-4DA9-8313-FB2CC44B69B5}"/>
    <cellStyle name="Calculation 12 5 5 4" xfId="5409" xr:uid="{04DF9F27-43C0-459E-BF63-32CBE5433324}"/>
    <cellStyle name="Calculation 12 5 6" xfId="5410" xr:uid="{8EABAF0A-D8EA-474E-92CD-A8E6551C566E}"/>
    <cellStyle name="Calculation 12 5 6 2" xfId="5411" xr:uid="{3539DAF1-814D-40EE-B2F7-30C79A864126}"/>
    <cellStyle name="Calculation 12 5 6 2 2" xfId="5412" xr:uid="{FC2137CB-D7E1-42D5-82D1-9B260485B1E9}"/>
    <cellStyle name="Calculation 12 5 6 3" xfId="5413" xr:uid="{70A3E4C3-6E2B-496D-BCB9-3DDDF4825305}"/>
    <cellStyle name="Calculation 12 5 6 3 2" xfId="5414" xr:uid="{3B360E96-96AB-4851-8F0D-ADECB76CA00D}"/>
    <cellStyle name="Calculation 12 5 6 4" xfId="5415" xr:uid="{033D0293-5B73-49CC-9E86-40083BFA2131}"/>
    <cellStyle name="Calculation 12 5 7" xfId="5416" xr:uid="{35AE8BF6-EBC7-426A-9E2B-2C4DEBF524AD}"/>
    <cellStyle name="Calculation 12 5 7 2" xfId="5417" xr:uid="{A736DEA0-94B9-4367-8008-B4F1D32D2E71}"/>
    <cellStyle name="Calculation 12 5 7 2 2" xfId="5418" xr:uid="{82308780-6EFA-422D-8EE1-D369324C1FC5}"/>
    <cellStyle name="Calculation 12 5 7 3" xfId="5419" xr:uid="{51CD7FA4-AE92-496C-86D3-56D6189A4AB7}"/>
    <cellStyle name="Calculation 12 5 7 3 2" xfId="5420" xr:uid="{34194C20-741E-4335-B324-008E2139312D}"/>
    <cellStyle name="Calculation 12 5 7 4" xfId="5421" xr:uid="{282F0E12-7C77-4110-814A-2B1BF0B5596B}"/>
    <cellStyle name="Calculation 12 5 8" xfId="5422" xr:uid="{9D6253CD-5BBB-4F67-B1D3-026C28A4F257}"/>
    <cellStyle name="Calculation 12 5 8 2" xfId="5423" xr:uid="{64395BFB-AF7F-45FA-AA08-B761098DD7C5}"/>
    <cellStyle name="Calculation 12 5 9" xfId="5424" xr:uid="{8FA23C3B-9C79-4753-A8C7-F7F3E9AB5B50}"/>
    <cellStyle name="Calculation 12 5 9 2" xfId="5425" xr:uid="{75A35116-4193-4C66-AD7A-60FA0D8EFFCD}"/>
    <cellStyle name="Calculation 12 6" xfId="5426" xr:uid="{415C8BA6-837B-4394-BC2E-595818399131}"/>
    <cellStyle name="Calculation 12 6 10" xfId="5427" xr:uid="{BA2A780C-001B-4E3C-8633-B98C09AED6B7}"/>
    <cellStyle name="Calculation 12 6 10 2" xfId="5428" xr:uid="{B3B0D024-C3DE-4776-9054-B61BECFABC92}"/>
    <cellStyle name="Calculation 12 6 11" xfId="5429" xr:uid="{5622AC86-BB37-453B-AC9E-84390310C00F}"/>
    <cellStyle name="Calculation 12 6 2" xfId="5430" xr:uid="{406B441F-F824-448B-9BE8-1DFBBEE6EA6F}"/>
    <cellStyle name="Calculation 12 6 2 2" xfId="5431" xr:uid="{209DF869-D40C-46B5-B5F8-3AB91C25C040}"/>
    <cellStyle name="Calculation 12 6 2 2 2" xfId="5432" xr:uid="{461DEF99-B2E4-4873-B1E7-98C571EE7E8A}"/>
    <cellStyle name="Calculation 12 6 2 3" xfId="5433" xr:uid="{B9E79C93-46B3-40B0-AFA6-64F98D9085D6}"/>
    <cellStyle name="Calculation 12 6 2 3 2" xfId="5434" xr:uid="{07DF29DC-C21C-403C-B357-32002AFD13C1}"/>
    <cellStyle name="Calculation 12 6 2 4" xfId="5435" xr:uid="{71BF541A-5060-4CE8-9ABA-257E498E4916}"/>
    <cellStyle name="Calculation 12 6 3" xfId="5436" xr:uid="{6712CF1F-3497-4605-9CDE-C9C75E01CD54}"/>
    <cellStyle name="Calculation 12 6 3 2" xfId="5437" xr:uid="{6F4F6263-BE0B-469C-959E-DEB8997C3933}"/>
    <cellStyle name="Calculation 12 6 3 2 2" xfId="5438" xr:uid="{B8F2C04E-20A9-4027-AF51-EE590C76466C}"/>
    <cellStyle name="Calculation 12 6 3 3" xfId="5439" xr:uid="{D73B499A-BF1F-4FC0-BC43-42461DB372CC}"/>
    <cellStyle name="Calculation 12 6 3 3 2" xfId="5440" xr:uid="{34CB08FA-2217-4FAE-A47B-BD1263FAC6B0}"/>
    <cellStyle name="Calculation 12 6 3 4" xfId="5441" xr:uid="{A706BB9C-4677-42D9-A8B9-8CBC23613470}"/>
    <cellStyle name="Calculation 12 6 4" xfId="5442" xr:uid="{C3D43498-45FA-4809-8E4E-C56FE8F44436}"/>
    <cellStyle name="Calculation 12 6 4 2" xfId="5443" xr:uid="{410C73A5-2E67-4BD3-8427-F47E8EF4C174}"/>
    <cellStyle name="Calculation 12 6 4 2 2" xfId="5444" xr:uid="{F476187E-89C0-41ED-AD23-F0535383CF4E}"/>
    <cellStyle name="Calculation 12 6 4 3" xfId="5445" xr:uid="{0B7610FB-42DA-4BBF-A4C7-D2F26AC26D46}"/>
    <cellStyle name="Calculation 12 6 4 3 2" xfId="5446" xr:uid="{1DE68487-C613-4B37-A870-49E25245A17A}"/>
    <cellStyle name="Calculation 12 6 4 4" xfId="5447" xr:uid="{33694F3B-5A59-46E1-AEFC-0A0392F80C25}"/>
    <cellStyle name="Calculation 12 6 5" xfId="5448" xr:uid="{CE1AC98C-F238-4775-BB09-510E3296F37A}"/>
    <cellStyle name="Calculation 12 6 5 2" xfId="5449" xr:uid="{0F046A57-E39E-4B59-B301-B2664BFE958F}"/>
    <cellStyle name="Calculation 12 6 5 2 2" xfId="5450" xr:uid="{FFC7C71D-BFBA-4E8F-B753-248D9BA32B80}"/>
    <cellStyle name="Calculation 12 6 5 3" xfId="5451" xr:uid="{D16781CB-462D-4674-9830-33160D3E2718}"/>
    <cellStyle name="Calculation 12 6 5 3 2" xfId="5452" xr:uid="{7ECA9793-2B21-407C-BE08-D6A4B486EE11}"/>
    <cellStyle name="Calculation 12 6 5 4" xfId="5453" xr:uid="{D684CF0B-4B9B-4726-8183-164844320F73}"/>
    <cellStyle name="Calculation 12 6 6" xfId="5454" xr:uid="{19B4C032-EE14-4192-B10C-1F5793429517}"/>
    <cellStyle name="Calculation 12 6 6 2" xfId="5455" xr:uid="{B9802268-7F69-4D7A-8EFC-19999401C2EF}"/>
    <cellStyle name="Calculation 12 6 6 2 2" xfId="5456" xr:uid="{A98B622B-4482-4786-A6DB-B2EFACE424FD}"/>
    <cellStyle name="Calculation 12 6 6 3" xfId="5457" xr:uid="{B8F593B9-1189-41E2-96B8-C3B145A8D1A4}"/>
    <cellStyle name="Calculation 12 6 6 3 2" xfId="5458" xr:uid="{74513380-34E0-42DC-8A29-85D14A49BFDD}"/>
    <cellStyle name="Calculation 12 6 6 4" xfId="5459" xr:uid="{C21DC23A-57FD-4496-9388-B833923C8F55}"/>
    <cellStyle name="Calculation 12 6 7" xfId="5460" xr:uid="{8BC8AB13-4D36-4A76-8553-25E0A5EB9D10}"/>
    <cellStyle name="Calculation 12 6 7 2" xfId="5461" xr:uid="{D5C7A193-9B74-44FC-B5CB-3C024C98D524}"/>
    <cellStyle name="Calculation 12 6 8" xfId="5462" xr:uid="{A982358C-9755-4359-9BC1-80A389A44771}"/>
    <cellStyle name="Calculation 12 6 8 2" xfId="5463" xr:uid="{4BA0EF91-8633-48BE-A603-16972EEAC96D}"/>
    <cellStyle name="Calculation 12 6 9" xfId="5464" xr:uid="{6C49C7B2-5A0E-457A-B7B8-C001630212BC}"/>
    <cellStyle name="Calculation 12 6 9 2" xfId="5465" xr:uid="{B763BE48-827D-4794-B6D2-CE5D63870E81}"/>
    <cellStyle name="Calculation 12 7" xfId="5466" xr:uid="{8452FE75-D1B9-4539-B7AB-F2F602DC10C5}"/>
    <cellStyle name="Calculation 12 7 2" xfId="5467" xr:uid="{4AD3C1EB-2807-495E-9E40-420332E2D04F}"/>
    <cellStyle name="Calculation 12 7 2 2" xfId="5468" xr:uid="{686F4221-BE6B-4DA7-AC92-6088DF7F9DC4}"/>
    <cellStyle name="Calculation 12 7 3" xfId="5469" xr:uid="{DDFBABEE-B6DC-4438-A94E-860B7B219762}"/>
    <cellStyle name="Calculation 12 7 3 2" xfId="5470" xr:uid="{E34E9041-771C-4D02-8B92-32E7107BF5AC}"/>
    <cellStyle name="Calculation 12 7 4" xfId="5471" xr:uid="{65B80D3B-980B-4C2E-9950-E33546795FEA}"/>
    <cellStyle name="Calculation 12 8" xfId="5472" xr:uid="{57A3AF96-06A2-4A49-A90C-A2DE8D98FD31}"/>
    <cellStyle name="Calculation 12 8 2" xfId="5473" xr:uid="{A95F27AB-4493-4725-9640-CC39C1F8C59F}"/>
    <cellStyle name="Calculation 12 8 2 2" xfId="5474" xr:uid="{1CA651DE-D68D-4C00-AAAE-F7E5A6870C5F}"/>
    <cellStyle name="Calculation 12 8 3" xfId="5475" xr:uid="{2D337AC4-6919-4997-BE9D-1FF12360D41B}"/>
    <cellStyle name="Calculation 12 8 3 2" xfId="5476" xr:uid="{4157C8B6-D120-4640-B223-69E5B8089DBD}"/>
    <cellStyle name="Calculation 12 8 4" xfId="5477" xr:uid="{2F631E80-BC18-4B03-8933-1CEA853582AD}"/>
    <cellStyle name="Calculation 12 9" xfId="5478" xr:uid="{B5A0AE13-7E04-471F-BB41-081F41335781}"/>
    <cellStyle name="Calculation 12 9 2" xfId="5479" xr:uid="{F91A80B8-D349-4BE6-B06B-69B44F9A8899}"/>
    <cellStyle name="Calculation 12 9 2 2" xfId="5480" xr:uid="{049ED79F-8FBE-44AA-A896-1425C2C07723}"/>
    <cellStyle name="Calculation 12 9 3" xfId="5481" xr:uid="{3B7BB168-23D5-4823-B498-A969A24D441B}"/>
    <cellStyle name="Calculation 12 9 3 2" xfId="5482" xr:uid="{B89E3029-7DC2-490B-8D83-A0FE10F94AD2}"/>
    <cellStyle name="Calculation 12 9 4" xfId="5483" xr:uid="{23E7A762-5CA3-46B7-A9EB-2610124FE789}"/>
    <cellStyle name="Calculation 13" xfId="5484" xr:uid="{7F0781AD-2661-4E70-813F-DDBED41FEEC8}"/>
    <cellStyle name="Calculation 13 10" xfId="5485" xr:uid="{AE61B87F-243B-4D87-919A-533ABAE5640D}"/>
    <cellStyle name="Calculation 13 10 2" xfId="5486" xr:uid="{28E81667-CB7D-4F32-9D6C-6DD586D12BBC}"/>
    <cellStyle name="Calculation 13 10 2 2" xfId="5487" xr:uid="{6D848CFC-AFA5-4222-A203-AC93326198FC}"/>
    <cellStyle name="Calculation 13 10 3" xfId="5488" xr:uid="{FFF8293B-0CFA-40BA-891A-AFD191A62C69}"/>
    <cellStyle name="Calculation 13 10 3 2" xfId="5489" xr:uid="{3BA5D960-2D12-4E23-90FB-8E82CEDF4181}"/>
    <cellStyle name="Calculation 13 10 4" xfId="5490" xr:uid="{C6AA09D6-D51A-4094-9613-0F420C0A2DC2}"/>
    <cellStyle name="Calculation 13 11" xfId="5491" xr:uid="{9A5C743E-6344-43F7-82BD-94E957F6F4EB}"/>
    <cellStyle name="Calculation 13 11 2" xfId="5492" xr:uid="{DFDBAB6E-EB7E-4F1A-8078-70AAAA909660}"/>
    <cellStyle name="Calculation 13 11 2 2" xfId="5493" xr:uid="{6895F2B9-C52D-4B22-8775-6D7C27D4F4E0}"/>
    <cellStyle name="Calculation 13 11 3" xfId="5494" xr:uid="{1DB0223B-CB81-44A2-B4E8-EBCC5142BA9F}"/>
    <cellStyle name="Calculation 13 11 3 2" xfId="5495" xr:uid="{9D24E629-450E-4CD0-B605-B87104ED5E37}"/>
    <cellStyle name="Calculation 13 11 4" xfId="5496" xr:uid="{77DF581D-AF96-4CE8-ADE6-36C38BD08BEC}"/>
    <cellStyle name="Calculation 13 12" xfId="5497" xr:uid="{9408C69B-CE96-4C97-AD9F-4E337192C9C9}"/>
    <cellStyle name="Calculation 13 12 2" xfId="5498" xr:uid="{19EA79E2-F69F-492D-9479-A39056C2C064}"/>
    <cellStyle name="Calculation 13 13" xfId="5499" xr:uid="{FD2196EA-07D2-4587-807F-D33BA474E434}"/>
    <cellStyle name="Calculation 13 13 2" xfId="5500" xr:uid="{54DB55EE-87B0-44C3-9DF9-FC5B58441824}"/>
    <cellStyle name="Calculation 13 14" xfId="5501" xr:uid="{8BACEC39-BFA4-47F4-AF67-829EDA7AFCBF}"/>
    <cellStyle name="Calculation 13 14 2" xfId="5502" xr:uid="{7A78EB6E-B11A-4B23-A5E4-A8F6F32B08A6}"/>
    <cellStyle name="Calculation 13 15" xfId="5503" xr:uid="{6E121D45-99E3-45B2-B49C-635C997495DA}"/>
    <cellStyle name="Calculation 13 15 2" xfId="5504" xr:uid="{A5E54B93-6C81-48B0-87F4-3A6A918BDDC5}"/>
    <cellStyle name="Calculation 13 16" xfId="5505" xr:uid="{C0585522-00AD-4653-901B-E095B9723DE1}"/>
    <cellStyle name="Calculation 13 2" xfId="5506" xr:uid="{670FA5C7-DAC6-4A7B-B2A7-FAAFE14B7D90}"/>
    <cellStyle name="Calculation 13 2 10" xfId="5507" xr:uid="{3A84EA39-9C52-4DC7-8C8E-C8B147E6EECD}"/>
    <cellStyle name="Calculation 13 2 10 2" xfId="5508" xr:uid="{6C82D94D-A556-49F8-A20C-13B558AE5EC8}"/>
    <cellStyle name="Calculation 13 2 10 2 2" xfId="5509" xr:uid="{7D94797C-8AC3-4272-BF20-89351E78CC9E}"/>
    <cellStyle name="Calculation 13 2 10 3" xfId="5510" xr:uid="{DD64D63E-6B42-41D7-805C-DDE58654F7D1}"/>
    <cellStyle name="Calculation 13 2 10 3 2" xfId="5511" xr:uid="{4DEABB42-C49D-421A-B3F8-BB9E862070F9}"/>
    <cellStyle name="Calculation 13 2 10 4" xfId="5512" xr:uid="{C0FDBFB8-F29B-4BBB-9CCC-5637194E0CFF}"/>
    <cellStyle name="Calculation 13 2 11" xfId="5513" xr:uid="{E68688A9-8692-4193-BBA3-706FE0474461}"/>
    <cellStyle name="Calculation 13 2 11 2" xfId="5514" xr:uid="{739A5FAC-89BF-4771-BD78-18F767C3E984}"/>
    <cellStyle name="Calculation 13 2 12" xfId="5515" xr:uid="{55CCBF31-612B-4CF4-9011-65380C4B4203}"/>
    <cellStyle name="Calculation 13 2 12 2" xfId="5516" xr:uid="{DF06A7A2-F79E-4DBD-B050-BE7E4D276D68}"/>
    <cellStyle name="Calculation 13 2 13" xfId="5517" xr:uid="{244EAE7B-B4C6-4755-8DE1-C8E3D4AE0290}"/>
    <cellStyle name="Calculation 13 2 13 2" xfId="5518" xr:uid="{3614364C-7C2C-42E1-B2AF-7B30CB2D8F76}"/>
    <cellStyle name="Calculation 13 2 14" xfId="5519" xr:uid="{533943DA-9487-4AD9-A752-DF9C9C5FF12D}"/>
    <cellStyle name="Calculation 13 2 14 2" xfId="5520" xr:uid="{F24E8EB5-7409-4B90-A9FD-37B9476B442C}"/>
    <cellStyle name="Calculation 13 2 15" xfId="5521" xr:uid="{C7249E5B-D8FC-4EC3-BCE7-3B2ED28F60D2}"/>
    <cellStyle name="Calculation 13 2 2" xfId="5522" xr:uid="{5377FDFC-8B92-43EA-B6CC-DD4983848AB6}"/>
    <cellStyle name="Calculation 13 2 2 10" xfId="5523" xr:uid="{06F5867D-2C90-4B29-B3BF-D273A49AE670}"/>
    <cellStyle name="Calculation 13 2 2 10 2" xfId="5524" xr:uid="{AD31DE1E-8B40-4C8C-8DF5-3EBF1C06DDEC}"/>
    <cellStyle name="Calculation 13 2 2 11" xfId="5525" xr:uid="{8401D91B-2613-4C3E-A135-F6AF6A895836}"/>
    <cellStyle name="Calculation 13 2 2 11 2" xfId="5526" xr:uid="{CF4B1C9D-6D91-40DB-B392-D10A49AA5FE6}"/>
    <cellStyle name="Calculation 13 2 2 12" xfId="5527" xr:uid="{0CF3267F-1CEE-458F-A6B3-A4846C4D288B}"/>
    <cellStyle name="Calculation 13 2 2 2" xfId="5528" xr:uid="{F27B0EFD-812A-4DD8-9B5E-1C45B9396360}"/>
    <cellStyle name="Calculation 13 2 2 2 10" xfId="5529" xr:uid="{FFBD918D-7D51-434E-82CA-5F11674277E9}"/>
    <cellStyle name="Calculation 13 2 2 2 10 2" xfId="5530" xr:uid="{DA90A144-585F-4640-8DB9-90CFD036E5DE}"/>
    <cellStyle name="Calculation 13 2 2 2 11" xfId="5531" xr:uid="{595DD4E6-89F3-4C81-996F-938BF3C20900}"/>
    <cellStyle name="Calculation 13 2 2 2 2" xfId="5532" xr:uid="{0F99ECA1-BE04-4E40-9D2B-733268631D4F}"/>
    <cellStyle name="Calculation 13 2 2 2 2 2" xfId="5533" xr:uid="{BFE60B18-1614-4538-A2F7-5127370136B8}"/>
    <cellStyle name="Calculation 13 2 2 2 2 2 2" xfId="5534" xr:uid="{4CC57275-C50C-4202-B95E-2599AB42A728}"/>
    <cellStyle name="Calculation 13 2 2 2 2 3" xfId="5535" xr:uid="{A6556078-8513-4FA0-9B7D-1E7ABFE27080}"/>
    <cellStyle name="Calculation 13 2 2 2 2 3 2" xfId="5536" xr:uid="{3F1078E0-181A-48DF-B244-A6C1E1897299}"/>
    <cellStyle name="Calculation 13 2 2 2 2 4" xfId="5537" xr:uid="{2A68E63F-7BED-44BD-8434-49170FB0DC36}"/>
    <cellStyle name="Calculation 13 2 2 2 3" xfId="5538" xr:uid="{EE6203C4-A49E-4007-AA8F-929FE2DD10DC}"/>
    <cellStyle name="Calculation 13 2 2 2 3 2" xfId="5539" xr:uid="{FA8DDD1E-5E17-4D7A-A611-5670386C1B8C}"/>
    <cellStyle name="Calculation 13 2 2 2 3 2 2" xfId="5540" xr:uid="{869B1B75-8938-48F0-9F3D-4AFE50134506}"/>
    <cellStyle name="Calculation 13 2 2 2 3 3" xfId="5541" xr:uid="{6E067D09-649C-4ABF-9494-2D4AF81B86D5}"/>
    <cellStyle name="Calculation 13 2 2 2 3 3 2" xfId="5542" xr:uid="{4C817413-1BDF-4AA6-B4F2-F1288CCF731C}"/>
    <cellStyle name="Calculation 13 2 2 2 3 4" xfId="5543" xr:uid="{53A2CAB6-817F-4DAC-9473-7010D43C130D}"/>
    <cellStyle name="Calculation 13 2 2 2 4" xfId="5544" xr:uid="{3607BBD1-5611-441D-8D71-DCAB3D352C59}"/>
    <cellStyle name="Calculation 13 2 2 2 4 2" xfId="5545" xr:uid="{250875D7-BC0C-4E09-9B62-7C3E2AD52716}"/>
    <cellStyle name="Calculation 13 2 2 2 4 2 2" xfId="5546" xr:uid="{A88CBEDA-1253-4564-B69F-F9E24818586C}"/>
    <cellStyle name="Calculation 13 2 2 2 4 3" xfId="5547" xr:uid="{DDE70739-EACC-4B46-809B-EF7D5A439943}"/>
    <cellStyle name="Calculation 13 2 2 2 4 3 2" xfId="5548" xr:uid="{8520A2BC-BA2F-4931-985F-60E1697EE0EB}"/>
    <cellStyle name="Calculation 13 2 2 2 4 4" xfId="5549" xr:uid="{D066A43A-DCC2-4F01-AE21-E5E32072D93B}"/>
    <cellStyle name="Calculation 13 2 2 2 5" xfId="5550" xr:uid="{AA687CA9-E865-4563-85FD-C744FCC1AE54}"/>
    <cellStyle name="Calculation 13 2 2 2 5 2" xfId="5551" xr:uid="{2E2D542B-1124-49C8-8B0A-0944C1D3F759}"/>
    <cellStyle name="Calculation 13 2 2 2 5 2 2" xfId="5552" xr:uid="{6E62448F-38E1-479F-9A67-6C328CC4CF84}"/>
    <cellStyle name="Calculation 13 2 2 2 5 3" xfId="5553" xr:uid="{C55447C6-1641-4D9D-9952-FDE284AE0E6D}"/>
    <cellStyle name="Calculation 13 2 2 2 5 3 2" xfId="5554" xr:uid="{D958777D-E583-4B3A-B03A-C3EE70511703}"/>
    <cellStyle name="Calculation 13 2 2 2 5 4" xfId="5555" xr:uid="{20FB9138-F6B0-4C6D-A305-6CD922532DEF}"/>
    <cellStyle name="Calculation 13 2 2 2 6" xfId="5556" xr:uid="{9A308C6A-7E3D-41AA-9648-CB2A956509F8}"/>
    <cellStyle name="Calculation 13 2 2 2 6 2" xfId="5557" xr:uid="{E2B19AD3-D660-45A7-9F7C-1DAD21F3E266}"/>
    <cellStyle name="Calculation 13 2 2 2 6 2 2" xfId="5558" xr:uid="{12537660-8B8E-416E-8214-33BBD4773B26}"/>
    <cellStyle name="Calculation 13 2 2 2 6 3" xfId="5559" xr:uid="{7CF68F68-5C0E-46DD-A69B-84608014E1CB}"/>
    <cellStyle name="Calculation 13 2 2 2 6 3 2" xfId="5560" xr:uid="{58F02D63-D9BF-419B-8C6A-18CB0649E661}"/>
    <cellStyle name="Calculation 13 2 2 2 6 4" xfId="5561" xr:uid="{31B1F7AF-2EA5-443A-989E-E2A6E9080CCF}"/>
    <cellStyle name="Calculation 13 2 2 2 7" xfId="5562" xr:uid="{E739B8BC-83B8-4100-94A6-9E7785FDDDB7}"/>
    <cellStyle name="Calculation 13 2 2 2 7 2" xfId="5563" xr:uid="{D0A5CEED-0535-4848-A92B-E88E0E102470}"/>
    <cellStyle name="Calculation 13 2 2 2 8" xfId="5564" xr:uid="{480AA254-7070-42AB-BF39-051F27DA24F1}"/>
    <cellStyle name="Calculation 13 2 2 2 8 2" xfId="5565" xr:uid="{88D9EF0C-CDA3-491C-8391-B58E992DD5AA}"/>
    <cellStyle name="Calculation 13 2 2 2 9" xfId="5566" xr:uid="{166B4B31-78C6-4705-8C9F-7A18C049496F}"/>
    <cellStyle name="Calculation 13 2 2 2 9 2" xfId="5567" xr:uid="{7A4DE104-E2FD-49AD-ADDE-031310100E1F}"/>
    <cellStyle name="Calculation 13 2 2 3" xfId="5568" xr:uid="{BE70E618-BBE3-4262-A8EC-37C054698B0C}"/>
    <cellStyle name="Calculation 13 2 2 3 2" xfId="5569" xr:uid="{4C601F63-6FE7-4AF7-B211-452DF8785694}"/>
    <cellStyle name="Calculation 13 2 2 3 2 2" xfId="5570" xr:uid="{CB0BAC47-E3CC-4819-A846-7C7629CD4AC1}"/>
    <cellStyle name="Calculation 13 2 2 3 3" xfId="5571" xr:uid="{B6539A41-868A-4E23-9218-CDC72497C58C}"/>
    <cellStyle name="Calculation 13 2 2 3 3 2" xfId="5572" xr:uid="{58562B81-9D4B-4A0C-9D19-244DA246FBDE}"/>
    <cellStyle name="Calculation 13 2 2 3 4" xfId="5573" xr:uid="{79CC6CFF-8AE6-4D24-952A-BBA56001ECD5}"/>
    <cellStyle name="Calculation 13 2 2 4" xfId="5574" xr:uid="{77436D7F-7E32-454E-B304-B456206C605B}"/>
    <cellStyle name="Calculation 13 2 2 4 2" xfId="5575" xr:uid="{D208C032-1695-4072-9A4C-532669CFB0A4}"/>
    <cellStyle name="Calculation 13 2 2 4 2 2" xfId="5576" xr:uid="{36EAA65F-B7A5-4BFE-BA8C-C63246202B35}"/>
    <cellStyle name="Calculation 13 2 2 4 3" xfId="5577" xr:uid="{85C03F8B-CB1E-4E74-8F03-1C8DBEA9058A}"/>
    <cellStyle name="Calculation 13 2 2 4 3 2" xfId="5578" xr:uid="{14FAE32B-C729-4FE4-8069-0911D4CB8138}"/>
    <cellStyle name="Calculation 13 2 2 4 4" xfId="5579" xr:uid="{7FFF45FB-A456-4B47-BDF1-BA65556D991F}"/>
    <cellStyle name="Calculation 13 2 2 5" xfId="5580" xr:uid="{C50B7F9B-BE75-4565-A022-1CE80B9735BC}"/>
    <cellStyle name="Calculation 13 2 2 5 2" xfId="5581" xr:uid="{F031B9FB-0646-4AA6-8C8A-592E6F08F803}"/>
    <cellStyle name="Calculation 13 2 2 5 2 2" xfId="5582" xr:uid="{48BA9828-728A-41C2-873F-83616F9A7BFE}"/>
    <cellStyle name="Calculation 13 2 2 5 3" xfId="5583" xr:uid="{0E22ECE1-A8A4-43D5-A0CF-16E45910E91E}"/>
    <cellStyle name="Calculation 13 2 2 5 3 2" xfId="5584" xr:uid="{1B51C219-B2D9-43C9-890B-15A1F6F201F3}"/>
    <cellStyle name="Calculation 13 2 2 5 4" xfId="5585" xr:uid="{0E4AF05E-44DE-4CA4-BB5B-CB34034AC52E}"/>
    <cellStyle name="Calculation 13 2 2 6" xfId="5586" xr:uid="{71954317-FB27-4DAF-9394-06BC83BFAAE6}"/>
    <cellStyle name="Calculation 13 2 2 6 2" xfId="5587" xr:uid="{E28970A6-E4A6-411E-99C4-C0402C4E709C}"/>
    <cellStyle name="Calculation 13 2 2 6 2 2" xfId="5588" xr:uid="{B2504BFF-914B-447C-91E9-EC81A9A0631F}"/>
    <cellStyle name="Calculation 13 2 2 6 3" xfId="5589" xr:uid="{FD914E87-0DE7-4858-9838-53E89B6FEBDD}"/>
    <cellStyle name="Calculation 13 2 2 6 3 2" xfId="5590" xr:uid="{818A304C-3FE7-4C4C-88C4-441776EE1BB1}"/>
    <cellStyle name="Calculation 13 2 2 6 4" xfId="5591" xr:uid="{3A9D1A50-E3E6-4F67-A417-9EEE1A6BA7E9}"/>
    <cellStyle name="Calculation 13 2 2 7" xfId="5592" xr:uid="{5CEF9CAB-B562-4F87-B623-37135FD9AA73}"/>
    <cellStyle name="Calculation 13 2 2 7 2" xfId="5593" xr:uid="{A2EC7163-9D9B-47A9-AA08-293D6AA6FE58}"/>
    <cellStyle name="Calculation 13 2 2 7 2 2" xfId="5594" xr:uid="{5C6D1F14-C315-415C-B130-5AFF5F831686}"/>
    <cellStyle name="Calculation 13 2 2 7 3" xfId="5595" xr:uid="{6B14B563-396D-456A-BE2B-9599A0D555E2}"/>
    <cellStyle name="Calculation 13 2 2 7 3 2" xfId="5596" xr:uid="{465ACC05-0433-49FF-AF05-9051369D6FA5}"/>
    <cellStyle name="Calculation 13 2 2 7 4" xfId="5597" xr:uid="{3D39A828-2393-4BBC-A077-B35744982997}"/>
    <cellStyle name="Calculation 13 2 2 8" xfId="5598" xr:uid="{47DD83BB-5F35-46A3-95FC-66811A78A635}"/>
    <cellStyle name="Calculation 13 2 2 8 2" xfId="5599" xr:uid="{746F582B-6458-4001-A5EB-79B61CA25866}"/>
    <cellStyle name="Calculation 13 2 2 9" xfId="5600" xr:uid="{390BEDD7-6D4A-42B8-8E58-FFA6908159DA}"/>
    <cellStyle name="Calculation 13 2 2 9 2" xfId="5601" xr:uid="{60C47E91-929F-48CD-A1B7-2357CA708D85}"/>
    <cellStyle name="Calculation 13 2 3" xfId="5602" xr:uid="{410FC809-10DC-4F4B-98E9-D1BF3CCA00BC}"/>
    <cellStyle name="Calculation 13 2 3 10" xfId="5603" xr:uid="{3086BE33-DAF5-4FF1-9A84-4695F175F0F6}"/>
    <cellStyle name="Calculation 13 2 3 10 2" xfId="5604" xr:uid="{C1AC001B-623A-49B0-BCEB-5FA00BE3F8E8}"/>
    <cellStyle name="Calculation 13 2 3 11" xfId="5605" xr:uid="{021ACBD4-5332-4C47-B40E-D2202280725F}"/>
    <cellStyle name="Calculation 13 2 3 11 2" xfId="5606" xr:uid="{C2C10092-D3E8-4AA7-9DD1-ECF1CD814953}"/>
    <cellStyle name="Calculation 13 2 3 12" xfId="5607" xr:uid="{BD9604B3-CE45-4000-B752-2620E5E66F8C}"/>
    <cellStyle name="Calculation 13 2 3 2" xfId="5608" xr:uid="{69265D3D-1F64-4DFB-91B2-86631C3FF37B}"/>
    <cellStyle name="Calculation 13 2 3 2 10" xfId="5609" xr:uid="{4970DD59-C9EA-4DA4-B4E7-CF00B3DCD6F2}"/>
    <cellStyle name="Calculation 13 2 3 2 10 2" xfId="5610" xr:uid="{F45A9B03-5BF3-4CA2-8928-07A0B9849898}"/>
    <cellStyle name="Calculation 13 2 3 2 11" xfId="5611" xr:uid="{258A998A-0984-4453-84E0-6EFEDE13D781}"/>
    <cellStyle name="Calculation 13 2 3 2 2" xfId="5612" xr:uid="{AC355C99-3D06-4A9F-8BCD-9E76C453E39D}"/>
    <cellStyle name="Calculation 13 2 3 2 2 2" xfId="5613" xr:uid="{2329A709-F579-456C-8D16-4B3A39ACD4C1}"/>
    <cellStyle name="Calculation 13 2 3 2 2 2 2" xfId="5614" xr:uid="{53F2736E-9E16-4EC5-AD24-6AB25205175F}"/>
    <cellStyle name="Calculation 13 2 3 2 2 3" xfId="5615" xr:uid="{91E82DD9-97BF-4848-8DC0-DB26DD4EB42F}"/>
    <cellStyle name="Calculation 13 2 3 2 2 3 2" xfId="5616" xr:uid="{5D3E96E8-2AA6-4EAC-9554-2693E9C947B8}"/>
    <cellStyle name="Calculation 13 2 3 2 2 4" xfId="5617" xr:uid="{06ECF0EF-D8DA-4E63-A5D8-E2B3C3B6741B}"/>
    <cellStyle name="Calculation 13 2 3 2 3" xfId="5618" xr:uid="{3340A348-9A06-41CF-900B-EFC2A8D045CE}"/>
    <cellStyle name="Calculation 13 2 3 2 3 2" xfId="5619" xr:uid="{0395F15E-49C0-491C-9EDA-E5F8338295E4}"/>
    <cellStyle name="Calculation 13 2 3 2 3 2 2" xfId="5620" xr:uid="{87AFA50A-8657-41E3-81D3-763BC6FAC3C7}"/>
    <cellStyle name="Calculation 13 2 3 2 3 3" xfId="5621" xr:uid="{184FC857-A636-47DD-98A3-15E24F8F42E0}"/>
    <cellStyle name="Calculation 13 2 3 2 3 3 2" xfId="5622" xr:uid="{3886C1E8-CE77-4F07-B9AA-E9EBEC475151}"/>
    <cellStyle name="Calculation 13 2 3 2 3 4" xfId="5623" xr:uid="{EE75E70F-3451-448C-BFE0-599A2C740685}"/>
    <cellStyle name="Calculation 13 2 3 2 4" xfId="5624" xr:uid="{05E8CCAC-04D9-4694-929C-B842C3F66926}"/>
    <cellStyle name="Calculation 13 2 3 2 4 2" xfId="5625" xr:uid="{19C96ED4-521E-4CB9-9DAE-2844C344E560}"/>
    <cellStyle name="Calculation 13 2 3 2 4 2 2" xfId="5626" xr:uid="{FE74C4FD-F6EA-4A5E-8E64-13B237D2272E}"/>
    <cellStyle name="Calculation 13 2 3 2 4 3" xfId="5627" xr:uid="{2638DBD0-4953-4258-9008-96C90A57A8A8}"/>
    <cellStyle name="Calculation 13 2 3 2 4 3 2" xfId="5628" xr:uid="{9CFDB11D-434B-46F8-B3FA-A3426FD04D87}"/>
    <cellStyle name="Calculation 13 2 3 2 4 4" xfId="5629" xr:uid="{F5C8BF92-9995-4E76-A70B-94A300E20A0C}"/>
    <cellStyle name="Calculation 13 2 3 2 5" xfId="5630" xr:uid="{A1FF8238-316F-4AAE-AE8B-F38D0D1EF20D}"/>
    <cellStyle name="Calculation 13 2 3 2 5 2" xfId="5631" xr:uid="{44C6C581-BC29-4B31-B688-1FFBF3B8CAFC}"/>
    <cellStyle name="Calculation 13 2 3 2 5 2 2" xfId="5632" xr:uid="{562F83D1-CCCF-4FE3-A4F6-C853A8D43C05}"/>
    <cellStyle name="Calculation 13 2 3 2 5 3" xfId="5633" xr:uid="{BFB7C8CB-E1C6-4062-87A1-E7287C227C0F}"/>
    <cellStyle name="Calculation 13 2 3 2 5 3 2" xfId="5634" xr:uid="{8628E167-01F4-4676-AA0B-04F0AE875B5C}"/>
    <cellStyle name="Calculation 13 2 3 2 5 4" xfId="5635" xr:uid="{01669FC7-1A35-499B-B4DB-394F937AD4B5}"/>
    <cellStyle name="Calculation 13 2 3 2 6" xfId="5636" xr:uid="{F8942302-BC93-483C-976E-678A87E6F82C}"/>
    <cellStyle name="Calculation 13 2 3 2 6 2" xfId="5637" xr:uid="{FF796028-B6D3-4962-9F6B-CCBCD344DFBA}"/>
    <cellStyle name="Calculation 13 2 3 2 6 2 2" xfId="5638" xr:uid="{9B9C35D6-FFD3-41FD-A0C6-D7DB7BE24F22}"/>
    <cellStyle name="Calculation 13 2 3 2 6 3" xfId="5639" xr:uid="{A88B5BD0-EF1A-4A18-ABCD-FBE5AC4FCE7B}"/>
    <cellStyle name="Calculation 13 2 3 2 6 3 2" xfId="5640" xr:uid="{1DDF7F58-73BF-4D57-BB4C-1B678F5C42A1}"/>
    <cellStyle name="Calculation 13 2 3 2 6 4" xfId="5641" xr:uid="{5CE08F45-0D17-4E08-BE96-0BAECEF04BCE}"/>
    <cellStyle name="Calculation 13 2 3 2 7" xfId="5642" xr:uid="{985396BA-B10A-4F21-9155-A5325E852F71}"/>
    <cellStyle name="Calculation 13 2 3 2 7 2" xfId="5643" xr:uid="{1D35CC9E-958B-4FE0-8718-C10D190C1761}"/>
    <cellStyle name="Calculation 13 2 3 2 8" xfId="5644" xr:uid="{E7E24501-B385-431E-ABD4-02B32F7AFC2B}"/>
    <cellStyle name="Calculation 13 2 3 2 8 2" xfId="5645" xr:uid="{CB5D647D-2CAA-4676-BA11-78494CFA0464}"/>
    <cellStyle name="Calculation 13 2 3 2 9" xfId="5646" xr:uid="{20CB4B16-2767-4A05-9387-898431ABE0B2}"/>
    <cellStyle name="Calculation 13 2 3 2 9 2" xfId="5647" xr:uid="{7F67295F-D9D8-4A44-A190-6EDE19D982F6}"/>
    <cellStyle name="Calculation 13 2 3 3" xfId="5648" xr:uid="{8778B018-21AA-4D99-A2E0-585ABC087EE3}"/>
    <cellStyle name="Calculation 13 2 3 3 2" xfId="5649" xr:uid="{4C6906D2-DF0D-42E2-A6D6-1211257002FD}"/>
    <cellStyle name="Calculation 13 2 3 3 2 2" xfId="5650" xr:uid="{C20FF7B1-FF8F-4F4B-A0AB-9C8B783ACC08}"/>
    <cellStyle name="Calculation 13 2 3 3 3" xfId="5651" xr:uid="{4338FD1E-221D-4254-94F1-390173043A7F}"/>
    <cellStyle name="Calculation 13 2 3 3 3 2" xfId="5652" xr:uid="{43004F70-7AAB-4CC5-B074-6AF22099F0E0}"/>
    <cellStyle name="Calculation 13 2 3 3 4" xfId="5653" xr:uid="{1E769B35-A8B3-4D9C-B21D-A588B56BAB0E}"/>
    <cellStyle name="Calculation 13 2 3 4" xfId="5654" xr:uid="{CF6AB5E7-91B2-4605-B73E-BEFA1B62AE9E}"/>
    <cellStyle name="Calculation 13 2 3 4 2" xfId="5655" xr:uid="{C990C25C-8137-459C-A40D-3DD397072289}"/>
    <cellStyle name="Calculation 13 2 3 4 2 2" xfId="5656" xr:uid="{AC5A0BBF-DF39-4B63-B134-1B9DCAADBDC7}"/>
    <cellStyle name="Calculation 13 2 3 4 3" xfId="5657" xr:uid="{97B06E9E-CAC9-4C4D-A6D3-D33CB193B197}"/>
    <cellStyle name="Calculation 13 2 3 4 3 2" xfId="5658" xr:uid="{17CA0DC7-A7CF-4969-BEE3-008D62C88544}"/>
    <cellStyle name="Calculation 13 2 3 4 4" xfId="5659" xr:uid="{64F08521-CD3F-44D7-AD0D-656AB4BEF27A}"/>
    <cellStyle name="Calculation 13 2 3 5" xfId="5660" xr:uid="{86524752-5EA4-4EA4-8776-5DF9505DB610}"/>
    <cellStyle name="Calculation 13 2 3 5 2" xfId="5661" xr:uid="{6E972D10-9F88-425E-AC56-49CDBC366972}"/>
    <cellStyle name="Calculation 13 2 3 5 2 2" xfId="5662" xr:uid="{C8BFD326-4898-45CD-95D6-428108ACCFD5}"/>
    <cellStyle name="Calculation 13 2 3 5 3" xfId="5663" xr:uid="{74AEF295-84DD-4718-9678-BE69E79757F0}"/>
    <cellStyle name="Calculation 13 2 3 5 3 2" xfId="5664" xr:uid="{4CBB5745-745D-4014-B78F-9D49C1EA58B3}"/>
    <cellStyle name="Calculation 13 2 3 5 4" xfId="5665" xr:uid="{03303BE5-5DED-4BD7-B60C-97FC10116D19}"/>
    <cellStyle name="Calculation 13 2 3 6" xfId="5666" xr:uid="{9BBF1DAF-24E5-497F-A65B-8BA4E554B206}"/>
    <cellStyle name="Calculation 13 2 3 6 2" xfId="5667" xr:uid="{F26264B9-4157-4A15-9F49-B1D5960437E4}"/>
    <cellStyle name="Calculation 13 2 3 6 2 2" xfId="5668" xr:uid="{EBA386A5-327C-43D4-9A9D-4F9232F7CE3D}"/>
    <cellStyle name="Calculation 13 2 3 6 3" xfId="5669" xr:uid="{3BA1B873-C20A-4C10-A6AD-45EFB519F9E8}"/>
    <cellStyle name="Calculation 13 2 3 6 3 2" xfId="5670" xr:uid="{5AFE0AE9-5684-4D66-832A-74DCCD3F392A}"/>
    <cellStyle name="Calculation 13 2 3 6 4" xfId="5671" xr:uid="{85E7CB34-DAC2-4BE4-8F00-99B4E4CC8402}"/>
    <cellStyle name="Calculation 13 2 3 7" xfId="5672" xr:uid="{6B7318F5-43B5-42BA-ADC6-08767013A5BB}"/>
    <cellStyle name="Calculation 13 2 3 7 2" xfId="5673" xr:uid="{13969DB3-5330-4183-88F9-1CC80CDF9207}"/>
    <cellStyle name="Calculation 13 2 3 7 2 2" xfId="5674" xr:uid="{768EECBF-6399-4A36-991F-E0A571346707}"/>
    <cellStyle name="Calculation 13 2 3 7 3" xfId="5675" xr:uid="{6113EDB2-6D9D-423B-8341-A420C79B3B67}"/>
    <cellStyle name="Calculation 13 2 3 7 3 2" xfId="5676" xr:uid="{36DA5256-718B-44DB-A712-B99AE5FC9BDF}"/>
    <cellStyle name="Calculation 13 2 3 7 4" xfId="5677" xr:uid="{93E224A8-3764-417C-937B-FBE3D652CCFA}"/>
    <cellStyle name="Calculation 13 2 3 8" xfId="5678" xr:uid="{55020370-F299-4539-8A90-1FB1DEEE47DF}"/>
    <cellStyle name="Calculation 13 2 3 8 2" xfId="5679" xr:uid="{5421D561-B614-4D79-AA7E-B08DA9CEC519}"/>
    <cellStyle name="Calculation 13 2 3 9" xfId="5680" xr:uid="{2A563F4E-E42F-46BB-A734-84F8D1267420}"/>
    <cellStyle name="Calculation 13 2 3 9 2" xfId="5681" xr:uid="{9FDEE422-44E9-4045-A2F4-5D4616855B19}"/>
    <cellStyle name="Calculation 13 2 4" xfId="5682" xr:uid="{F2CB83FE-4F8F-496E-8C2B-17CA101B90F2}"/>
    <cellStyle name="Calculation 13 2 4 10" xfId="5683" xr:uid="{C49E8E96-B18C-45B8-8F63-DB3A96C483D2}"/>
    <cellStyle name="Calculation 13 2 4 10 2" xfId="5684" xr:uid="{4CF4A293-1FD4-46B4-BF22-B804CE67B170}"/>
    <cellStyle name="Calculation 13 2 4 11" xfId="5685" xr:uid="{5A8D86D2-7C5F-4595-AB0A-7DD7E77539F0}"/>
    <cellStyle name="Calculation 13 2 4 11 2" xfId="5686" xr:uid="{0AEFF1CB-B30C-4234-A99B-43099C70CA2A}"/>
    <cellStyle name="Calculation 13 2 4 12" xfId="5687" xr:uid="{ED35D7BF-6C0E-420B-94C5-3F2738E2DAAB}"/>
    <cellStyle name="Calculation 13 2 4 2" xfId="5688" xr:uid="{E8F53A9B-C0A0-454B-92E1-975225B2E162}"/>
    <cellStyle name="Calculation 13 2 4 2 10" xfId="5689" xr:uid="{E651F977-E030-4510-A257-ECD30FDCF620}"/>
    <cellStyle name="Calculation 13 2 4 2 10 2" xfId="5690" xr:uid="{B3396744-4312-436A-BFA7-55CBAB3CB15C}"/>
    <cellStyle name="Calculation 13 2 4 2 11" xfId="5691" xr:uid="{1564B254-9FB4-4606-BA94-97BE8BEBDEEC}"/>
    <cellStyle name="Calculation 13 2 4 2 2" xfId="5692" xr:uid="{094FE934-A874-46CA-9038-1A2339D3655D}"/>
    <cellStyle name="Calculation 13 2 4 2 2 2" xfId="5693" xr:uid="{60486D2F-BB8E-489E-B2D0-70AF8670EED0}"/>
    <cellStyle name="Calculation 13 2 4 2 2 2 2" xfId="5694" xr:uid="{D657A8DB-6DEE-4CEB-8FE6-567940EC95C5}"/>
    <cellStyle name="Calculation 13 2 4 2 2 3" xfId="5695" xr:uid="{A8282210-E995-4DD3-8D9A-76D657AC2139}"/>
    <cellStyle name="Calculation 13 2 4 2 2 3 2" xfId="5696" xr:uid="{F88421EF-B801-4E75-BB20-089E9FB68C97}"/>
    <cellStyle name="Calculation 13 2 4 2 2 4" xfId="5697" xr:uid="{D71C5469-6AD8-4E34-9645-F682E78F1225}"/>
    <cellStyle name="Calculation 13 2 4 2 3" xfId="5698" xr:uid="{735720F2-87ED-4516-B392-C9699E3BD78B}"/>
    <cellStyle name="Calculation 13 2 4 2 3 2" xfId="5699" xr:uid="{2EE5F96D-7680-4CED-8A5C-8AC86D338184}"/>
    <cellStyle name="Calculation 13 2 4 2 3 2 2" xfId="5700" xr:uid="{6DF43548-EDCB-4C0E-92CD-71575C861C51}"/>
    <cellStyle name="Calculation 13 2 4 2 3 3" xfId="5701" xr:uid="{2199425E-A29F-4C26-88D0-DB21AA48F0C1}"/>
    <cellStyle name="Calculation 13 2 4 2 3 3 2" xfId="5702" xr:uid="{09835DEE-BAD2-454F-84EC-C43C2B90E27E}"/>
    <cellStyle name="Calculation 13 2 4 2 3 4" xfId="5703" xr:uid="{CEE45EA1-862E-4C57-8E8C-C66B52FBE5EA}"/>
    <cellStyle name="Calculation 13 2 4 2 4" xfId="5704" xr:uid="{132F4689-0043-4EEC-B623-A53E014E246E}"/>
    <cellStyle name="Calculation 13 2 4 2 4 2" xfId="5705" xr:uid="{B82F27D8-7E31-4A5F-88F5-9E38418FBDAD}"/>
    <cellStyle name="Calculation 13 2 4 2 4 2 2" xfId="5706" xr:uid="{F36B6F7A-68EC-4159-B9D8-988ED4BCE3DC}"/>
    <cellStyle name="Calculation 13 2 4 2 4 3" xfId="5707" xr:uid="{16FD1B2E-3709-4C7E-9107-A20C82564A6A}"/>
    <cellStyle name="Calculation 13 2 4 2 4 3 2" xfId="5708" xr:uid="{9DDA0292-C101-4EEF-97A0-BEE1CCCFC308}"/>
    <cellStyle name="Calculation 13 2 4 2 4 4" xfId="5709" xr:uid="{6B078B34-7BEB-4EEC-B7B1-EF7C3B90AA72}"/>
    <cellStyle name="Calculation 13 2 4 2 5" xfId="5710" xr:uid="{A6215EDD-966C-4839-ACDA-1250ADB1E67A}"/>
    <cellStyle name="Calculation 13 2 4 2 5 2" xfId="5711" xr:uid="{109BCD68-19D2-49DE-B3E5-68A1B45F0C2F}"/>
    <cellStyle name="Calculation 13 2 4 2 5 2 2" xfId="5712" xr:uid="{264790D7-DAEE-4CE0-A44E-757881551F62}"/>
    <cellStyle name="Calculation 13 2 4 2 5 3" xfId="5713" xr:uid="{A38F16CA-C8FA-4D48-BE29-69B205424326}"/>
    <cellStyle name="Calculation 13 2 4 2 5 3 2" xfId="5714" xr:uid="{F8FE79E0-03FF-419D-9420-195560B5B63D}"/>
    <cellStyle name="Calculation 13 2 4 2 5 4" xfId="5715" xr:uid="{26EDC515-FF4F-4B5E-98A2-58409A0B1CB0}"/>
    <cellStyle name="Calculation 13 2 4 2 6" xfId="5716" xr:uid="{B28BA4F3-D609-44D4-91BE-FC1511EF03CE}"/>
    <cellStyle name="Calculation 13 2 4 2 6 2" xfId="5717" xr:uid="{7560452A-11B4-44CE-915A-304D6A7119DD}"/>
    <cellStyle name="Calculation 13 2 4 2 6 2 2" xfId="5718" xr:uid="{3E6A8D2F-6DA9-4A13-995A-ADD0E263C9BF}"/>
    <cellStyle name="Calculation 13 2 4 2 6 3" xfId="5719" xr:uid="{2DF953BD-4DF6-4642-90D1-B4365E39846D}"/>
    <cellStyle name="Calculation 13 2 4 2 6 3 2" xfId="5720" xr:uid="{2EC137FB-B0AD-472B-9EFB-BE369E494E0C}"/>
    <cellStyle name="Calculation 13 2 4 2 6 4" xfId="5721" xr:uid="{A3AA1A03-FE27-4577-A4C5-DA7A1967270D}"/>
    <cellStyle name="Calculation 13 2 4 2 7" xfId="5722" xr:uid="{8AFB15FE-E424-4FA0-93FD-5B99B2989CDF}"/>
    <cellStyle name="Calculation 13 2 4 2 7 2" xfId="5723" xr:uid="{5009AC91-FF2A-4A94-A2E4-684DD489531A}"/>
    <cellStyle name="Calculation 13 2 4 2 8" xfId="5724" xr:uid="{C3ACD3D2-5813-40CB-BCAE-5304556EC499}"/>
    <cellStyle name="Calculation 13 2 4 2 8 2" xfId="5725" xr:uid="{3FFDA5F7-8B71-497F-B781-8BD718141683}"/>
    <cellStyle name="Calculation 13 2 4 2 9" xfId="5726" xr:uid="{6BC3D469-85C3-4E72-81D8-0C884DB29DA5}"/>
    <cellStyle name="Calculation 13 2 4 2 9 2" xfId="5727" xr:uid="{5358C19D-0C31-4D61-850C-50C248A85F24}"/>
    <cellStyle name="Calculation 13 2 4 3" xfId="5728" xr:uid="{B9F76616-818A-4A9C-843C-118AEA58CCDD}"/>
    <cellStyle name="Calculation 13 2 4 3 2" xfId="5729" xr:uid="{E7938B94-B29C-47EF-8EFE-E84CF88FD94F}"/>
    <cellStyle name="Calculation 13 2 4 3 2 2" xfId="5730" xr:uid="{3940C964-6727-499A-BD29-61EDE89FC0F4}"/>
    <cellStyle name="Calculation 13 2 4 3 3" xfId="5731" xr:uid="{33519786-5532-4081-81A7-43166923B802}"/>
    <cellStyle name="Calculation 13 2 4 3 3 2" xfId="5732" xr:uid="{79F5AA8B-7A91-40D1-9B5A-B570EE676A1D}"/>
    <cellStyle name="Calculation 13 2 4 3 4" xfId="5733" xr:uid="{531E1254-8FDE-4473-A66C-BDC4BE95851C}"/>
    <cellStyle name="Calculation 13 2 4 4" xfId="5734" xr:uid="{784D812A-7FA0-4F5A-8E1A-17813B5AF716}"/>
    <cellStyle name="Calculation 13 2 4 4 2" xfId="5735" xr:uid="{524D1E8B-C045-4E87-9BA8-83286182F36B}"/>
    <cellStyle name="Calculation 13 2 4 4 2 2" xfId="5736" xr:uid="{541EB964-2BC1-45B1-8E99-82AD7FD95896}"/>
    <cellStyle name="Calculation 13 2 4 4 3" xfId="5737" xr:uid="{E2090DB2-B9E0-4607-B2FC-3359A4FCEDD1}"/>
    <cellStyle name="Calculation 13 2 4 4 3 2" xfId="5738" xr:uid="{DA0C132C-40D3-4402-AA5E-84819507441E}"/>
    <cellStyle name="Calculation 13 2 4 4 4" xfId="5739" xr:uid="{B3E69AFE-CC17-4B93-AB5C-D9CBCFB0B235}"/>
    <cellStyle name="Calculation 13 2 4 5" xfId="5740" xr:uid="{EE6BC3B9-4531-4A2A-BB64-EC33B05C759E}"/>
    <cellStyle name="Calculation 13 2 4 5 2" xfId="5741" xr:uid="{974F9F12-566E-4F27-9AEC-CF50CA4F48D0}"/>
    <cellStyle name="Calculation 13 2 4 5 2 2" xfId="5742" xr:uid="{E6930571-C194-45D4-B771-114DDB821063}"/>
    <cellStyle name="Calculation 13 2 4 5 3" xfId="5743" xr:uid="{CBCD7710-2C82-4873-93A7-6D3196A2AA2B}"/>
    <cellStyle name="Calculation 13 2 4 5 3 2" xfId="5744" xr:uid="{FA9B78ED-233D-4257-9181-745489B07ED9}"/>
    <cellStyle name="Calculation 13 2 4 5 4" xfId="5745" xr:uid="{B1E7367D-00EA-497F-9372-198030D1AD22}"/>
    <cellStyle name="Calculation 13 2 4 6" xfId="5746" xr:uid="{C96C590C-903F-4451-A5AE-D619CCE39738}"/>
    <cellStyle name="Calculation 13 2 4 6 2" xfId="5747" xr:uid="{6D7158CD-7B08-417B-B250-EE8B687590B8}"/>
    <cellStyle name="Calculation 13 2 4 6 2 2" xfId="5748" xr:uid="{D6D226E7-F8FE-478D-B431-EDB0943E47E0}"/>
    <cellStyle name="Calculation 13 2 4 6 3" xfId="5749" xr:uid="{C859B7BF-FF5C-4E33-A904-A63513E53ED4}"/>
    <cellStyle name="Calculation 13 2 4 6 3 2" xfId="5750" xr:uid="{E9F2F583-F735-46E8-87BF-A761E1FB1535}"/>
    <cellStyle name="Calculation 13 2 4 6 4" xfId="5751" xr:uid="{376C3D65-EAF2-4012-8B43-48E878A8B44F}"/>
    <cellStyle name="Calculation 13 2 4 7" xfId="5752" xr:uid="{F9D3F4A9-8DC8-4F3B-993C-FFD4890CA695}"/>
    <cellStyle name="Calculation 13 2 4 7 2" xfId="5753" xr:uid="{89E0A5F7-1687-41F7-8352-8BBAC0C19A92}"/>
    <cellStyle name="Calculation 13 2 4 7 2 2" xfId="5754" xr:uid="{402E2523-4DEA-4AE2-927B-363AB54B3810}"/>
    <cellStyle name="Calculation 13 2 4 7 3" xfId="5755" xr:uid="{A6C2FEBD-865F-43F0-8138-E35C8CA1BCCE}"/>
    <cellStyle name="Calculation 13 2 4 7 3 2" xfId="5756" xr:uid="{E9018140-838B-4F93-BE49-C26465AEFEF4}"/>
    <cellStyle name="Calculation 13 2 4 7 4" xfId="5757" xr:uid="{130D3286-B4ED-41F4-901D-28CAE480B293}"/>
    <cellStyle name="Calculation 13 2 4 8" xfId="5758" xr:uid="{46A676AD-06DC-43A7-ADF5-0385A6E77E48}"/>
    <cellStyle name="Calculation 13 2 4 8 2" xfId="5759" xr:uid="{CAB17DC1-A9DF-4207-91D0-E945EBEE50DF}"/>
    <cellStyle name="Calculation 13 2 4 9" xfId="5760" xr:uid="{05F2F946-E35B-4A84-A91A-374DD6948F1D}"/>
    <cellStyle name="Calculation 13 2 4 9 2" xfId="5761" xr:uid="{C5BF24A5-9EE0-4132-89DB-9D928D733B08}"/>
    <cellStyle name="Calculation 13 2 5" xfId="5762" xr:uid="{9462A70C-3C4F-4E4F-94D1-989248F6D0B2}"/>
    <cellStyle name="Calculation 13 2 5 10" xfId="5763" xr:uid="{BFFD0EFA-66EE-4E4A-B263-A1B40BC587A3}"/>
    <cellStyle name="Calculation 13 2 5 10 2" xfId="5764" xr:uid="{3E0FED75-F1E2-4322-9865-C14F180BB8D2}"/>
    <cellStyle name="Calculation 13 2 5 11" xfId="5765" xr:uid="{95D89B42-C0EE-4AA9-AF27-DD60DAF1F4D9}"/>
    <cellStyle name="Calculation 13 2 5 2" xfId="5766" xr:uid="{D3AF23F6-7CA4-4870-AEDB-1DBBBDC7181A}"/>
    <cellStyle name="Calculation 13 2 5 2 2" xfId="5767" xr:uid="{478FCCD8-C12C-4E6C-94BB-E102A459685D}"/>
    <cellStyle name="Calculation 13 2 5 2 2 2" xfId="5768" xr:uid="{AC063C3E-14A7-4404-8680-3B7959029911}"/>
    <cellStyle name="Calculation 13 2 5 2 3" xfId="5769" xr:uid="{C0C552D9-F3C8-4C65-8378-D36A6ECC84DD}"/>
    <cellStyle name="Calculation 13 2 5 2 3 2" xfId="5770" xr:uid="{D8A9B494-9024-4168-B038-CAE000542D71}"/>
    <cellStyle name="Calculation 13 2 5 2 4" xfId="5771" xr:uid="{E19952F0-533A-4EB2-8AA8-9F13B6A4DEE7}"/>
    <cellStyle name="Calculation 13 2 5 3" xfId="5772" xr:uid="{23B2184A-BDED-43D1-B905-1E6A65E11BF7}"/>
    <cellStyle name="Calculation 13 2 5 3 2" xfId="5773" xr:uid="{7FF3E85B-2F57-44C0-B715-E044F5462A4E}"/>
    <cellStyle name="Calculation 13 2 5 3 2 2" xfId="5774" xr:uid="{E725A075-6A7D-4E72-87BB-FECA60164A6C}"/>
    <cellStyle name="Calculation 13 2 5 3 3" xfId="5775" xr:uid="{85856C38-416A-482D-BDDF-B4F8F305113A}"/>
    <cellStyle name="Calculation 13 2 5 3 3 2" xfId="5776" xr:uid="{F3A843E4-9649-48AF-9AB0-26FD98F08E61}"/>
    <cellStyle name="Calculation 13 2 5 3 4" xfId="5777" xr:uid="{143411D3-BA4F-4ED9-ADE1-1FA55D77CFF9}"/>
    <cellStyle name="Calculation 13 2 5 4" xfId="5778" xr:uid="{7CDEBE58-CAD8-455F-8644-08F63951B7C4}"/>
    <cellStyle name="Calculation 13 2 5 4 2" xfId="5779" xr:uid="{FFF42CF2-5EFF-42F2-A17E-A20D5BFC615C}"/>
    <cellStyle name="Calculation 13 2 5 4 2 2" xfId="5780" xr:uid="{30B26A5E-CAE2-4715-93C3-46D9E1122D0F}"/>
    <cellStyle name="Calculation 13 2 5 4 3" xfId="5781" xr:uid="{15480635-0DBF-4383-B06A-DB208F031593}"/>
    <cellStyle name="Calculation 13 2 5 4 3 2" xfId="5782" xr:uid="{E1BEC9A9-7695-4249-BBA2-164D57C39FDB}"/>
    <cellStyle name="Calculation 13 2 5 4 4" xfId="5783" xr:uid="{28381E1D-2224-4068-9F0F-74DECFB45830}"/>
    <cellStyle name="Calculation 13 2 5 5" xfId="5784" xr:uid="{2C2BE30D-880A-4F00-A085-059CDBA71D0A}"/>
    <cellStyle name="Calculation 13 2 5 5 2" xfId="5785" xr:uid="{A2DC299D-383D-4947-8580-CFFDBD72952F}"/>
    <cellStyle name="Calculation 13 2 5 5 2 2" xfId="5786" xr:uid="{CCC4E802-3902-4E40-8193-C8895DCC613C}"/>
    <cellStyle name="Calculation 13 2 5 5 3" xfId="5787" xr:uid="{F5B322F3-D907-49CC-A1F1-D5A9E9C0B535}"/>
    <cellStyle name="Calculation 13 2 5 5 3 2" xfId="5788" xr:uid="{A917FB1D-A895-44D8-B99A-F9EA4A95ED17}"/>
    <cellStyle name="Calculation 13 2 5 5 4" xfId="5789" xr:uid="{7F13DA59-68A1-42D5-AD1A-F8EA039CA6B8}"/>
    <cellStyle name="Calculation 13 2 5 6" xfId="5790" xr:uid="{AFBEDB38-D791-4A90-BCA6-2F1E93A694F2}"/>
    <cellStyle name="Calculation 13 2 5 6 2" xfId="5791" xr:uid="{F3CCCE91-9DBB-42E1-BFD2-380CB714CA30}"/>
    <cellStyle name="Calculation 13 2 5 6 2 2" xfId="5792" xr:uid="{99933676-3626-4C15-B1E8-0671E43B664B}"/>
    <cellStyle name="Calculation 13 2 5 6 3" xfId="5793" xr:uid="{D2FCCE53-012D-4DD1-A83F-8C2C105021D4}"/>
    <cellStyle name="Calculation 13 2 5 6 3 2" xfId="5794" xr:uid="{27A51E72-3CF9-48D5-98AE-9049950A41D6}"/>
    <cellStyle name="Calculation 13 2 5 6 4" xfId="5795" xr:uid="{8CA088E5-6400-4711-AF0A-7ADB98E6E54B}"/>
    <cellStyle name="Calculation 13 2 5 7" xfId="5796" xr:uid="{8B8AA795-D6E6-4047-BE6F-63AC875F6FA8}"/>
    <cellStyle name="Calculation 13 2 5 7 2" xfId="5797" xr:uid="{F39C83CF-5A3E-4F55-A16E-F80A1E90C2F6}"/>
    <cellStyle name="Calculation 13 2 5 8" xfId="5798" xr:uid="{7128766A-C5B5-4833-9F8F-1A0684B5F484}"/>
    <cellStyle name="Calculation 13 2 5 8 2" xfId="5799" xr:uid="{D1E27580-6B47-4EB8-A517-82E464985B9A}"/>
    <cellStyle name="Calculation 13 2 5 9" xfId="5800" xr:uid="{83883847-F56C-46CE-8B95-DB6BEA24163D}"/>
    <cellStyle name="Calculation 13 2 5 9 2" xfId="5801" xr:uid="{A3168657-29AF-4994-BC4A-8E33BCE46C4D}"/>
    <cellStyle name="Calculation 13 2 6" xfId="5802" xr:uid="{52B27516-8EA0-4A34-A750-AA1F5FE42AEF}"/>
    <cellStyle name="Calculation 13 2 6 2" xfId="5803" xr:uid="{D7A434EB-143A-41FB-8984-37F646B00700}"/>
    <cellStyle name="Calculation 13 2 6 2 2" xfId="5804" xr:uid="{D5F5AC3E-C6AE-4318-B7CB-0462574B342F}"/>
    <cellStyle name="Calculation 13 2 6 3" xfId="5805" xr:uid="{7BF64103-ABCC-4840-8191-E92030C6BBC8}"/>
    <cellStyle name="Calculation 13 2 6 3 2" xfId="5806" xr:uid="{3051D60A-4AAD-4C8B-9072-A5F3C5EBD87A}"/>
    <cellStyle name="Calculation 13 2 6 4" xfId="5807" xr:uid="{BF75A33C-8AAA-48E4-8A7E-A788BD247712}"/>
    <cellStyle name="Calculation 13 2 7" xfId="5808" xr:uid="{C2DBA1F5-BD3A-4E21-B95C-AA5AD5740518}"/>
    <cellStyle name="Calculation 13 2 7 2" xfId="5809" xr:uid="{521F5755-089E-448B-B6AE-6D499AA1A382}"/>
    <cellStyle name="Calculation 13 2 7 2 2" xfId="5810" xr:uid="{510F0A28-3CB9-4AE3-A05F-C1864080D676}"/>
    <cellStyle name="Calculation 13 2 7 3" xfId="5811" xr:uid="{8B89410B-825E-4086-A2F1-B887D552714D}"/>
    <cellStyle name="Calculation 13 2 7 3 2" xfId="5812" xr:uid="{B013AF40-DDBF-4C16-92FB-B96B19B441DD}"/>
    <cellStyle name="Calculation 13 2 7 4" xfId="5813" xr:uid="{300FBB4B-B258-4574-B9ED-3C0724E20BE7}"/>
    <cellStyle name="Calculation 13 2 8" xfId="5814" xr:uid="{2F0950DF-7D99-4745-A791-A061D24FF27C}"/>
    <cellStyle name="Calculation 13 2 8 2" xfId="5815" xr:uid="{0E5F535D-9645-4EDA-A887-78E7E5C37A10}"/>
    <cellStyle name="Calculation 13 2 8 2 2" xfId="5816" xr:uid="{AD93C0F1-B41A-47B8-A487-ED80BAB25EB1}"/>
    <cellStyle name="Calculation 13 2 8 3" xfId="5817" xr:uid="{F3A6F7B9-D2A0-4022-92B1-DC5B201A90FA}"/>
    <cellStyle name="Calculation 13 2 8 3 2" xfId="5818" xr:uid="{C91215A0-29B8-4E87-9A20-18515965F244}"/>
    <cellStyle name="Calculation 13 2 8 4" xfId="5819" xr:uid="{152CBA26-21D5-48ED-A33A-438D0E4773DE}"/>
    <cellStyle name="Calculation 13 2 9" xfId="5820" xr:uid="{182A6735-669D-4DFA-B815-014255F02A1A}"/>
    <cellStyle name="Calculation 13 2 9 2" xfId="5821" xr:uid="{9FB0140D-2034-4DC2-956C-5FAF37B7EE95}"/>
    <cellStyle name="Calculation 13 2 9 2 2" xfId="5822" xr:uid="{49B8A086-E54C-4E70-99D8-835AA679DAFB}"/>
    <cellStyle name="Calculation 13 2 9 3" xfId="5823" xr:uid="{3CD9D6C6-5DF9-450A-8E38-DDBFE1B36FC8}"/>
    <cellStyle name="Calculation 13 2 9 3 2" xfId="5824" xr:uid="{4ECC76FB-533A-42E3-8C7A-CF5B7DDFC53D}"/>
    <cellStyle name="Calculation 13 2 9 4" xfId="5825" xr:uid="{EF90E80A-0045-4097-ABA4-6EC11DD52AE8}"/>
    <cellStyle name="Calculation 13 3" xfId="5826" xr:uid="{861BA652-FDB9-49DF-AB72-EB5DDB06AB46}"/>
    <cellStyle name="Calculation 13 3 10" xfId="5827" xr:uid="{90F15A97-2A4C-4DD5-A8F7-8BA5B9045BB2}"/>
    <cellStyle name="Calculation 13 3 10 2" xfId="5828" xr:uid="{294337D6-5347-4E2E-8806-9D4ED1A13C5F}"/>
    <cellStyle name="Calculation 13 3 11" xfId="5829" xr:uid="{1507F557-DD3C-4441-8BC0-2BE58FECB900}"/>
    <cellStyle name="Calculation 13 3 11 2" xfId="5830" xr:uid="{C9A13AAB-E9BA-4E85-A3E0-76404329BC71}"/>
    <cellStyle name="Calculation 13 3 12" xfId="5831" xr:uid="{2401E8F0-7D5B-4CD4-8BD4-7DB9AD709C9B}"/>
    <cellStyle name="Calculation 13 3 2" xfId="5832" xr:uid="{438566C0-853F-4A3A-A976-CFF32CE7C6D3}"/>
    <cellStyle name="Calculation 13 3 2 10" xfId="5833" xr:uid="{E483447F-FF56-424E-9ADA-0A4AB88E4340}"/>
    <cellStyle name="Calculation 13 3 2 10 2" xfId="5834" xr:uid="{63F54988-039F-46F3-83C1-0671AC91D2A4}"/>
    <cellStyle name="Calculation 13 3 2 11" xfId="5835" xr:uid="{D5B26E2D-3B35-4308-89CC-52982DFA0DCB}"/>
    <cellStyle name="Calculation 13 3 2 2" xfId="5836" xr:uid="{72521C45-B4FB-4605-8BDD-DB586DAF8D74}"/>
    <cellStyle name="Calculation 13 3 2 2 2" xfId="5837" xr:uid="{9B679369-EBBB-4809-96F9-B6632867BF46}"/>
    <cellStyle name="Calculation 13 3 2 2 2 2" xfId="5838" xr:uid="{BDA434A9-205E-4292-BAA0-0D689BA7C8BD}"/>
    <cellStyle name="Calculation 13 3 2 2 3" xfId="5839" xr:uid="{51C026E1-880D-4AC8-BB9F-DFAA346295E2}"/>
    <cellStyle name="Calculation 13 3 2 2 3 2" xfId="5840" xr:uid="{47685244-5003-4CC7-B40C-2EB4FA6E484D}"/>
    <cellStyle name="Calculation 13 3 2 2 4" xfId="5841" xr:uid="{35E9E055-81F3-46C0-9462-1EE85A70B7DD}"/>
    <cellStyle name="Calculation 13 3 2 3" xfId="5842" xr:uid="{7C4F2157-8C96-4E3F-9E99-7CD6D81BD07D}"/>
    <cellStyle name="Calculation 13 3 2 3 2" xfId="5843" xr:uid="{531E456F-2EFF-4B93-9313-DBBAD6512F0E}"/>
    <cellStyle name="Calculation 13 3 2 3 2 2" xfId="5844" xr:uid="{447B9169-2F25-43C8-999B-841A9F92266B}"/>
    <cellStyle name="Calculation 13 3 2 3 3" xfId="5845" xr:uid="{8BF1D145-869B-43EE-A1EA-68A9DBCE3E0B}"/>
    <cellStyle name="Calculation 13 3 2 3 3 2" xfId="5846" xr:uid="{064BBCEC-5EFD-4E72-9B55-F967C85EAC90}"/>
    <cellStyle name="Calculation 13 3 2 3 4" xfId="5847" xr:uid="{D13C4261-34E4-4003-B08A-F8BC08603BB8}"/>
    <cellStyle name="Calculation 13 3 2 4" xfId="5848" xr:uid="{472F2127-A99E-4677-9A2E-9FE8B8D7A560}"/>
    <cellStyle name="Calculation 13 3 2 4 2" xfId="5849" xr:uid="{E027F768-CC56-413D-8D8D-085E4B537F06}"/>
    <cellStyle name="Calculation 13 3 2 4 2 2" xfId="5850" xr:uid="{66949D8C-92B5-4FC9-9A3F-D2CE31433A64}"/>
    <cellStyle name="Calculation 13 3 2 4 3" xfId="5851" xr:uid="{83361807-0C73-4DC6-8271-C58760F8EB46}"/>
    <cellStyle name="Calculation 13 3 2 4 3 2" xfId="5852" xr:uid="{5B87A98C-D88D-45BB-8E23-11951C7596A6}"/>
    <cellStyle name="Calculation 13 3 2 4 4" xfId="5853" xr:uid="{FC48E999-412A-45E5-82BA-3867FDBB8777}"/>
    <cellStyle name="Calculation 13 3 2 5" xfId="5854" xr:uid="{EC93DD53-5E73-4F4A-A76E-543E611ADB65}"/>
    <cellStyle name="Calculation 13 3 2 5 2" xfId="5855" xr:uid="{51D60DAE-7569-4DDB-A1ED-8A9A82B283F2}"/>
    <cellStyle name="Calculation 13 3 2 5 2 2" xfId="5856" xr:uid="{2C52D293-C303-437A-9F0D-C659602C1B7D}"/>
    <cellStyle name="Calculation 13 3 2 5 3" xfId="5857" xr:uid="{AC002676-1B2B-42DB-8606-471437E597C6}"/>
    <cellStyle name="Calculation 13 3 2 5 3 2" xfId="5858" xr:uid="{7E6EA944-2C17-4696-BCA1-250E3A1A952A}"/>
    <cellStyle name="Calculation 13 3 2 5 4" xfId="5859" xr:uid="{5786E1E0-D44A-410A-9983-F281DC61CA10}"/>
    <cellStyle name="Calculation 13 3 2 6" xfId="5860" xr:uid="{C6155927-531B-4C8D-A3A3-82E436BB6E14}"/>
    <cellStyle name="Calculation 13 3 2 6 2" xfId="5861" xr:uid="{A653B49C-EE56-4FE3-AA02-E458C5817406}"/>
    <cellStyle name="Calculation 13 3 2 6 2 2" xfId="5862" xr:uid="{26FA1A17-15D5-4F9A-89C6-7A5E5C7BE6EB}"/>
    <cellStyle name="Calculation 13 3 2 6 3" xfId="5863" xr:uid="{E093F2C1-0758-4245-8BAD-98CD2319A9FC}"/>
    <cellStyle name="Calculation 13 3 2 6 3 2" xfId="5864" xr:uid="{3AA0BE86-BFBA-449F-BE80-3AAF47FE8CF5}"/>
    <cellStyle name="Calculation 13 3 2 6 4" xfId="5865" xr:uid="{3730643E-5FA5-4C48-A1A2-954D89D784A5}"/>
    <cellStyle name="Calculation 13 3 2 7" xfId="5866" xr:uid="{E1ED4237-5F65-4BFB-BA26-CC2DB938488F}"/>
    <cellStyle name="Calculation 13 3 2 7 2" xfId="5867" xr:uid="{168F0064-B8CB-445E-A2BE-E07BB17C3766}"/>
    <cellStyle name="Calculation 13 3 2 8" xfId="5868" xr:uid="{90414A66-FCCA-4E72-8EF8-50B0C5010BD9}"/>
    <cellStyle name="Calculation 13 3 2 8 2" xfId="5869" xr:uid="{C1D7D941-01C7-434D-B90A-5CD613A8CC2E}"/>
    <cellStyle name="Calculation 13 3 2 9" xfId="5870" xr:uid="{959A02A4-9A71-4CA4-BE30-4F0849C70B30}"/>
    <cellStyle name="Calculation 13 3 2 9 2" xfId="5871" xr:uid="{419623A0-C420-43CA-819E-A30F0268D0FF}"/>
    <cellStyle name="Calculation 13 3 3" xfId="5872" xr:uid="{5328B42B-147D-4ABD-932E-ABD123BE4B83}"/>
    <cellStyle name="Calculation 13 3 3 2" xfId="5873" xr:uid="{4DE1A8D8-E960-4151-B3D7-886CBEE34AF3}"/>
    <cellStyle name="Calculation 13 3 3 2 2" xfId="5874" xr:uid="{1577D229-14E7-4B50-B76B-BBBB85A2EF02}"/>
    <cellStyle name="Calculation 13 3 3 3" xfId="5875" xr:uid="{A2374CEC-7D30-4C8D-8EF9-FDA5970787F0}"/>
    <cellStyle name="Calculation 13 3 3 3 2" xfId="5876" xr:uid="{89C63CCE-0861-407A-8561-E2F38767BB64}"/>
    <cellStyle name="Calculation 13 3 3 4" xfId="5877" xr:uid="{24194052-77C1-4809-9CFB-CD75598A30F1}"/>
    <cellStyle name="Calculation 13 3 4" xfId="5878" xr:uid="{4E519A44-0100-433B-986F-390101AB82E4}"/>
    <cellStyle name="Calculation 13 3 4 2" xfId="5879" xr:uid="{EDDE0D16-FE35-4BD8-9189-3735FACFAA9F}"/>
    <cellStyle name="Calculation 13 3 4 2 2" xfId="5880" xr:uid="{C8E68B21-D6E5-4FA9-AAF6-A4728239AC2D}"/>
    <cellStyle name="Calculation 13 3 4 3" xfId="5881" xr:uid="{87D8A715-5408-4EE1-9B82-7B424C70D59F}"/>
    <cellStyle name="Calculation 13 3 4 3 2" xfId="5882" xr:uid="{C0783D77-78AE-4EE4-A075-E469EE674ECF}"/>
    <cellStyle name="Calculation 13 3 4 4" xfId="5883" xr:uid="{D1058901-D2CD-4DEF-B22E-EC07B737E613}"/>
    <cellStyle name="Calculation 13 3 5" xfId="5884" xr:uid="{35D9EFBE-801B-4FFF-9716-E1957B188A77}"/>
    <cellStyle name="Calculation 13 3 5 2" xfId="5885" xr:uid="{24B0C567-2E35-4091-AD87-B50DFE179B77}"/>
    <cellStyle name="Calculation 13 3 5 2 2" xfId="5886" xr:uid="{B220CAB4-E67A-480C-915A-96DC31B3D27D}"/>
    <cellStyle name="Calculation 13 3 5 3" xfId="5887" xr:uid="{DB7A9AA9-B1C1-4739-A109-D0E9D67E63AC}"/>
    <cellStyle name="Calculation 13 3 5 3 2" xfId="5888" xr:uid="{84A89378-BB31-4C1B-B948-04DE927C4BEA}"/>
    <cellStyle name="Calculation 13 3 5 4" xfId="5889" xr:uid="{8486EC69-01B9-4595-83F5-8CDA13EA51BC}"/>
    <cellStyle name="Calculation 13 3 6" xfId="5890" xr:uid="{C7FD6324-5E31-403F-A415-B65392145507}"/>
    <cellStyle name="Calculation 13 3 6 2" xfId="5891" xr:uid="{3F74D26B-2ECE-40A5-8CFC-FF0C0D7CCD96}"/>
    <cellStyle name="Calculation 13 3 6 2 2" xfId="5892" xr:uid="{4D688F1E-6E99-41AB-A6B7-73644779A54D}"/>
    <cellStyle name="Calculation 13 3 6 3" xfId="5893" xr:uid="{E282635F-B76A-4589-825E-0571C973C52F}"/>
    <cellStyle name="Calculation 13 3 6 3 2" xfId="5894" xr:uid="{B37FBDB0-8411-401F-A1BF-EF231CEC8088}"/>
    <cellStyle name="Calculation 13 3 6 4" xfId="5895" xr:uid="{58A6E6A3-45B2-4C64-9ADC-15A0A70A7C50}"/>
    <cellStyle name="Calculation 13 3 7" xfId="5896" xr:uid="{FAF6063F-B6F9-41E5-A4ED-768E30FC9868}"/>
    <cellStyle name="Calculation 13 3 7 2" xfId="5897" xr:uid="{522947C2-752E-4B9B-B6BB-E80DFBF91496}"/>
    <cellStyle name="Calculation 13 3 7 2 2" xfId="5898" xr:uid="{9ACAF339-3050-4CA2-BBF4-DBCBB83C3EDA}"/>
    <cellStyle name="Calculation 13 3 7 3" xfId="5899" xr:uid="{7F08C527-96E2-4F29-89A6-D28B9660BE5D}"/>
    <cellStyle name="Calculation 13 3 7 3 2" xfId="5900" xr:uid="{EC63D53A-6044-4324-9A36-26C1C95C7D08}"/>
    <cellStyle name="Calculation 13 3 7 4" xfId="5901" xr:uid="{58E103BA-6C3F-4B24-9797-794ACBFA2C62}"/>
    <cellStyle name="Calculation 13 3 8" xfId="5902" xr:uid="{4468F6B8-3953-475D-B58F-DD0441105200}"/>
    <cellStyle name="Calculation 13 3 8 2" xfId="5903" xr:uid="{FFEC87BD-88D5-4AFC-BE8B-996EEC60FD54}"/>
    <cellStyle name="Calculation 13 3 9" xfId="5904" xr:uid="{7364B7A2-C836-4B73-AEEC-AFEEC67D7844}"/>
    <cellStyle name="Calculation 13 3 9 2" xfId="5905" xr:uid="{B06C413A-2126-432A-9F2A-B881A76E48A3}"/>
    <cellStyle name="Calculation 13 4" xfId="5906" xr:uid="{60A1C8FE-6149-4B8C-A4F5-23AF7275B9B3}"/>
    <cellStyle name="Calculation 13 4 10" xfId="5907" xr:uid="{823CC7F2-6F5F-4836-85CA-4FA11F1EE14A}"/>
    <cellStyle name="Calculation 13 4 10 2" xfId="5908" xr:uid="{384F2016-FE12-4144-8DCE-1A85381DB528}"/>
    <cellStyle name="Calculation 13 4 11" xfId="5909" xr:uid="{DB5E9388-0616-4169-8F7E-C6775BD9406C}"/>
    <cellStyle name="Calculation 13 4 11 2" xfId="5910" xr:uid="{C51A08FF-DA2C-4C94-846C-CE85C9D566D6}"/>
    <cellStyle name="Calculation 13 4 12" xfId="5911" xr:uid="{2B0E5036-53FD-4B22-A959-C14C996FD3A8}"/>
    <cellStyle name="Calculation 13 4 2" xfId="5912" xr:uid="{F9C80A00-1C55-459E-A54E-CFE5FDF05127}"/>
    <cellStyle name="Calculation 13 4 2 10" xfId="5913" xr:uid="{C06354F4-E0AC-4510-86A0-D89D06AA3B3E}"/>
    <cellStyle name="Calculation 13 4 2 10 2" xfId="5914" xr:uid="{F3A70C35-CFD6-4DAC-A728-7C4BCDAF45CE}"/>
    <cellStyle name="Calculation 13 4 2 11" xfId="5915" xr:uid="{BADD6741-CFFD-4848-B52A-340CCB5381BC}"/>
    <cellStyle name="Calculation 13 4 2 2" xfId="5916" xr:uid="{7132274B-23DD-497F-8339-AD4E7494D792}"/>
    <cellStyle name="Calculation 13 4 2 2 2" xfId="5917" xr:uid="{CC3A3E73-0379-48C8-B3F4-BF97AB115CDC}"/>
    <cellStyle name="Calculation 13 4 2 2 2 2" xfId="5918" xr:uid="{60909C85-28E4-4C00-9199-217D103D3FE1}"/>
    <cellStyle name="Calculation 13 4 2 2 3" xfId="5919" xr:uid="{0577074B-8327-4B27-B711-FB0EB2DA1BFF}"/>
    <cellStyle name="Calculation 13 4 2 2 3 2" xfId="5920" xr:uid="{D8C64BAC-B953-41DB-B2A4-7D07445A3B90}"/>
    <cellStyle name="Calculation 13 4 2 2 4" xfId="5921" xr:uid="{A553A652-6447-4064-9806-D7359CAB5F99}"/>
    <cellStyle name="Calculation 13 4 2 3" xfId="5922" xr:uid="{C49C2499-17D4-4C61-B817-D8DEF6B59A13}"/>
    <cellStyle name="Calculation 13 4 2 3 2" xfId="5923" xr:uid="{B7A45C66-651B-4139-B98C-038344C6877E}"/>
    <cellStyle name="Calculation 13 4 2 3 2 2" xfId="5924" xr:uid="{3D196272-5705-4C0D-8786-D8958873734F}"/>
    <cellStyle name="Calculation 13 4 2 3 3" xfId="5925" xr:uid="{81076E80-967C-4DB8-AB7F-A8C03D01F0D9}"/>
    <cellStyle name="Calculation 13 4 2 3 3 2" xfId="5926" xr:uid="{3481D1D5-53DA-4AA3-9AB1-53A16EC35F2C}"/>
    <cellStyle name="Calculation 13 4 2 3 4" xfId="5927" xr:uid="{27569E8E-2888-4A02-A84A-01C0FB218A24}"/>
    <cellStyle name="Calculation 13 4 2 4" xfId="5928" xr:uid="{6E701385-DC1D-4782-A6A5-1A7F6E9ACFAE}"/>
    <cellStyle name="Calculation 13 4 2 4 2" xfId="5929" xr:uid="{C9B58953-C255-4218-A85D-0B03A17CD768}"/>
    <cellStyle name="Calculation 13 4 2 4 2 2" xfId="5930" xr:uid="{E21A1EAE-8A03-4328-82B3-DB58FEA621CB}"/>
    <cellStyle name="Calculation 13 4 2 4 3" xfId="5931" xr:uid="{FC764CD0-A78C-4AC0-A624-D35FC841B5CB}"/>
    <cellStyle name="Calculation 13 4 2 4 3 2" xfId="5932" xr:uid="{140008AF-4DD0-43DB-8F18-B9FC8D91395C}"/>
    <cellStyle name="Calculation 13 4 2 4 4" xfId="5933" xr:uid="{20306FA9-8968-4D35-971A-46DE468D559C}"/>
    <cellStyle name="Calculation 13 4 2 5" xfId="5934" xr:uid="{7BACCF1C-7312-47D0-B0D1-B2D5A5921851}"/>
    <cellStyle name="Calculation 13 4 2 5 2" xfId="5935" xr:uid="{5978D231-1C7A-41F1-B909-1350D0D783C2}"/>
    <cellStyle name="Calculation 13 4 2 5 2 2" xfId="5936" xr:uid="{6BC6E2FF-054C-492A-8CB6-400B3A48405B}"/>
    <cellStyle name="Calculation 13 4 2 5 3" xfId="5937" xr:uid="{E76FA7D3-4A4F-4BDD-A6BD-F216BC1BD930}"/>
    <cellStyle name="Calculation 13 4 2 5 3 2" xfId="5938" xr:uid="{4C5AE074-0150-40F6-BDD5-C7DCDA4FDA00}"/>
    <cellStyle name="Calculation 13 4 2 5 4" xfId="5939" xr:uid="{2D82070B-68A5-4E91-A5B1-010857A2BCE0}"/>
    <cellStyle name="Calculation 13 4 2 6" xfId="5940" xr:uid="{37179CD0-AA81-41B3-9D0D-73D1231EFCB4}"/>
    <cellStyle name="Calculation 13 4 2 6 2" xfId="5941" xr:uid="{434BBC65-D178-4EF8-BA4C-619EA3BD37DE}"/>
    <cellStyle name="Calculation 13 4 2 6 2 2" xfId="5942" xr:uid="{DDFF6D11-4D90-4216-8352-F14D09D1B2F7}"/>
    <cellStyle name="Calculation 13 4 2 6 3" xfId="5943" xr:uid="{E8CE9F1D-50DB-422F-A49A-3EB4407E2CC9}"/>
    <cellStyle name="Calculation 13 4 2 6 3 2" xfId="5944" xr:uid="{EEC691BA-010C-4653-BD27-DA397F0C2C1C}"/>
    <cellStyle name="Calculation 13 4 2 6 4" xfId="5945" xr:uid="{BC780E39-A898-4628-B952-F0EFA77CB68E}"/>
    <cellStyle name="Calculation 13 4 2 7" xfId="5946" xr:uid="{72E7E415-E501-4407-B9A1-12A261A90F18}"/>
    <cellStyle name="Calculation 13 4 2 7 2" xfId="5947" xr:uid="{4E2AD7E0-8EDC-4B3F-9F31-044C9A563621}"/>
    <cellStyle name="Calculation 13 4 2 8" xfId="5948" xr:uid="{07C273A1-7337-4126-AD29-54751444A1AB}"/>
    <cellStyle name="Calculation 13 4 2 8 2" xfId="5949" xr:uid="{48207126-8590-4473-AFE4-DC0090632E76}"/>
    <cellStyle name="Calculation 13 4 2 9" xfId="5950" xr:uid="{2F0496D6-A086-453B-8C77-CCA89A55005E}"/>
    <cellStyle name="Calculation 13 4 2 9 2" xfId="5951" xr:uid="{B77CF981-6536-4F1D-96D0-98E2BAD6CF07}"/>
    <cellStyle name="Calculation 13 4 3" xfId="5952" xr:uid="{7FA33C27-93B6-44B6-AAE3-87CE549663AC}"/>
    <cellStyle name="Calculation 13 4 3 2" xfId="5953" xr:uid="{25A4F8F2-24BE-4CD1-834E-20EEAD52AB47}"/>
    <cellStyle name="Calculation 13 4 3 2 2" xfId="5954" xr:uid="{D20DEC2F-6057-4F82-8DFC-DFE597BDAEF2}"/>
    <cellStyle name="Calculation 13 4 3 3" xfId="5955" xr:uid="{F6CFEBB2-BFAF-4D36-9E4C-2AEF514BFBDD}"/>
    <cellStyle name="Calculation 13 4 3 3 2" xfId="5956" xr:uid="{F762D347-DE1A-4E11-A7BC-EF2BDC66A448}"/>
    <cellStyle name="Calculation 13 4 3 4" xfId="5957" xr:uid="{68CB45D0-F3EC-4E9E-B85A-B10CBB097A3F}"/>
    <cellStyle name="Calculation 13 4 4" xfId="5958" xr:uid="{FA5FB795-2FE9-4E9C-A0B5-FF5146781286}"/>
    <cellStyle name="Calculation 13 4 4 2" xfId="5959" xr:uid="{BE3A6AA8-D5D5-45CF-829A-BDEAB0333240}"/>
    <cellStyle name="Calculation 13 4 4 2 2" xfId="5960" xr:uid="{08BC72EE-CD88-4EBA-B80A-9D1DD3726C3A}"/>
    <cellStyle name="Calculation 13 4 4 3" xfId="5961" xr:uid="{E012AE66-8C44-4068-B84C-490ACBBA7306}"/>
    <cellStyle name="Calculation 13 4 4 3 2" xfId="5962" xr:uid="{AA5A4C80-D540-435B-9A6F-78F9B404DCB3}"/>
    <cellStyle name="Calculation 13 4 4 4" xfId="5963" xr:uid="{B6A79808-5447-43F3-93C7-6D2BCD8A3219}"/>
    <cellStyle name="Calculation 13 4 5" xfId="5964" xr:uid="{EFE3EC81-0920-421A-81AC-97DA9140792E}"/>
    <cellStyle name="Calculation 13 4 5 2" xfId="5965" xr:uid="{DB6F5817-014D-4742-900E-E056D23FB746}"/>
    <cellStyle name="Calculation 13 4 5 2 2" xfId="5966" xr:uid="{1EA34330-188C-4F6B-87B7-FF01BE3C10D1}"/>
    <cellStyle name="Calculation 13 4 5 3" xfId="5967" xr:uid="{D2B452BB-50B8-414D-BF75-7CBB6CB5D45D}"/>
    <cellStyle name="Calculation 13 4 5 3 2" xfId="5968" xr:uid="{0DE8645F-BE43-42D3-A434-2C37280C2E92}"/>
    <cellStyle name="Calculation 13 4 5 4" xfId="5969" xr:uid="{DF1BE7A0-78CE-4EC3-ADEF-665972943E35}"/>
    <cellStyle name="Calculation 13 4 6" xfId="5970" xr:uid="{8DBCF52C-E064-43B4-98E6-E9F31C2C9B4F}"/>
    <cellStyle name="Calculation 13 4 6 2" xfId="5971" xr:uid="{B37C1343-1C0E-4363-B547-FA2D7F46C8CB}"/>
    <cellStyle name="Calculation 13 4 6 2 2" xfId="5972" xr:uid="{45AD6DCC-BDC1-4C72-841A-1F8FF3F059BF}"/>
    <cellStyle name="Calculation 13 4 6 3" xfId="5973" xr:uid="{CA30D9C2-91EE-4F8F-9837-0F8ECD6FEDF5}"/>
    <cellStyle name="Calculation 13 4 6 3 2" xfId="5974" xr:uid="{5116D17B-E58B-4EDE-81F9-0CDDF8F0D9AC}"/>
    <cellStyle name="Calculation 13 4 6 4" xfId="5975" xr:uid="{569292C1-2C88-4475-ACB2-4AFAFFAA39A2}"/>
    <cellStyle name="Calculation 13 4 7" xfId="5976" xr:uid="{BC1D2080-28AC-4298-B820-A3C1D9350E35}"/>
    <cellStyle name="Calculation 13 4 7 2" xfId="5977" xr:uid="{51AA6E13-3676-44AD-A73B-4DCE00FDD4F0}"/>
    <cellStyle name="Calculation 13 4 7 2 2" xfId="5978" xr:uid="{CF2C50FF-08A8-4B8E-A5C9-0082DC23F12B}"/>
    <cellStyle name="Calculation 13 4 7 3" xfId="5979" xr:uid="{AE12B7A0-C0BA-4607-8100-C759A3C64336}"/>
    <cellStyle name="Calculation 13 4 7 3 2" xfId="5980" xr:uid="{B764A88E-AC27-4B76-B091-67A7AF860095}"/>
    <cellStyle name="Calculation 13 4 7 4" xfId="5981" xr:uid="{DC26155B-ABE8-4BE8-9386-5C255A45293E}"/>
    <cellStyle name="Calculation 13 4 8" xfId="5982" xr:uid="{063B945D-FB79-431E-9D9D-507ECDBF9DF7}"/>
    <cellStyle name="Calculation 13 4 8 2" xfId="5983" xr:uid="{837065ED-5FCC-4ADE-99DF-1E0966A55DE6}"/>
    <cellStyle name="Calculation 13 4 9" xfId="5984" xr:uid="{381482FB-188F-47C1-8C0B-812411DB4AAD}"/>
    <cellStyle name="Calculation 13 4 9 2" xfId="5985" xr:uid="{06725782-F87F-4D54-98AB-649EF0E418B7}"/>
    <cellStyle name="Calculation 13 5" xfId="5986" xr:uid="{C38285A8-A7D0-402F-91CA-D17722425AC9}"/>
    <cellStyle name="Calculation 13 5 10" xfId="5987" xr:uid="{A9A973EE-B58D-44D6-B04C-75B4F732FABD}"/>
    <cellStyle name="Calculation 13 5 10 2" xfId="5988" xr:uid="{73791B84-EF79-4759-A423-A32E46164CFD}"/>
    <cellStyle name="Calculation 13 5 11" xfId="5989" xr:uid="{9ED36AE3-A5FC-4851-A705-9117B64566B4}"/>
    <cellStyle name="Calculation 13 5 11 2" xfId="5990" xr:uid="{3FE958B0-1F38-4018-83D7-C14C01186967}"/>
    <cellStyle name="Calculation 13 5 12" xfId="5991" xr:uid="{65295EC0-8D5A-487C-AF7E-B26AEDEF9D9B}"/>
    <cellStyle name="Calculation 13 5 2" xfId="5992" xr:uid="{A90420B0-8B65-4AD1-B486-423CEC7B3AA1}"/>
    <cellStyle name="Calculation 13 5 2 10" xfId="5993" xr:uid="{867E6D73-5B60-45DC-85F9-25279A996CDF}"/>
    <cellStyle name="Calculation 13 5 2 10 2" xfId="5994" xr:uid="{FE4FD411-3FE1-4FFF-91B8-8D048D6731D9}"/>
    <cellStyle name="Calculation 13 5 2 11" xfId="5995" xr:uid="{ACCAE3AE-BA67-40C9-A2E3-90382457D75B}"/>
    <cellStyle name="Calculation 13 5 2 2" xfId="5996" xr:uid="{18F2AA96-9ABE-4926-95AB-08B656A4D628}"/>
    <cellStyle name="Calculation 13 5 2 2 2" xfId="5997" xr:uid="{10934E20-21B4-43EB-A16F-58834E1E24EC}"/>
    <cellStyle name="Calculation 13 5 2 2 2 2" xfId="5998" xr:uid="{930E8528-C134-4154-B882-3B84F7EF31BB}"/>
    <cellStyle name="Calculation 13 5 2 2 3" xfId="5999" xr:uid="{BB27BE4B-643E-4E6D-ADDF-7D5ED3BD38C7}"/>
    <cellStyle name="Calculation 13 5 2 2 3 2" xfId="6000" xr:uid="{E46F4160-8700-4422-9E30-175F2CA3A2EC}"/>
    <cellStyle name="Calculation 13 5 2 2 4" xfId="6001" xr:uid="{D75DE0B0-F827-4643-BABE-C427014698C2}"/>
    <cellStyle name="Calculation 13 5 2 3" xfId="6002" xr:uid="{0BBA266E-CA4A-4744-AAD4-FA0C861C8A83}"/>
    <cellStyle name="Calculation 13 5 2 3 2" xfId="6003" xr:uid="{C7B24A30-044F-43D4-9D9F-631C0616CE9B}"/>
    <cellStyle name="Calculation 13 5 2 3 2 2" xfId="6004" xr:uid="{3472249B-2D05-4BCB-AC41-32A2A90CD6B0}"/>
    <cellStyle name="Calculation 13 5 2 3 3" xfId="6005" xr:uid="{E9D30F00-E1BB-47AD-9ABD-5FB295C700F4}"/>
    <cellStyle name="Calculation 13 5 2 3 3 2" xfId="6006" xr:uid="{25F234AA-DBF8-4E23-A700-52D31697047B}"/>
    <cellStyle name="Calculation 13 5 2 3 4" xfId="6007" xr:uid="{2A15F426-AA9A-48F9-9BE6-3BD40D1A8C8F}"/>
    <cellStyle name="Calculation 13 5 2 4" xfId="6008" xr:uid="{EA6F4EB7-DAF9-4BC4-B565-830EF6AC99E4}"/>
    <cellStyle name="Calculation 13 5 2 4 2" xfId="6009" xr:uid="{5A8F4017-F4D4-4125-AB70-3D25DEC814DE}"/>
    <cellStyle name="Calculation 13 5 2 4 2 2" xfId="6010" xr:uid="{1A6FCFA5-8F37-48BC-87B7-9394DC578C6E}"/>
    <cellStyle name="Calculation 13 5 2 4 3" xfId="6011" xr:uid="{87143F19-C18A-4F7B-BE02-F3D40317B5CD}"/>
    <cellStyle name="Calculation 13 5 2 4 3 2" xfId="6012" xr:uid="{173A7007-3222-4E3F-A381-48AB8AB7094B}"/>
    <cellStyle name="Calculation 13 5 2 4 4" xfId="6013" xr:uid="{7B19F7AC-857D-4E9B-BE72-8FA08B1D6EDF}"/>
    <cellStyle name="Calculation 13 5 2 5" xfId="6014" xr:uid="{5D8F2322-03DF-45EA-9702-B3303E4CA528}"/>
    <cellStyle name="Calculation 13 5 2 5 2" xfId="6015" xr:uid="{4510B030-09B2-4E6A-93CD-6155965D10FF}"/>
    <cellStyle name="Calculation 13 5 2 5 2 2" xfId="6016" xr:uid="{621A05A3-3E63-48C0-A3AE-5F40F232AE6A}"/>
    <cellStyle name="Calculation 13 5 2 5 3" xfId="6017" xr:uid="{86CED13B-D96C-4DC0-974B-05FDC17F3072}"/>
    <cellStyle name="Calculation 13 5 2 5 3 2" xfId="6018" xr:uid="{FE8F15A1-C551-43CB-949E-0D4262AD45D3}"/>
    <cellStyle name="Calculation 13 5 2 5 4" xfId="6019" xr:uid="{AC5D0050-E43A-453E-BF18-7F3F4FC912BE}"/>
    <cellStyle name="Calculation 13 5 2 6" xfId="6020" xr:uid="{C5BB086A-9890-47C1-BA6A-B1CD23DB7E12}"/>
    <cellStyle name="Calculation 13 5 2 6 2" xfId="6021" xr:uid="{98601E0A-FB61-43D2-BCAE-FF26C0B83C89}"/>
    <cellStyle name="Calculation 13 5 2 6 2 2" xfId="6022" xr:uid="{D0AB9366-8A88-4394-B005-830FF33A6206}"/>
    <cellStyle name="Calculation 13 5 2 6 3" xfId="6023" xr:uid="{5EA9C143-0C33-467C-AF80-C4443B33F494}"/>
    <cellStyle name="Calculation 13 5 2 6 3 2" xfId="6024" xr:uid="{54B5928D-FFA6-4733-8B2E-ABC072264DD1}"/>
    <cellStyle name="Calculation 13 5 2 6 4" xfId="6025" xr:uid="{AD4A1227-3A1C-4A98-B922-3675232A83A7}"/>
    <cellStyle name="Calculation 13 5 2 7" xfId="6026" xr:uid="{D81AEF6B-4FF8-45ED-9948-B9C291D42DF2}"/>
    <cellStyle name="Calculation 13 5 2 7 2" xfId="6027" xr:uid="{BC89AD41-EDF4-4993-AA61-A7861779EA3D}"/>
    <cellStyle name="Calculation 13 5 2 8" xfId="6028" xr:uid="{ADF92D8B-658E-47E2-B349-E5843392755F}"/>
    <cellStyle name="Calculation 13 5 2 8 2" xfId="6029" xr:uid="{E1616190-7D45-4F66-83C0-E543828A2085}"/>
    <cellStyle name="Calculation 13 5 2 9" xfId="6030" xr:uid="{3D23E733-6A21-42A3-AAC5-A5EEA8CC6808}"/>
    <cellStyle name="Calculation 13 5 2 9 2" xfId="6031" xr:uid="{D511ADFA-DE3B-4204-B4D4-A12F028A353E}"/>
    <cellStyle name="Calculation 13 5 3" xfId="6032" xr:uid="{607E8DC2-2B63-49AD-9103-ADF02DB666BB}"/>
    <cellStyle name="Calculation 13 5 3 2" xfId="6033" xr:uid="{3A446505-F44C-4398-B0A2-6EA5950950FF}"/>
    <cellStyle name="Calculation 13 5 3 2 2" xfId="6034" xr:uid="{D8CC54DD-6A31-4958-811E-297079ED4638}"/>
    <cellStyle name="Calculation 13 5 3 3" xfId="6035" xr:uid="{F6B7AEEF-0049-486C-A60D-A3CD741CFB27}"/>
    <cellStyle name="Calculation 13 5 3 3 2" xfId="6036" xr:uid="{28470FD8-4673-4DD2-B759-844B0A14A482}"/>
    <cellStyle name="Calculation 13 5 3 4" xfId="6037" xr:uid="{07CD439E-DFCE-4031-8BFC-77675139FB99}"/>
    <cellStyle name="Calculation 13 5 4" xfId="6038" xr:uid="{D5B1EB74-98B7-4DD6-81D9-A493599F973D}"/>
    <cellStyle name="Calculation 13 5 4 2" xfId="6039" xr:uid="{CB7729C0-7261-4E31-89BF-1F1F966E61AE}"/>
    <cellStyle name="Calculation 13 5 4 2 2" xfId="6040" xr:uid="{30EA5BEB-DBC8-4060-9FFE-084D39901FB7}"/>
    <cellStyle name="Calculation 13 5 4 3" xfId="6041" xr:uid="{3AE4C0A2-CFFC-4F70-9C65-AEB88C5F0B83}"/>
    <cellStyle name="Calculation 13 5 4 3 2" xfId="6042" xr:uid="{88252969-5013-4708-BAC1-315F1743CD40}"/>
    <cellStyle name="Calculation 13 5 4 4" xfId="6043" xr:uid="{ACD96B3D-4708-4287-A7D2-D0062F2FF038}"/>
    <cellStyle name="Calculation 13 5 5" xfId="6044" xr:uid="{15AA1E34-4E7C-4AB6-BF41-D0B0702822CA}"/>
    <cellStyle name="Calculation 13 5 5 2" xfId="6045" xr:uid="{4A10D307-0FF3-4609-809E-95B8C68B8180}"/>
    <cellStyle name="Calculation 13 5 5 2 2" xfId="6046" xr:uid="{4FD7B0A0-3B2F-4E85-ADBF-FF27000756DA}"/>
    <cellStyle name="Calculation 13 5 5 3" xfId="6047" xr:uid="{05C0D847-D7BD-479D-BD36-14BBCED053CB}"/>
    <cellStyle name="Calculation 13 5 5 3 2" xfId="6048" xr:uid="{CAAF69BA-3C9A-41AC-AA17-D9F428C47A78}"/>
    <cellStyle name="Calculation 13 5 5 4" xfId="6049" xr:uid="{C198C02C-7C5C-4B99-97F5-E5CFDE268F4B}"/>
    <cellStyle name="Calculation 13 5 6" xfId="6050" xr:uid="{C8CF8AA4-4830-4CF0-8DAF-FDC70B0A19C8}"/>
    <cellStyle name="Calculation 13 5 6 2" xfId="6051" xr:uid="{9235E53A-A555-48E1-878D-74BBE17F1F38}"/>
    <cellStyle name="Calculation 13 5 6 2 2" xfId="6052" xr:uid="{70701AC8-E27A-4A23-AD72-67844E50D746}"/>
    <cellStyle name="Calculation 13 5 6 3" xfId="6053" xr:uid="{0269B6E7-B3FE-4F87-B501-BA3221C75C3B}"/>
    <cellStyle name="Calculation 13 5 6 3 2" xfId="6054" xr:uid="{AB16E6A3-0748-49C4-AC9D-44C7D8A176A2}"/>
    <cellStyle name="Calculation 13 5 6 4" xfId="6055" xr:uid="{58AE6848-9253-4927-8947-3F7650C5266B}"/>
    <cellStyle name="Calculation 13 5 7" xfId="6056" xr:uid="{765D498A-C00B-45F0-B48F-764CEBEA09EB}"/>
    <cellStyle name="Calculation 13 5 7 2" xfId="6057" xr:uid="{0A570266-E84C-40E8-8311-B45FF32E6F50}"/>
    <cellStyle name="Calculation 13 5 7 2 2" xfId="6058" xr:uid="{1039D57E-547B-4891-8866-E4D57E9BD1FA}"/>
    <cellStyle name="Calculation 13 5 7 3" xfId="6059" xr:uid="{C5282D1D-C929-4AD7-B2F6-2477BA29F264}"/>
    <cellStyle name="Calculation 13 5 7 3 2" xfId="6060" xr:uid="{3BAAA90B-4EE9-4B8F-BCC3-9A992FEC0C2B}"/>
    <cellStyle name="Calculation 13 5 7 4" xfId="6061" xr:uid="{80A7CD76-4C83-4337-B466-964132C8BC95}"/>
    <cellStyle name="Calculation 13 5 8" xfId="6062" xr:uid="{75E91829-AE64-42D7-9B86-F7A6537B604E}"/>
    <cellStyle name="Calculation 13 5 8 2" xfId="6063" xr:uid="{16D4FF55-2EB3-4E3F-9845-0B08624B9FAE}"/>
    <cellStyle name="Calculation 13 5 9" xfId="6064" xr:uid="{197284A1-AED7-4DB6-9F5C-1BB28BF4D9E4}"/>
    <cellStyle name="Calculation 13 5 9 2" xfId="6065" xr:uid="{DEBAF99F-8C8F-4087-AEF0-998303281527}"/>
    <cellStyle name="Calculation 13 6" xfId="6066" xr:uid="{F36EDBBF-7248-431B-A690-40B5E3F2F2D1}"/>
    <cellStyle name="Calculation 13 6 10" xfId="6067" xr:uid="{4C2EBE0B-6572-45D8-B295-1F174B127B9E}"/>
    <cellStyle name="Calculation 13 6 10 2" xfId="6068" xr:uid="{4E358C37-A039-4612-8516-BE78AD78BFF5}"/>
    <cellStyle name="Calculation 13 6 11" xfId="6069" xr:uid="{06315887-5376-4862-AD66-38CC1A980C68}"/>
    <cellStyle name="Calculation 13 6 2" xfId="6070" xr:uid="{334E4954-FD3E-459E-B022-4046BE822469}"/>
    <cellStyle name="Calculation 13 6 2 2" xfId="6071" xr:uid="{A5961A4A-0318-4679-8597-D03A427626A2}"/>
    <cellStyle name="Calculation 13 6 2 2 2" xfId="6072" xr:uid="{801D07A0-CEFC-4C1F-8BE1-929A07710474}"/>
    <cellStyle name="Calculation 13 6 2 3" xfId="6073" xr:uid="{58B97F0D-F744-4B29-BDC8-F3B15DD116F6}"/>
    <cellStyle name="Calculation 13 6 2 3 2" xfId="6074" xr:uid="{99147DA4-6FA2-4B3D-9A86-A0E2D7A80592}"/>
    <cellStyle name="Calculation 13 6 2 4" xfId="6075" xr:uid="{E5094146-A95A-449A-89E3-6322DBDB1840}"/>
    <cellStyle name="Calculation 13 6 3" xfId="6076" xr:uid="{2F967211-B007-47A0-996C-D5E8E851AB40}"/>
    <cellStyle name="Calculation 13 6 3 2" xfId="6077" xr:uid="{7F083E6D-1763-48B9-8034-3DE2A8C09259}"/>
    <cellStyle name="Calculation 13 6 3 2 2" xfId="6078" xr:uid="{95A5F294-2DC0-4214-91E3-3811E92E4519}"/>
    <cellStyle name="Calculation 13 6 3 3" xfId="6079" xr:uid="{167E5712-0575-4EE3-8E0A-51B6D5BF7773}"/>
    <cellStyle name="Calculation 13 6 3 3 2" xfId="6080" xr:uid="{8C5CEDB4-60FE-4EA7-BE67-62794301D675}"/>
    <cellStyle name="Calculation 13 6 3 4" xfId="6081" xr:uid="{3A3BB130-9E98-4947-9D6A-0ED643B25FEC}"/>
    <cellStyle name="Calculation 13 6 4" xfId="6082" xr:uid="{377697EF-EE26-4BA9-8351-03012E41855C}"/>
    <cellStyle name="Calculation 13 6 4 2" xfId="6083" xr:uid="{86B3696E-E66F-459C-9AC9-A11F811269BA}"/>
    <cellStyle name="Calculation 13 6 4 2 2" xfId="6084" xr:uid="{F842A8A9-63DA-4FC9-8652-CF3686341D83}"/>
    <cellStyle name="Calculation 13 6 4 3" xfId="6085" xr:uid="{0B59657C-F71F-4ADD-B298-4319D905C76A}"/>
    <cellStyle name="Calculation 13 6 4 3 2" xfId="6086" xr:uid="{162B8FCC-0DA2-4015-8489-D3D4D9DDAE1B}"/>
    <cellStyle name="Calculation 13 6 4 4" xfId="6087" xr:uid="{764641B9-211C-4352-B1DC-C331CF0D21E8}"/>
    <cellStyle name="Calculation 13 6 5" xfId="6088" xr:uid="{0E4D9FE6-105A-4D79-BB6A-63C43B235887}"/>
    <cellStyle name="Calculation 13 6 5 2" xfId="6089" xr:uid="{52729C87-4758-4A30-B492-8C050625E559}"/>
    <cellStyle name="Calculation 13 6 5 2 2" xfId="6090" xr:uid="{C014B328-15C7-4F64-88B3-899A303A0B7D}"/>
    <cellStyle name="Calculation 13 6 5 3" xfId="6091" xr:uid="{9C4B994F-B584-4FA7-96E5-725CFB7AB3AD}"/>
    <cellStyle name="Calculation 13 6 5 3 2" xfId="6092" xr:uid="{31FBDF20-EBEF-4AEE-8B3C-D490110BA720}"/>
    <cellStyle name="Calculation 13 6 5 4" xfId="6093" xr:uid="{1C21E1B0-5E3C-4E5A-988A-39966A5EEADF}"/>
    <cellStyle name="Calculation 13 6 6" xfId="6094" xr:uid="{CD0BFF01-2E75-405E-8447-5DA061EB782C}"/>
    <cellStyle name="Calculation 13 6 6 2" xfId="6095" xr:uid="{B7A542F6-0EA0-4CCC-A19D-213C076B9E1C}"/>
    <cellStyle name="Calculation 13 6 6 2 2" xfId="6096" xr:uid="{7C197BC6-2F14-428B-9893-5373D898FFBE}"/>
    <cellStyle name="Calculation 13 6 6 3" xfId="6097" xr:uid="{715806E5-D7EC-4003-8406-405DA86CCCCC}"/>
    <cellStyle name="Calculation 13 6 6 3 2" xfId="6098" xr:uid="{4A82D6F1-0EAB-40D0-99B6-61A431995CDE}"/>
    <cellStyle name="Calculation 13 6 6 4" xfId="6099" xr:uid="{2898C4BB-6E0E-4232-A197-927D9FE919DC}"/>
    <cellStyle name="Calculation 13 6 7" xfId="6100" xr:uid="{6FA9214B-D0B6-4A8B-8B70-0BCAA97BC97A}"/>
    <cellStyle name="Calculation 13 6 7 2" xfId="6101" xr:uid="{0155A23F-1009-4D84-B2BF-B5045C2B729A}"/>
    <cellStyle name="Calculation 13 6 8" xfId="6102" xr:uid="{6A8B0075-36F0-4352-9C18-C1D033A523DD}"/>
    <cellStyle name="Calculation 13 6 8 2" xfId="6103" xr:uid="{28D518D7-FAC3-47A2-9C30-054DF715A521}"/>
    <cellStyle name="Calculation 13 6 9" xfId="6104" xr:uid="{4056EC20-D979-4F9E-8FD4-79DB68842026}"/>
    <cellStyle name="Calculation 13 6 9 2" xfId="6105" xr:uid="{C2AAF6B4-6110-4044-8ECC-8C9A7625B447}"/>
    <cellStyle name="Calculation 13 7" xfId="6106" xr:uid="{F9795347-DA62-4199-832D-9A0B1AD1EC83}"/>
    <cellStyle name="Calculation 13 7 2" xfId="6107" xr:uid="{94FDB081-A15A-4FE3-AAA1-1351CC68C417}"/>
    <cellStyle name="Calculation 13 7 2 2" xfId="6108" xr:uid="{2D368D28-C99A-4AE6-B146-6D429E051423}"/>
    <cellStyle name="Calculation 13 7 3" xfId="6109" xr:uid="{8B5C809E-FB6F-45EC-A149-19B6C7C8B755}"/>
    <cellStyle name="Calculation 13 7 3 2" xfId="6110" xr:uid="{C2509D58-B61C-43E8-882B-348A69F9F4D4}"/>
    <cellStyle name="Calculation 13 7 4" xfId="6111" xr:uid="{EC933A04-92C0-473E-A84E-72FDB62884EA}"/>
    <cellStyle name="Calculation 13 8" xfId="6112" xr:uid="{F1C4C486-E715-4AE7-872B-3B4203F593E6}"/>
    <cellStyle name="Calculation 13 8 2" xfId="6113" xr:uid="{8AF4BAF7-7767-4EFD-ABC9-B8ADEA4C6FFE}"/>
    <cellStyle name="Calculation 13 8 2 2" xfId="6114" xr:uid="{486E0D4F-ACBD-4754-B1FD-5705A961567D}"/>
    <cellStyle name="Calculation 13 8 3" xfId="6115" xr:uid="{7322AE69-0B72-4F79-AD87-9A4E6D783A30}"/>
    <cellStyle name="Calculation 13 8 3 2" xfId="6116" xr:uid="{0D2EA2EF-1E1E-4ECA-B0C9-467714ADB244}"/>
    <cellStyle name="Calculation 13 8 4" xfId="6117" xr:uid="{65E1A298-228F-44FF-B1DA-3276B47F7E8C}"/>
    <cellStyle name="Calculation 13 9" xfId="6118" xr:uid="{A6B256B6-50D1-47BD-B30D-FD60020ACFB5}"/>
    <cellStyle name="Calculation 13 9 2" xfId="6119" xr:uid="{999B5074-FDF5-407C-9BC9-2E31B873D077}"/>
    <cellStyle name="Calculation 13 9 2 2" xfId="6120" xr:uid="{595BA770-2D61-4594-80AD-0D852EBFC9AC}"/>
    <cellStyle name="Calculation 13 9 3" xfId="6121" xr:uid="{802F061D-793B-4EF5-A508-8519FD585FA9}"/>
    <cellStyle name="Calculation 13 9 3 2" xfId="6122" xr:uid="{E294AD06-E954-4E2F-AC38-FDEED70C1561}"/>
    <cellStyle name="Calculation 13 9 4" xfId="6123" xr:uid="{E79678ED-7E7F-47FC-8F88-C064DD96C271}"/>
    <cellStyle name="Calculation 14" xfId="6124" xr:uid="{0F9B2417-8438-4928-B9EE-F5FC19DDBD34}"/>
    <cellStyle name="Calculation 15" xfId="38805" xr:uid="{F017D740-2ADD-4FFC-AE53-B7387432B926}"/>
    <cellStyle name="Calculation 2" xfId="1466" xr:uid="{17020299-149E-4ACA-AA07-5E14B0EC2F61}"/>
    <cellStyle name="Calculation 2 10" xfId="40470" xr:uid="{61C9F3A4-CC3F-4E42-B97C-3616A5B63006}"/>
    <cellStyle name="Calculation 2 10 2" xfId="49566" xr:uid="{CF097873-C874-428C-BEAA-AC55004DD71A}"/>
    <cellStyle name="Calculation 2 11" xfId="40471" xr:uid="{5F797935-EFEC-4010-B962-7848F22CBE9C}"/>
    <cellStyle name="Calculation 2 11 2" xfId="49567" xr:uid="{083D41AB-2294-4286-80B4-F3B60E75784F}"/>
    <cellStyle name="Calculation 2 12" xfId="40472" xr:uid="{28838187-08B5-43D5-A40A-A161BDD359DD}"/>
    <cellStyle name="Calculation 2 12 2" xfId="49568" xr:uid="{A154353B-896C-4E6D-B183-C365C5605AE5}"/>
    <cellStyle name="Calculation 2 13" xfId="40473" xr:uid="{F0B42D15-225E-4465-9FB8-7DFA767B6473}"/>
    <cellStyle name="Calculation 2 13 2" xfId="49569" xr:uid="{1A45D552-0484-460C-A640-9B02630B3356}"/>
    <cellStyle name="Calculation 2 14" xfId="40474" xr:uid="{8013C54D-408C-4A1F-834E-E5255D24C029}"/>
    <cellStyle name="Calculation 2 14 2" xfId="49570" xr:uid="{71B48126-868B-487E-A4A9-D02A0F829D8A}"/>
    <cellStyle name="Calculation 2 15" xfId="40475" xr:uid="{3F642D29-776E-4972-AD52-7FE9ACFE0F63}"/>
    <cellStyle name="Calculation 2 15 2" xfId="49571" xr:uid="{296F5E93-D8D0-48A0-B82E-6FE46E2B93EC}"/>
    <cellStyle name="Calculation 2 16" xfId="40476" xr:uid="{D011FED7-FA3D-4ACC-B1CE-E73E98E527AF}"/>
    <cellStyle name="Calculation 2 16 2" xfId="49572" xr:uid="{E42B21B6-3E7E-4F04-9F76-12E77DEE771F}"/>
    <cellStyle name="Calculation 2 17" xfId="40477" xr:uid="{32146AD7-1E2C-4BE9-A931-BF111426FFE3}"/>
    <cellStyle name="Calculation 2 17 2" xfId="49573" xr:uid="{31BE4D46-4147-448A-ABC6-C723FFB0F9BB}"/>
    <cellStyle name="Calculation 2 18" xfId="40478" xr:uid="{4AA5CB22-E869-464E-83B9-57EAFD8DDB28}"/>
    <cellStyle name="Calculation 2 18 2" xfId="49574" xr:uid="{D2F70D63-5CEE-4571-BFB7-A1B76008B417}"/>
    <cellStyle name="Calculation 2 19" xfId="40479" xr:uid="{01B7D944-75DD-49B2-BDF7-F2E4D5AEE6BA}"/>
    <cellStyle name="Calculation 2 19 2" xfId="49575" xr:uid="{91CD5C46-6C1A-486A-B9D5-B07B504028CD}"/>
    <cellStyle name="Calculation 2 2" xfId="6125" xr:uid="{B387058A-CCE6-4600-BE61-1A5126464D69}"/>
    <cellStyle name="Calculation 2 2 10" xfId="6126" xr:uid="{76BC9302-3F76-4A1C-8F3A-03DAFF00B989}"/>
    <cellStyle name="Calculation 2 2 10 2" xfId="6127" xr:uid="{5E9CF52F-D56F-41FD-B495-651030B5AB5D}"/>
    <cellStyle name="Calculation 2 2 10 2 2" xfId="6128" xr:uid="{5899EE02-6AA5-4CDF-8CFD-03779F793C98}"/>
    <cellStyle name="Calculation 2 2 10 3" xfId="6129" xr:uid="{24FD62DE-FC1B-4151-AD06-2E05D8F9CE30}"/>
    <cellStyle name="Calculation 2 2 10 3 2" xfId="6130" xr:uid="{D3C6C7BE-F056-4F95-9386-398ED02F0A54}"/>
    <cellStyle name="Calculation 2 2 10 4" xfId="6131" xr:uid="{206FD3AB-1740-4D58-9D5D-B2148FC81009}"/>
    <cellStyle name="Calculation 2 2 11" xfId="6132" xr:uid="{3EF06FF3-9D15-4AAA-B73F-DC65EC9FC8F0}"/>
    <cellStyle name="Calculation 2 2 11 2" xfId="6133" xr:uid="{7D341F8F-E1CB-44BD-BA90-CFCDA7493507}"/>
    <cellStyle name="Calculation 2 2 12" xfId="6134" xr:uid="{D0ECBA95-4EBF-48CF-A3FF-C98C2BDC1AFA}"/>
    <cellStyle name="Calculation 2 2 12 2" xfId="6135" xr:uid="{C7F4B4C6-F683-4E3D-AA60-03C0ACCBB17D}"/>
    <cellStyle name="Calculation 2 2 13" xfId="6136" xr:uid="{5580907E-D375-44B6-B419-32042727A9B2}"/>
    <cellStyle name="Calculation 2 2 13 2" xfId="6137" xr:uid="{E7CF73E1-8E77-47AD-B9E1-B2A1A6CCECF1}"/>
    <cellStyle name="Calculation 2 2 14" xfId="6138" xr:uid="{D0A54E21-DF39-4403-A0E2-B97349CF6788}"/>
    <cellStyle name="Calculation 2 2 14 2" xfId="6139" xr:uid="{E2D83CE0-A016-4684-BAE1-CB17361654B2}"/>
    <cellStyle name="Calculation 2 2 15" xfId="6140" xr:uid="{E1242043-611E-4C60-819D-013FF109ADC7}"/>
    <cellStyle name="Calculation 2 2 16" xfId="38989" xr:uid="{BC94047D-7EFC-4E31-91F2-EC39F51ED6BF}"/>
    <cellStyle name="Calculation 2 2 17" xfId="40480" xr:uid="{3F3FBC02-84C4-4E06-8671-EE48ECDCE26C}"/>
    <cellStyle name="Calculation 2 2 18" xfId="48373" xr:uid="{D34B90E9-E0E7-4CAC-9FF7-41DB15A299D6}"/>
    <cellStyle name="Calculation 2 2 19" xfId="49576" xr:uid="{77F097D9-3B27-435F-8039-DFBDAD85083D}"/>
    <cellStyle name="Calculation 2 2 2" xfId="6141" xr:uid="{BBA6ABD9-17CD-4FBE-8776-2FDB39C3F373}"/>
    <cellStyle name="Calculation 2 2 2 10" xfId="6142" xr:uid="{66BC35DD-DFEE-42AE-8DA4-EE1B1E7B3D77}"/>
    <cellStyle name="Calculation 2 2 2 10 2" xfId="6143" xr:uid="{41248CB4-1BEE-49E7-8A43-E48EC1737BC2}"/>
    <cellStyle name="Calculation 2 2 2 11" xfId="6144" xr:uid="{63E905F9-F156-4B50-B2AE-E8E8AE67B82E}"/>
    <cellStyle name="Calculation 2 2 2 11 2" xfId="6145" xr:uid="{81E98EEA-3B27-4F60-895C-044BE7F823CE}"/>
    <cellStyle name="Calculation 2 2 2 12" xfId="6146" xr:uid="{9B21D525-7485-4887-8E55-5F5293FC2623}"/>
    <cellStyle name="Calculation 2 2 2 2" xfId="6147" xr:uid="{A79BF54F-FB46-454B-BED2-D4C0B992DB72}"/>
    <cellStyle name="Calculation 2 2 2 2 10" xfId="6148" xr:uid="{564E1101-B444-4109-A64F-03EF347CF960}"/>
    <cellStyle name="Calculation 2 2 2 2 10 2" xfId="6149" xr:uid="{93D37B53-A2E9-48DD-AFB4-98B2DCFFB158}"/>
    <cellStyle name="Calculation 2 2 2 2 11" xfId="6150" xr:uid="{0EF438E3-F8CE-493F-BB03-AEE06B37931D}"/>
    <cellStyle name="Calculation 2 2 2 2 2" xfId="6151" xr:uid="{1B342ADB-98D1-456B-80BD-6E321D9C13CF}"/>
    <cellStyle name="Calculation 2 2 2 2 2 2" xfId="6152" xr:uid="{7E8BAD7C-F100-4431-A8AF-9B0B04DC0F0E}"/>
    <cellStyle name="Calculation 2 2 2 2 2 2 2" xfId="6153" xr:uid="{7D14860E-8F5B-43D2-AFA2-1EBB7095DB3C}"/>
    <cellStyle name="Calculation 2 2 2 2 2 3" xfId="6154" xr:uid="{74E02338-57E4-4B8A-AE12-AF2519280DCC}"/>
    <cellStyle name="Calculation 2 2 2 2 2 3 2" xfId="6155" xr:uid="{607764CB-9C11-4303-B966-E9E0E2645E7A}"/>
    <cellStyle name="Calculation 2 2 2 2 2 4" xfId="6156" xr:uid="{B29EED92-8574-4857-B0F8-D640995C8A4F}"/>
    <cellStyle name="Calculation 2 2 2 2 3" xfId="6157" xr:uid="{8B9D0194-FB5A-49A6-99CA-0F5AB3FA851D}"/>
    <cellStyle name="Calculation 2 2 2 2 3 2" xfId="6158" xr:uid="{4E916F55-A007-4963-9B42-7F39566E3146}"/>
    <cellStyle name="Calculation 2 2 2 2 3 2 2" xfId="6159" xr:uid="{5206FAFC-7850-4E5C-9FFF-9CAD6FF734FC}"/>
    <cellStyle name="Calculation 2 2 2 2 3 3" xfId="6160" xr:uid="{0C7FE5C9-26C3-49D7-897A-291C3587C09E}"/>
    <cellStyle name="Calculation 2 2 2 2 3 3 2" xfId="6161" xr:uid="{A5320BC0-4C78-4998-A25C-529B9ACA5908}"/>
    <cellStyle name="Calculation 2 2 2 2 3 4" xfId="6162" xr:uid="{0093E49C-59D1-4DE6-8B95-04480209419E}"/>
    <cellStyle name="Calculation 2 2 2 2 4" xfId="6163" xr:uid="{D2A586F4-E372-41E5-980B-410F6FC062A7}"/>
    <cellStyle name="Calculation 2 2 2 2 4 2" xfId="6164" xr:uid="{CFA869D3-8FC1-4964-840B-A6CFA4C8009E}"/>
    <cellStyle name="Calculation 2 2 2 2 4 2 2" xfId="6165" xr:uid="{0B60A88E-29A5-4F8D-9912-9EEDACC5A595}"/>
    <cellStyle name="Calculation 2 2 2 2 4 3" xfId="6166" xr:uid="{81CA9F90-8C65-49F5-BF2B-CE4A698FDF9B}"/>
    <cellStyle name="Calculation 2 2 2 2 4 3 2" xfId="6167" xr:uid="{FCF2C23E-4EB7-4AA9-8958-496A410947CB}"/>
    <cellStyle name="Calculation 2 2 2 2 4 4" xfId="6168" xr:uid="{7C5FC687-A3BA-4739-BF14-7F5A1BCED451}"/>
    <cellStyle name="Calculation 2 2 2 2 5" xfId="6169" xr:uid="{BC9E36E8-0C1D-4C90-A2EC-D44BAEA02F24}"/>
    <cellStyle name="Calculation 2 2 2 2 5 2" xfId="6170" xr:uid="{4F0483C9-A3CB-470C-B142-6DF3CDEB6BB6}"/>
    <cellStyle name="Calculation 2 2 2 2 5 2 2" xfId="6171" xr:uid="{32EAD3CD-AA7D-4AE4-AA45-1F4D0D8EE42D}"/>
    <cellStyle name="Calculation 2 2 2 2 5 3" xfId="6172" xr:uid="{07E40324-6729-4973-850F-B16EFC76293A}"/>
    <cellStyle name="Calculation 2 2 2 2 5 3 2" xfId="6173" xr:uid="{2439519D-3001-4454-B82C-39FB14B20EFE}"/>
    <cellStyle name="Calculation 2 2 2 2 5 4" xfId="6174" xr:uid="{AA118776-5FC1-4AAA-AF6F-22095B0B5C0D}"/>
    <cellStyle name="Calculation 2 2 2 2 6" xfId="6175" xr:uid="{A5CEE207-677F-442C-B64D-57941159760A}"/>
    <cellStyle name="Calculation 2 2 2 2 6 2" xfId="6176" xr:uid="{98685DD2-F5CF-4327-94A0-17D3E228082A}"/>
    <cellStyle name="Calculation 2 2 2 2 6 2 2" xfId="6177" xr:uid="{59284FFC-4140-4CD4-8E33-5E5313E032DE}"/>
    <cellStyle name="Calculation 2 2 2 2 6 3" xfId="6178" xr:uid="{6D4FEC77-9E50-471B-988E-84F030E1C80F}"/>
    <cellStyle name="Calculation 2 2 2 2 6 3 2" xfId="6179" xr:uid="{F807BB11-F02B-4CC7-BA2B-35595275F3B9}"/>
    <cellStyle name="Calculation 2 2 2 2 6 4" xfId="6180" xr:uid="{8428D214-5E37-4FF5-91C3-02E162D20EEA}"/>
    <cellStyle name="Calculation 2 2 2 2 7" xfId="6181" xr:uid="{E5D016CC-E733-4099-8B27-1D40FF648CE2}"/>
    <cellStyle name="Calculation 2 2 2 2 7 2" xfId="6182" xr:uid="{32027ADF-C4EB-4530-A4CE-E3683EDFB406}"/>
    <cellStyle name="Calculation 2 2 2 2 8" xfId="6183" xr:uid="{D2CA6311-8F96-4ED6-A37F-AE08986811AD}"/>
    <cellStyle name="Calculation 2 2 2 2 8 2" xfId="6184" xr:uid="{70F85F42-1051-4C86-9119-D71DE2050358}"/>
    <cellStyle name="Calculation 2 2 2 2 9" xfId="6185" xr:uid="{5F533180-F32A-47E3-AF29-6D10E25AB347}"/>
    <cellStyle name="Calculation 2 2 2 2 9 2" xfId="6186" xr:uid="{3681FC54-15E7-442F-B0CD-ABE025747105}"/>
    <cellStyle name="Calculation 2 2 2 3" xfId="6187" xr:uid="{0EDBD4AA-1A27-4BF3-9BE0-FB13B3758584}"/>
    <cellStyle name="Calculation 2 2 2 3 2" xfId="6188" xr:uid="{2AF7D050-4DA0-4CBC-9B93-5CFAC734DCBF}"/>
    <cellStyle name="Calculation 2 2 2 3 2 2" xfId="6189" xr:uid="{ED3ED950-08D9-4128-9F7E-3D88B02E1D7C}"/>
    <cellStyle name="Calculation 2 2 2 3 3" xfId="6190" xr:uid="{F8224CE4-9A4F-4959-90EB-F08B7C39D3FB}"/>
    <cellStyle name="Calculation 2 2 2 3 3 2" xfId="6191" xr:uid="{22E4DBCB-2273-44E0-9A44-B67306CD7612}"/>
    <cellStyle name="Calculation 2 2 2 3 4" xfId="6192" xr:uid="{53AFA01C-854D-46BF-8AAD-D8A1A2A4B40D}"/>
    <cellStyle name="Calculation 2 2 2 4" xfId="6193" xr:uid="{88A1DCAF-7CA8-4CE2-81D9-CBFC2DE16CD9}"/>
    <cellStyle name="Calculation 2 2 2 4 2" xfId="6194" xr:uid="{B148B623-BAED-4EF1-8F05-109493936679}"/>
    <cellStyle name="Calculation 2 2 2 4 2 2" xfId="6195" xr:uid="{7D62CB1D-5F65-4ECF-B220-0162F3A18C3C}"/>
    <cellStyle name="Calculation 2 2 2 4 3" xfId="6196" xr:uid="{1F5169CB-3970-4B8B-A2CF-1C3E1B2875BE}"/>
    <cellStyle name="Calculation 2 2 2 4 3 2" xfId="6197" xr:uid="{CC7B17D7-5FA7-421A-8495-53467D9251AD}"/>
    <cellStyle name="Calculation 2 2 2 4 4" xfId="6198" xr:uid="{97AD9BA1-8FDA-4257-9D55-724FF8207EE7}"/>
    <cellStyle name="Calculation 2 2 2 5" xfId="6199" xr:uid="{49238DB4-6D51-4617-9F5D-C21D6E1CE214}"/>
    <cellStyle name="Calculation 2 2 2 5 2" xfId="6200" xr:uid="{2251814B-3731-490F-BC48-24A34325E2F7}"/>
    <cellStyle name="Calculation 2 2 2 5 2 2" xfId="6201" xr:uid="{A4C1EC6E-D0C1-4533-9392-485179012D83}"/>
    <cellStyle name="Calculation 2 2 2 5 3" xfId="6202" xr:uid="{C89AD74F-3A5C-484E-95E1-6C4788EC1854}"/>
    <cellStyle name="Calculation 2 2 2 5 3 2" xfId="6203" xr:uid="{86CA0D2C-96AF-4DED-9D4C-1FC7D940839A}"/>
    <cellStyle name="Calculation 2 2 2 5 4" xfId="6204" xr:uid="{6A0D2633-2380-44AB-8EF3-0A9C74131FA6}"/>
    <cellStyle name="Calculation 2 2 2 6" xfId="6205" xr:uid="{035475A0-51D7-49F9-A6A6-84192F4CA47A}"/>
    <cellStyle name="Calculation 2 2 2 6 2" xfId="6206" xr:uid="{FC8FEA51-8D97-4507-B52C-FC169323BEEB}"/>
    <cellStyle name="Calculation 2 2 2 6 2 2" xfId="6207" xr:uid="{ED68EFF3-44FC-46AF-B589-0D9EC7ADC7EA}"/>
    <cellStyle name="Calculation 2 2 2 6 3" xfId="6208" xr:uid="{C854817F-A8F5-4712-904C-6D7924377D08}"/>
    <cellStyle name="Calculation 2 2 2 6 3 2" xfId="6209" xr:uid="{0EF45709-C1B9-4A3D-91DD-D72FE5C357E6}"/>
    <cellStyle name="Calculation 2 2 2 6 4" xfId="6210" xr:uid="{8EBB9C1B-D6D6-45FA-A876-017322BD084C}"/>
    <cellStyle name="Calculation 2 2 2 7" xfId="6211" xr:uid="{F73BF5EE-18A3-4750-9E31-80B45B161317}"/>
    <cellStyle name="Calculation 2 2 2 7 2" xfId="6212" xr:uid="{1D834AA2-6BE2-450B-8B16-8187D495BC53}"/>
    <cellStyle name="Calculation 2 2 2 7 2 2" xfId="6213" xr:uid="{427DACEF-14B5-4385-A440-EA2E852F5F22}"/>
    <cellStyle name="Calculation 2 2 2 7 3" xfId="6214" xr:uid="{3EB23449-3283-498F-AA3A-36D3C881F481}"/>
    <cellStyle name="Calculation 2 2 2 7 3 2" xfId="6215" xr:uid="{2989C208-ADAB-400E-B2CA-172A86A59510}"/>
    <cellStyle name="Calculation 2 2 2 7 4" xfId="6216" xr:uid="{329B2E7D-AF2B-41F1-870F-9F61E98252FF}"/>
    <cellStyle name="Calculation 2 2 2 8" xfId="6217" xr:uid="{79FB7CCF-D728-4F26-8C2F-3CCC9B79934A}"/>
    <cellStyle name="Calculation 2 2 2 8 2" xfId="6218" xr:uid="{82919384-430A-44D3-925B-ECA5E9C2E7E5}"/>
    <cellStyle name="Calculation 2 2 2 9" xfId="6219" xr:uid="{EC9D7DD1-8492-4670-B717-55C8BBE475E2}"/>
    <cellStyle name="Calculation 2 2 2 9 2" xfId="6220" xr:uid="{71906903-4C44-465E-B190-610EDDCC9BA9}"/>
    <cellStyle name="Calculation 2 2 20" xfId="51240" xr:uid="{8B1A16AE-E25C-40F2-9E34-FDD2E756CD7C}"/>
    <cellStyle name="Calculation 2 2 3" xfId="6221" xr:uid="{7C39C1A5-F78E-42CF-A604-4507D5132590}"/>
    <cellStyle name="Calculation 2 2 3 10" xfId="6222" xr:uid="{80121D12-0478-4EFC-8128-91B061A48964}"/>
    <cellStyle name="Calculation 2 2 3 10 2" xfId="6223" xr:uid="{4BFF51D0-FC38-4C88-9117-7C8223406A0D}"/>
    <cellStyle name="Calculation 2 2 3 11" xfId="6224" xr:uid="{3C7F9B7E-2060-4F56-ADEF-E1CB679E929F}"/>
    <cellStyle name="Calculation 2 2 3 11 2" xfId="6225" xr:uid="{170F5D21-6EAA-4217-A0DE-FE1C61A603DD}"/>
    <cellStyle name="Calculation 2 2 3 12" xfId="6226" xr:uid="{3285CF05-6D9C-4A86-95C0-F838E6A7E87D}"/>
    <cellStyle name="Calculation 2 2 3 2" xfId="6227" xr:uid="{D8F30AF8-4E4F-484D-BA1F-798BC07BA5AA}"/>
    <cellStyle name="Calculation 2 2 3 2 10" xfId="6228" xr:uid="{43330821-38E1-44E4-A501-30626DFE1A10}"/>
    <cellStyle name="Calculation 2 2 3 2 10 2" xfId="6229" xr:uid="{EA537F4E-E9F2-4693-9ED0-2D08BDFBA741}"/>
    <cellStyle name="Calculation 2 2 3 2 11" xfId="6230" xr:uid="{4414BC97-40F8-48C8-B886-51174C34CDCC}"/>
    <cellStyle name="Calculation 2 2 3 2 2" xfId="6231" xr:uid="{7BC0F87B-8692-43D8-B279-AD98890C6DDF}"/>
    <cellStyle name="Calculation 2 2 3 2 2 2" xfId="6232" xr:uid="{9A5130D5-5EED-4D69-9F91-8788505665FF}"/>
    <cellStyle name="Calculation 2 2 3 2 2 2 2" xfId="6233" xr:uid="{01A39BBF-FFFB-487A-B2D5-106CEB47EE66}"/>
    <cellStyle name="Calculation 2 2 3 2 2 3" xfId="6234" xr:uid="{43C14673-55C9-430D-B288-A6C9309175C8}"/>
    <cellStyle name="Calculation 2 2 3 2 2 3 2" xfId="6235" xr:uid="{CC2AD5A2-7A7E-4529-BFB2-5AEB4D9E8406}"/>
    <cellStyle name="Calculation 2 2 3 2 2 4" xfId="6236" xr:uid="{BF7D8CB2-9BD3-41E4-84CA-EA57830EE34B}"/>
    <cellStyle name="Calculation 2 2 3 2 3" xfId="6237" xr:uid="{04227E3D-075C-4D44-A260-5BE75EFD6689}"/>
    <cellStyle name="Calculation 2 2 3 2 3 2" xfId="6238" xr:uid="{B390F91F-2695-4715-A580-6B7AFB976801}"/>
    <cellStyle name="Calculation 2 2 3 2 3 2 2" xfId="6239" xr:uid="{BBFC8A24-6EC6-42FD-AC2D-4B51BB75D510}"/>
    <cellStyle name="Calculation 2 2 3 2 3 3" xfId="6240" xr:uid="{D8F28C0E-BBB2-4817-A192-79AB2F8612C2}"/>
    <cellStyle name="Calculation 2 2 3 2 3 3 2" xfId="6241" xr:uid="{0819F444-5372-4CCB-93B2-7CE893E80B06}"/>
    <cellStyle name="Calculation 2 2 3 2 3 4" xfId="6242" xr:uid="{24C49358-BFFE-4DFE-95FE-2ADB971E81E0}"/>
    <cellStyle name="Calculation 2 2 3 2 4" xfId="6243" xr:uid="{D733A109-0BB7-4038-B637-D1549F44B05D}"/>
    <cellStyle name="Calculation 2 2 3 2 4 2" xfId="6244" xr:uid="{54B7C6DB-E46E-4BB8-A21A-2A31AE4BD139}"/>
    <cellStyle name="Calculation 2 2 3 2 4 2 2" xfId="6245" xr:uid="{AEF32A32-462F-4C24-8B01-8D8E283D273D}"/>
    <cellStyle name="Calculation 2 2 3 2 4 3" xfId="6246" xr:uid="{27B87A02-8918-427F-93A0-5908FD01928B}"/>
    <cellStyle name="Calculation 2 2 3 2 4 3 2" xfId="6247" xr:uid="{A4D5F120-EC61-49C1-8F36-0C806B382D26}"/>
    <cellStyle name="Calculation 2 2 3 2 4 4" xfId="6248" xr:uid="{679B0AD7-FCC0-4A59-BB22-0A6FC938A960}"/>
    <cellStyle name="Calculation 2 2 3 2 5" xfId="6249" xr:uid="{1A1444F3-7B41-40CA-BAB3-6EFCC48947CC}"/>
    <cellStyle name="Calculation 2 2 3 2 5 2" xfId="6250" xr:uid="{74BEE62E-3D48-4113-A1F9-98EB840FF4FE}"/>
    <cellStyle name="Calculation 2 2 3 2 5 2 2" xfId="6251" xr:uid="{F2265239-CEF4-45E4-817E-E8AC19EA69E7}"/>
    <cellStyle name="Calculation 2 2 3 2 5 3" xfId="6252" xr:uid="{9519A54D-6060-43C4-A481-64F65C68152D}"/>
    <cellStyle name="Calculation 2 2 3 2 5 3 2" xfId="6253" xr:uid="{AD88C520-F6AF-4814-B6EC-E3B3F044B04F}"/>
    <cellStyle name="Calculation 2 2 3 2 5 4" xfId="6254" xr:uid="{A0F1136D-3B21-431A-859D-83A1914D431D}"/>
    <cellStyle name="Calculation 2 2 3 2 6" xfId="6255" xr:uid="{ADB363F3-7D5F-45CD-813B-8E8F90C968DD}"/>
    <cellStyle name="Calculation 2 2 3 2 6 2" xfId="6256" xr:uid="{6E7EB68E-126F-40E4-B183-87E4BCE9D19C}"/>
    <cellStyle name="Calculation 2 2 3 2 6 2 2" xfId="6257" xr:uid="{8169A5A5-9750-44A2-9B41-FBABD29A2150}"/>
    <cellStyle name="Calculation 2 2 3 2 6 3" xfId="6258" xr:uid="{AC2C0907-925B-4A50-B12E-9CD18270B197}"/>
    <cellStyle name="Calculation 2 2 3 2 6 3 2" xfId="6259" xr:uid="{A23C7926-FD48-4386-B648-5D1BE93E00D2}"/>
    <cellStyle name="Calculation 2 2 3 2 6 4" xfId="6260" xr:uid="{6B7DE967-7601-4E8C-900E-156411C503E5}"/>
    <cellStyle name="Calculation 2 2 3 2 7" xfId="6261" xr:uid="{3EAF99E9-6175-4E0A-A502-2664437C3B5A}"/>
    <cellStyle name="Calculation 2 2 3 2 7 2" xfId="6262" xr:uid="{E27E909C-E319-4847-94E6-ED5C55BBF5D1}"/>
    <cellStyle name="Calculation 2 2 3 2 8" xfId="6263" xr:uid="{64BD5007-B4A0-45DD-A63B-842989D32D18}"/>
    <cellStyle name="Calculation 2 2 3 2 8 2" xfId="6264" xr:uid="{613D22D9-861A-4D45-A00A-EF37073CB074}"/>
    <cellStyle name="Calculation 2 2 3 2 9" xfId="6265" xr:uid="{6C362CA3-638D-4ECE-93D2-913B0E608118}"/>
    <cellStyle name="Calculation 2 2 3 2 9 2" xfId="6266" xr:uid="{F757A9AB-8170-415E-989D-56F52C990A06}"/>
    <cellStyle name="Calculation 2 2 3 3" xfId="6267" xr:uid="{A6D64F6C-E422-41BA-99AA-19234A2472EE}"/>
    <cellStyle name="Calculation 2 2 3 3 2" xfId="6268" xr:uid="{A7AFCCEC-C0F2-4BEA-9880-BAC6CE74B8E1}"/>
    <cellStyle name="Calculation 2 2 3 3 2 2" xfId="6269" xr:uid="{219F4D0F-2A07-49FA-9747-27CDB89E003D}"/>
    <cellStyle name="Calculation 2 2 3 3 3" xfId="6270" xr:uid="{27694D80-664B-414A-A34D-C27B564E6969}"/>
    <cellStyle name="Calculation 2 2 3 3 3 2" xfId="6271" xr:uid="{33822ED5-CFA0-4A6E-B408-4559A9C76B1A}"/>
    <cellStyle name="Calculation 2 2 3 3 4" xfId="6272" xr:uid="{107D43B3-4215-4FD0-8634-97F4B51772CC}"/>
    <cellStyle name="Calculation 2 2 3 4" xfId="6273" xr:uid="{F31E1F93-705B-4151-80C3-3A9E94FA561C}"/>
    <cellStyle name="Calculation 2 2 3 4 2" xfId="6274" xr:uid="{49877E5C-8338-41F8-8BD7-C7278E9514B8}"/>
    <cellStyle name="Calculation 2 2 3 4 2 2" xfId="6275" xr:uid="{F8C9DEB5-29C6-4B21-A75E-F3F60D300FC9}"/>
    <cellStyle name="Calculation 2 2 3 4 3" xfId="6276" xr:uid="{7C8BEA07-CE38-4054-A451-DF6D661DD9BB}"/>
    <cellStyle name="Calculation 2 2 3 4 3 2" xfId="6277" xr:uid="{31AE8A5E-4C87-42EB-AE05-754407B7AFB2}"/>
    <cellStyle name="Calculation 2 2 3 4 4" xfId="6278" xr:uid="{111F8544-F95E-4DB3-9262-2D70ECA6091B}"/>
    <cellStyle name="Calculation 2 2 3 5" xfId="6279" xr:uid="{151F8D8A-33BE-4D87-91F1-AA968FCBF18C}"/>
    <cellStyle name="Calculation 2 2 3 5 2" xfId="6280" xr:uid="{A6DE3156-0A45-4F45-85B5-DB35E44C4947}"/>
    <cellStyle name="Calculation 2 2 3 5 2 2" xfId="6281" xr:uid="{D02746C8-1285-493C-873F-8FBC0EFFA565}"/>
    <cellStyle name="Calculation 2 2 3 5 3" xfId="6282" xr:uid="{9D709092-59CD-4C48-BCB2-4FC50CC15CBB}"/>
    <cellStyle name="Calculation 2 2 3 5 3 2" xfId="6283" xr:uid="{8EA9E644-35AE-481E-A107-8D88546E2B8C}"/>
    <cellStyle name="Calculation 2 2 3 5 4" xfId="6284" xr:uid="{98AB39A7-08A9-495F-8A53-976A48723721}"/>
    <cellStyle name="Calculation 2 2 3 6" xfId="6285" xr:uid="{36A830CF-5799-4431-8049-A8736D275774}"/>
    <cellStyle name="Calculation 2 2 3 6 2" xfId="6286" xr:uid="{8D4DC08A-821B-438B-99DB-19F83DB8FDA9}"/>
    <cellStyle name="Calculation 2 2 3 6 2 2" xfId="6287" xr:uid="{DEF1ACB3-0B40-4479-BF92-9CD5F476F57F}"/>
    <cellStyle name="Calculation 2 2 3 6 3" xfId="6288" xr:uid="{8EF3785A-271B-4274-8E8C-95E521E1275E}"/>
    <cellStyle name="Calculation 2 2 3 6 3 2" xfId="6289" xr:uid="{3C97F23A-C2F5-49B1-A14D-F5A49E97D5BF}"/>
    <cellStyle name="Calculation 2 2 3 6 4" xfId="6290" xr:uid="{FF838153-CAF5-4950-835A-5C0267C56D35}"/>
    <cellStyle name="Calculation 2 2 3 7" xfId="6291" xr:uid="{844D4802-7FE5-4D28-A5A9-2D468A7C71DB}"/>
    <cellStyle name="Calculation 2 2 3 7 2" xfId="6292" xr:uid="{D52A55D6-B67C-4A1D-A026-EC4DEE4C526D}"/>
    <cellStyle name="Calculation 2 2 3 7 2 2" xfId="6293" xr:uid="{B88385ED-13E7-4A23-8829-19518C896A0A}"/>
    <cellStyle name="Calculation 2 2 3 7 3" xfId="6294" xr:uid="{1BB6A159-FDDC-4451-8A02-3F3A2F4EBB96}"/>
    <cellStyle name="Calculation 2 2 3 7 3 2" xfId="6295" xr:uid="{7578D8AF-8CC3-4439-AECB-0F5259316EB9}"/>
    <cellStyle name="Calculation 2 2 3 7 4" xfId="6296" xr:uid="{79CA58D0-5081-4471-A85B-FED66615972A}"/>
    <cellStyle name="Calculation 2 2 3 8" xfId="6297" xr:uid="{475E2897-FE62-4E94-A0FA-15981C69AF83}"/>
    <cellStyle name="Calculation 2 2 3 8 2" xfId="6298" xr:uid="{960D8A3A-D821-4BA2-B697-6509707ED615}"/>
    <cellStyle name="Calculation 2 2 3 9" xfId="6299" xr:uid="{21F6D6B6-C0AC-46EC-9CB9-3B8698892258}"/>
    <cellStyle name="Calculation 2 2 3 9 2" xfId="6300" xr:uid="{7B9F090F-F2E6-46ED-8467-8ACDFD0696CC}"/>
    <cellStyle name="Calculation 2 2 4" xfId="6301" xr:uid="{E3A6EA6C-E101-4E43-A1B5-E3119D75A33F}"/>
    <cellStyle name="Calculation 2 2 4 10" xfId="6302" xr:uid="{9BB6D9CA-0BB2-44DB-A7EA-319DB05D8034}"/>
    <cellStyle name="Calculation 2 2 4 10 2" xfId="6303" xr:uid="{0C0E1ADD-98A8-4970-9D91-FD5D2CA1426B}"/>
    <cellStyle name="Calculation 2 2 4 11" xfId="6304" xr:uid="{B6B68623-0C77-4D5E-8F35-3A73A2037D74}"/>
    <cellStyle name="Calculation 2 2 4 11 2" xfId="6305" xr:uid="{64DDAB31-43B1-410D-9AA3-F30E24C671BF}"/>
    <cellStyle name="Calculation 2 2 4 12" xfId="6306" xr:uid="{D642D976-3126-458C-9C09-1D48CA09EF69}"/>
    <cellStyle name="Calculation 2 2 4 2" xfId="6307" xr:uid="{CFC0C114-578F-44C4-9081-C227E179AFC6}"/>
    <cellStyle name="Calculation 2 2 4 2 10" xfId="6308" xr:uid="{1B5FE1C0-39F4-4B50-8FBB-FF8B8FC8B5FF}"/>
    <cellStyle name="Calculation 2 2 4 2 10 2" xfId="6309" xr:uid="{1DD3AE11-36F0-47FB-9C34-C708C92D5D1B}"/>
    <cellStyle name="Calculation 2 2 4 2 11" xfId="6310" xr:uid="{C93EDAF0-C0D7-485D-8891-50B393B64F0D}"/>
    <cellStyle name="Calculation 2 2 4 2 2" xfId="6311" xr:uid="{D258A4BF-DB65-47C4-B7EC-A32FB20F402A}"/>
    <cellStyle name="Calculation 2 2 4 2 2 2" xfId="6312" xr:uid="{AA2646DB-6268-40E7-981E-B93129B5E3EF}"/>
    <cellStyle name="Calculation 2 2 4 2 2 2 2" xfId="6313" xr:uid="{A7B447E4-489A-4999-9A63-DC070E692C4B}"/>
    <cellStyle name="Calculation 2 2 4 2 2 3" xfId="6314" xr:uid="{062A92F0-DC50-4552-804D-DED7A1C74DAE}"/>
    <cellStyle name="Calculation 2 2 4 2 2 3 2" xfId="6315" xr:uid="{1131CE49-16A6-4403-B607-477E4C1A355E}"/>
    <cellStyle name="Calculation 2 2 4 2 2 4" xfId="6316" xr:uid="{EC6F13F1-0C74-4B74-966F-07A8AAD219FB}"/>
    <cellStyle name="Calculation 2 2 4 2 3" xfId="6317" xr:uid="{9C30D751-C843-4DBC-A35E-17B7F34087AF}"/>
    <cellStyle name="Calculation 2 2 4 2 3 2" xfId="6318" xr:uid="{DEB26FB9-6378-4E20-81A4-BEF74777EAAD}"/>
    <cellStyle name="Calculation 2 2 4 2 3 2 2" xfId="6319" xr:uid="{F43C8026-59D1-4152-A24A-29EF9DD7F051}"/>
    <cellStyle name="Calculation 2 2 4 2 3 3" xfId="6320" xr:uid="{43DEBD0A-E44E-4BBE-97B9-61F297233209}"/>
    <cellStyle name="Calculation 2 2 4 2 3 3 2" xfId="6321" xr:uid="{ACE9C315-3992-4332-9E8B-BFBAC8872F11}"/>
    <cellStyle name="Calculation 2 2 4 2 3 4" xfId="6322" xr:uid="{657E150B-BB34-4F22-A295-051175CB9AA1}"/>
    <cellStyle name="Calculation 2 2 4 2 4" xfId="6323" xr:uid="{9963CE2B-F7A1-479C-8BAF-BA2D54F46E47}"/>
    <cellStyle name="Calculation 2 2 4 2 4 2" xfId="6324" xr:uid="{62178166-0E1F-4906-B284-5179951AAB8C}"/>
    <cellStyle name="Calculation 2 2 4 2 4 2 2" xfId="6325" xr:uid="{D63DB505-0B05-4CE7-B6B2-0AD3BD77F871}"/>
    <cellStyle name="Calculation 2 2 4 2 4 3" xfId="6326" xr:uid="{37FD66A6-B530-4BDC-8238-B582EF16D0A1}"/>
    <cellStyle name="Calculation 2 2 4 2 4 3 2" xfId="6327" xr:uid="{6034E651-AB79-4CD8-9A27-0490CDFFE1DD}"/>
    <cellStyle name="Calculation 2 2 4 2 4 4" xfId="6328" xr:uid="{07A92247-F54E-4420-8DE5-297B0674E660}"/>
    <cellStyle name="Calculation 2 2 4 2 5" xfId="6329" xr:uid="{7B2EE381-44C1-4480-8694-8792A9B76BC6}"/>
    <cellStyle name="Calculation 2 2 4 2 5 2" xfId="6330" xr:uid="{6CA356FD-7DDF-4F77-9BB4-3FF14A811F8C}"/>
    <cellStyle name="Calculation 2 2 4 2 5 2 2" xfId="6331" xr:uid="{430C85E2-DC66-43C7-93CB-64F8465C00A1}"/>
    <cellStyle name="Calculation 2 2 4 2 5 3" xfId="6332" xr:uid="{2EB66D17-4EDD-4FFD-850C-50D2ADB61074}"/>
    <cellStyle name="Calculation 2 2 4 2 5 3 2" xfId="6333" xr:uid="{F6E29A82-221C-43FA-BE3C-B65D9E103F8E}"/>
    <cellStyle name="Calculation 2 2 4 2 5 4" xfId="6334" xr:uid="{CF1D228A-327E-467F-994A-DA6B18B68598}"/>
    <cellStyle name="Calculation 2 2 4 2 6" xfId="6335" xr:uid="{E3645A83-49A5-4E13-AA13-57B76058EC62}"/>
    <cellStyle name="Calculation 2 2 4 2 6 2" xfId="6336" xr:uid="{E43AB736-A985-43E4-941C-F9AC3697D733}"/>
    <cellStyle name="Calculation 2 2 4 2 6 2 2" xfId="6337" xr:uid="{4A1D62FE-74D4-4B08-9916-341DCED2DA8A}"/>
    <cellStyle name="Calculation 2 2 4 2 6 3" xfId="6338" xr:uid="{56A90AD2-EFA1-447A-98AA-03C1571701CF}"/>
    <cellStyle name="Calculation 2 2 4 2 6 3 2" xfId="6339" xr:uid="{A91A4B89-0483-4E68-B4C5-844B37E2C91A}"/>
    <cellStyle name="Calculation 2 2 4 2 6 4" xfId="6340" xr:uid="{7F99AF76-4E7C-4E07-88D6-3893CA9CD8A8}"/>
    <cellStyle name="Calculation 2 2 4 2 7" xfId="6341" xr:uid="{5C419019-70BB-4F8B-B06A-3C6F8F1E6245}"/>
    <cellStyle name="Calculation 2 2 4 2 7 2" xfId="6342" xr:uid="{FB44E741-126F-4627-BAB9-DCA05F0A1359}"/>
    <cellStyle name="Calculation 2 2 4 2 8" xfId="6343" xr:uid="{BBBC58B1-DC79-4D9D-B6B5-CA8518BA7260}"/>
    <cellStyle name="Calculation 2 2 4 2 8 2" xfId="6344" xr:uid="{792E5178-3E29-4EC0-B0E4-5D39659E33A5}"/>
    <cellStyle name="Calculation 2 2 4 2 9" xfId="6345" xr:uid="{B5E90EF4-012F-4B11-9C42-49E2DCBC160C}"/>
    <cellStyle name="Calculation 2 2 4 2 9 2" xfId="6346" xr:uid="{DD529588-D5C2-4EC8-A2B4-9F11E642421F}"/>
    <cellStyle name="Calculation 2 2 4 3" xfId="6347" xr:uid="{DC1090B2-40C8-4AE4-954C-7184CA82C9A2}"/>
    <cellStyle name="Calculation 2 2 4 3 2" xfId="6348" xr:uid="{FA8B4397-776B-421B-931B-2DD3D2DB7AAD}"/>
    <cellStyle name="Calculation 2 2 4 3 2 2" xfId="6349" xr:uid="{D662194A-C97C-4CFC-84A3-F5DFDE14B932}"/>
    <cellStyle name="Calculation 2 2 4 3 3" xfId="6350" xr:uid="{4B7F9A39-E662-4289-98AD-A457C01809D0}"/>
    <cellStyle name="Calculation 2 2 4 3 3 2" xfId="6351" xr:uid="{9F8CCAB3-AEF4-43B4-8F1D-E6ACC22179AC}"/>
    <cellStyle name="Calculation 2 2 4 3 4" xfId="6352" xr:uid="{071C2E63-AAFD-42EB-ACFA-01FA6E513B8E}"/>
    <cellStyle name="Calculation 2 2 4 4" xfId="6353" xr:uid="{3369783A-EB9D-45AF-9DB8-869EFB99560E}"/>
    <cellStyle name="Calculation 2 2 4 4 2" xfId="6354" xr:uid="{6F5F7475-4C30-4D01-AB4C-A6CCB0D8DB9D}"/>
    <cellStyle name="Calculation 2 2 4 4 2 2" xfId="6355" xr:uid="{48E5EF48-57FF-4D29-946B-8F814D126928}"/>
    <cellStyle name="Calculation 2 2 4 4 3" xfId="6356" xr:uid="{BE42B14A-6BA1-4B84-8323-8BDDC2744281}"/>
    <cellStyle name="Calculation 2 2 4 4 3 2" xfId="6357" xr:uid="{012D900F-726A-44CD-9B3F-30D01A27FFBF}"/>
    <cellStyle name="Calculation 2 2 4 4 4" xfId="6358" xr:uid="{C56F49F4-C251-4B9B-AADE-B5541ED0BA71}"/>
    <cellStyle name="Calculation 2 2 4 5" xfId="6359" xr:uid="{16F6F8D8-8FDE-4546-B7BE-DD462E1C3C9B}"/>
    <cellStyle name="Calculation 2 2 4 5 2" xfId="6360" xr:uid="{5FBE6C6A-BCC1-4965-8865-241DDF81CD53}"/>
    <cellStyle name="Calculation 2 2 4 5 2 2" xfId="6361" xr:uid="{72D92E5E-884E-4839-A144-80637BD9CCDF}"/>
    <cellStyle name="Calculation 2 2 4 5 3" xfId="6362" xr:uid="{5DD03E5F-B32C-4250-8EFA-5A4C8ADCEDED}"/>
    <cellStyle name="Calculation 2 2 4 5 3 2" xfId="6363" xr:uid="{8C673196-9DC2-408A-82A6-DFBFE41B0528}"/>
    <cellStyle name="Calculation 2 2 4 5 4" xfId="6364" xr:uid="{0D008DE8-63E1-4479-AA78-B261D128AD16}"/>
    <cellStyle name="Calculation 2 2 4 6" xfId="6365" xr:uid="{C837E14A-AEF5-404B-8524-D1D3B87CEEF6}"/>
    <cellStyle name="Calculation 2 2 4 6 2" xfId="6366" xr:uid="{B34EF416-DB97-42CB-B446-51225BD4DFEB}"/>
    <cellStyle name="Calculation 2 2 4 6 2 2" xfId="6367" xr:uid="{3E25287D-C043-443E-9A60-C3E5A0D4ACC0}"/>
    <cellStyle name="Calculation 2 2 4 6 3" xfId="6368" xr:uid="{41401A2A-07CA-46A4-B9C9-4C985B622005}"/>
    <cellStyle name="Calculation 2 2 4 6 3 2" xfId="6369" xr:uid="{DC5109AF-2EEF-4E7E-BBB3-F3CFC9F99990}"/>
    <cellStyle name="Calculation 2 2 4 6 4" xfId="6370" xr:uid="{2226D448-FDC1-45F8-BF18-3FF8CA8D7610}"/>
    <cellStyle name="Calculation 2 2 4 7" xfId="6371" xr:uid="{79794942-6EE8-43BA-8CDC-10A55E893617}"/>
    <cellStyle name="Calculation 2 2 4 7 2" xfId="6372" xr:uid="{CBCD12B4-7D89-448D-BF91-DDDC7DDA9B7D}"/>
    <cellStyle name="Calculation 2 2 4 7 2 2" xfId="6373" xr:uid="{D8AE1365-BEB0-4FA7-B26F-9F5CDE7E6A23}"/>
    <cellStyle name="Calculation 2 2 4 7 3" xfId="6374" xr:uid="{3A7B31E0-E99B-40E9-A53D-98256548A9B8}"/>
    <cellStyle name="Calculation 2 2 4 7 3 2" xfId="6375" xr:uid="{1DA18DE1-409B-451F-95BD-72AAE610775A}"/>
    <cellStyle name="Calculation 2 2 4 7 4" xfId="6376" xr:uid="{54B53996-5293-4F7E-9EFB-EF87054C8D69}"/>
    <cellStyle name="Calculation 2 2 4 8" xfId="6377" xr:uid="{DF5DCD5D-10ED-4B3E-B2C8-06A97AD4152B}"/>
    <cellStyle name="Calculation 2 2 4 8 2" xfId="6378" xr:uid="{BAACF9D9-140E-4091-85C4-51613498934B}"/>
    <cellStyle name="Calculation 2 2 4 9" xfId="6379" xr:uid="{42971534-947D-4B61-8985-20C2B6D31626}"/>
    <cellStyle name="Calculation 2 2 4 9 2" xfId="6380" xr:uid="{3F31FAB5-F621-4202-B46D-A8A0D5A6FAAF}"/>
    <cellStyle name="Calculation 2 2 5" xfId="6381" xr:uid="{FF12DD97-059A-4F03-9623-6E40BD766DEC}"/>
    <cellStyle name="Calculation 2 2 5 10" xfId="6382" xr:uid="{1C2F9EC5-06BB-4AC3-B108-3E05492F06E6}"/>
    <cellStyle name="Calculation 2 2 5 10 2" xfId="6383" xr:uid="{990C5E0A-135B-4684-99DA-87BAC1ADC116}"/>
    <cellStyle name="Calculation 2 2 5 11" xfId="6384" xr:uid="{E9A3FF6D-F104-4291-B142-2A02005AE995}"/>
    <cellStyle name="Calculation 2 2 5 2" xfId="6385" xr:uid="{C4003E2E-8F68-469E-B30A-640EAD78575C}"/>
    <cellStyle name="Calculation 2 2 5 2 2" xfId="6386" xr:uid="{BE822685-C254-4F95-BE77-BCA4249610AD}"/>
    <cellStyle name="Calculation 2 2 5 2 2 2" xfId="6387" xr:uid="{EAF003C2-BC81-48D6-9A00-D65B6DE00F87}"/>
    <cellStyle name="Calculation 2 2 5 2 3" xfId="6388" xr:uid="{AF430029-9420-4DBC-A830-A69CE0F40EAD}"/>
    <cellStyle name="Calculation 2 2 5 2 3 2" xfId="6389" xr:uid="{95EB9CC5-200C-4938-9F11-162C99C8E84B}"/>
    <cellStyle name="Calculation 2 2 5 2 4" xfId="6390" xr:uid="{7A462007-E4F6-4ED4-9101-272DB2BC66F6}"/>
    <cellStyle name="Calculation 2 2 5 3" xfId="6391" xr:uid="{151FCBF1-B053-426A-93BC-26B1D914F957}"/>
    <cellStyle name="Calculation 2 2 5 3 2" xfId="6392" xr:uid="{4F31E360-2514-45BC-9ACC-79165A3B5460}"/>
    <cellStyle name="Calculation 2 2 5 3 2 2" xfId="6393" xr:uid="{9609F116-F36B-44A7-8D5A-E5789461FCA0}"/>
    <cellStyle name="Calculation 2 2 5 3 3" xfId="6394" xr:uid="{0604DBAC-00F4-4EF0-8D1D-422B1D190929}"/>
    <cellStyle name="Calculation 2 2 5 3 3 2" xfId="6395" xr:uid="{659B58AC-DB08-4E74-9590-846E1D3DE203}"/>
    <cellStyle name="Calculation 2 2 5 3 4" xfId="6396" xr:uid="{06985B89-ED76-4DDF-B33E-985816CDE0DE}"/>
    <cellStyle name="Calculation 2 2 5 4" xfId="6397" xr:uid="{5437840D-1FAA-424E-8433-8FF244381A12}"/>
    <cellStyle name="Calculation 2 2 5 4 2" xfId="6398" xr:uid="{D1C31430-B0B1-4759-88B2-0EADF95A4A69}"/>
    <cellStyle name="Calculation 2 2 5 4 2 2" xfId="6399" xr:uid="{824784A8-01A9-4411-9F9A-CDD09318253F}"/>
    <cellStyle name="Calculation 2 2 5 4 3" xfId="6400" xr:uid="{306A066A-8D2B-4567-87C3-FF359A24F7CB}"/>
    <cellStyle name="Calculation 2 2 5 4 3 2" xfId="6401" xr:uid="{E66776AF-A64A-4DB3-805E-B1656ABE5D95}"/>
    <cellStyle name="Calculation 2 2 5 4 4" xfId="6402" xr:uid="{398BA2C5-3F33-417E-BE99-C86E3D06E86A}"/>
    <cellStyle name="Calculation 2 2 5 5" xfId="6403" xr:uid="{27F57AEE-829C-4140-88C9-4C0FA004D67C}"/>
    <cellStyle name="Calculation 2 2 5 5 2" xfId="6404" xr:uid="{EA3C8E97-3777-476E-A292-5ED34E949821}"/>
    <cellStyle name="Calculation 2 2 5 5 2 2" xfId="6405" xr:uid="{ED4D38F6-E624-4C4A-9513-F67FB30EC947}"/>
    <cellStyle name="Calculation 2 2 5 5 3" xfId="6406" xr:uid="{7BB82E56-2B64-41BB-A72C-DA051BDBC78A}"/>
    <cellStyle name="Calculation 2 2 5 5 3 2" xfId="6407" xr:uid="{A6DFC77D-D795-426A-8DEF-CD559A9F2454}"/>
    <cellStyle name="Calculation 2 2 5 5 4" xfId="6408" xr:uid="{26F06CC2-1F7D-4298-A098-2376840E4243}"/>
    <cellStyle name="Calculation 2 2 5 6" xfId="6409" xr:uid="{5A8E7949-E122-4A97-BCED-B9A387B22240}"/>
    <cellStyle name="Calculation 2 2 5 6 2" xfId="6410" xr:uid="{617899BD-E02E-4FB4-B1A4-6B874960BAF7}"/>
    <cellStyle name="Calculation 2 2 5 6 2 2" xfId="6411" xr:uid="{FFC229C0-989A-43C4-82BF-8A8F44628F56}"/>
    <cellStyle name="Calculation 2 2 5 6 3" xfId="6412" xr:uid="{554A099F-64FD-4D90-9420-C2BF98E2609F}"/>
    <cellStyle name="Calculation 2 2 5 6 3 2" xfId="6413" xr:uid="{219DD603-E3D7-4108-A7E2-168E3A524F30}"/>
    <cellStyle name="Calculation 2 2 5 6 4" xfId="6414" xr:uid="{81903FB6-45EC-4EAA-B463-443FDD7E3152}"/>
    <cellStyle name="Calculation 2 2 5 7" xfId="6415" xr:uid="{1EA733F7-50D1-4C43-8B3F-59F09437B8CD}"/>
    <cellStyle name="Calculation 2 2 5 7 2" xfId="6416" xr:uid="{89D5A652-998C-4F14-A4C2-2A7190608A13}"/>
    <cellStyle name="Calculation 2 2 5 8" xfId="6417" xr:uid="{6F02E77A-B0BC-4A12-A14B-89948E321070}"/>
    <cellStyle name="Calculation 2 2 5 8 2" xfId="6418" xr:uid="{DA7A1404-3A23-4B8F-A4F7-8CE972F7025A}"/>
    <cellStyle name="Calculation 2 2 5 9" xfId="6419" xr:uid="{F88CA308-3F56-43FA-9DFF-43D4B6B40202}"/>
    <cellStyle name="Calculation 2 2 5 9 2" xfId="6420" xr:uid="{0B19C8AA-3D39-4825-B86B-99427B46D966}"/>
    <cellStyle name="Calculation 2 2 6" xfId="6421" xr:uid="{390547D3-D8C0-45E9-99D9-888A6B02BF33}"/>
    <cellStyle name="Calculation 2 2 6 2" xfId="6422" xr:uid="{341FAE53-B244-405E-A3C6-91922DCB57BF}"/>
    <cellStyle name="Calculation 2 2 6 2 2" xfId="6423" xr:uid="{CEC4D8E1-F0E4-4F93-A60E-5B12AB8EA66C}"/>
    <cellStyle name="Calculation 2 2 6 3" xfId="6424" xr:uid="{522F3A87-C1E1-4C65-82F2-9AE8F5F45B59}"/>
    <cellStyle name="Calculation 2 2 6 3 2" xfId="6425" xr:uid="{50B7B143-7896-4C36-9266-F6B7B5B46EAE}"/>
    <cellStyle name="Calculation 2 2 6 4" xfId="6426" xr:uid="{2A2353ED-F9ED-4A1A-AAA4-9E3054BF74B1}"/>
    <cellStyle name="Calculation 2 2 7" xfId="6427" xr:uid="{4BB70F31-586A-4755-BF86-326BD28C62EE}"/>
    <cellStyle name="Calculation 2 2 7 2" xfId="6428" xr:uid="{04F741B5-E192-4002-828F-B7FD3C460454}"/>
    <cellStyle name="Calculation 2 2 7 2 2" xfId="6429" xr:uid="{D468228F-A5D5-433E-B7C2-67A299FAF192}"/>
    <cellStyle name="Calculation 2 2 7 3" xfId="6430" xr:uid="{9A57012B-5435-424B-A277-1F6AB708BACA}"/>
    <cellStyle name="Calculation 2 2 7 3 2" xfId="6431" xr:uid="{BB661AB0-1FD6-476C-BBC5-3F46E1069CFB}"/>
    <cellStyle name="Calculation 2 2 7 4" xfId="6432" xr:uid="{C5BBA767-50DD-427D-8F3F-4767DF8F9D05}"/>
    <cellStyle name="Calculation 2 2 8" xfId="6433" xr:uid="{1617D417-64ED-41D9-B27F-CEEA79DC7EB7}"/>
    <cellStyle name="Calculation 2 2 8 2" xfId="6434" xr:uid="{A1528187-D1F2-4025-85FA-AB592FE7B4C5}"/>
    <cellStyle name="Calculation 2 2 8 2 2" xfId="6435" xr:uid="{736AD5EC-3F08-47A0-8485-A82C3DFA90AB}"/>
    <cellStyle name="Calculation 2 2 8 3" xfId="6436" xr:uid="{807514EC-E6F9-4432-A93D-9AFCE0D5E70C}"/>
    <cellStyle name="Calculation 2 2 8 3 2" xfId="6437" xr:uid="{60A338D3-B1AE-47DB-9F80-0B0D8B2649B1}"/>
    <cellStyle name="Calculation 2 2 8 4" xfId="6438" xr:uid="{06539719-065D-485F-B3C1-73EAFAED6C33}"/>
    <cellStyle name="Calculation 2 2 9" xfId="6439" xr:uid="{61648691-9895-49BE-B016-D73C8F108D6F}"/>
    <cellStyle name="Calculation 2 2 9 2" xfId="6440" xr:uid="{30D307BE-3973-439F-9C4D-DF5BA19510AC}"/>
    <cellStyle name="Calculation 2 2 9 2 2" xfId="6441" xr:uid="{D61B938E-43A3-42ED-8442-12C0601024FE}"/>
    <cellStyle name="Calculation 2 2 9 3" xfId="6442" xr:uid="{7129ECB9-63C4-4B52-8BF5-BB774A761B29}"/>
    <cellStyle name="Calculation 2 2 9 3 2" xfId="6443" xr:uid="{BF0D1E82-ECFE-4C14-9846-41A5331FCB9A}"/>
    <cellStyle name="Calculation 2 2 9 4" xfId="6444" xr:uid="{8EF2CF51-0253-413D-A9D6-47462CF280B7}"/>
    <cellStyle name="Calculation 2 20" xfId="40481" xr:uid="{FA0476F6-1CDF-47EC-99EB-A3607616BDBF}"/>
    <cellStyle name="Calculation 2 20 2" xfId="49577" xr:uid="{71CF8B4E-D263-4672-A8EA-B1C90AB5A100}"/>
    <cellStyle name="Calculation 2 21" xfId="40482" xr:uid="{8A53D83D-0943-43B2-B6CC-9A628589CAE6}"/>
    <cellStyle name="Calculation 2 21 2" xfId="49578" xr:uid="{8914240B-D84B-407F-8AA5-3FD08B417EE3}"/>
    <cellStyle name="Calculation 2 22" xfId="40483" xr:uid="{C41F8A69-FBF3-457F-B244-CEBB951A6350}"/>
    <cellStyle name="Calculation 2 22 2" xfId="49579" xr:uid="{5177B72F-75D0-405B-90B2-0764163AD201}"/>
    <cellStyle name="Calculation 2 23" xfId="40484" xr:uid="{064642E9-1AD1-4B45-8FBB-A3BB29DC27CC}"/>
    <cellStyle name="Calculation 2 23 2" xfId="49580" xr:uid="{2ECEAE58-61E5-41B9-8D84-1F6316F3D900}"/>
    <cellStyle name="Calculation 2 24" xfId="40485" xr:uid="{99DD83AD-5B6D-4113-8E6B-4ECB413262EF}"/>
    <cellStyle name="Calculation 2 24 2" xfId="49581" xr:uid="{1AED20D6-8764-4338-B6E1-7345DD41D14E}"/>
    <cellStyle name="Calculation 2 25" xfId="40486" xr:uid="{814D648C-124D-46CF-B3BA-4D3FAB925AE8}"/>
    <cellStyle name="Calculation 2 25 2" xfId="49582" xr:uid="{11EB81C0-8C72-4C9D-B4DC-367A9B4AED90}"/>
    <cellStyle name="Calculation 2 26" xfId="40487" xr:uid="{20929C1D-B3D7-4BB2-B2D4-22852540F1E8}"/>
    <cellStyle name="Calculation 2 26 2" xfId="49583" xr:uid="{4EF59360-B520-4B24-8ABB-4EA07F4EF608}"/>
    <cellStyle name="Calculation 2 27" xfId="40488" xr:uid="{5671A1DC-0D40-43A5-884B-83B9166DB8EF}"/>
    <cellStyle name="Calculation 2 27 2" xfId="49584" xr:uid="{5936C7A2-A213-428E-B892-63DCD4776C30}"/>
    <cellStyle name="Calculation 2 28" xfId="40489" xr:uid="{AFD1BA71-EDBE-48A1-8A96-AEC29C084A04}"/>
    <cellStyle name="Calculation 2 28 2" xfId="49585" xr:uid="{AB0CB9AE-6AD1-46B0-B1DE-D9EC03724605}"/>
    <cellStyle name="Calculation 2 29" xfId="40490" xr:uid="{BFC3FBBF-2DA8-4DD4-BAB7-6C93D2BFBB5F}"/>
    <cellStyle name="Calculation 2 29 2" xfId="49586" xr:uid="{7635F2EB-F9E6-49AB-B276-DF990180EEE9}"/>
    <cellStyle name="Calculation 2 3" xfId="6445" xr:uid="{A4595DDA-D1D7-4998-80EB-65FB28CAEB0F}"/>
    <cellStyle name="Calculation 2 3 2" xfId="40491" xr:uid="{5123874E-B1C1-452E-A782-16121D6728BC}"/>
    <cellStyle name="Calculation 2 3 3" xfId="49587" xr:uid="{66858014-C243-455C-A71B-9F9B5CAA94E5}"/>
    <cellStyle name="Calculation 2 30" xfId="40492" xr:uid="{3E45C153-6ACD-4C6D-9F48-3BA2B97BF3F5}"/>
    <cellStyle name="Calculation 2 30 2" xfId="49588" xr:uid="{8987DEC5-BD5E-4E5B-9FBC-C03967AD9CDF}"/>
    <cellStyle name="Calculation 2 31" xfId="40493" xr:uid="{E2E9BC9D-89CC-4993-B67F-339427B264D8}"/>
    <cellStyle name="Calculation 2 31 2" xfId="49589" xr:uid="{F756606B-5488-4E7A-82CC-0C80D3584F6A}"/>
    <cellStyle name="Calculation 2 32" xfId="40494" xr:uid="{25D53466-CFFF-481F-BCAF-7CD5CD859B99}"/>
    <cellStyle name="Calculation 2 32 2" xfId="49590" xr:uid="{FFE4399E-9B9B-4785-B875-B220257DAC82}"/>
    <cellStyle name="Calculation 2 33" xfId="40495" xr:uid="{A6B8F109-ED28-481E-B9F5-655423AB00EC}"/>
    <cellStyle name="Calculation 2 33 2" xfId="49591" xr:uid="{DD2D83A8-BAB4-4896-842A-26A9A42BE35E}"/>
    <cellStyle name="Calculation 2 34" xfId="40469" xr:uid="{5BDB04C0-69B2-46E1-9DCC-AF2FDBFCF0EC}"/>
    <cellStyle name="Calculation 2 35" xfId="48372" xr:uid="{431CCFE9-5126-4401-8CC8-5EC64AD7CBC3}"/>
    <cellStyle name="Calculation 2 36" xfId="49565" xr:uid="{785912EA-5E81-479C-9767-C94BA1096904}"/>
    <cellStyle name="Calculation 2 4" xfId="38848" xr:uid="{AA307743-6446-440E-A108-B39CB66B1E5A}"/>
    <cellStyle name="Calculation 2 4 2" xfId="40496" xr:uid="{2EFF0CB3-0B3C-4108-99CE-BFF001320E22}"/>
    <cellStyle name="Calculation 2 4 3" xfId="49592" xr:uid="{FE74B35C-7FA4-4BEF-90FE-EE37659277F7}"/>
    <cellStyle name="Calculation 2 5" xfId="38988" xr:uid="{059CF0C7-258D-4B8F-8206-5FB51986AA4F}"/>
    <cellStyle name="Calculation 2 5 2" xfId="40497" xr:uid="{D9500FBB-EB44-4E17-849D-8F26E2F8D07C}"/>
    <cellStyle name="Calculation 2 5 3" xfId="49593" xr:uid="{33B6C901-89C2-4357-8CBD-A510DABCBF37}"/>
    <cellStyle name="Calculation 2 6" xfId="40498" xr:uid="{B75BC674-ED52-42AE-92B6-3CAE53E41876}"/>
    <cellStyle name="Calculation 2 6 2" xfId="49594" xr:uid="{12922EB4-E0DF-4F48-AB12-F557C5E1328D}"/>
    <cellStyle name="Calculation 2 7" xfId="40499" xr:uid="{6BDBE9CB-8E7C-4E64-B092-CAB1B8C5440C}"/>
    <cellStyle name="Calculation 2 7 2" xfId="49595" xr:uid="{F1C56823-F9D3-4018-B1AE-72B5F091974C}"/>
    <cellStyle name="Calculation 2 8" xfId="40500" xr:uid="{C0E1BD8B-D145-49CB-9BC4-67FC4279AD4A}"/>
    <cellStyle name="Calculation 2 8 2" xfId="49596" xr:uid="{FDD9C9B5-8CFB-41CD-8595-7679E5AEB69D}"/>
    <cellStyle name="Calculation 2 9" xfId="40501" xr:uid="{7FFD95B1-1B2D-49A4-A602-D7C38AB419DA}"/>
    <cellStyle name="Calculation 2 9 2" xfId="49597" xr:uid="{4D751107-A3A5-4943-BAC3-E4697D6FAAA9}"/>
    <cellStyle name="Calculation 3" xfId="1467" xr:uid="{789BDD3E-5E95-4DF8-BDB5-272301A30D72}"/>
    <cellStyle name="Calculation 3 10" xfId="6446" xr:uid="{3DD6D316-E43A-45FD-8F46-1F2729535C3B}"/>
    <cellStyle name="Calculation 3 10 2" xfId="6447" xr:uid="{F7E22D53-3E59-416A-A0A1-C5EC65E10167}"/>
    <cellStyle name="Calculation 3 10 2 2" xfId="6448" xr:uid="{10E3775F-7B78-4091-9A11-7611881345BF}"/>
    <cellStyle name="Calculation 3 10 3" xfId="6449" xr:uid="{E6B3DDBB-4E02-4510-BA0D-A7705B1A6B29}"/>
    <cellStyle name="Calculation 3 10 3 2" xfId="6450" xr:uid="{464BEF06-6F93-46EE-9F57-6A9AB4CF9EAF}"/>
    <cellStyle name="Calculation 3 10 4" xfId="6451" xr:uid="{344A6CAE-0EC6-4AAE-95EA-255F77FE7292}"/>
    <cellStyle name="Calculation 3 11" xfId="6452" xr:uid="{4D38ADE8-35CC-4A0D-BCA2-7F358214171E}"/>
    <cellStyle name="Calculation 3 11 2" xfId="6453" xr:uid="{68D51B7F-0D78-4A4C-AA97-4E97A704C8FC}"/>
    <cellStyle name="Calculation 3 11 2 2" xfId="6454" xr:uid="{AEF72CAF-25BA-4EF3-8FD1-A1750B45D1BC}"/>
    <cellStyle name="Calculation 3 11 3" xfId="6455" xr:uid="{FAFAB192-10D2-42A1-88BF-8285C2466936}"/>
    <cellStyle name="Calculation 3 11 3 2" xfId="6456" xr:uid="{B9F8795A-5843-43CD-A4D5-8C69A90B71CA}"/>
    <cellStyle name="Calculation 3 11 4" xfId="6457" xr:uid="{2C8571BE-7C2E-47EA-96F1-718FA54417C3}"/>
    <cellStyle name="Calculation 3 12" xfId="6458" xr:uid="{E418DE2A-AA87-4F54-B7EB-EDF78A9E94BF}"/>
    <cellStyle name="Calculation 3 12 2" xfId="6459" xr:uid="{95402772-E575-4ED2-87A7-8F05267F65DB}"/>
    <cellStyle name="Calculation 3 13" xfId="6460" xr:uid="{17446C14-2113-489B-BCCF-0E7252378E79}"/>
    <cellStyle name="Calculation 3 13 2" xfId="6461" xr:uid="{22483380-CDB8-44DE-972E-03C0D28B78C1}"/>
    <cellStyle name="Calculation 3 14" xfId="6462" xr:uid="{432E45CA-AC38-4E73-801B-989554088735}"/>
    <cellStyle name="Calculation 3 14 2" xfId="6463" xr:uid="{848AAD70-BDAD-4B76-8F6A-26B78A80A955}"/>
    <cellStyle name="Calculation 3 15" xfId="6464" xr:uid="{5FF836E9-CA5D-4645-8FCC-54455E76FA16}"/>
    <cellStyle name="Calculation 3 15 2" xfId="6465" xr:uid="{DBBC02DB-C5E7-4DFF-9FCA-DE71BE374D72}"/>
    <cellStyle name="Calculation 3 16" xfId="6466" xr:uid="{4FC75E84-09E0-4179-BAEA-2F1A9F211211}"/>
    <cellStyle name="Calculation 3 17" xfId="38849" xr:uid="{918B7FA8-5616-4D58-B83C-16B35309D098}"/>
    <cellStyle name="Calculation 3 18" xfId="38990" xr:uid="{E50C3239-61AC-4C5A-A985-0C9993ED678B}"/>
    <cellStyle name="Calculation 3 2" xfId="6467" xr:uid="{3BEC7F68-EF3E-4FBE-9D70-FAD4BE38034F}"/>
    <cellStyle name="Calculation 3 2 10" xfId="6468" xr:uid="{39741E28-D1D5-4F50-BA52-E1C23CDA4400}"/>
    <cellStyle name="Calculation 3 2 10 2" xfId="6469" xr:uid="{37562EF1-7C79-45AF-A254-64818FEB56B6}"/>
    <cellStyle name="Calculation 3 2 10 2 2" xfId="6470" xr:uid="{661A79B3-1B58-405B-B9B8-9552158BDCBE}"/>
    <cellStyle name="Calculation 3 2 10 3" xfId="6471" xr:uid="{6265F58A-CA3A-471D-931B-27E63145FDDB}"/>
    <cellStyle name="Calculation 3 2 10 3 2" xfId="6472" xr:uid="{41209B8A-E794-41F1-88F8-E27D16C18D97}"/>
    <cellStyle name="Calculation 3 2 10 4" xfId="6473" xr:uid="{D9E0C448-2057-4540-93F4-969F441D5CD4}"/>
    <cellStyle name="Calculation 3 2 11" xfId="6474" xr:uid="{3E6D2BF2-DA8F-450C-AA48-CE763D7F31E3}"/>
    <cellStyle name="Calculation 3 2 11 2" xfId="6475" xr:uid="{B006CC90-3BD4-4E88-8255-64D8456DF76D}"/>
    <cellStyle name="Calculation 3 2 12" xfId="6476" xr:uid="{7753F7BC-ADD5-43D2-ACEA-CA1B0A59397F}"/>
    <cellStyle name="Calculation 3 2 12 2" xfId="6477" xr:uid="{D76C3565-68BB-4339-B573-3313E498A679}"/>
    <cellStyle name="Calculation 3 2 13" xfId="6478" xr:uid="{4B3691D6-6C50-493D-99A2-3C468CCB79BB}"/>
    <cellStyle name="Calculation 3 2 13 2" xfId="6479" xr:uid="{A224E9C7-C549-469E-859D-C80FAB5D007D}"/>
    <cellStyle name="Calculation 3 2 14" xfId="6480" xr:uid="{1CAA6AEF-D00B-42AF-BC90-37508615928C}"/>
    <cellStyle name="Calculation 3 2 14 2" xfId="6481" xr:uid="{20119DC1-DC06-42A3-9692-CE8513CF27D0}"/>
    <cellStyle name="Calculation 3 2 15" xfId="6482" xr:uid="{F0D2C2F9-F956-49F3-BFAA-B5F5610B9F48}"/>
    <cellStyle name="Calculation 3 2 2" xfId="6483" xr:uid="{1A244275-8A3D-4266-924C-78EFC2B6BD82}"/>
    <cellStyle name="Calculation 3 2 2 10" xfId="6484" xr:uid="{840EFCF8-19F0-4826-BE8B-7DECAC62AD00}"/>
    <cellStyle name="Calculation 3 2 2 10 2" xfId="6485" xr:uid="{CEE2813E-48FD-419E-8814-B9C8AC84B2E0}"/>
    <cellStyle name="Calculation 3 2 2 11" xfId="6486" xr:uid="{B495655F-732C-4734-82E2-EE52C4B9AA13}"/>
    <cellStyle name="Calculation 3 2 2 11 2" xfId="6487" xr:uid="{5D3665BA-30A7-47BD-98D8-FF073545F82E}"/>
    <cellStyle name="Calculation 3 2 2 12" xfId="6488" xr:uid="{21CF216C-AEEA-4AFE-B5AF-23E42A639734}"/>
    <cellStyle name="Calculation 3 2 2 2" xfId="6489" xr:uid="{09FC9858-7BFF-4C0C-9048-B4A56D95324A}"/>
    <cellStyle name="Calculation 3 2 2 2 10" xfId="6490" xr:uid="{F1572D5C-877C-4084-8AF1-0C5A3B187169}"/>
    <cellStyle name="Calculation 3 2 2 2 10 2" xfId="6491" xr:uid="{4607C15A-0E6F-4606-B27B-DFE4F0008F4A}"/>
    <cellStyle name="Calculation 3 2 2 2 11" xfId="6492" xr:uid="{05DEF367-B143-4CBF-83F9-D74ADDA39F3F}"/>
    <cellStyle name="Calculation 3 2 2 2 2" xfId="6493" xr:uid="{9CAE5A30-8901-42FE-B70B-64F5A278D957}"/>
    <cellStyle name="Calculation 3 2 2 2 2 2" xfId="6494" xr:uid="{C7ED9AC2-DD38-49B9-9496-9913AAD9F58F}"/>
    <cellStyle name="Calculation 3 2 2 2 2 2 2" xfId="6495" xr:uid="{2F1C5D1E-A391-4913-B306-7ECBD92E951B}"/>
    <cellStyle name="Calculation 3 2 2 2 2 3" xfId="6496" xr:uid="{418E1C8C-4BE4-46AF-A6B8-4969E86DF767}"/>
    <cellStyle name="Calculation 3 2 2 2 2 3 2" xfId="6497" xr:uid="{2A8988FA-01CA-4719-9621-805D69DA5B89}"/>
    <cellStyle name="Calculation 3 2 2 2 2 4" xfId="6498" xr:uid="{2FD57274-EFDA-4F43-8538-5ED3FA0D1D0A}"/>
    <cellStyle name="Calculation 3 2 2 2 3" xfId="6499" xr:uid="{3AEA1036-F0BA-4234-8AA6-ED0FC9759B09}"/>
    <cellStyle name="Calculation 3 2 2 2 3 2" xfId="6500" xr:uid="{D65DB21A-B4CA-4DCE-9D40-03167F70A88D}"/>
    <cellStyle name="Calculation 3 2 2 2 3 2 2" xfId="6501" xr:uid="{FA549AF2-072D-4C8F-AB33-55F44D352DE0}"/>
    <cellStyle name="Calculation 3 2 2 2 3 3" xfId="6502" xr:uid="{5E115CFB-E1C1-4D06-AA09-5A03229B332C}"/>
    <cellStyle name="Calculation 3 2 2 2 3 3 2" xfId="6503" xr:uid="{FE82904A-8340-43D6-A0AB-049A6AA609A7}"/>
    <cellStyle name="Calculation 3 2 2 2 3 4" xfId="6504" xr:uid="{71F498FD-F9C9-41A0-B3B2-817FF1DE9F0A}"/>
    <cellStyle name="Calculation 3 2 2 2 4" xfId="6505" xr:uid="{D62EE9EC-5004-46F1-84F3-FCF7107B46AB}"/>
    <cellStyle name="Calculation 3 2 2 2 4 2" xfId="6506" xr:uid="{E16EBBA7-66E7-4DAF-9B56-7AD12AD32F70}"/>
    <cellStyle name="Calculation 3 2 2 2 4 2 2" xfId="6507" xr:uid="{34EDBF51-70CD-4D20-80C2-4B2783303891}"/>
    <cellStyle name="Calculation 3 2 2 2 4 3" xfId="6508" xr:uid="{38ED7F87-7D62-4005-B165-45024D09EA61}"/>
    <cellStyle name="Calculation 3 2 2 2 4 3 2" xfId="6509" xr:uid="{0C67F6C6-8DC3-45A1-BBF7-38076F5C8E2C}"/>
    <cellStyle name="Calculation 3 2 2 2 4 4" xfId="6510" xr:uid="{9081886D-33EA-4117-BFC5-5742783F1B7B}"/>
    <cellStyle name="Calculation 3 2 2 2 5" xfId="6511" xr:uid="{87A2F807-81B4-4B09-A4A6-082F7EF256D1}"/>
    <cellStyle name="Calculation 3 2 2 2 5 2" xfId="6512" xr:uid="{FCE25638-25A3-4925-93DD-6FABA73E22AD}"/>
    <cellStyle name="Calculation 3 2 2 2 5 2 2" xfId="6513" xr:uid="{35874659-A4C4-488A-97D7-0A18005B1B8A}"/>
    <cellStyle name="Calculation 3 2 2 2 5 3" xfId="6514" xr:uid="{C84A5A78-4005-46AB-96A7-F8F39214AA98}"/>
    <cellStyle name="Calculation 3 2 2 2 5 3 2" xfId="6515" xr:uid="{B3401642-3EC0-42A0-9FC2-BF56CE158B1F}"/>
    <cellStyle name="Calculation 3 2 2 2 5 4" xfId="6516" xr:uid="{2751FB03-0860-48E7-B1AD-1BF49D9150CF}"/>
    <cellStyle name="Calculation 3 2 2 2 6" xfId="6517" xr:uid="{4BEFD233-1DB0-43AB-9006-AD5F7EB808CB}"/>
    <cellStyle name="Calculation 3 2 2 2 6 2" xfId="6518" xr:uid="{11C659A1-A070-4F4F-B91F-846A1CF02B63}"/>
    <cellStyle name="Calculation 3 2 2 2 6 2 2" xfId="6519" xr:uid="{C6B84E4D-995A-47D0-82B0-F65E5AFB26E4}"/>
    <cellStyle name="Calculation 3 2 2 2 6 3" xfId="6520" xr:uid="{43ABA565-C129-448E-9F7E-568F84E21FF0}"/>
    <cellStyle name="Calculation 3 2 2 2 6 3 2" xfId="6521" xr:uid="{77CAD6A9-7286-41DD-A622-B6F7253FAA19}"/>
    <cellStyle name="Calculation 3 2 2 2 6 4" xfId="6522" xr:uid="{E4259B3A-EA2A-45D1-A91B-69F8445A50A8}"/>
    <cellStyle name="Calculation 3 2 2 2 7" xfId="6523" xr:uid="{30562F1B-F3E3-493C-BAC8-9B0DBE5B74FD}"/>
    <cellStyle name="Calculation 3 2 2 2 7 2" xfId="6524" xr:uid="{2C4C36E0-E893-453E-96F3-9B0414F56378}"/>
    <cellStyle name="Calculation 3 2 2 2 8" xfId="6525" xr:uid="{90FE91C0-7BE7-445B-8324-2789B027BCD2}"/>
    <cellStyle name="Calculation 3 2 2 2 8 2" xfId="6526" xr:uid="{121D0533-A9FE-44C2-9BD0-9AD6B0346DAF}"/>
    <cellStyle name="Calculation 3 2 2 2 9" xfId="6527" xr:uid="{536CDC4A-0A8A-47A3-B668-03E136B0335D}"/>
    <cellStyle name="Calculation 3 2 2 2 9 2" xfId="6528" xr:uid="{D5F0614F-968C-4EA5-9BD2-19EF3F353779}"/>
    <cellStyle name="Calculation 3 2 2 3" xfId="6529" xr:uid="{DA849F84-DC1C-48F2-BE48-FFF9C595DE37}"/>
    <cellStyle name="Calculation 3 2 2 3 2" xfId="6530" xr:uid="{F6E97475-1F40-4189-A577-EED6489CF1F8}"/>
    <cellStyle name="Calculation 3 2 2 3 2 2" xfId="6531" xr:uid="{03B14367-E91C-485A-9E5D-F1B2333B17CF}"/>
    <cellStyle name="Calculation 3 2 2 3 3" xfId="6532" xr:uid="{341D4DA3-6AD8-4A80-BD64-38FDB5C47EC3}"/>
    <cellStyle name="Calculation 3 2 2 3 3 2" xfId="6533" xr:uid="{A75A25A6-AE56-4E6C-92F6-781D8A6DAB7D}"/>
    <cellStyle name="Calculation 3 2 2 3 4" xfId="6534" xr:uid="{847F0464-C2D4-4AFE-8717-D7E038166BF6}"/>
    <cellStyle name="Calculation 3 2 2 4" xfId="6535" xr:uid="{B1FD938B-A779-409A-829A-FF55B4FDD951}"/>
    <cellStyle name="Calculation 3 2 2 4 2" xfId="6536" xr:uid="{6CC50E75-F935-4177-BB14-8AB598F439DF}"/>
    <cellStyle name="Calculation 3 2 2 4 2 2" xfId="6537" xr:uid="{A4C3FD57-13FF-4093-B4F6-9A9BBA0CCCE8}"/>
    <cellStyle name="Calculation 3 2 2 4 3" xfId="6538" xr:uid="{2DF3CBFE-033F-44C5-9BC5-07547FA10EA2}"/>
    <cellStyle name="Calculation 3 2 2 4 3 2" xfId="6539" xr:uid="{D37333F3-FAD7-40F4-814E-9AD09E726546}"/>
    <cellStyle name="Calculation 3 2 2 4 4" xfId="6540" xr:uid="{180BD916-B592-4686-84AB-0583337B2786}"/>
    <cellStyle name="Calculation 3 2 2 5" xfId="6541" xr:uid="{4D336F0A-DDD3-4312-85C9-0AB6310B6FB7}"/>
    <cellStyle name="Calculation 3 2 2 5 2" xfId="6542" xr:uid="{D98DC61A-F50C-4CD5-A19E-CA7F70D48D01}"/>
    <cellStyle name="Calculation 3 2 2 5 2 2" xfId="6543" xr:uid="{155208FC-791C-4FFA-A9D8-820A79638F89}"/>
    <cellStyle name="Calculation 3 2 2 5 3" xfId="6544" xr:uid="{DC202D12-44D2-47BB-8A13-2D79A44B23A6}"/>
    <cellStyle name="Calculation 3 2 2 5 3 2" xfId="6545" xr:uid="{8B0FC85F-7C64-43A8-BFF7-FAFFE0D38F2D}"/>
    <cellStyle name="Calculation 3 2 2 5 4" xfId="6546" xr:uid="{0FF009BB-D4D8-4F9C-88A2-F30EAA64A20D}"/>
    <cellStyle name="Calculation 3 2 2 6" xfId="6547" xr:uid="{0C86FFD2-A5A3-4D48-BDBA-96CD5E0B742A}"/>
    <cellStyle name="Calculation 3 2 2 6 2" xfId="6548" xr:uid="{2E905CF0-2833-46C6-A2C9-9736942A5DDC}"/>
    <cellStyle name="Calculation 3 2 2 6 2 2" xfId="6549" xr:uid="{A9818839-8D88-4ECB-8070-AABCD6504F31}"/>
    <cellStyle name="Calculation 3 2 2 6 3" xfId="6550" xr:uid="{98D3884E-CE7A-4B59-BFCA-8AFF98373E44}"/>
    <cellStyle name="Calculation 3 2 2 6 3 2" xfId="6551" xr:uid="{641D361B-C519-4625-954D-91CD43DC4749}"/>
    <cellStyle name="Calculation 3 2 2 6 4" xfId="6552" xr:uid="{0208878B-6D86-4E25-BC97-CC626E5C660E}"/>
    <cellStyle name="Calculation 3 2 2 7" xfId="6553" xr:uid="{D6D04257-8949-41EB-AC78-D3A3D5D334A1}"/>
    <cellStyle name="Calculation 3 2 2 7 2" xfId="6554" xr:uid="{F42DFE37-AD1E-410D-8972-C6E26F68899C}"/>
    <cellStyle name="Calculation 3 2 2 7 2 2" xfId="6555" xr:uid="{D601FE16-6158-4FC3-B0D8-8E3D7B455CCD}"/>
    <cellStyle name="Calculation 3 2 2 7 3" xfId="6556" xr:uid="{6214332D-1608-44CF-8AF7-A2E6E1B26E84}"/>
    <cellStyle name="Calculation 3 2 2 7 3 2" xfId="6557" xr:uid="{F59ADAB3-F2A1-42D0-8FC2-52EB5218277D}"/>
    <cellStyle name="Calculation 3 2 2 7 4" xfId="6558" xr:uid="{59F22FDC-8298-49D9-AF02-311CE56AED15}"/>
    <cellStyle name="Calculation 3 2 2 8" xfId="6559" xr:uid="{B1742400-D9DF-4789-AA65-FD6A619B354C}"/>
    <cellStyle name="Calculation 3 2 2 8 2" xfId="6560" xr:uid="{4373612C-6BE2-46E6-BB5B-39E41176A6BF}"/>
    <cellStyle name="Calculation 3 2 2 9" xfId="6561" xr:uid="{FC5467AB-3A0B-41C0-9091-829328B556DE}"/>
    <cellStyle name="Calculation 3 2 2 9 2" xfId="6562" xr:uid="{C8EAF9F3-7A7C-42D4-8647-85B80FE5CAE9}"/>
    <cellStyle name="Calculation 3 2 3" xfId="6563" xr:uid="{698D13E5-B4BC-4028-8C09-162D1D1250F8}"/>
    <cellStyle name="Calculation 3 2 3 10" xfId="6564" xr:uid="{92C8C662-EF66-41CD-A223-BCA907865330}"/>
    <cellStyle name="Calculation 3 2 3 10 2" xfId="6565" xr:uid="{37F23FE2-F529-4FC5-A2A9-3319FF3195F7}"/>
    <cellStyle name="Calculation 3 2 3 11" xfId="6566" xr:uid="{FA6D5689-E709-42D1-8C87-D0F5C7C674BC}"/>
    <cellStyle name="Calculation 3 2 3 11 2" xfId="6567" xr:uid="{9B37CC73-4744-456C-94EA-1E6AEE97097C}"/>
    <cellStyle name="Calculation 3 2 3 12" xfId="6568" xr:uid="{77571F1F-31D1-4C0C-A6D5-9E2057160C4B}"/>
    <cellStyle name="Calculation 3 2 3 2" xfId="6569" xr:uid="{C0068CED-CAFF-4784-AC70-940270C8534F}"/>
    <cellStyle name="Calculation 3 2 3 2 10" xfId="6570" xr:uid="{B64B6882-6B96-419B-AE28-B93DFB187B2B}"/>
    <cellStyle name="Calculation 3 2 3 2 10 2" xfId="6571" xr:uid="{9AD92EB0-D04D-49D6-9432-FDE8F496C5D4}"/>
    <cellStyle name="Calculation 3 2 3 2 11" xfId="6572" xr:uid="{2175C1D8-EE19-4FD7-8A9A-0B8E41660FA5}"/>
    <cellStyle name="Calculation 3 2 3 2 2" xfId="6573" xr:uid="{A0ACA090-C169-467B-AF93-76B1162D77ED}"/>
    <cellStyle name="Calculation 3 2 3 2 2 2" xfId="6574" xr:uid="{0308F9BB-2301-43C7-AB6C-BFB164C75CB7}"/>
    <cellStyle name="Calculation 3 2 3 2 2 2 2" xfId="6575" xr:uid="{438D4183-82C0-406B-BB7F-20E2C7124ACD}"/>
    <cellStyle name="Calculation 3 2 3 2 2 3" xfId="6576" xr:uid="{52F11C63-C77D-449A-A45E-8848D804B61F}"/>
    <cellStyle name="Calculation 3 2 3 2 2 3 2" xfId="6577" xr:uid="{8A8CD154-D5E9-4976-B29C-D8449C974F83}"/>
    <cellStyle name="Calculation 3 2 3 2 2 4" xfId="6578" xr:uid="{56499F83-BF9B-456C-98D0-0F36429BDFC6}"/>
    <cellStyle name="Calculation 3 2 3 2 3" xfId="6579" xr:uid="{58D38D92-9749-4654-B13C-A68F9AFB3D3F}"/>
    <cellStyle name="Calculation 3 2 3 2 3 2" xfId="6580" xr:uid="{54A6D274-CF82-4006-A20C-BC1909CDEDE5}"/>
    <cellStyle name="Calculation 3 2 3 2 3 2 2" xfId="6581" xr:uid="{FC18A379-3520-466E-A3B7-8BF3B551471F}"/>
    <cellStyle name="Calculation 3 2 3 2 3 3" xfId="6582" xr:uid="{4D997BAD-6871-4360-9B26-7056833A8ADA}"/>
    <cellStyle name="Calculation 3 2 3 2 3 3 2" xfId="6583" xr:uid="{2ECB709D-4FE1-4C70-A926-3F36B018B56B}"/>
    <cellStyle name="Calculation 3 2 3 2 3 4" xfId="6584" xr:uid="{E83CF665-0FCF-4334-A95B-BE2EC2BA90D8}"/>
    <cellStyle name="Calculation 3 2 3 2 4" xfId="6585" xr:uid="{053B90DF-6D8B-43F3-9F13-61E9519FBA4C}"/>
    <cellStyle name="Calculation 3 2 3 2 4 2" xfId="6586" xr:uid="{77E24254-7389-45EC-9382-6A1849ABEEB7}"/>
    <cellStyle name="Calculation 3 2 3 2 4 2 2" xfId="6587" xr:uid="{6394D072-FDBB-42FF-9D40-8B1D8AF070E4}"/>
    <cellStyle name="Calculation 3 2 3 2 4 3" xfId="6588" xr:uid="{2E2B24FC-DB8D-40F5-A5F9-D690026E1C59}"/>
    <cellStyle name="Calculation 3 2 3 2 4 3 2" xfId="6589" xr:uid="{A451BB52-BC42-47AC-BC96-CA27705BBA07}"/>
    <cellStyle name="Calculation 3 2 3 2 4 4" xfId="6590" xr:uid="{CA08C679-1872-4057-9207-88066C73295C}"/>
    <cellStyle name="Calculation 3 2 3 2 5" xfId="6591" xr:uid="{32919F6E-90CB-4F89-9D83-1D9DF02CC395}"/>
    <cellStyle name="Calculation 3 2 3 2 5 2" xfId="6592" xr:uid="{178BE3E4-D524-44DB-8ED6-5A7829DF8158}"/>
    <cellStyle name="Calculation 3 2 3 2 5 2 2" xfId="6593" xr:uid="{CAA1F559-4449-4C60-A8CF-9C7A2FA6026B}"/>
    <cellStyle name="Calculation 3 2 3 2 5 3" xfId="6594" xr:uid="{E88C3219-8E0B-429E-9B59-8FE0B357D869}"/>
    <cellStyle name="Calculation 3 2 3 2 5 3 2" xfId="6595" xr:uid="{6BBEABCB-9170-4AFA-A3CB-ADBFDBE92F07}"/>
    <cellStyle name="Calculation 3 2 3 2 5 4" xfId="6596" xr:uid="{73A9A8AF-92C2-4653-B681-A8649D58EB49}"/>
    <cellStyle name="Calculation 3 2 3 2 6" xfId="6597" xr:uid="{4E709273-0DFC-4B3F-8B6D-01ECB461F11C}"/>
    <cellStyle name="Calculation 3 2 3 2 6 2" xfId="6598" xr:uid="{3FFE8936-04A5-4AE2-BEAF-61D66311A348}"/>
    <cellStyle name="Calculation 3 2 3 2 6 2 2" xfId="6599" xr:uid="{F60807C1-18D4-4E8A-9887-F37CF5BCA819}"/>
    <cellStyle name="Calculation 3 2 3 2 6 3" xfId="6600" xr:uid="{2FB7D359-DAFF-4DE6-97E7-1F7D201FA06E}"/>
    <cellStyle name="Calculation 3 2 3 2 6 3 2" xfId="6601" xr:uid="{C69FAFD2-4050-4834-85BF-31A6EAB0135F}"/>
    <cellStyle name="Calculation 3 2 3 2 6 4" xfId="6602" xr:uid="{F4AED1F6-D8AF-4272-AFE7-A64C2BBC0857}"/>
    <cellStyle name="Calculation 3 2 3 2 7" xfId="6603" xr:uid="{BD53DD27-13B1-4D6C-A1F1-047BE2131B4E}"/>
    <cellStyle name="Calculation 3 2 3 2 7 2" xfId="6604" xr:uid="{F7D682A9-702D-437D-9EE7-DF9AB1DFDA43}"/>
    <cellStyle name="Calculation 3 2 3 2 8" xfId="6605" xr:uid="{FC2DF12E-EABB-46B4-A330-816186DA98A6}"/>
    <cellStyle name="Calculation 3 2 3 2 8 2" xfId="6606" xr:uid="{170C354B-C125-4EA6-9478-7E8CDD252DE6}"/>
    <cellStyle name="Calculation 3 2 3 2 9" xfId="6607" xr:uid="{A5EF867A-CB49-4E3E-A6E4-B99B5D1F7C52}"/>
    <cellStyle name="Calculation 3 2 3 2 9 2" xfId="6608" xr:uid="{B401237C-AC8A-4845-84E1-E9A6B997A5BC}"/>
    <cellStyle name="Calculation 3 2 3 3" xfId="6609" xr:uid="{070F3BB9-9E14-4AED-880F-144DFA86054C}"/>
    <cellStyle name="Calculation 3 2 3 3 2" xfId="6610" xr:uid="{161D62A2-1CE9-4806-847A-371175D9FAA9}"/>
    <cellStyle name="Calculation 3 2 3 3 2 2" xfId="6611" xr:uid="{765DD289-338E-47C3-93B7-C3AEEBAC699C}"/>
    <cellStyle name="Calculation 3 2 3 3 3" xfId="6612" xr:uid="{95539430-D892-4F0E-A01A-0C1968B6D1D6}"/>
    <cellStyle name="Calculation 3 2 3 3 3 2" xfId="6613" xr:uid="{58857236-DEF8-425C-B165-453760338D56}"/>
    <cellStyle name="Calculation 3 2 3 3 4" xfId="6614" xr:uid="{4C3EECE8-0243-49C9-BA6D-2697310D07D2}"/>
    <cellStyle name="Calculation 3 2 3 4" xfId="6615" xr:uid="{2C50E294-EAB0-4E05-8A81-0B33284C58A4}"/>
    <cellStyle name="Calculation 3 2 3 4 2" xfId="6616" xr:uid="{C3C1D20D-9E00-4D7B-9E06-FEAB2DD5A2D8}"/>
    <cellStyle name="Calculation 3 2 3 4 2 2" xfId="6617" xr:uid="{E0FC1800-FDCB-450D-8D1D-6436E6E06838}"/>
    <cellStyle name="Calculation 3 2 3 4 3" xfId="6618" xr:uid="{FFABAE55-1B8E-4FA6-8F5D-36B6D2E919F7}"/>
    <cellStyle name="Calculation 3 2 3 4 3 2" xfId="6619" xr:uid="{A08577A9-D21D-4B9F-AA1B-AE3AE0454D7D}"/>
    <cellStyle name="Calculation 3 2 3 4 4" xfId="6620" xr:uid="{288ECDE1-766B-4432-B6A8-BEE9C685227F}"/>
    <cellStyle name="Calculation 3 2 3 5" xfId="6621" xr:uid="{ECDFF6AD-2DE9-47C0-9A4A-3842EEDAE755}"/>
    <cellStyle name="Calculation 3 2 3 5 2" xfId="6622" xr:uid="{AE920661-23C9-420F-8D3F-865AE7BE3DAA}"/>
    <cellStyle name="Calculation 3 2 3 5 2 2" xfId="6623" xr:uid="{7F006CE6-C2C7-4233-90FF-56E88B4F1B07}"/>
    <cellStyle name="Calculation 3 2 3 5 3" xfId="6624" xr:uid="{C603E125-AE0F-44FF-8BDA-25D5BF803481}"/>
    <cellStyle name="Calculation 3 2 3 5 3 2" xfId="6625" xr:uid="{222B7A49-337C-4D25-BC81-7FD09EEE723B}"/>
    <cellStyle name="Calculation 3 2 3 5 4" xfId="6626" xr:uid="{0280D21B-CFD4-4D3E-8BD9-32D9A0091E50}"/>
    <cellStyle name="Calculation 3 2 3 6" xfId="6627" xr:uid="{E6B34188-3B07-4F8D-93E2-D1AB7BC116A2}"/>
    <cellStyle name="Calculation 3 2 3 6 2" xfId="6628" xr:uid="{49D5CC1E-CE22-428B-B316-53360D0E4854}"/>
    <cellStyle name="Calculation 3 2 3 6 2 2" xfId="6629" xr:uid="{7569B945-FCD4-4983-99A8-F1A05891F489}"/>
    <cellStyle name="Calculation 3 2 3 6 3" xfId="6630" xr:uid="{9A32BED6-E29C-4268-B5A3-F3CA172A4801}"/>
    <cellStyle name="Calculation 3 2 3 6 3 2" xfId="6631" xr:uid="{73B9A730-8F55-4F8B-8D61-FE009C6A4C29}"/>
    <cellStyle name="Calculation 3 2 3 6 4" xfId="6632" xr:uid="{1ABCE0F8-ACB1-4292-ACF0-B129211669D0}"/>
    <cellStyle name="Calculation 3 2 3 7" xfId="6633" xr:uid="{98E31DD5-2F4C-4C5D-97E9-5A78CF122725}"/>
    <cellStyle name="Calculation 3 2 3 7 2" xfId="6634" xr:uid="{83B31FCF-1CAB-48AE-8786-51EC8A6D4D16}"/>
    <cellStyle name="Calculation 3 2 3 7 2 2" xfId="6635" xr:uid="{E01C776C-C160-4DA6-B3C4-895945200D2A}"/>
    <cellStyle name="Calculation 3 2 3 7 3" xfId="6636" xr:uid="{C410B166-F980-4A98-86E4-4246A55B5233}"/>
    <cellStyle name="Calculation 3 2 3 7 3 2" xfId="6637" xr:uid="{73C44416-EDA1-4632-AC8F-8A74B8B7D0C3}"/>
    <cellStyle name="Calculation 3 2 3 7 4" xfId="6638" xr:uid="{A44DC82E-EB0C-483A-AEE3-F5185EAE7916}"/>
    <cellStyle name="Calculation 3 2 3 8" xfId="6639" xr:uid="{48348AC8-2C03-4680-A4AD-4E291F42F7E8}"/>
    <cellStyle name="Calculation 3 2 3 8 2" xfId="6640" xr:uid="{550C1767-FB6B-46BF-9AF8-B19F7C5F191F}"/>
    <cellStyle name="Calculation 3 2 3 9" xfId="6641" xr:uid="{E4EE380C-56F4-425A-9355-D2A535592600}"/>
    <cellStyle name="Calculation 3 2 3 9 2" xfId="6642" xr:uid="{88906AF1-73B0-4655-A64C-47CDFDC4F9FE}"/>
    <cellStyle name="Calculation 3 2 4" xfId="6643" xr:uid="{C6075FC4-A8BA-40BC-BB08-56C28EB51642}"/>
    <cellStyle name="Calculation 3 2 4 10" xfId="6644" xr:uid="{345E44F0-75BC-4B37-A1FC-CC547E064DDA}"/>
    <cellStyle name="Calculation 3 2 4 10 2" xfId="6645" xr:uid="{386E0C40-03D3-46A8-8C85-E9BA8C1EE1D5}"/>
    <cellStyle name="Calculation 3 2 4 11" xfId="6646" xr:uid="{4213D9AF-0AC7-4945-B310-C96ECE9BBE04}"/>
    <cellStyle name="Calculation 3 2 4 11 2" xfId="6647" xr:uid="{880E130C-E4D4-4EA6-9B3D-3452F5D1716E}"/>
    <cellStyle name="Calculation 3 2 4 12" xfId="6648" xr:uid="{20DA7B59-2114-475F-ADCA-CC837B074339}"/>
    <cellStyle name="Calculation 3 2 4 2" xfId="6649" xr:uid="{7F9FC156-173F-4F89-BE16-D98EE02D3DC4}"/>
    <cellStyle name="Calculation 3 2 4 2 10" xfId="6650" xr:uid="{96F47CE3-AF03-413E-81E3-AAE45BA5B365}"/>
    <cellStyle name="Calculation 3 2 4 2 10 2" xfId="6651" xr:uid="{99AC8F94-1C54-4692-8C67-95474550583F}"/>
    <cellStyle name="Calculation 3 2 4 2 11" xfId="6652" xr:uid="{0892E6FA-F9C5-4B8A-BB35-7BCC62C97D94}"/>
    <cellStyle name="Calculation 3 2 4 2 2" xfId="6653" xr:uid="{FEA72D70-395D-4C55-B18B-53C41BF7C753}"/>
    <cellStyle name="Calculation 3 2 4 2 2 2" xfId="6654" xr:uid="{20BC25D9-D9B6-423F-90B7-8A7B32B93E2C}"/>
    <cellStyle name="Calculation 3 2 4 2 2 2 2" xfId="6655" xr:uid="{4259A456-74A7-42E2-9DFD-BF73FE006E53}"/>
    <cellStyle name="Calculation 3 2 4 2 2 3" xfId="6656" xr:uid="{F621867A-56CD-48D1-AADD-039ADD101002}"/>
    <cellStyle name="Calculation 3 2 4 2 2 3 2" xfId="6657" xr:uid="{7227E834-93C0-4BE3-8834-DABFD38398CF}"/>
    <cellStyle name="Calculation 3 2 4 2 2 4" xfId="6658" xr:uid="{6B4F1F5D-6162-4577-B4BD-E9DC7EB11A5B}"/>
    <cellStyle name="Calculation 3 2 4 2 3" xfId="6659" xr:uid="{470D3F3F-8EF9-4585-84F5-96E3E865968A}"/>
    <cellStyle name="Calculation 3 2 4 2 3 2" xfId="6660" xr:uid="{02E68864-D7B5-49B3-AA28-C3DF038443BD}"/>
    <cellStyle name="Calculation 3 2 4 2 3 2 2" xfId="6661" xr:uid="{22BB9815-5888-4077-BAAC-E4761C288652}"/>
    <cellStyle name="Calculation 3 2 4 2 3 3" xfId="6662" xr:uid="{3CC1B76A-D309-48CB-ADE9-0600AE21C1F9}"/>
    <cellStyle name="Calculation 3 2 4 2 3 3 2" xfId="6663" xr:uid="{83AA4BDC-1982-4681-9CF5-F3525F7B3D52}"/>
    <cellStyle name="Calculation 3 2 4 2 3 4" xfId="6664" xr:uid="{C9FE82CA-CDC1-4683-8154-B51349268D7B}"/>
    <cellStyle name="Calculation 3 2 4 2 4" xfId="6665" xr:uid="{8EB68B25-6553-4329-AE38-45731240B679}"/>
    <cellStyle name="Calculation 3 2 4 2 4 2" xfId="6666" xr:uid="{FBCB8089-B8EA-49F5-A332-8ADF2375E9D9}"/>
    <cellStyle name="Calculation 3 2 4 2 4 2 2" xfId="6667" xr:uid="{5B04D405-9AE4-44B6-94B5-48AED0CA371E}"/>
    <cellStyle name="Calculation 3 2 4 2 4 3" xfId="6668" xr:uid="{17B3E482-1F54-4628-A3C8-EA64791046F6}"/>
    <cellStyle name="Calculation 3 2 4 2 4 3 2" xfId="6669" xr:uid="{1A003F8F-44F5-4118-8A7D-E8C74D3A47F0}"/>
    <cellStyle name="Calculation 3 2 4 2 4 4" xfId="6670" xr:uid="{648EA6D5-27A7-4FEA-A224-25B872F1DB62}"/>
    <cellStyle name="Calculation 3 2 4 2 5" xfId="6671" xr:uid="{CDC7D0B2-BF44-4283-99A4-28A658ED8FEB}"/>
    <cellStyle name="Calculation 3 2 4 2 5 2" xfId="6672" xr:uid="{A3D27594-9C59-47D5-A7B6-76A1F3E8C3E5}"/>
    <cellStyle name="Calculation 3 2 4 2 5 2 2" xfId="6673" xr:uid="{B327E384-DBA6-4A28-9A37-B22D2C98E945}"/>
    <cellStyle name="Calculation 3 2 4 2 5 3" xfId="6674" xr:uid="{6A2CF4F7-0D59-4152-8740-82D424C7A7A0}"/>
    <cellStyle name="Calculation 3 2 4 2 5 3 2" xfId="6675" xr:uid="{8B573D7E-43CC-46A6-8AED-CAA1D69EE487}"/>
    <cellStyle name="Calculation 3 2 4 2 5 4" xfId="6676" xr:uid="{09C8381C-7BAD-4FCD-ABD8-30C388071182}"/>
    <cellStyle name="Calculation 3 2 4 2 6" xfId="6677" xr:uid="{A64ED1C0-C955-474F-A732-42991332CB25}"/>
    <cellStyle name="Calculation 3 2 4 2 6 2" xfId="6678" xr:uid="{B28976D7-0437-4776-A6F4-F040FA937CC6}"/>
    <cellStyle name="Calculation 3 2 4 2 6 2 2" xfId="6679" xr:uid="{67A42268-3E4B-4EF1-9E3D-F95C20128AFB}"/>
    <cellStyle name="Calculation 3 2 4 2 6 3" xfId="6680" xr:uid="{CAF3E368-4931-465F-8F15-2DCD56F48401}"/>
    <cellStyle name="Calculation 3 2 4 2 6 3 2" xfId="6681" xr:uid="{A85C9636-6371-40CA-9727-641DF9AECE2A}"/>
    <cellStyle name="Calculation 3 2 4 2 6 4" xfId="6682" xr:uid="{A6D232BB-E088-45A6-91D1-16D1C3877DF8}"/>
    <cellStyle name="Calculation 3 2 4 2 7" xfId="6683" xr:uid="{E0B46114-C713-43F9-8898-F6C780A77310}"/>
    <cellStyle name="Calculation 3 2 4 2 7 2" xfId="6684" xr:uid="{8E2AC32C-443A-4CF7-A142-A1F821FF84DA}"/>
    <cellStyle name="Calculation 3 2 4 2 8" xfId="6685" xr:uid="{42C18341-112B-4C42-9A76-5355DC71B053}"/>
    <cellStyle name="Calculation 3 2 4 2 8 2" xfId="6686" xr:uid="{7103FF38-47EF-4C3F-973E-1434031B8645}"/>
    <cellStyle name="Calculation 3 2 4 2 9" xfId="6687" xr:uid="{E638246D-CFF9-4FBA-A0B2-3FF27B2C7121}"/>
    <cellStyle name="Calculation 3 2 4 2 9 2" xfId="6688" xr:uid="{8A9C83F9-E3AD-4568-8611-B89F58A350F4}"/>
    <cellStyle name="Calculation 3 2 4 3" xfId="6689" xr:uid="{96B4B443-A0BE-4400-A882-4ADAE1ED2F94}"/>
    <cellStyle name="Calculation 3 2 4 3 2" xfId="6690" xr:uid="{3455C2E7-96DB-4382-8B1D-F07F1D199C69}"/>
    <cellStyle name="Calculation 3 2 4 3 2 2" xfId="6691" xr:uid="{AFA9EBAF-5166-4BD3-813D-30F93DEEE7AC}"/>
    <cellStyle name="Calculation 3 2 4 3 3" xfId="6692" xr:uid="{26C91552-1815-4926-A6E1-7CB76DC81353}"/>
    <cellStyle name="Calculation 3 2 4 3 3 2" xfId="6693" xr:uid="{C01E772C-0A0C-4523-8F76-986BC893232C}"/>
    <cellStyle name="Calculation 3 2 4 3 4" xfId="6694" xr:uid="{A0E226C2-3498-4BBB-9DCC-965430EF075D}"/>
    <cellStyle name="Calculation 3 2 4 4" xfId="6695" xr:uid="{731F65B1-33F1-4B90-B475-D40B8AF050D1}"/>
    <cellStyle name="Calculation 3 2 4 4 2" xfId="6696" xr:uid="{57EABEBF-7880-4A9B-AD00-1547DE034686}"/>
    <cellStyle name="Calculation 3 2 4 4 2 2" xfId="6697" xr:uid="{9B2299CD-A035-4C78-960E-DA6824070344}"/>
    <cellStyle name="Calculation 3 2 4 4 3" xfId="6698" xr:uid="{C6B0009B-878D-4C2B-B96C-047E1B0012E9}"/>
    <cellStyle name="Calculation 3 2 4 4 3 2" xfId="6699" xr:uid="{B0B8A15E-9BC4-489B-8C99-CEBED9F1E04D}"/>
    <cellStyle name="Calculation 3 2 4 4 4" xfId="6700" xr:uid="{1A47DF92-7A2B-4271-AC29-250B907106EF}"/>
    <cellStyle name="Calculation 3 2 4 5" xfId="6701" xr:uid="{40A0CA7C-65FB-4739-9248-E1E93EDD6E00}"/>
    <cellStyle name="Calculation 3 2 4 5 2" xfId="6702" xr:uid="{88C04296-9734-41BE-98FA-FA813C7C6570}"/>
    <cellStyle name="Calculation 3 2 4 5 2 2" xfId="6703" xr:uid="{2C14AC43-0A35-4EAF-A854-21590128A7DF}"/>
    <cellStyle name="Calculation 3 2 4 5 3" xfId="6704" xr:uid="{65E28874-946A-4265-8D32-5D15435A212F}"/>
    <cellStyle name="Calculation 3 2 4 5 3 2" xfId="6705" xr:uid="{7AE7A0F1-E780-419F-A987-6B15AEDCEDE5}"/>
    <cellStyle name="Calculation 3 2 4 5 4" xfId="6706" xr:uid="{F7F20279-3875-4392-A30D-5260F653CC60}"/>
    <cellStyle name="Calculation 3 2 4 6" xfId="6707" xr:uid="{35628929-D836-49A4-A266-35A390915103}"/>
    <cellStyle name="Calculation 3 2 4 6 2" xfId="6708" xr:uid="{A30B7540-C29E-4437-A0D5-EA66CEED2C2D}"/>
    <cellStyle name="Calculation 3 2 4 6 2 2" xfId="6709" xr:uid="{29B81658-2F64-47C9-8936-E29DE5E674DF}"/>
    <cellStyle name="Calculation 3 2 4 6 3" xfId="6710" xr:uid="{D5572E85-810F-4829-992E-90D83C0ADDD7}"/>
    <cellStyle name="Calculation 3 2 4 6 3 2" xfId="6711" xr:uid="{E668D9FA-51E8-48CE-AD64-3C9B7056B0B2}"/>
    <cellStyle name="Calculation 3 2 4 6 4" xfId="6712" xr:uid="{EEDA433D-581C-422B-9C16-166DA2718B8D}"/>
    <cellStyle name="Calculation 3 2 4 7" xfId="6713" xr:uid="{DE039C57-5C40-4BA5-B17F-CAD2449249FF}"/>
    <cellStyle name="Calculation 3 2 4 7 2" xfId="6714" xr:uid="{9079260E-A58E-44D7-B5F1-A78759647932}"/>
    <cellStyle name="Calculation 3 2 4 7 2 2" xfId="6715" xr:uid="{F4745656-BFC8-4583-A422-506AA611021C}"/>
    <cellStyle name="Calculation 3 2 4 7 3" xfId="6716" xr:uid="{C6F80BEB-5097-478E-88A4-36F90FCC7665}"/>
    <cellStyle name="Calculation 3 2 4 7 3 2" xfId="6717" xr:uid="{0A396840-8E8E-4D2F-A2DE-2D02E021726E}"/>
    <cellStyle name="Calculation 3 2 4 7 4" xfId="6718" xr:uid="{F072C417-3120-4968-B3C9-13EA656C577D}"/>
    <cellStyle name="Calculation 3 2 4 8" xfId="6719" xr:uid="{20EC40E0-3B07-47A7-A986-A6D8B6696FB8}"/>
    <cellStyle name="Calculation 3 2 4 8 2" xfId="6720" xr:uid="{D27E8B77-9BE2-4073-A55C-3EF3AFDDA552}"/>
    <cellStyle name="Calculation 3 2 4 9" xfId="6721" xr:uid="{17E11E29-207C-4CE5-AE07-A6C2819857DB}"/>
    <cellStyle name="Calculation 3 2 4 9 2" xfId="6722" xr:uid="{0065693D-E581-400C-A32A-5B17B4ADB344}"/>
    <cellStyle name="Calculation 3 2 5" xfId="6723" xr:uid="{9111C331-1319-4501-AB5F-352A981BE956}"/>
    <cellStyle name="Calculation 3 2 5 10" xfId="6724" xr:uid="{0FD54719-0276-42B1-9EF4-CE6DA8AA9061}"/>
    <cellStyle name="Calculation 3 2 5 10 2" xfId="6725" xr:uid="{7B277781-0C85-489C-AA25-DF5E95CD9388}"/>
    <cellStyle name="Calculation 3 2 5 11" xfId="6726" xr:uid="{687BAEDF-F7EC-448C-9C98-D7CEB58969EF}"/>
    <cellStyle name="Calculation 3 2 5 2" xfId="6727" xr:uid="{FD193EEC-7343-46B2-9CD1-D9B96B9B1211}"/>
    <cellStyle name="Calculation 3 2 5 2 2" xfId="6728" xr:uid="{E4784A4F-3C60-4821-BA97-FFAE1291635C}"/>
    <cellStyle name="Calculation 3 2 5 2 2 2" xfId="6729" xr:uid="{C3ABAD9E-9736-45EF-936C-1FE57BB2BA7E}"/>
    <cellStyle name="Calculation 3 2 5 2 3" xfId="6730" xr:uid="{EBFC4275-7A01-475E-8890-069B3798E0B2}"/>
    <cellStyle name="Calculation 3 2 5 2 3 2" xfId="6731" xr:uid="{26A1B78E-1B45-4927-9480-D46DA2DE7348}"/>
    <cellStyle name="Calculation 3 2 5 2 4" xfId="6732" xr:uid="{19F9B6A0-68B6-457E-A68B-A2E787795758}"/>
    <cellStyle name="Calculation 3 2 5 3" xfId="6733" xr:uid="{9B908A60-2F85-4064-887C-2640D7489472}"/>
    <cellStyle name="Calculation 3 2 5 3 2" xfId="6734" xr:uid="{D47FA660-D111-4CB7-8DE3-94DC4ED64C97}"/>
    <cellStyle name="Calculation 3 2 5 3 2 2" xfId="6735" xr:uid="{B8C549E3-09FE-4245-BDC5-3D9CF557CD7D}"/>
    <cellStyle name="Calculation 3 2 5 3 3" xfId="6736" xr:uid="{9063EAB1-0D44-49FE-A5DF-257F1E904635}"/>
    <cellStyle name="Calculation 3 2 5 3 3 2" xfId="6737" xr:uid="{A5F857FD-D5B8-4BEA-A915-E97E7CF2136D}"/>
    <cellStyle name="Calculation 3 2 5 3 4" xfId="6738" xr:uid="{21BBA28C-2BA5-4514-A2D5-3A853D5F92BB}"/>
    <cellStyle name="Calculation 3 2 5 4" xfId="6739" xr:uid="{7B9F1F72-3D43-4D6D-BC2A-193392978285}"/>
    <cellStyle name="Calculation 3 2 5 4 2" xfId="6740" xr:uid="{C3699C96-145D-41DC-8754-B037CD496DD6}"/>
    <cellStyle name="Calculation 3 2 5 4 2 2" xfId="6741" xr:uid="{5CDE76CE-34AF-4BAE-B97E-865B9633DDDB}"/>
    <cellStyle name="Calculation 3 2 5 4 3" xfId="6742" xr:uid="{03B88B51-B0FF-4F76-B166-335083FF5417}"/>
    <cellStyle name="Calculation 3 2 5 4 3 2" xfId="6743" xr:uid="{68690784-D196-4321-A625-7EA7FF706A86}"/>
    <cellStyle name="Calculation 3 2 5 4 4" xfId="6744" xr:uid="{F4E7D57B-5AA4-4C81-A566-B3BDE7AF8346}"/>
    <cellStyle name="Calculation 3 2 5 5" xfId="6745" xr:uid="{CC72B36C-41FE-4DE5-B39F-7A9570EE1B92}"/>
    <cellStyle name="Calculation 3 2 5 5 2" xfId="6746" xr:uid="{7D87E882-757E-4596-8820-275C92DD3EEB}"/>
    <cellStyle name="Calculation 3 2 5 5 2 2" xfId="6747" xr:uid="{B1A11F01-6D97-422E-80E8-20A82A28ED0E}"/>
    <cellStyle name="Calculation 3 2 5 5 3" xfId="6748" xr:uid="{E96EE174-3F35-43D3-BE51-685C6B9A02FF}"/>
    <cellStyle name="Calculation 3 2 5 5 3 2" xfId="6749" xr:uid="{16F8C958-D48D-4907-8EDB-1E60D755C96D}"/>
    <cellStyle name="Calculation 3 2 5 5 4" xfId="6750" xr:uid="{B7E97643-E994-4F11-AA18-5AD987B59042}"/>
    <cellStyle name="Calculation 3 2 5 6" xfId="6751" xr:uid="{07503D77-3018-4C35-ACC1-FB93B271B7AB}"/>
    <cellStyle name="Calculation 3 2 5 6 2" xfId="6752" xr:uid="{9EB0FE20-3851-4671-A834-2F61CC4E0107}"/>
    <cellStyle name="Calculation 3 2 5 6 2 2" xfId="6753" xr:uid="{A407CB6C-754B-4E73-9BA0-D4CA158382B1}"/>
    <cellStyle name="Calculation 3 2 5 6 3" xfId="6754" xr:uid="{6DA0C989-8D22-4BCD-8321-BB08906CD3CC}"/>
    <cellStyle name="Calculation 3 2 5 6 3 2" xfId="6755" xr:uid="{3C8D5811-9B49-4690-932D-EC71B678C881}"/>
    <cellStyle name="Calculation 3 2 5 6 4" xfId="6756" xr:uid="{E6149337-7E2F-41DB-B94C-319D7AF18845}"/>
    <cellStyle name="Calculation 3 2 5 7" xfId="6757" xr:uid="{05F17935-55DF-4ACA-A17C-1F63CC94B404}"/>
    <cellStyle name="Calculation 3 2 5 7 2" xfId="6758" xr:uid="{25B95D12-6349-4FB6-A976-8CFC2BEB33E8}"/>
    <cellStyle name="Calculation 3 2 5 8" xfId="6759" xr:uid="{DB7B13EC-1D51-4ABA-B66A-AA38F6F7F763}"/>
    <cellStyle name="Calculation 3 2 5 8 2" xfId="6760" xr:uid="{B01E9BC4-1F6F-4824-996E-D6030D8CD903}"/>
    <cellStyle name="Calculation 3 2 5 9" xfId="6761" xr:uid="{A9A7BB6F-60F4-4DAD-AB36-B89C797F6AE4}"/>
    <cellStyle name="Calculation 3 2 5 9 2" xfId="6762" xr:uid="{EFDBAEA8-A801-42D4-A3D6-3A5B8945E23A}"/>
    <cellStyle name="Calculation 3 2 6" xfId="6763" xr:uid="{FFE719A1-CC3C-4A17-A86D-23BC6B740448}"/>
    <cellStyle name="Calculation 3 2 6 2" xfId="6764" xr:uid="{B281F74A-2FA0-4251-B4F9-D34FEDB2D070}"/>
    <cellStyle name="Calculation 3 2 6 2 2" xfId="6765" xr:uid="{F0C75578-4992-438F-A275-9FA168347CED}"/>
    <cellStyle name="Calculation 3 2 6 3" xfId="6766" xr:uid="{3496FACD-7D9C-418B-AAE5-2683477E40BD}"/>
    <cellStyle name="Calculation 3 2 6 3 2" xfId="6767" xr:uid="{5EA19FB8-43C6-447E-AB40-714E299128AD}"/>
    <cellStyle name="Calculation 3 2 6 4" xfId="6768" xr:uid="{CFD422F8-67C9-4DF4-BF19-DAF92A81E4AC}"/>
    <cellStyle name="Calculation 3 2 7" xfId="6769" xr:uid="{D78CF25D-041B-495B-A51B-1B54246787E4}"/>
    <cellStyle name="Calculation 3 2 7 2" xfId="6770" xr:uid="{8766A593-0C38-4C4D-ABB2-D38E4CF7EC31}"/>
    <cellStyle name="Calculation 3 2 7 2 2" xfId="6771" xr:uid="{67C304E3-A4A3-4BCC-B14C-D75436152391}"/>
    <cellStyle name="Calculation 3 2 7 3" xfId="6772" xr:uid="{645E9B05-B3E3-4209-BAE3-8ACC6BB6E92E}"/>
    <cellStyle name="Calculation 3 2 7 3 2" xfId="6773" xr:uid="{35DD5265-0999-4C5F-8F5B-05509173E055}"/>
    <cellStyle name="Calculation 3 2 7 4" xfId="6774" xr:uid="{D89B7E42-8133-410A-8ED4-502193BE7295}"/>
    <cellStyle name="Calculation 3 2 8" xfId="6775" xr:uid="{F01FF521-1FED-48F1-B7A6-D5F495D72772}"/>
    <cellStyle name="Calculation 3 2 8 2" xfId="6776" xr:uid="{67AB2397-F07B-4250-A325-E478ADC06277}"/>
    <cellStyle name="Calculation 3 2 8 2 2" xfId="6777" xr:uid="{4F98ED90-3A2C-4C53-B626-07653B0A2955}"/>
    <cellStyle name="Calculation 3 2 8 3" xfId="6778" xr:uid="{657C5AAD-E2D6-4E12-8AC1-772B02FD57C2}"/>
    <cellStyle name="Calculation 3 2 8 3 2" xfId="6779" xr:uid="{BE09332F-9AF4-40B8-8C1E-E30FE0EC9168}"/>
    <cellStyle name="Calculation 3 2 8 4" xfId="6780" xr:uid="{8666BD53-7F51-4485-B0F8-FD67C59ADD89}"/>
    <cellStyle name="Calculation 3 2 9" xfId="6781" xr:uid="{D50EF3B3-D085-4E13-B5B0-7C9E28957E64}"/>
    <cellStyle name="Calculation 3 2 9 2" xfId="6782" xr:uid="{C11C2222-C712-406D-BC57-D585588DE14C}"/>
    <cellStyle name="Calculation 3 2 9 2 2" xfId="6783" xr:uid="{CDF81976-BEBB-41FC-BB74-A0171FE05054}"/>
    <cellStyle name="Calculation 3 2 9 3" xfId="6784" xr:uid="{5ABE5DF5-0D14-425E-B70E-89CDF729E45E}"/>
    <cellStyle name="Calculation 3 2 9 3 2" xfId="6785" xr:uid="{6E229121-DF43-40C5-936E-A9583BB2A23C}"/>
    <cellStyle name="Calculation 3 2 9 4" xfId="6786" xr:uid="{B28E8101-DC25-4D39-A913-C5DA4CA9BF6B}"/>
    <cellStyle name="Calculation 3 3" xfId="6787" xr:uid="{65BBB1FF-E249-41FA-9B42-0F39FC614B03}"/>
    <cellStyle name="Calculation 3 3 10" xfId="6788" xr:uid="{0BF06206-F707-4496-876C-7BFA9202E56A}"/>
    <cellStyle name="Calculation 3 3 10 2" xfId="6789" xr:uid="{8CB5C7EA-625A-44FD-A5DF-97E6689B75D5}"/>
    <cellStyle name="Calculation 3 3 11" xfId="6790" xr:uid="{F98C3257-4869-4451-8EE3-052954B8BB68}"/>
    <cellStyle name="Calculation 3 3 11 2" xfId="6791" xr:uid="{F4BDCAD7-A94A-409F-B729-AA7FF2987C8A}"/>
    <cellStyle name="Calculation 3 3 12" xfId="6792" xr:uid="{D30C8B7A-BC4F-4A4E-8880-ED1D7BD4A785}"/>
    <cellStyle name="Calculation 3 3 2" xfId="6793" xr:uid="{9EE7C293-8240-40E6-9C71-1A97D9A10672}"/>
    <cellStyle name="Calculation 3 3 2 10" xfId="6794" xr:uid="{ED11F778-86E2-4B3C-8B0C-91B43A4BBD63}"/>
    <cellStyle name="Calculation 3 3 2 10 2" xfId="6795" xr:uid="{0A445566-FF2B-4CC3-8F6D-0F2B5BB1C401}"/>
    <cellStyle name="Calculation 3 3 2 11" xfId="6796" xr:uid="{536DA787-27BC-4BDB-9AFB-A2A7C5AAE834}"/>
    <cellStyle name="Calculation 3 3 2 2" xfId="6797" xr:uid="{7A2A6FB6-5920-4E0B-B6F9-86EFB62BF081}"/>
    <cellStyle name="Calculation 3 3 2 2 2" xfId="6798" xr:uid="{60B05344-E051-4FD7-885C-89E6B5CD7073}"/>
    <cellStyle name="Calculation 3 3 2 2 2 2" xfId="6799" xr:uid="{B29C853D-28AB-4BD6-99F5-03CD9D5DA8A1}"/>
    <cellStyle name="Calculation 3 3 2 2 3" xfId="6800" xr:uid="{01DF674E-2AD6-4C73-8733-9234591F0DA3}"/>
    <cellStyle name="Calculation 3 3 2 2 3 2" xfId="6801" xr:uid="{7303BA72-A2ED-4273-BBD3-B79408AB6C7D}"/>
    <cellStyle name="Calculation 3 3 2 2 4" xfId="6802" xr:uid="{A2245991-7E30-497C-9C4D-D722983075FF}"/>
    <cellStyle name="Calculation 3 3 2 3" xfId="6803" xr:uid="{38F4FF4D-8923-4C7E-9881-77BC8721C8DA}"/>
    <cellStyle name="Calculation 3 3 2 3 2" xfId="6804" xr:uid="{101660F7-62BE-4821-BE4C-A97E0569FDE9}"/>
    <cellStyle name="Calculation 3 3 2 3 2 2" xfId="6805" xr:uid="{EEA9E1D2-A8D7-4AC9-8179-8F68948F2969}"/>
    <cellStyle name="Calculation 3 3 2 3 3" xfId="6806" xr:uid="{F27F8695-329D-42FA-9FCA-8FF1DBAE9BA1}"/>
    <cellStyle name="Calculation 3 3 2 3 3 2" xfId="6807" xr:uid="{BB1CDE45-6B42-49D2-8D86-47F3450AFC1E}"/>
    <cellStyle name="Calculation 3 3 2 3 4" xfId="6808" xr:uid="{F4FEBB21-2F7D-4B74-904E-849F8D6D533F}"/>
    <cellStyle name="Calculation 3 3 2 4" xfId="6809" xr:uid="{D8EBB643-54C5-4DB6-8DB4-BAC95954C98D}"/>
    <cellStyle name="Calculation 3 3 2 4 2" xfId="6810" xr:uid="{421E5FE4-FBB9-461D-8826-BC7C15C9ABF3}"/>
    <cellStyle name="Calculation 3 3 2 4 2 2" xfId="6811" xr:uid="{CFB65E1A-04E3-48F0-A6F2-87C44E2A2978}"/>
    <cellStyle name="Calculation 3 3 2 4 3" xfId="6812" xr:uid="{073B4F34-F184-4314-9BF4-C8016E8A5C3D}"/>
    <cellStyle name="Calculation 3 3 2 4 3 2" xfId="6813" xr:uid="{3400AD72-5FC4-42E1-9208-9EB2CD2AA964}"/>
    <cellStyle name="Calculation 3 3 2 4 4" xfId="6814" xr:uid="{7C1C46C0-2B96-4BC5-AAB3-65813BCE5FC0}"/>
    <cellStyle name="Calculation 3 3 2 5" xfId="6815" xr:uid="{8DED49FF-5EE5-4976-AB21-E16017894E4E}"/>
    <cellStyle name="Calculation 3 3 2 5 2" xfId="6816" xr:uid="{90D0FB22-056D-49C7-9692-13C565A61B3B}"/>
    <cellStyle name="Calculation 3 3 2 5 2 2" xfId="6817" xr:uid="{6BA983BF-B96F-486B-AEE1-0D487A67621E}"/>
    <cellStyle name="Calculation 3 3 2 5 3" xfId="6818" xr:uid="{06E02361-9107-4142-AAB7-057F6FDAFA0E}"/>
    <cellStyle name="Calculation 3 3 2 5 3 2" xfId="6819" xr:uid="{48CC38BB-5F80-4291-B5C7-8AC6BA913D05}"/>
    <cellStyle name="Calculation 3 3 2 5 4" xfId="6820" xr:uid="{53AB51CB-8FFE-4DA6-B963-0D1B1BBA6BE6}"/>
    <cellStyle name="Calculation 3 3 2 6" xfId="6821" xr:uid="{FF925F86-63BC-435E-908D-89B6C8BE5FDD}"/>
    <cellStyle name="Calculation 3 3 2 6 2" xfId="6822" xr:uid="{BC6CDBC4-EC6A-4711-A12E-286362AC1EA2}"/>
    <cellStyle name="Calculation 3 3 2 6 2 2" xfId="6823" xr:uid="{5551FA3C-3811-4CBD-8C4A-2850C4B20A4B}"/>
    <cellStyle name="Calculation 3 3 2 6 3" xfId="6824" xr:uid="{A314E733-A8F1-41F4-A146-23A4DA3D8FCE}"/>
    <cellStyle name="Calculation 3 3 2 6 3 2" xfId="6825" xr:uid="{167FB19D-FA87-4F45-8718-54570930996C}"/>
    <cellStyle name="Calculation 3 3 2 6 4" xfId="6826" xr:uid="{F9121F95-782D-43F4-87A2-38BC78077B8A}"/>
    <cellStyle name="Calculation 3 3 2 7" xfId="6827" xr:uid="{80C9B01A-497C-45C6-9D22-3BB959A67D40}"/>
    <cellStyle name="Calculation 3 3 2 7 2" xfId="6828" xr:uid="{1171DD67-80E2-40CC-9EA6-D24185DDB4B1}"/>
    <cellStyle name="Calculation 3 3 2 8" xfId="6829" xr:uid="{221C03D8-EDBE-4E56-BD12-15708615BDEB}"/>
    <cellStyle name="Calculation 3 3 2 8 2" xfId="6830" xr:uid="{FABDC094-B26C-452F-BCA8-7A129D3641F9}"/>
    <cellStyle name="Calculation 3 3 2 9" xfId="6831" xr:uid="{7F0C8CC8-E881-4D76-BF73-234CC134C774}"/>
    <cellStyle name="Calculation 3 3 2 9 2" xfId="6832" xr:uid="{76539A19-C383-4AD6-8715-12A51881F233}"/>
    <cellStyle name="Calculation 3 3 3" xfId="6833" xr:uid="{9B96F16A-B74D-41A3-B6BC-0239BCC880F4}"/>
    <cellStyle name="Calculation 3 3 3 2" xfId="6834" xr:uid="{182D93B2-1A13-4B44-9D9A-2ACFD7E0C505}"/>
    <cellStyle name="Calculation 3 3 3 2 2" xfId="6835" xr:uid="{7357F789-8A4A-476A-8963-D72E8FB70630}"/>
    <cellStyle name="Calculation 3 3 3 3" xfId="6836" xr:uid="{439123B4-D320-4FC7-A4FC-D31BD6F8B85F}"/>
    <cellStyle name="Calculation 3 3 3 3 2" xfId="6837" xr:uid="{7BE4F0E0-7CFF-4E2A-B184-CC71EF62DC86}"/>
    <cellStyle name="Calculation 3 3 3 4" xfId="6838" xr:uid="{5B6E4A1C-1ED1-456B-9178-E8C154729F26}"/>
    <cellStyle name="Calculation 3 3 4" xfId="6839" xr:uid="{42811200-4F73-4A61-A95C-E3FB28FF29A2}"/>
    <cellStyle name="Calculation 3 3 4 2" xfId="6840" xr:uid="{3AA6FEAF-FE7D-4BF3-9541-CC0CD4CE90F4}"/>
    <cellStyle name="Calculation 3 3 4 2 2" xfId="6841" xr:uid="{A5B34DBC-CEA6-46E0-BD00-2EAA6F833017}"/>
    <cellStyle name="Calculation 3 3 4 3" xfId="6842" xr:uid="{B1996485-700D-4F54-938E-CDA1FD085320}"/>
    <cellStyle name="Calculation 3 3 4 3 2" xfId="6843" xr:uid="{CF5D740B-0C11-4DDF-888C-22A47484AFB5}"/>
    <cellStyle name="Calculation 3 3 4 4" xfId="6844" xr:uid="{B51E4E3C-3571-4F2F-AD11-F937E1AA3D3F}"/>
    <cellStyle name="Calculation 3 3 5" xfId="6845" xr:uid="{EB01C0B1-DEDE-432C-9258-6EF69683B137}"/>
    <cellStyle name="Calculation 3 3 5 2" xfId="6846" xr:uid="{A97E13B8-8331-432D-8605-770BD4B22220}"/>
    <cellStyle name="Calculation 3 3 5 2 2" xfId="6847" xr:uid="{E7CCBCF0-50BF-4D70-9207-E02BF5BDC03A}"/>
    <cellStyle name="Calculation 3 3 5 3" xfId="6848" xr:uid="{748DAA4B-AEBD-44C4-885B-8C7C3D16CD5B}"/>
    <cellStyle name="Calculation 3 3 5 3 2" xfId="6849" xr:uid="{4945A1B5-0148-422B-9BAC-0A7E5E47EFBE}"/>
    <cellStyle name="Calculation 3 3 5 4" xfId="6850" xr:uid="{43371C9F-CF6D-40A2-A513-CE8B45EB41B0}"/>
    <cellStyle name="Calculation 3 3 6" xfId="6851" xr:uid="{53F8D941-8859-4126-90A6-F054F19E6B77}"/>
    <cellStyle name="Calculation 3 3 6 2" xfId="6852" xr:uid="{255B8ADC-E261-442A-9B8E-1E388B022C8A}"/>
    <cellStyle name="Calculation 3 3 6 2 2" xfId="6853" xr:uid="{CD9CCE34-F6DE-4719-AA3D-2DD9AB777C0C}"/>
    <cellStyle name="Calculation 3 3 6 3" xfId="6854" xr:uid="{F6D15561-CF5F-4492-84CD-441802573A18}"/>
    <cellStyle name="Calculation 3 3 6 3 2" xfId="6855" xr:uid="{CCF34040-2F43-462E-BB5A-9EB8359C1B05}"/>
    <cellStyle name="Calculation 3 3 6 4" xfId="6856" xr:uid="{30E3342B-D8D9-4F6E-A84F-9152F0F26586}"/>
    <cellStyle name="Calculation 3 3 7" xfId="6857" xr:uid="{6AE2290F-11F4-4BF2-8A6C-EEDFB18FCB06}"/>
    <cellStyle name="Calculation 3 3 7 2" xfId="6858" xr:uid="{594D14E4-0D77-4868-9651-77C4136AE925}"/>
    <cellStyle name="Calculation 3 3 7 2 2" xfId="6859" xr:uid="{8710D7C6-FAF8-4F1D-9AFB-F0E06601783B}"/>
    <cellStyle name="Calculation 3 3 7 3" xfId="6860" xr:uid="{687C6E46-48BD-4A91-9C8A-0A4F96DCCD5B}"/>
    <cellStyle name="Calculation 3 3 7 3 2" xfId="6861" xr:uid="{56677326-A50C-4B1D-9219-325626EB3B78}"/>
    <cellStyle name="Calculation 3 3 7 4" xfId="6862" xr:uid="{600565BC-0335-4665-A32D-0B386E1F56C8}"/>
    <cellStyle name="Calculation 3 3 8" xfId="6863" xr:uid="{A79D9F9F-B5C0-43D3-A6A3-D1C96D11A01D}"/>
    <cellStyle name="Calculation 3 3 8 2" xfId="6864" xr:uid="{ED77A598-B62B-4811-8A24-C9DD4FF0443E}"/>
    <cellStyle name="Calculation 3 3 9" xfId="6865" xr:uid="{9E3389A8-7D6C-415B-B2FA-39FF2407C733}"/>
    <cellStyle name="Calculation 3 3 9 2" xfId="6866" xr:uid="{41EABF84-7EA3-42B3-8232-E7C9696950EB}"/>
    <cellStyle name="Calculation 3 4" xfId="6867" xr:uid="{AEBAD2FB-F2E3-4233-B054-A7B77E265373}"/>
    <cellStyle name="Calculation 3 4 10" xfId="6868" xr:uid="{07AD1032-2F3A-49CA-A911-39EF44A2AB64}"/>
    <cellStyle name="Calculation 3 4 10 2" xfId="6869" xr:uid="{EF714851-CBD6-4B6C-BB1A-BFB0150F2D4B}"/>
    <cellStyle name="Calculation 3 4 11" xfId="6870" xr:uid="{61890CD9-3327-403E-AE3A-55065D8A702E}"/>
    <cellStyle name="Calculation 3 4 11 2" xfId="6871" xr:uid="{5CF36984-27E5-45E9-BED0-4CCD9235048A}"/>
    <cellStyle name="Calculation 3 4 12" xfId="6872" xr:uid="{38A4CAEA-A6FC-4C55-82DA-EFC1F01A6CFF}"/>
    <cellStyle name="Calculation 3 4 2" xfId="6873" xr:uid="{162B1F08-FBBF-44D9-8E7A-46371FB26A66}"/>
    <cellStyle name="Calculation 3 4 2 10" xfId="6874" xr:uid="{8A5B2DF2-EFB0-468F-B8EB-7FC72255C6CC}"/>
    <cellStyle name="Calculation 3 4 2 10 2" xfId="6875" xr:uid="{2105571D-4F05-4118-8D05-3798E5A0E4CC}"/>
    <cellStyle name="Calculation 3 4 2 11" xfId="6876" xr:uid="{F53D39A4-F807-4229-96DA-8FE972E7629A}"/>
    <cellStyle name="Calculation 3 4 2 2" xfId="6877" xr:uid="{69F9F0FC-7C25-47EF-AB72-A925E897942B}"/>
    <cellStyle name="Calculation 3 4 2 2 2" xfId="6878" xr:uid="{3B64280B-6393-4420-B79E-DA51923E6B5B}"/>
    <cellStyle name="Calculation 3 4 2 2 2 2" xfId="6879" xr:uid="{462DE417-BF7E-4F8A-A687-C32DB27D92B9}"/>
    <cellStyle name="Calculation 3 4 2 2 3" xfId="6880" xr:uid="{94DD665B-BCD7-4273-94B0-D5CEFFE09A47}"/>
    <cellStyle name="Calculation 3 4 2 2 3 2" xfId="6881" xr:uid="{B011C3D3-0F88-4B49-B967-A5C968D8BA64}"/>
    <cellStyle name="Calculation 3 4 2 2 4" xfId="6882" xr:uid="{08C470DA-BC5C-485F-87B4-28749AC9AE6C}"/>
    <cellStyle name="Calculation 3 4 2 3" xfId="6883" xr:uid="{F6995121-BBCA-4025-BA22-1A9C186F2A4C}"/>
    <cellStyle name="Calculation 3 4 2 3 2" xfId="6884" xr:uid="{ED80B6D7-EC37-4B36-B34E-3A1C63812F12}"/>
    <cellStyle name="Calculation 3 4 2 3 2 2" xfId="6885" xr:uid="{06FAE8A3-6E2B-4A1E-AC22-3DB013EB68BA}"/>
    <cellStyle name="Calculation 3 4 2 3 3" xfId="6886" xr:uid="{DAF189B9-B978-4D25-AFB4-211A602D86AB}"/>
    <cellStyle name="Calculation 3 4 2 3 3 2" xfId="6887" xr:uid="{9A158A5F-56A3-4580-91CF-CE800EE50C9A}"/>
    <cellStyle name="Calculation 3 4 2 3 4" xfId="6888" xr:uid="{3E94CCB8-A57D-4F4B-9E3E-E3FB4B98B5F2}"/>
    <cellStyle name="Calculation 3 4 2 4" xfId="6889" xr:uid="{B0F3A841-A612-4AB5-96C7-1A16D783D79D}"/>
    <cellStyle name="Calculation 3 4 2 4 2" xfId="6890" xr:uid="{AA6DF92D-2A06-406C-9E53-AA65DDDB8471}"/>
    <cellStyle name="Calculation 3 4 2 4 2 2" xfId="6891" xr:uid="{0719BE19-5BD7-4DAE-83CB-8139B68B896C}"/>
    <cellStyle name="Calculation 3 4 2 4 3" xfId="6892" xr:uid="{9A4156C8-FCEF-4AF4-9321-49482F49560F}"/>
    <cellStyle name="Calculation 3 4 2 4 3 2" xfId="6893" xr:uid="{87E9C80E-AAE6-40D5-B8CA-40BF04BA9675}"/>
    <cellStyle name="Calculation 3 4 2 4 4" xfId="6894" xr:uid="{4D58851E-D80A-409F-A632-530E829E264C}"/>
    <cellStyle name="Calculation 3 4 2 5" xfId="6895" xr:uid="{3357825C-DBE4-4046-9865-075BC40C4858}"/>
    <cellStyle name="Calculation 3 4 2 5 2" xfId="6896" xr:uid="{79D20E4B-75DF-41CB-93E9-52ADA24E124F}"/>
    <cellStyle name="Calculation 3 4 2 5 2 2" xfId="6897" xr:uid="{769FBB8E-AC28-4045-81C8-B984C6AE5652}"/>
    <cellStyle name="Calculation 3 4 2 5 3" xfId="6898" xr:uid="{76422F75-5434-454E-B2C5-B9A14CE596B5}"/>
    <cellStyle name="Calculation 3 4 2 5 3 2" xfId="6899" xr:uid="{ACD53B52-CDEC-45C4-A2AB-8F184997A2C2}"/>
    <cellStyle name="Calculation 3 4 2 5 4" xfId="6900" xr:uid="{C520BC3F-CCA1-451F-B68D-944D33F63089}"/>
    <cellStyle name="Calculation 3 4 2 6" xfId="6901" xr:uid="{403F5148-BEFB-4F26-B6DA-1BB560E4FC0F}"/>
    <cellStyle name="Calculation 3 4 2 6 2" xfId="6902" xr:uid="{A4FC6574-704D-4752-99A6-00C22BF04F5B}"/>
    <cellStyle name="Calculation 3 4 2 6 2 2" xfId="6903" xr:uid="{07043529-1ED6-47BD-BCDC-4D7ED2C65942}"/>
    <cellStyle name="Calculation 3 4 2 6 3" xfId="6904" xr:uid="{98C0FE7E-922E-4650-8363-AD56DC026DC9}"/>
    <cellStyle name="Calculation 3 4 2 6 3 2" xfId="6905" xr:uid="{8F4A23D9-6FA9-4CE2-9893-233DE263DFD7}"/>
    <cellStyle name="Calculation 3 4 2 6 4" xfId="6906" xr:uid="{2DCC3A50-5935-4F99-A2F7-544EF526DE19}"/>
    <cellStyle name="Calculation 3 4 2 7" xfId="6907" xr:uid="{95D4AD5B-568A-4AC5-A136-90DE2B187823}"/>
    <cellStyle name="Calculation 3 4 2 7 2" xfId="6908" xr:uid="{60DC0406-DB14-487E-9AD3-1C97C9CEF899}"/>
    <cellStyle name="Calculation 3 4 2 8" xfId="6909" xr:uid="{39E1B76F-9A6C-4937-89DE-0DA173DA699C}"/>
    <cellStyle name="Calculation 3 4 2 8 2" xfId="6910" xr:uid="{6836199C-972F-4ECD-9BCA-C74CA128FAF8}"/>
    <cellStyle name="Calculation 3 4 2 9" xfId="6911" xr:uid="{EB8FDD92-0308-424B-882B-58675EAA235C}"/>
    <cellStyle name="Calculation 3 4 2 9 2" xfId="6912" xr:uid="{330E437E-D6AF-410C-93E5-56EEFB12972F}"/>
    <cellStyle name="Calculation 3 4 3" xfId="6913" xr:uid="{6F06FF5B-A225-437C-B054-D6C54C175150}"/>
    <cellStyle name="Calculation 3 4 3 2" xfId="6914" xr:uid="{A17FE092-7D0C-486A-90F3-BFAFE74A7497}"/>
    <cellStyle name="Calculation 3 4 3 2 2" xfId="6915" xr:uid="{E60B8D5C-4E25-42AA-B1B3-AC67830955ED}"/>
    <cellStyle name="Calculation 3 4 3 3" xfId="6916" xr:uid="{C2361F2A-7277-492C-98F6-E6A0CEEBCB31}"/>
    <cellStyle name="Calculation 3 4 3 3 2" xfId="6917" xr:uid="{399D4C99-6211-4F05-B983-43BC68D8D89A}"/>
    <cellStyle name="Calculation 3 4 3 4" xfId="6918" xr:uid="{92460CAB-7C49-42DA-8A79-4F6F4030DD93}"/>
    <cellStyle name="Calculation 3 4 4" xfId="6919" xr:uid="{51836E41-E7DA-4284-8F8A-0CA88FDE7ED1}"/>
    <cellStyle name="Calculation 3 4 4 2" xfId="6920" xr:uid="{F363A8D6-D83E-4E0D-9CEE-AD056EECA3B2}"/>
    <cellStyle name="Calculation 3 4 4 2 2" xfId="6921" xr:uid="{CE3893B2-3F43-4DB4-B64E-111A5DE25E76}"/>
    <cellStyle name="Calculation 3 4 4 3" xfId="6922" xr:uid="{C8535BDF-B7E2-4E36-A3CB-FC23C595C6D5}"/>
    <cellStyle name="Calculation 3 4 4 3 2" xfId="6923" xr:uid="{7F21B54D-6063-49A7-BF2C-9939305AEB15}"/>
    <cellStyle name="Calculation 3 4 4 4" xfId="6924" xr:uid="{E920330D-2602-4823-BB48-AB1B1E0EA280}"/>
    <cellStyle name="Calculation 3 4 5" xfId="6925" xr:uid="{758DBE29-1BD3-48E3-8BAC-08FB6BC6719D}"/>
    <cellStyle name="Calculation 3 4 5 2" xfId="6926" xr:uid="{5F668CF0-778E-4B1B-9FFF-15ECFA9F150A}"/>
    <cellStyle name="Calculation 3 4 5 2 2" xfId="6927" xr:uid="{E06F0101-F8F9-4955-B85F-5239E2264868}"/>
    <cellStyle name="Calculation 3 4 5 3" xfId="6928" xr:uid="{6D83D018-9478-465A-BC7D-25579BD1A18B}"/>
    <cellStyle name="Calculation 3 4 5 3 2" xfId="6929" xr:uid="{BC42A127-5D1E-479A-8853-BBC7E52159B8}"/>
    <cellStyle name="Calculation 3 4 5 4" xfId="6930" xr:uid="{8CBD6196-FF8B-40C0-98A4-39D797AD1E5A}"/>
    <cellStyle name="Calculation 3 4 6" xfId="6931" xr:uid="{76053129-D687-42F0-90CA-C80993ABE5FD}"/>
    <cellStyle name="Calculation 3 4 6 2" xfId="6932" xr:uid="{0259AF41-A0D9-408F-8C2E-DE0C93AF3F4D}"/>
    <cellStyle name="Calculation 3 4 6 2 2" xfId="6933" xr:uid="{3ECAE611-EC42-4A60-8DDD-37A8A651B078}"/>
    <cellStyle name="Calculation 3 4 6 3" xfId="6934" xr:uid="{0CBEFC65-E3C1-440E-A17F-EA2E5E529806}"/>
    <cellStyle name="Calculation 3 4 6 3 2" xfId="6935" xr:uid="{54E6BDC7-9CF9-4DA2-94B3-46EB2DA872D1}"/>
    <cellStyle name="Calculation 3 4 6 4" xfId="6936" xr:uid="{F2CAB13B-E3D2-456E-A7D4-014544F76C7F}"/>
    <cellStyle name="Calculation 3 4 7" xfId="6937" xr:uid="{8477C7B0-DC3C-4962-9063-44CC93FCDAE8}"/>
    <cellStyle name="Calculation 3 4 7 2" xfId="6938" xr:uid="{2A2A0BF1-B5EA-4A0F-A7AD-678B2918B228}"/>
    <cellStyle name="Calculation 3 4 7 2 2" xfId="6939" xr:uid="{76A1C309-B53F-480D-AD70-793069D44A66}"/>
    <cellStyle name="Calculation 3 4 7 3" xfId="6940" xr:uid="{47552B50-0442-4B78-A7B8-358F175CA7EF}"/>
    <cellStyle name="Calculation 3 4 7 3 2" xfId="6941" xr:uid="{D5A81C78-744E-4B37-BF62-CF1EF2FDA4B5}"/>
    <cellStyle name="Calculation 3 4 7 4" xfId="6942" xr:uid="{92CF090C-0772-4422-81F8-7C503572DCDE}"/>
    <cellStyle name="Calculation 3 4 8" xfId="6943" xr:uid="{622BCB99-1908-4B9F-82F8-106C3FF3AA45}"/>
    <cellStyle name="Calculation 3 4 8 2" xfId="6944" xr:uid="{196E4EBB-2B06-4168-8745-B351CAE17F59}"/>
    <cellStyle name="Calculation 3 4 9" xfId="6945" xr:uid="{6A65000C-50AE-4DB5-8465-905B66FCC2D5}"/>
    <cellStyle name="Calculation 3 4 9 2" xfId="6946" xr:uid="{6BEFAF67-9A35-468A-B28C-A4F87A3D9F20}"/>
    <cellStyle name="Calculation 3 5" xfId="6947" xr:uid="{EEE57077-E878-4D8A-A8FA-4952B7100E41}"/>
    <cellStyle name="Calculation 3 5 10" xfId="6948" xr:uid="{85909FC0-67B9-4793-A5A2-1DE6E1DEE084}"/>
    <cellStyle name="Calculation 3 5 10 2" xfId="6949" xr:uid="{3B2B533A-1AED-4112-8533-532957910301}"/>
    <cellStyle name="Calculation 3 5 11" xfId="6950" xr:uid="{B0FE33A4-4E2F-4D29-96EF-B77B5961BB4E}"/>
    <cellStyle name="Calculation 3 5 11 2" xfId="6951" xr:uid="{793363D7-16FD-47DB-ACDD-9E1A1AAD1535}"/>
    <cellStyle name="Calculation 3 5 12" xfId="6952" xr:uid="{433C0E6F-5E04-497B-9BC1-D8BAAC1F0DF5}"/>
    <cellStyle name="Calculation 3 5 2" xfId="6953" xr:uid="{7DCC5B58-1C00-4A4A-92AB-B1937802D74C}"/>
    <cellStyle name="Calculation 3 5 2 10" xfId="6954" xr:uid="{071B745A-D7AC-46D5-A11E-9484F0C371A7}"/>
    <cellStyle name="Calculation 3 5 2 10 2" xfId="6955" xr:uid="{1F04172D-48B2-443D-B139-4EECCB048DAA}"/>
    <cellStyle name="Calculation 3 5 2 11" xfId="6956" xr:uid="{7CFC61B7-0332-4494-A5BD-89B40BBE5330}"/>
    <cellStyle name="Calculation 3 5 2 2" xfId="6957" xr:uid="{89367CCA-5495-4E9C-BBA7-C037FDB71EF3}"/>
    <cellStyle name="Calculation 3 5 2 2 2" xfId="6958" xr:uid="{4593DF3E-3FED-48E4-98F7-F795F0BE6CB0}"/>
    <cellStyle name="Calculation 3 5 2 2 2 2" xfId="6959" xr:uid="{E8CCC7CB-F593-4DAD-B409-4C87E53E771B}"/>
    <cellStyle name="Calculation 3 5 2 2 3" xfId="6960" xr:uid="{7554413B-2E27-4723-8A1F-666F028C0403}"/>
    <cellStyle name="Calculation 3 5 2 2 3 2" xfId="6961" xr:uid="{B7EC5706-991D-4285-8700-ECF1EF38D92A}"/>
    <cellStyle name="Calculation 3 5 2 2 4" xfId="6962" xr:uid="{6EBCF0CB-FD23-4DBC-AC5D-8E6298FA8F16}"/>
    <cellStyle name="Calculation 3 5 2 3" xfId="6963" xr:uid="{BEB09876-2265-4E3E-A49A-26E202E5D1DD}"/>
    <cellStyle name="Calculation 3 5 2 3 2" xfId="6964" xr:uid="{1A6584EB-8B3B-42E0-B205-DCA0190084E1}"/>
    <cellStyle name="Calculation 3 5 2 3 2 2" xfId="6965" xr:uid="{AB8FD9A5-EACB-4F06-A763-C5FC1FAC6295}"/>
    <cellStyle name="Calculation 3 5 2 3 3" xfId="6966" xr:uid="{8846FB9E-9334-48F5-8A26-FB5C81E10093}"/>
    <cellStyle name="Calculation 3 5 2 3 3 2" xfId="6967" xr:uid="{5DB5896D-567A-4CBB-A5BC-5BAF7FACA531}"/>
    <cellStyle name="Calculation 3 5 2 3 4" xfId="6968" xr:uid="{A56345B4-71F4-45FF-ABC2-9359CB2AC985}"/>
    <cellStyle name="Calculation 3 5 2 4" xfId="6969" xr:uid="{3AB9566D-3B12-47F3-9F45-4381388566AF}"/>
    <cellStyle name="Calculation 3 5 2 4 2" xfId="6970" xr:uid="{00E01E16-C03E-4E54-9E05-67505E6E1A94}"/>
    <cellStyle name="Calculation 3 5 2 4 2 2" xfId="6971" xr:uid="{932CA536-0CC9-4C26-8B72-757495AE6FBC}"/>
    <cellStyle name="Calculation 3 5 2 4 3" xfId="6972" xr:uid="{7E03E37D-D12F-43D2-9A27-D2513D1647BD}"/>
    <cellStyle name="Calculation 3 5 2 4 3 2" xfId="6973" xr:uid="{E2A5CE8D-9645-43BA-867F-68D8B45B65F0}"/>
    <cellStyle name="Calculation 3 5 2 4 4" xfId="6974" xr:uid="{4E4A765F-DC02-4AE6-A6C4-888DD63C1D3E}"/>
    <cellStyle name="Calculation 3 5 2 5" xfId="6975" xr:uid="{2A2E634D-E55E-4FFB-8993-8DD2FC8D09A5}"/>
    <cellStyle name="Calculation 3 5 2 5 2" xfId="6976" xr:uid="{D7CDFA90-D41D-4E0E-97F4-11C0029743DD}"/>
    <cellStyle name="Calculation 3 5 2 5 2 2" xfId="6977" xr:uid="{0093AB7D-1605-4A82-BFBB-018E89506A95}"/>
    <cellStyle name="Calculation 3 5 2 5 3" xfId="6978" xr:uid="{458AC5D7-1842-4414-8C0D-4E6ADEC3B5EB}"/>
    <cellStyle name="Calculation 3 5 2 5 3 2" xfId="6979" xr:uid="{9ED807B0-BD74-4D7C-93B8-991FA60695A8}"/>
    <cellStyle name="Calculation 3 5 2 5 4" xfId="6980" xr:uid="{AECEE51D-A2A4-4DE6-A48B-5B5175517F65}"/>
    <cellStyle name="Calculation 3 5 2 6" xfId="6981" xr:uid="{04A52BEB-7C83-4DBA-B0A5-B0283E193958}"/>
    <cellStyle name="Calculation 3 5 2 6 2" xfId="6982" xr:uid="{F6620078-576A-4A96-950E-16EECC0C9F7C}"/>
    <cellStyle name="Calculation 3 5 2 6 2 2" xfId="6983" xr:uid="{6CCAB54A-CC8C-49EF-9BDF-759FFB2E474B}"/>
    <cellStyle name="Calculation 3 5 2 6 3" xfId="6984" xr:uid="{6F476CF3-8AC6-468F-B5EB-E78A6FA32929}"/>
    <cellStyle name="Calculation 3 5 2 6 3 2" xfId="6985" xr:uid="{6A538FD6-1C46-43BC-B939-C9A698FB6732}"/>
    <cellStyle name="Calculation 3 5 2 6 4" xfId="6986" xr:uid="{CD0227D8-80BE-4B0F-BF05-16B919ABECDE}"/>
    <cellStyle name="Calculation 3 5 2 7" xfId="6987" xr:uid="{ACC52CF5-D73D-4E9F-8FF8-A5D2F5C4334D}"/>
    <cellStyle name="Calculation 3 5 2 7 2" xfId="6988" xr:uid="{BD4A853F-1AC3-4FE7-A5D5-B611982A7EEC}"/>
    <cellStyle name="Calculation 3 5 2 8" xfId="6989" xr:uid="{627773AF-B788-490F-83C4-AB3DC66248CA}"/>
    <cellStyle name="Calculation 3 5 2 8 2" xfId="6990" xr:uid="{64E04C51-1F2B-4A6E-AE40-9E92ECDF64D0}"/>
    <cellStyle name="Calculation 3 5 2 9" xfId="6991" xr:uid="{1F9A3D98-3F43-4054-82E3-750B91761325}"/>
    <cellStyle name="Calculation 3 5 2 9 2" xfId="6992" xr:uid="{CFE86E77-C9B2-4FFF-93BA-0D3B6DF08BF8}"/>
    <cellStyle name="Calculation 3 5 3" xfId="6993" xr:uid="{4F9C7AD9-5A55-4CF7-A358-3D0A4E4916DA}"/>
    <cellStyle name="Calculation 3 5 3 2" xfId="6994" xr:uid="{51A5EEF3-3475-43A2-825C-2F869851E5D7}"/>
    <cellStyle name="Calculation 3 5 3 2 2" xfId="6995" xr:uid="{525DE274-D90B-4E90-8E78-B8C752312B2B}"/>
    <cellStyle name="Calculation 3 5 3 3" xfId="6996" xr:uid="{C3EA46B6-6E0A-412F-9B81-E32CC24B954E}"/>
    <cellStyle name="Calculation 3 5 3 3 2" xfId="6997" xr:uid="{890F1435-3441-4771-8777-7CC82BF5534F}"/>
    <cellStyle name="Calculation 3 5 3 4" xfId="6998" xr:uid="{E1A30673-76A0-465F-B13D-0A3F585C6B21}"/>
    <cellStyle name="Calculation 3 5 4" xfId="6999" xr:uid="{AA78F1D2-1D12-4036-A5F7-2C86A849D3C4}"/>
    <cellStyle name="Calculation 3 5 4 2" xfId="7000" xr:uid="{5958E47A-0BE0-4260-AA36-9390A9749244}"/>
    <cellStyle name="Calculation 3 5 4 2 2" xfId="7001" xr:uid="{F897B4F8-0E39-4F07-AE2E-283E5B2BBAEA}"/>
    <cellStyle name="Calculation 3 5 4 3" xfId="7002" xr:uid="{8D26F85F-28F0-4A34-A9A6-E44C79803F9D}"/>
    <cellStyle name="Calculation 3 5 4 3 2" xfId="7003" xr:uid="{2A8A6E24-2A09-4A36-A890-7520160EC1A3}"/>
    <cellStyle name="Calculation 3 5 4 4" xfId="7004" xr:uid="{6E68EDF5-9DBB-421B-A8B2-49DF538640CD}"/>
    <cellStyle name="Calculation 3 5 5" xfId="7005" xr:uid="{776D0B1D-62DF-4962-B6F6-9C9277263FAE}"/>
    <cellStyle name="Calculation 3 5 5 2" xfId="7006" xr:uid="{E4EFAFD3-3F7C-4B8F-B5A6-8142211B81D8}"/>
    <cellStyle name="Calculation 3 5 5 2 2" xfId="7007" xr:uid="{70512563-1290-4096-96EF-20E9C73735EC}"/>
    <cellStyle name="Calculation 3 5 5 3" xfId="7008" xr:uid="{D404E5CE-5842-4158-99BC-BD3B6E1ED0BC}"/>
    <cellStyle name="Calculation 3 5 5 3 2" xfId="7009" xr:uid="{9B7663AB-70EA-4DD3-B00E-7E4A48E16FD2}"/>
    <cellStyle name="Calculation 3 5 5 4" xfId="7010" xr:uid="{C164204D-1758-4A49-8632-47CE57F83618}"/>
    <cellStyle name="Calculation 3 5 6" xfId="7011" xr:uid="{80E661C8-E920-4A09-B553-D1E48684E67F}"/>
    <cellStyle name="Calculation 3 5 6 2" xfId="7012" xr:uid="{53C140E0-497E-4285-85AE-FFB3E53BBF39}"/>
    <cellStyle name="Calculation 3 5 6 2 2" xfId="7013" xr:uid="{20BA262E-0E02-40AD-BD0D-6E66AD914CA7}"/>
    <cellStyle name="Calculation 3 5 6 3" xfId="7014" xr:uid="{636D5F4A-1A69-42B8-9AD6-07FD9CAE8FB6}"/>
    <cellStyle name="Calculation 3 5 6 3 2" xfId="7015" xr:uid="{E0291AE0-95A8-441C-9B2C-A7C5411693DC}"/>
    <cellStyle name="Calculation 3 5 6 4" xfId="7016" xr:uid="{9BC7DF4C-0259-471F-93A4-722FAB2A19EF}"/>
    <cellStyle name="Calculation 3 5 7" xfId="7017" xr:uid="{F87F9406-6CE3-470F-B70B-CE194FF7BACC}"/>
    <cellStyle name="Calculation 3 5 7 2" xfId="7018" xr:uid="{CE9B9E55-51A7-4297-8EA8-CBE4AEFB7FEC}"/>
    <cellStyle name="Calculation 3 5 7 2 2" xfId="7019" xr:uid="{0DD98229-3DAC-42DD-B3EC-12D5E2128889}"/>
    <cellStyle name="Calculation 3 5 7 3" xfId="7020" xr:uid="{E320CB46-F479-442E-92EC-F51FDA49C05F}"/>
    <cellStyle name="Calculation 3 5 7 3 2" xfId="7021" xr:uid="{D3E6A6F1-8E3C-4DA3-BD6D-31ACCACBDF8B}"/>
    <cellStyle name="Calculation 3 5 7 4" xfId="7022" xr:uid="{0C3C74B3-979E-4098-B4F3-9B2A7A0C0B1B}"/>
    <cellStyle name="Calculation 3 5 8" xfId="7023" xr:uid="{57B47C70-B12D-4CE9-BB9A-6E20ECAF6AE2}"/>
    <cellStyle name="Calculation 3 5 8 2" xfId="7024" xr:uid="{F61305D6-E054-4775-94BA-9E9D58914ABD}"/>
    <cellStyle name="Calculation 3 5 9" xfId="7025" xr:uid="{3ACD4376-6796-44C6-8D24-D3EE0F66058E}"/>
    <cellStyle name="Calculation 3 5 9 2" xfId="7026" xr:uid="{A2AF95BB-DABF-4007-8916-DA5F8B44A0EA}"/>
    <cellStyle name="Calculation 3 6" xfId="7027" xr:uid="{FC8D028C-4B12-45B7-A834-791BD96F81DC}"/>
    <cellStyle name="Calculation 3 6 10" xfId="7028" xr:uid="{10D7FDB6-B721-4CEE-B6D8-7AC0853C4911}"/>
    <cellStyle name="Calculation 3 6 10 2" xfId="7029" xr:uid="{F9626606-BAA4-43C9-968E-ED649647F43A}"/>
    <cellStyle name="Calculation 3 6 11" xfId="7030" xr:uid="{B114F1F1-CCEF-425C-A80F-D74CADE410FC}"/>
    <cellStyle name="Calculation 3 6 2" xfId="7031" xr:uid="{C7E9C9A9-7BDB-48D6-9297-13C23CCF2356}"/>
    <cellStyle name="Calculation 3 6 2 2" xfId="7032" xr:uid="{55B1DC0D-3C98-420F-9DA5-0EB6B53CBEE6}"/>
    <cellStyle name="Calculation 3 6 2 2 2" xfId="7033" xr:uid="{2085D5FF-8115-4C1C-8851-D90CB844E987}"/>
    <cellStyle name="Calculation 3 6 2 3" xfId="7034" xr:uid="{E13B65C3-520C-40F8-B4B9-7C3CE9E06D4C}"/>
    <cellStyle name="Calculation 3 6 2 3 2" xfId="7035" xr:uid="{0E716ABF-C9A8-4717-A4D3-6B9E10303F49}"/>
    <cellStyle name="Calculation 3 6 2 4" xfId="7036" xr:uid="{9A409775-DCDA-409E-A3EF-6ABE6F6447EB}"/>
    <cellStyle name="Calculation 3 6 3" xfId="7037" xr:uid="{5B136267-DEAF-44E7-8108-07AE5DCA76F9}"/>
    <cellStyle name="Calculation 3 6 3 2" xfId="7038" xr:uid="{FA76246F-10EF-4EEF-B672-D2524D67B2FB}"/>
    <cellStyle name="Calculation 3 6 3 2 2" xfId="7039" xr:uid="{FF958E55-6C91-40C0-8ADC-B4AFBC9DE5D4}"/>
    <cellStyle name="Calculation 3 6 3 3" xfId="7040" xr:uid="{B9CF6A7B-6A2F-4880-AB0B-B35D384E8D3E}"/>
    <cellStyle name="Calculation 3 6 3 3 2" xfId="7041" xr:uid="{3E430962-9A8F-49A5-9CB6-87F298B65CAD}"/>
    <cellStyle name="Calculation 3 6 3 4" xfId="7042" xr:uid="{F92B92DF-54B2-4593-889E-54E556F053A2}"/>
    <cellStyle name="Calculation 3 6 4" xfId="7043" xr:uid="{DB044284-AC40-4E5B-9EAA-5FF6D90E88A1}"/>
    <cellStyle name="Calculation 3 6 4 2" xfId="7044" xr:uid="{7E46EEE0-D1AA-4226-9286-69897EC8A899}"/>
    <cellStyle name="Calculation 3 6 4 2 2" xfId="7045" xr:uid="{C81033DA-AAA8-4F80-A30D-9A6515048247}"/>
    <cellStyle name="Calculation 3 6 4 3" xfId="7046" xr:uid="{E37FE153-DD19-4A09-963F-4AD2DF4F35CE}"/>
    <cellStyle name="Calculation 3 6 4 3 2" xfId="7047" xr:uid="{9EC0D189-3E05-4516-851A-AC8769AADE6B}"/>
    <cellStyle name="Calculation 3 6 4 4" xfId="7048" xr:uid="{B6E1FC3A-549C-4A37-B67F-77E56F71D363}"/>
    <cellStyle name="Calculation 3 6 5" xfId="7049" xr:uid="{8F188A91-3763-45CE-BE36-2314CAC4B3C3}"/>
    <cellStyle name="Calculation 3 6 5 2" xfId="7050" xr:uid="{1430707B-2867-42E6-8A69-0DA99177FA94}"/>
    <cellStyle name="Calculation 3 6 5 2 2" xfId="7051" xr:uid="{00BEEA9C-E9C8-4FF5-BB94-AE2D261210E2}"/>
    <cellStyle name="Calculation 3 6 5 3" xfId="7052" xr:uid="{B35D744C-D5A3-4564-86B9-9E010B56C108}"/>
    <cellStyle name="Calculation 3 6 5 3 2" xfId="7053" xr:uid="{7C487A23-9859-4141-B848-6D0C0A7AFEA0}"/>
    <cellStyle name="Calculation 3 6 5 4" xfId="7054" xr:uid="{BE6A8199-1889-4E49-A72E-BC3A7371EA7A}"/>
    <cellStyle name="Calculation 3 6 6" xfId="7055" xr:uid="{8C07B2CD-4708-4596-A4FB-2487486ABD58}"/>
    <cellStyle name="Calculation 3 6 6 2" xfId="7056" xr:uid="{45E1A95A-F4EB-45B0-8177-3061104B1B13}"/>
    <cellStyle name="Calculation 3 6 6 2 2" xfId="7057" xr:uid="{97718278-37B5-4CDA-B108-F23E00F299E5}"/>
    <cellStyle name="Calculation 3 6 6 3" xfId="7058" xr:uid="{1F0B9886-318F-4FC5-A42E-C4B028696FA7}"/>
    <cellStyle name="Calculation 3 6 6 3 2" xfId="7059" xr:uid="{F4DC500A-DACB-4222-A44A-8688866C912B}"/>
    <cellStyle name="Calculation 3 6 6 4" xfId="7060" xr:uid="{25488753-C2A1-48DE-9D8C-1C4825C82119}"/>
    <cellStyle name="Calculation 3 6 7" xfId="7061" xr:uid="{958F37E1-EF37-49ED-BAD7-962630D096FC}"/>
    <cellStyle name="Calculation 3 6 7 2" xfId="7062" xr:uid="{26232411-C105-4E97-9BEA-088E7DAC1CDB}"/>
    <cellStyle name="Calculation 3 6 8" xfId="7063" xr:uid="{DB1AEA98-79D5-4F2E-916D-57CCE5039683}"/>
    <cellStyle name="Calculation 3 6 8 2" xfId="7064" xr:uid="{32F8D3BE-B4D0-4DA5-B143-B1B437615975}"/>
    <cellStyle name="Calculation 3 6 9" xfId="7065" xr:uid="{ACFA602B-C4A3-4067-8AA2-14C76CB6522A}"/>
    <cellStyle name="Calculation 3 6 9 2" xfId="7066" xr:uid="{47A2B3CD-9610-450B-841A-32698739C69F}"/>
    <cellStyle name="Calculation 3 7" xfId="7067" xr:uid="{0A61D8BD-DD6A-4C81-A33B-0117A95F14CF}"/>
    <cellStyle name="Calculation 3 7 2" xfId="7068" xr:uid="{9AF783AB-538F-4A01-9D94-8BA0B101A3B6}"/>
    <cellStyle name="Calculation 3 7 2 2" xfId="7069" xr:uid="{7005A753-8E70-4EE0-9022-35CA1316D5A6}"/>
    <cellStyle name="Calculation 3 7 3" xfId="7070" xr:uid="{D931A59A-E323-43B3-871B-B81FD90109F0}"/>
    <cellStyle name="Calculation 3 7 3 2" xfId="7071" xr:uid="{781096EE-F9AF-4E23-9F58-A82F985BAD5F}"/>
    <cellStyle name="Calculation 3 7 4" xfId="7072" xr:uid="{D19B38FB-C041-4D98-BB6B-A264E32CE65A}"/>
    <cellStyle name="Calculation 3 8" xfId="7073" xr:uid="{605F0C2E-1B0E-4981-9B62-582EAFEEB534}"/>
    <cellStyle name="Calculation 3 8 2" xfId="7074" xr:uid="{2426ECD1-ADFD-4F82-A00B-E61205731E15}"/>
    <cellStyle name="Calculation 3 8 2 2" xfId="7075" xr:uid="{F49EEE81-A049-44AC-8541-12B0E17A21CB}"/>
    <cellStyle name="Calculation 3 8 3" xfId="7076" xr:uid="{51379141-BB0B-4414-AED9-49FCA3ED7BBA}"/>
    <cellStyle name="Calculation 3 8 3 2" xfId="7077" xr:uid="{78CF1164-9BFA-4FB1-904E-2DEE181EAE14}"/>
    <cellStyle name="Calculation 3 8 4" xfId="7078" xr:uid="{81959856-D11B-4833-8A34-4B00438BA836}"/>
    <cellStyle name="Calculation 3 9" xfId="7079" xr:uid="{3C93C759-C8E3-47BC-A082-C669288681FB}"/>
    <cellStyle name="Calculation 3 9 2" xfId="7080" xr:uid="{BDB2AD74-EE6F-4769-8B71-1B51BF2B995A}"/>
    <cellStyle name="Calculation 3 9 2 2" xfId="7081" xr:uid="{2758DC7A-A039-4C6F-A869-1BD0A73A3DD3}"/>
    <cellStyle name="Calculation 3 9 3" xfId="7082" xr:uid="{0AD3758A-D381-4C04-A7E3-1E1005ED7EEE}"/>
    <cellStyle name="Calculation 3 9 3 2" xfId="7083" xr:uid="{E4A341ED-08C3-4720-A7A7-30AC1AD96367}"/>
    <cellStyle name="Calculation 3 9 4" xfId="7084" xr:uid="{01D737C6-AE77-4165-884F-B379B1B41BAB}"/>
    <cellStyle name="Calculation 4" xfId="1468" xr:uid="{63244F2E-7F75-4DE5-BFA4-8EF3280360E9}"/>
    <cellStyle name="Calculation 4 10" xfId="7085" xr:uid="{933F0296-9C09-42BA-95F2-166135D76F36}"/>
    <cellStyle name="Calculation 4 10 2" xfId="7086" xr:uid="{B547B76D-C610-470E-BAF7-52F691ECB98B}"/>
    <cellStyle name="Calculation 4 10 2 2" xfId="7087" xr:uid="{6ADD52EA-FD4F-44E3-A842-062F3A110B1F}"/>
    <cellStyle name="Calculation 4 10 3" xfId="7088" xr:uid="{8C518DAC-CBBA-4295-93BB-F45A99C40706}"/>
    <cellStyle name="Calculation 4 10 3 2" xfId="7089" xr:uid="{91B29D9B-6184-4A57-B546-05235A0D4362}"/>
    <cellStyle name="Calculation 4 10 4" xfId="7090" xr:uid="{E699E64C-362A-437C-B5B4-93A49438441D}"/>
    <cellStyle name="Calculation 4 11" xfId="7091" xr:uid="{AFAAAE3C-5034-4AE1-94C4-A2141A670E00}"/>
    <cellStyle name="Calculation 4 11 2" xfId="7092" xr:uid="{30CD5EAD-D546-43F8-A31F-D861C4E5B3D4}"/>
    <cellStyle name="Calculation 4 11 2 2" xfId="7093" xr:uid="{705F0C0D-0D7B-4D1F-B51D-2A881FFF3B8D}"/>
    <cellStyle name="Calculation 4 11 3" xfId="7094" xr:uid="{42C7FCCD-97CA-4F5D-BAAE-AAB802741E56}"/>
    <cellStyle name="Calculation 4 11 3 2" xfId="7095" xr:uid="{850F4411-4005-44BE-8057-BFCD704F5FE9}"/>
    <cellStyle name="Calculation 4 11 4" xfId="7096" xr:uid="{92D46421-14F2-4B43-B2E0-24DCC0908D6A}"/>
    <cellStyle name="Calculation 4 12" xfId="7097" xr:uid="{D81E3C80-7FF4-4FFE-A445-49513DEBBFF5}"/>
    <cellStyle name="Calculation 4 12 2" xfId="7098" xr:uid="{6923513C-5AAA-4396-BD73-BE63A61F5989}"/>
    <cellStyle name="Calculation 4 13" xfId="7099" xr:uid="{36708D4F-9A96-4CF5-B967-7CB57BC7D55D}"/>
    <cellStyle name="Calculation 4 13 2" xfId="7100" xr:uid="{3829FDD9-C35D-493D-A81B-A13841BCB8BA}"/>
    <cellStyle name="Calculation 4 14" xfId="7101" xr:uid="{6E83C7E0-7585-400D-A187-B146B208F775}"/>
    <cellStyle name="Calculation 4 14 2" xfId="7102" xr:uid="{3D4DE621-D4A3-427D-A7A3-A8C140EAA201}"/>
    <cellStyle name="Calculation 4 15" xfId="7103" xr:uid="{85DE0DC4-3288-4656-A859-F554AE769FBB}"/>
    <cellStyle name="Calculation 4 15 2" xfId="7104" xr:uid="{315BCE50-5C4C-4EA7-A9DD-83A8E57DA816}"/>
    <cellStyle name="Calculation 4 16" xfId="7105" xr:uid="{FE747589-2E4F-4AB7-99B4-8672839356DC}"/>
    <cellStyle name="Calculation 4 17" xfId="38850" xr:uid="{97B0C662-983A-416C-A9EA-50BC7E5827FC}"/>
    <cellStyle name="Calculation 4 2" xfId="7106" xr:uid="{E84D1851-B1D7-405A-855A-4A122A0E8A2F}"/>
    <cellStyle name="Calculation 4 2 10" xfId="7107" xr:uid="{735AEB57-59FE-4168-93E5-CA9EDD418F98}"/>
    <cellStyle name="Calculation 4 2 10 2" xfId="7108" xr:uid="{17173104-CC32-463A-8367-9F7122C91D1B}"/>
    <cellStyle name="Calculation 4 2 10 2 2" xfId="7109" xr:uid="{C0A23187-0D78-4086-9B89-395D1C1FDD84}"/>
    <cellStyle name="Calculation 4 2 10 3" xfId="7110" xr:uid="{C11A88A8-A357-4515-B5EE-DABB82A5EBE9}"/>
    <cellStyle name="Calculation 4 2 10 3 2" xfId="7111" xr:uid="{4CFD1DA8-0ADD-48AE-9E35-532D3A4D97C7}"/>
    <cellStyle name="Calculation 4 2 10 4" xfId="7112" xr:uid="{4BD6E2FC-8C32-419B-ACEA-DA788C326760}"/>
    <cellStyle name="Calculation 4 2 11" xfId="7113" xr:uid="{5CC546EB-3923-4C15-8A29-A596DEB8D48D}"/>
    <cellStyle name="Calculation 4 2 11 2" xfId="7114" xr:uid="{1109EF21-0B5C-4CB7-B74F-80075BF63FEC}"/>
    <cellStyle name="Calculation 4 2 12" xfId="7115" xr:uid="{D92DCD9D-987F-44A5-8F2C-1BCFFC0CF0EE}"/>
    <cellStyle name="Calculation 4 2 12 2" xfId="7116" xr:uid="{3E974604-39DF-406A-A692-869A05A95295}"/>
    <cellStyle name="Calculation 4 2 13" xfId="7117" xr:uid="{49A86E60-18B4-4038-A321-1ED9743B5BA0}"/>
    <cellStyle name="Calculation 4 2 13 2" xfId="7118" xr:uid="{A4F7CDAD-A8F6-4C96-A4C1-ED3A50287971}"/>
    <cellStyle name="Calculation 4 2 14" xfId="7119" xr:uid="{9B8069F6-C84B-4959-B817-C47EAABF2E4A}"/>
    <cellStyle name="Calculation 4 2 14 2" xfId="7120" xr:uid="{DB00FC24-958C-42A8-BC3C-EC258CB5EAEA}"/>
    <cellStyle name="Calculation 4 2 15" xfId="7121" xr:uid="{5AEFB059-5FAE-4EDD-864A-6A770107D049}"/>
    <cellStyle name="Calculation 4 2 2" xfId="7122" xr:uid="{80E6564C-AB80-4866-B311-E340D6652076}"/>
    <cellStyle name="Calculation 4 2 2 10" xfId="7123" xr:uid="{FE30DC69-0F3B-4134-BA32-0C76E269D1FC}"/>
    <cellStyle name="Calculation 4 2 2 10 2" xfId="7124" xr:uid="{BC5ACA90-0D42-4109-A795-45BE5EDE4EB1}"/>
    <cellStyle name="Calculation 4 2 2 11" xfId="7125" xr:uid="{5CF801E8-E3A2-4886-AD96-E296BF36F993}"/>
    <cellStyle name="Calculation 4 2 2 11 2" xfId="7126" xr:uid="{94B1EED1-F379-46E2-8773-B62967AC13B9}"/>
    <cellStyle name="Calculation 4 2 2 12" xfId="7127" xr:uid="{71C99F4F-FA40-48CC-8743-B5CF7B9E776A}"/>
    <cellStyle name="Calculation 4 2 2 2" xfId="7128" xr:uid="{A723D479-BA00-49D2-B9EB-F38E2E775378}"/>
    <cellStyle name="Calculation 4 2 2 2 10" xfId="7129" xr:uid="{4E211AB9-BC5A-462A-BBF0-42C7A0B98EF1}"/>
    <cellStyle name="Calculation 4 2 2 2 10 2" xfId="7130" xr:uid="{A5CAE554-2AD2-41DA-9FDC-A1E59C64E6C4}"/>
    <cellStyle name="Calculation 4 2 2 2 11" xfId="7131" xr:uid="{9AA839B2-483C-4B07-B805-27FB8B91B275}"/>
    <cellStyle name="Calculation 4 2 2 2 2" xfId="7132" xr:uid="{2AD2AA6C-63F2-41A8-A177-D0A7DF5E2290}"/>
    <cellStyle name="Calculation 4 2 2 2 2 2" xfId="7133" xr:uid="{3AE14A33-C2C1-4B93-9731-AA2F14E08D98}"/>
    <cellStyle name="Calculation 4 2 2 2 2 2 2" xfId="7134" xr:uid="{22C56007-B642-42C5-B625-1E8E971508BF}"/>
    <cellStyle name="Calculation 4 2 2 2 2 3" xfId="7135" xr:uid="{1EEDA7C8-6DF1-4308-B6D9-2A65D7B87B02}"/>
    <cellStyle name="Calculation 4 2 2 2 2 3 2" xfId="7136" xr:uid="{742D9CF5-F243-45BD-93F8-FFBEFFFB2077}"/>
    <cellStyle name="Calculation 4 2 2 2 2 4" xfId="7137" xr:uid="{34D3ED91-B394-4675-A96A-78625973D512}"/>
    <cellStyle name="Calculation 4 2 2 2 3" xfId="7138" xr:uid="{B1BE14B8-3700-48E7-A39E-33E4CCE8C841}"/>
    <cellStyle name="Calculation 4 2 2 2 3 2" xfId="7139" xr:uid="{3F811B0E-033E-475E-9D02-A531D31F0162}"/>
    <cellStyle name="Calculation 4 2 2 2 3 2 2" xfId="7140" xr:uid="{62FEEDE0-A707-4868-B444-8E59F5DEAE66}"/>
    <cellStyle name="Calculation 4 2 2 2 3 3" xfId="7141" xr:uid="{542879A7-0776-475F-B215-43ADEA1CA7C5}"/>
    <cellStyle name="Calculation 4 2 2 2 3 3 2" xfId="7142" xr:uid="{1CECA6C9-7558-4DED-AD9F-CC4E1F4F71BC}"/>
    <cellStyle name="Calculation 4 2 2 2 3 4" xfId="7143" xr:uid="{F3B7847D-73CC-4E70-B051-B77A90665248}"/>
    <cellStyle name="Calculation 4 2 2 2 4" xfId="7144" xr:uid="{CF7CB635-A19D-45F7-A215-A28BF8C7D13D}"/>
    <cellStyle name="Calculation 4 2 2 2 4 2" xfId="7145" xr:uid="{DA417D39-235F-46AA-A519-1335233A9BEE}"/>
    <cellStyle name="Calculation 4 2 2 2 4 2 2" xfId="7146" xr:uid="{AF9C31C7-40F4-4EC9-8C84-F429FD62ACA4}"/>
    <cellStyle name="Calculation 4 2 2 2 4 3" xfId="7147" xr:uid="{E1C4EF2D-FEF9-4AEA-A0E6-FBD6CE3AD485}"/>
    <cellStyle name="Calculation 4 2 2 2 4 3 2" xfId="7148" xr:uid="{D4D411EC-6219-47C5-B339-81850780709F}"/>
    <cellStyle name="Calculation 4 2 2 2 4 4" xfId="7149" xr:uid="{CA9A9341-0D8C-440F-ADDE-8ECEE5B18EFE}"/>
    <cellStyle name="Calculation 4 2 2 2 5" xfId="7150" xr:uid="{6E8D8783-D60B-4D1D-B636-FB860C6DF011}"/>
    <cellStyle name="Calculation 4 2 2 2 5 2" xfId="7151" xr:uid="{A91FA5EB-888A-47EC-946A-F210477EB223}"/>
    <cellStyle name="Calculation 4 2 2 2 5 2 2" xfId="7152" xr:uid="{FB543E0F-570B-415A-AF9F-3DCBB47ADBB1}"/>
    <cellStyle name="Calculation 4 2 2 2 5 3" xfId="7153" xr:uid="{59714569-48B5-47E3-BEF2-5491A2F8C2F1}"/>
    <cellStyle name="Calculation 4 2 2 2 5 3 2" xfId="7154" xr:uid="{FB18C4F7-988F-4AC8-AAF6-AEA4C9D6EDCC}"/>
    <cellStyle name="Calculation 4 2 2 2 5 4" xfId="7155" xr:uid="{C791DEEB-3CDD-4593-9FCC-2454462DE89E}"/>
    <cellStyle name="Calculation 4 2 2 2 6" xfId="7156" xr:uid="{BF05C31C-A790-40B0-847C-59E18F8D23E1}"/>
    <cellStyle name="Calculation 4 2 2 2 6 2" xfId="7157" xr:uid="{50319362-F80B-4D51-BD05-BF2B82903669}"/>
    <cellStyle name="Calculation 4 2 2 2 6 2 2" xfId="7158" xr:uid="{39278C88-989B-4096-AFD8-5271741671B6}"/>
    <cellStyle name="Calculation 4 2 2 2 6 3" xfId="7159" xr:uid="{5D6B8385-91CB-4DFE-A281-217A4AFBEAC1}"/>
    <cellStyle name="Calculation 4 2 2 2 6 3 2" xfId="7160" xr:uid="{204C1756-62BD-4D30-A1A2-D903C1B33B6D}"/>
    <cellStyle name="Calculation 4 2 2 2 6 4" xfId="7161" xr:uid="{908CD674-BA15-4AFD-B5BB-C3BEB3BDFA8D}"/>
    <cellStyle name="Calculation 4 2 2 2 7" xfId="7162" xr:uid="{6CBFACB9-0142-4A0F-A503-9AF50A8D59EF}"/>
    <cellStyle name="Calculation 4 2 2 2 7 2" xfId="7163" xr:uid="{4E5BA56C-8514-4AB5-8A05-85309E88B584}"/>
    <cellStyle name="Calculation 4 2 2 2 8" xfId="7164" xr:uid="{B11E41BB-2290-45B9-B827-8DC57351345A}"/>
    <cellStyle name="Calculation 4 2 2 2 8 2" xfId="7165" xr:uid="{B59AA1ED-CF80-4FED-B10A-6CAA59C9E077}"/>
    <cellStyle name="Calculation 4 2 2 2 9" xfId="7166" xr:uid="{3104B381-E39F-4B2C-97F3-EF7303095562}"/>
    <cellStyle name="Calculation 4 2 2 2 9 2" xfId="7167" xr:uid="{5A9A5EF1-61C9-4068-86D6-575C32AF5DEF}"/>
    <cellStyle name="Calculation 4 2 2 3" xfId="7168" xr:uid="{9B8B232A-B2AC-4582-A7E5-94D9EEE160D9}"/>
    <cellStyle name="Calculation 4 2 2 3 2" xfId="7169" xr:uid="{7EB3518F-CDE0-4E07-B0C1-B939724857B8}"/>
    <cellStyle name="Calculation 4 2 2 3 2 2" xfId="7170" xr:uid="{316CB81D-EB48-408F-AAC2-00519234C7DF}"/>
    <cellStyle name="Calculation 4 2 2 3 3" xfId="7171" xr:uid="{65BD1395-EE6C-402C-A7CB-974315DE2FF7}"/>
    <cellStyle name="Calculation 4 2 2 3 3 2" xfId="7172" xr:uid="{2E799108-D3F0-4535-95E6-83AA103A8CF5}"/>
    <cellStyle name="Calculation 4 2 2 3 4" xfId="7173" xr:uid="{D8F456EA-7372-43CA-A5C2-FF579FECB836}"/>
    <cellStyle name="Calculation 4 2 2 4" xfId="7174" xr:uid="{F0424D08-DA14-42EF-A059-8C2D9D0ED5D4}"/>
    <cellStyle name="Calculation 4 2 2 4 2" xfId="7175" xr:uid="{8882B61B-4C90-4AF9-8594-342AA1D1D52B}"/>
    <cellStyle name="Calculation 4 2 2 4 2 2" xfId="7176" xr:uid="{0E21CEEB-BACB-4DF5-A8E1-478593C721CF}"/>
    <cellStyle name="Calculation 4 2 2 4 3" xfId="7177" xr:uid="{7D9D4AF1-EBA6-4BDE-A1F3-C8A14B1A333C}"/>
    <cellStyle name="Calculation 4 2 2 4 3 2" xfId="7178" xr:uid="{F4A138AF-4525-481A-9F63-47046FD149B9}"/>
    <cellStyle name="Calculation 4 2 2 4 4" xfId="7179" xr:uid="{A40E527C-0ECA-429C-9A5B-22F4FE11DF0D}"/>
    <cellStyle name="Calculation 4 2 2 5" xfId="7180" xr:uid="{40DC177F-F450-4FCE-971D-DDAE9B6C1A63}"/>
    <cellStyle name="Calculation 4 2 2 5 2" xfId="7181" xr:uid="{E4CFE4E5-8543-48FD-8A7E-D358A4BBD2BD}"/>
    <cellStyle name="Calculation 4 2 2 5 2 2" xfId="7182" xr:uid="{38A4A985-392C-479B-A604-63A95E081459}"/>
    <cellStyle name="Calculation 4 2 2 5 3" xfId="7183" xr:uid="{1F9E21AB-0D2C-4AE3-8E27-FC12986DC4D8}"/>
    <cellStyle name="Calculation 4 2 2 5 3 2" xfId="7184" xr:uid="{46A2D902-03E8-4008-B750-EAA2D3F37AC0}"/>
    <cellStyle name="Calculation 4 2 2 5 4" xfId="7185" xr:uid="{F1229302-D31A-4D8A-B34B-8E46545C1534}"/>
    <cellStyle name="Calculation 4 2 2 6" xfId="7186" xr:uid="{5C3FCEAA-6295-4AFF-84D1-F05B2132BC45}"/>
    <cellStyle name="Calculation 4 2 2 6 2" xfId="7187" xr:uid="{B8FF1DD0-14F5-4864-A6E5-B5F5D9099507}"/>
    <cellStyle name="Calculation 4 2 2 6 2 2" xfId="7188" xr:uid="{E9C48F0C-7AE8-4BAB-8CA2-87E1ED34163A}"/>
    <cellStyle name="Calculation 4 2 2 6 3" xfId="7189" xr:uid="{85E8C389-DAFE-4034-8C79-1C4BC276B1FE}"/>
    <cellStyle name="Calculation 4 2 2 6 3 2" xfId="7190" xr:uid="{AE03F5E5-8266-4B16-8442-20E278A94444}"/>
    <cellStyle name="Calculation 4 2 2 6 4" xfId="7191" xr:uid="{8AC98BD4-E686-4CAF-B624-97ABA4B2ECC1}"/>
    <cellStyle name="Calculation 4 2 2 7" xfId="7192" xr:uid="{DF689210-A8BF-4466-8488-34D03965386F}"/>
    <cellStyle name="Calculation 4 2 2 7 2" xfId="7193" xr:uid="{F79CBCC8-9580-425E-B4A1-83E2D52DF6B4}"/>
    <cellStyle name="Calculation 4 2 2 7 2 2" xfId="7194" xr:uid="{20ECFA1C-D915-4CBE-8A00-262336991989}"/>
    <cellStyle name="Calculation 4 2 2 7 3" xfId="7195" xr:uid="{DD9CC251-A76D-4174-AF75-9462211F4E7F}"/>
    <cellStyle name="Calculation 4 2 2 7 3 2" xfId="7196" xr:uid="{DE6D94A9-3D0B-4953-BBEA-4527BD681C96}"/>
    <cellStyle name="Calculation 4 2 2 7 4" xfId="7197" xr:uid="{90E49DCF-63C9-4848-A3EB-87315E58BF27}"/>
    <cellStyle name="Calculation 4 2 2 8" xfId="7198" xr:uid="{D69EB601-2FB4-4A0D-884F-D1E83B3BCA6D}"/>
    <cellStyle name="Calculation 4 2 2 8 2" xfId="7199" xr:uid="{19C2AED9-8237-4F66-8372-0CB6DA1DB2F9}"/>
    <cellStyle name="Calculation 4 2 2 9" xfId="7200" xr:uid="{1848BA60-8701-409E-88FA-2B7CEED1F33C}"/>
    <cellStyle name="Calculation 4 2 2 9 2" xfId="7201" xr:uid="{DB7A3A4B-E84D-48E6-9BE3-BECC7CA52AD0}"/>
    <cellStyle name="Calculation 4 2 3" xfId="7202" xr:uid="{B678426C-252F-4191-AF6D-191658792BCE}"/>
    <cellStyle name="Calculation 4 2 3 10" xfId="7203" xr:uid="{06812F50-1EE6-4A89-8D33-A1A8260694FB}"/>
    <cellStyle name="Calculation 4 2 3 10 2" xfId="7204" xr:uid="{2DD30D1C-565C-47D5-A0E0-22C3020A2E9D}"/>
    <cellStyle name="Calculation 4 2 3 11" xfId="7205" xr:uid="{867FCE2F-ACCA-4BDF-AA07-9E571B1ADEC6}"/>
    <cellStyle name="Calculation 4 2 3 11 2" xfId="7206" xr:uid="{BD73EBF5-BD8C-4A8C-B021-FBB84F23A41C}"/>
    <cellStyle name="Calculation 4 2 3 12" xfId="7207" xr:uid="{17ABB707-FB3B-4C25-9B9D-2AEC3016C0E8}"/>
    <cellStyle name="Calculation 4 2 3 2" xfId="7208" xr:uid="{291B98FD-81AA-470F-930E-1E3088EF53F0}"/>
    <cellStyle name="Calculation 4 2 3 2 10" xfId="7209" xr:uid="{84F6941B-ED88-4898-97A4-D13E2C830250}"/>
    <cellStyle name="Calculation 4 2 3 2 10 2" xfId="7210" xr:uid="{515A7344-1623-4FA6-87D0-82D170DE25B1}"/>
    <cellStyle name="Calculation 4 2 3 2 11" xfId="7211" xr:uid="{70807376-8A57-4EDA-AE6B-16B0625F3AF9}"/>
    <cellStyle name="Calculation 4 2 3 2 2" xfId="7212" xr:uid="{A365E3A7-4CC6-451F-9EDD-9D4508B6D66F}"/>
    <cellStyle name="Calculation 4 2 3 2 2 2" xfId="7213" xr:uid="{A27DF168-AA0B-42F9-8FF8-40EFF4369A28}"/>
    <cellStyle name="Calculation 4 2 3 2 2 2 2" xfId="7214" xr:uid="{2AA7D94B-BB0B-413B-B915-58CB076CD743}"/>
    <cellStyle name="Calculation 4 2 3 2 2 3" xfId="7215" xr:uid="{BB1153A9-DDFA-4130-B762-326AE7CBB9D4}"/>
    <cellStyle name="Calculation 4 2 3 2 2 3 2" xfId="7216" xr:uid="{A288AF6D-B787-43EF-A815-9D2291CF797F}"/>
    <cellStyle name="Calculation 4 2 3 2 2 4" xfId="7217" xr:uid="{5A4EDDA2-8A85-42E5-9DC6-5CC6DEAB5EDD}"/>
    <cellStyle name="Calculation 4 2 3 2 3" xfId="7218" xr:uid="{22615990-36D6-4ED2-8811-7EC1DAD33F8D}"/>
    <cellStyle name="Calculation 4 2 3 2 3 2" xfId="7219" xr:uid="{BCA7EBC4-BAAF-4A3E-BF4C-9160F7D1F130}"/>
    <cellStyle name="Calculation 4 2 3 2 3 2 2" xfId="7220" xr:uid="{9CAE635E-CFC0-45F9-8E6F-E6A4EB1BAC51}"/>
    <cellStyle name="Calculation 4 2 3 2 3 3" xfId="7221" xr:uid="{77E168D7-C3EF-4C0E-86A7-4224DFC79C5B}"/>
    <cellStyle name="Calculation 4 2 3 2 3 3 2" xfId="7222" xr:uid="{EE728D4E-9530-4F39-9F45-1F0A956D4985}"/>
    <cellStyle name="Calculation 4 2 3 2 3 4" xfId="7223" xr:uid="{1EB98264-D5CF-44CC-B711-BD156CEE7DB6}"/>
    <cellStyle name="Calculation 4 2 3 2 4" xfId="7224" xr:uid="{3156ACDD-43AB-4D7B-88A9-C19F88367DD4}"/>
    <cellStyle name="Calculation 4 2 3 2 4 2" xfId="7225" xr:uid="{C5056A64-819D-437A-AF1B-51C6C4E0C7E4}"/>
    <cellStyle name="Calculation 4 2 3 2 4 2 2" xfId="7226" xr:uid="{9BE3168E-DDCC-4AB4-BC89-05DFE3FD977A}"/>
    <cellStyle name="Calculation 4 2 3 2 4 3" xfId="7227" xr:uid="{37655EE3-D114-4EE8-B040-287D9CEAF2C8}"/>
    <cellStyle name="Calculation 4 2 3 2 4 3 2" xfId="7228" xr:uid="{DF87257A-C369-4B89-A617-2676D2DF7543}"/>
    <cellStyle name="Calculation 4 2 3 2 4 4" xfId="7229" xr:uid="{647463DB-A836-4473-B825-8E985F2EEEC5}"/>
    <cellStyle name="Calculation 4 2 3 2 5" xfId="7230" xr:uid="{F4658A68-9995-4BF5-A114-603034B75DF1}"/>
    <cellStyle name="Calculation 4 2 3 2 5 2" xfId="7231" xr:uid="{62F3E70B-7356-42C9-A9B1-EFDA75C95A56}"/>
    <cellStyle name="Calculation 4 2 3 2 5 2 2" xfId="7232" xr:uid="{30D4EA10-EFA1-4E53-8E0D-06EE517E5DF5}"/>
    <cellStyle name="Calculation 4 2 3 2 5 3" xfId="7233" xr:uid="{E8E4AEB1-0CF3-4D83-A3C4-DB41B316083F}"/>
    <cellStyle name="Calculation 4 2 3 2 5 3 2" xfId="7234" xr:uid="{5AA27546-86C1-48B3-A618-953129C77034}"/>
    <cellStyle name="Calculation 4 2 3 2 5 4" xfId="7235" xr:uid="{24B1430B-7DAB-45FF-B370-76DA095B859B}"/>
    <cellStyle name="Calculation 4 2 3 2 6" xfId="7236" xr:uid="{19F930CB-E59A-4708-910E-FAFBC5E560AB}"/>
    <cellStyle name="Calculation 4 2 3 2 6 2" xfId="7237" xr:uid="{BF6C8324-3B12-4E5E-9830-FF8F1BC843CD}"/>
    <cellStyle name="Calculation 4 2 3 2 6 2 2" xfId="7238" xr:uid="{5710D209-38F3-4585-9B5A-606C99E681A8}"/>
    <cellStyle name="Calculation 4 2 3 2 6 3" xfId="7239" xr:uid="{2B53C8CC-DF5A-416A-A28F-BB3AB966E008}"/>
    <cellStyle name="Calculation 4 2 3 2 6 3 2" xfId="7240" xr:uid="{6CAF042A-479C-4CF7-8680-54613F4182CE}"/>
    <cellStyle name="Calculation 4 2 3 2 6 4" xfId="7241" xr:uid="{617BA3D3-F06D-49AD-B56A-953E59B47B2A}"/>
    <cellStyle name="Calculation 4 2 3 2 7" xfId="7242" xr:uid="{AE7F5C70-DFD5-42EC-A7A8-41362BF68E16}"/>
    <cellStyle name="Calculation 4 2 3 2 7 2" xfId="7243" xr:uid="{81A7159B-6FC0-4606-B9DF-968F1BE4327B}"/>
    <cellStyle name="Calculation 4 2 3 2 8" xfId="7244" xr:uid="{EF1AB0A9-5259-4C36-9F2E-539A415DE079}"/>
    <cellStyle name="Calculation 4 2 3 2 8 2" xfId="7245" xr:uid="{C36077B2-14B4-443E-931E-CE817BA212F7}"/>
    <cellStyle name="Calculation 4 2 3 2 9" xfId="7246" xr:uid="{00A75F6C-8066-416F-B25B-5778A8284E9C}"/>
    <cellStyle name="Calculation 4 2 3 2 9 2" xfId="7247" xr:uid="{F76C908E-EA16-4A81-B898-E541086665F7}"/>
    <cellStyle name="Calculation 4 2 3 3" xfId="7248" xr:uid="{8D8630B8-81F0-462C-9603-45D436D6B380}"/>
    <cellStyle name="Calculation 4 2 3 3 2" xfId="7249" xr:uid="{9628A1A3-0759-494A-9877-6091E6A4512C}"/>
    <cellStyle name="Calculation 4 2 3 3 2 2" xfId="7250" xr:uid="{A6008F2E-FE3E-44EE-88DA-A17B75D48528}"/>
    <cellStyle name="Calculation 4 2 3 3 3" xfId="7251" xr:uid="{C87B6FC2-6A90-43D3-BD30-038CF7308865}"/>
    <cellStyle name="Calculation 4 2 3 3 3 2" xfId="7252" xr:uid="{C017A23F-4820-45C2-B322-2A4310D45A2C}"/>
    <cellStyle name="Calculation 4 2 3 3 4" xfId="7253" xr:uid="{F685EE55-20AD-46AE-918D-3A1ABA61BF77}"/>
    <cellStyle name="Calculation 4 2 3 4" xfId="7254" xr:uid="{41F3C3CB-848D-4F76-8B02-D9FE9457EE8F}"/>
    <cellStyle name="Calculation 4 2 3 4 2" xfId="7255" xr:uid="{55C7042E-1C2A-44CB-AF49-F9F62D3FE007}"/>
    <cellStyle name="Calculation 4 2 3 4 2 2" xfId="7256" xr:uid="{4C1DC191-FF71-4DBB-9475-649176DD12D0}"/>
    <cellStyle name="Calculation 4 2 3 4 3" xfId="7257" xr:uid="{51FC4A21-920F-46EC-8AD6-230BF22B2876}"/>
    <cellStyle name="Calculation 4 2 3 4 3 2" xfId="7258" xr:uid="{67326AD0-FBB5-4B46-A502-2FA23F131C2F}"/>
    <cellStyle name="Calculation 4 2 3 4 4" xfId="7259" xr:uid="{C627C0BA-E4CE-4D3B-A93F-0F6EB83C08C2}"/>
    <cellStyle name="Calculation 4 2 3 5" xfId="7260" xr:uid="{35E4D7A1-CB1B-48CE-8D30-4AB89CC62344}"/>
    <cellStyle name="Calculation 4 2 3 5 2" xfId="7261" xr:uid="{64936732-4109-4A88-8A2E-E609D1543638}"/>
    <cellStyle name="Calculation 4 2 3 5 2 2" xfId="7262" xr:uid="{3A8B148F-CE7D-4710-943A-00B5E226B92A}"/>
    <cellStyle name="Calculation 4 2 3 5 3" xfId="7263" xr:uid="{30088ACF-ED01-47D7-B241-4B0858823E84}"/>
    <cellStyle name="Calculation 4 2 3 5 3 2" xfId="7264" xr:uid="{D1038A6A-6E93-474E-805C-7A7E5C64FCA2}"/>
    <cellStyle name="Calculation 4 2 3 5 4" xfId="7265" xr:uid="{357A4B43-98D1-400F-9311-7DE5086BC4C9}"/>
    <cellStyle name="Calculation 4 2 3 6" xfId="7266" xr:uid="{3050E1C2-B811-47F3-95F3-52CD8937BBE8}"/>
    <cellStyle name="Calculation 4 2 3 6 2" xfId="7267" xr:uid="{FADD81D2-2A3E-4DE8-9F34-4E887532C73E}"/>
    <cellStyle name="Calculation 4 2 3 6 2 2" xfId="7268" xr:uid="{20700E70-E86D-46D3-8284-33735F311290}"/>
    <cellStyle name="Calculation 4 2 3 6 3" xfId="7269" xr:uid="{B8EF4395-BA44-456B-A4D4-A7107D9A47BB}"/>
    <cellStyle name="Calculation 4 2 3 6 3 2" xfId="7270" xr:uid="{BD965A58-76A8-4B24-8535-A800B68C05D6}"/>
    <cellStyle name="Calculation 4 2 3 6 4" xfId="7271" xr:uid="{06DD88EB-B844-4643-8550-1AABE4377DEA}"/>
    <cellStyle name="Calculation 4 2 3 7" xfId="7272" xr:uid="{19FBD31B-F91A-4316-ABF6-E2CB6C0CEDE8}"/>
    <cellStyle name="Calculation 4 2 3 7 2" xfId="7273" xr:uid="{D89486B9-4895-4C23-ACB8-BDBF83057C39}"/>
    <cellStyle name="Calculation 4 2 3 7 2 2" xfId="7274" xr:uid="{A445B3C9-0052-47D8-BBBC-5E148F40AE79}"/>
    <cellStyle name="Calculation 4 2 3 7 3" xfId="7275" xr:uid="{2E6D7110-7166-4720-8670-39DB1B1B14DD}"/>
    <cellStyle name="Calculation 4 2 3 7 3 2" xfId="7276" xr:uid="{B9980E88-EA1C-4F20-929C-953279593D3C}"/>
    <cellStyle name="Calculation 4 2 3 7 4" xfId="7277" xr:uid="{4893044C-8273-4E15-8B7F-62F63832917A}"/>
    <cellStyle name="Calculation 4 2 3 8" xfId="7278" xr:uid="{D55CB7E7-00C5-41D4-AB05-263D4F346453}"/>
    <cellStyle name="Calculation 4 2 3 8 2" xfId="7279" xr:uid="{2A036BD3-5110-4F9F-A13F-BAEC47DF9BB5}"/>
    <cellStyle name="Calculation 4 2 3 9" xfId="7280" xr:uid="{3D6A0592-2765-41DA-B245-35948A5A9B1D}"/>
    <cellStyle name="Calculation 4 2 3 9 2" xfId="7281" xr:uid="{07FBB2D9-E0CB-4ECA-9975-501E4A464156}"/>
    <cellStyle name="Calculation 4 2 4" xfId="7282" xr:uid="{081106FC-AF55-4E6B-97FA-FF93ED77AF70}"/>
    <cellStyle name="Calculation 4 2 4 10" xfId="7283" xr:uid="{272763D4-D993-4E58-A569-CBC855761C87}"/>
    <cellStyle name="Calculation 4 2 4 10 2" xfId="7284" xr:uid="{BCC9D0DB-23CF-4BDE-8775-CAE55B0650A8}"/>
    <cellStyle name="Calculation 4 2 4 11" xfId="7285" xr:uid="{D268147B-A646-45C2-9F76-A912F65F2603}"/>
    <cellStyle name="Calculation 4 2 4 11 2" xfId="7286" xr:uid="{C6A69B58-B0D7-46EA-B5D7-9C3CF6B2DF09}"/>
    <cellStyle name="Calculation 4 2 4 12" xfId="7287" xr:uid="{E9769263-74B1-45F7-A688-B827F490D508}"/>
    <cellStyle name="Calculation 4 2 4 2" xfId="7288" xr:uid="{B152B9CE-0397-4028-B0D7-7D9D15FE77C4}"/>
    <cellStyle name="Calculation 4 2 4 2 10" xfId="7289" xr:uid="{27292803-A073-4FE3-9102-CF71C6539CE8}"/>
    <cellStyle name="Calculation 4 2 4 2 10 2" xfId="7290" xr:uid="{507DE281-1F2C-4EE2-8E07-5D34ED414B9F}"/>
    <cellStyle name="Calculation 4 2 4 2 11" xfId="7291" xr:uid="{EDF09370-6D19-499E-8F97-08C5A7D6EEDF}"/>
    <cellStyle name="Calculation 4 2 4 2 2" xfId="7292" xr:uid="{813BA5B2-1B53-41A5-92C9-79AC153BCDE5}"/>
    <cellStyle name="Calculation 4 2 4 2 2 2" xfId="7293" xr:uid="{70292006-AE38-4B6D-A9CB-B3A2A89CFECB}"/>
    <cellStyle name="Calculation 4 2 4 2 2 2 2" xfId="7294" xr:uid="{E2FF0114-72BD-4E13-A9AB-D1C726973818}"/>
    <cellStyle name="Calculation 4 2 4 2 2 3" xfId="7295" xr:uid="{899AA11B-0AD9-42A6-A961-A6C284FB1016}"/>
    <cellStyle name="Calculation 4 2 4 2 2 3 2" xfId="7296" xr:uid="{3E1FC881-4BA7-4B29-A66D-931AEB0A0204}"/>
    <cellStyle name="Calculation 4 2 4 2 2 4" xfId="7297" xr:uid="{D135DC92-2409-4446-BDEA-2EA829F93772}"/>
    <cellStyle name="Calculation 4 2 4 2 3" xfId="7298" xr:uid="{4F46EFB0-A604-4918-B622-D2553039F00B}"/>
    <cellStyle name="Calculation 4 2 4 2 3 2" xfId="7299" xr:uid="{E3F529F1-064E-4EA1-86AF-7165342CA531}"/>
    <cellStyle name="Calculation 4 2 4 2 3 2 2" xfId="7300" xr:uid="{9039C8AE-F4E3-42CF-BDFA-45CE5B0B9ACF}"/>
    <cellStyle name="Calculation 4 2 4 2 3 3" xfId="7301" xr:uid="{8288D50A-2F09-4367-B79A-8D53660C0556}"/>
    <cellStyle name="Calculation 4 2 4 2 3 3 2" xfId="7302" xr:uid="{511D53A0-7A1A-43D4-964E-E983E07B8FCB}"/>
    <cellStyle name="Calculation 4 2 4 2 3 4" xfId="7303" xr:uid="{10FB2B01-E7FD-48DA-8AB7-F7237D65613D}"/>
    <cellStyle name="Calculation 4 2 4 2 4" xfId="7304" xr:uid="{26B5EAAF-EA0F-41BC-8249-CD746826A014}"/>
    <cellStyle name="Calculation 4 2 4 2 4 2" xfId="7305" xr:uid="{74A7379B-6FF5-4F6E-8738-F78E58AB87C6}"/>
    <cellStyle name="Calculation 4 2 4 2 4 2 2" xfId="7306" xr:uid="{61981F8D-9BB2-4209-A249-60A4AA87838B}"/>
    <cellStyle name="Calculation 4 2 4 2 4 3" xfId="7307" xr:uid="{B8A2BD30-1BFA-48A4-A8B1-BDA61457928E}"/>
    <cellStyle name="Calculation 4 2 4 2 4 3 2" xfId="7308" xr:uid="{FD03CB2C-A2C4-461C-8271-A8C006BD1B93}"/>
    <cellStyle name="Calculation 4 2 4 2 4 4" xfId="7309" xr:uid="{994BC6CD-0EC1-463B-8374-A4B10D1558A3}"/>
    <cellStyle name="Calculation 4 2 4 2 5" xfId="7310" xr:uid="{9CB9C68F-A217-4822-9CED-914EA33BBFDE}"/>
    <cellStyle name="Calculation 4 2 4 2 5 2" xfId="7311" xr:uid="{B4D84B93-72F7-4965-BEFD-A7541FC51A54}"/>
    <cellStyle name="Calculation 4 2 4 2 5 2 2" xfId="7312" xr:uid="{F72EDA4B-8460-4542-9FE1-A456B1068992}"/>
    <cellStyle name="Calculation 4 2 4 2 5 3" xfId="7313" xr:uid="{070A85A2-5A44-4064-8FBE-AA4B26427B94}"/>
    <cellStyle name="Calculation 4 2 4 2 5 3 2" xfId="7314" xr:uid="{9F05FF13-8F8E-4762-880E-72379FC45FB5}"/>
    <cellStyle name="Calculation 4 2 4 2 5 4" xfId="7315" xr:uid="{786D4A70-FF5F-4DED-83FE-55D8D64677A7}"/>
    <cellStyle name="Calculation 4 2 4 2 6" xfId="7316" xr:uid="{F4370366-58FF-4183-B8A7-E7E57C79BC82}"/>
    <cellStyle name="Calculation 4 2 4 2 6 2" xfId="7317" xr:uid="{4D5A68E3-81B7-4DD0-833A-0114A9C86B8C}"/>
    <cellStyle name="Calculation 4 2 4 2 6 2 2" xfId="7318" xr:uid="{00EA52DB-4499-4681-8451-4316FB7AE6A5}"/>
    <cellStyle name="Calculation 4 2 4 2 6 3" xfId="7319" xr:uid="{D49E2590-1809-4D59-9AD9-4755F4512CDC}"/>
    <cellStyle name="Calculation 4 2 4 2 6 3 2" xfId="7320" xr:uid="{9E7E7C2A-E723-442E-8E1B-95D5FF988F59}"/>
    <cellStyle name="Calculation 4 2 4 2 6 4" xfId="7321" xr:uid="{CA80105B-53E4-4B86-80CA-452EB1950714}"/>
    <cellStyle name="Calculation 4 2 4 2 7" xfId="7322" xr:uid="{2B5B1783-FEA6-4B12-A989-90B5C558DA49}"/>
    <cellStyle name="Calculation 4 2 4 2 7 2" xfId="7323" xr:uid="{E9F0EDE0-744B-4094-A3DE-4FFA643C3A39}"/>
    <cellStyle name="Calculation 4 2 4 2 8" xfId="7324" xr:uid="{972BB2B6-9C71-4438-81CF-2979D6502BDB}"/>
    <cellStyle name="Calculation 4 2 4 2 8 2" xfId="7325" xr:uid="{398ED21E-9663-4E39-BE9A-2623709D39B4}"/>
    <cellStyle name="Calculation 4 2 4 2 9" xfId="7326" xr:uid="{423F89F6-B672-4EC5-B74D-5E6FD6DE9F0F}"/>
    <cellStyle name="Calculation 4 2 4 2 9 2" xfId="7327" xr:uid="{51778EB2-5B5C-4D67-ACE2-D8F538DADE2D}"/>
    <cellStyle name="Calculation 4 2 4 3" xfId="7328" xr:uid="{4E97661D-8EEF-47AA-A0FF-A40E2D167133}"/>
    <cellStyle name="Calculation 4 2 4 3 2" xfId="7329" xr:uid="{34D0825D-BD7A-41DC-84AE-9066AF0AE730}"/>
    <cellStyle name="Calculation 4 2 4 3 2 2" xfId="7330" xr:uid="{E2A0EB80-155B-4BC5-9B97-3038A418C9AE}"/>
    <cellStyle name="Calculation 4 2 4 3 3" xfId="7331" xr:uid="{E71707EB-7AF4-41F4-863B-65CD49BF6EE5}"/>
    <cellStyle name="Calculation 4 2 4 3 3 2" xfId="7332" xr:uid="{BD96BB33-CCF0-4AA0-845D-25DC9F70D7E0}"/>
    <cellStyle name="Calculation 4 2 4 3 4" xfId="7333" xr:uid="{A8A58040-FEEF-4172-8A25-71F2F0823751}"/>
    <cellStyle name="Calculation 4 2 4 4" xfId="7334" xr:uid="{D98DC2B0-1908-4E7A-9496-69EBF505D8D0}"/>
    <cellStyle name="Calculation 4 2 4 4 2" xfId="7335" xr:uid="{68CD1485-CFAF-4518-A079-41F9E0AEA70C}"/>
    <cellStyle name="Calculation 4 2 4 4 2 2" xfId="7336" xr:uid="{7072A4DA-A867-4077-849D-C1A44D9B82FB}"/>
    <cellStyle name="Calculation 4 2 4 4 3" xfId="7337" xr:uid="{7A54F127-93D5-4598-9F65-6FF435D50B6A}"/>
    <cellStyle name="Calculation 4 2 4 4 3 2" xfId="7338" xr:uid="{0035202A-5E8A-4C17-82A7-D0C455DB4D40}"/>
    <cellStyle name="Calculation 4 2 4 4 4" xfId="7339" xr:uid="{0531ADAC-696B-491D-B171-DDCC9104B3E9}"/>
    <cellStyle name="Calculation 4 2 4 5" xfId="7340" xr:uid="{CC5331EB-7678-4F26-9EB5-8945B2413EFF}"/>
    <cellStyle name="Calculation 4 2 4 5 2" xfId="7341" xr:uid="{AFCD174B-4ADD-4E45-A6BD-C7300D102BB6}"/>
    <cellStyle name="Calculation 4 2 4 5 2 2" xfId="7342" xr:uid="{ACAD97A6-A5A2-4B32-983E-039F78FFB2B7}"/>
    <cellStyle name="Calculation 4 2 4 5 3" xfId="7343" xr:uid="{CF2C1452-7F2E-4BCC-97C2-FC42341B9B1C}"/>
    <cellStyle name="Calculation 4 2 4 5 3 2" xfId="7344" xr:uid="{4352650F-8552-49F0-BB04-47FE1859C202}"/>
    <cellStyle name="Calculation 4 2 4 5 4" xfId="7345" xr:uid="{9AD22379-9F24-4D62-B55B-3A3759485C68}"/>
    <cellStyle name="Calculation 4 2 4 6" xfId="7346" xr:uid="{A1BFDA1E-8CB2-4ED8-A150-49A48613ED31}"/>
    <cellStyle name="Calculation 4 2 4 6 2" xfId="7347" xr:uid="{6D987E98-469A-4F27-BF06-D378D7EBF088}"/>
    <cellStyle name="Calculation 4 2 4 6 2 2" xfId="7348" xr:uid="{B7F7E40E-BEEA-4684-8045-0ADEBE4EB85F}"/>
    <cellStyle name="Calculation 4 2 4 6 3" xfId="7349" xr:uid="{3470108E-9448-4255-A947-1CF880110E53}"/>
    <cellStyle name="Calculation 4 2 4 6 3 2" xfId="7350" xr:uid="{2156E3CF-19A9-43DD-B67A-E78909C3DDBC}"/>
    <cellStyle name="Calculation 4 2 4 6 4" xfId="7351" xr:uid="{7132AE08-4F70-4C1C-BDD4-6F954FB4831A}"/>
    <cellStyle name="Calculation 4 2 4 7" xfId="7352" xr:uid="{6AE4BCD1-4775-44AD-A295-4F90F36B4526}"/>
    <cellStyle name="Calculation 4 2 4 7 2" xfId="7353" xr:uid="{56190013-E37D-4A8B-A4C1-5B31D27034B8}"/>
    <cellStyle name="Calculation 4 2 4 7 2 2" xfId="7354" xr:uid="{80501768-9F15-4B45-8B08-B46807631A00}"/>
    <cellStyle name="Calculation 4 2 4 7 3" xfId="7355" xr:uid="{2DB68A66-5736-4DF9-9D01-6F021CF9255C}"/>
    <cellStyle name="Calculation 4 2 4 7 3 2" xfId="7356" xr:uid="{566D5034-58AF-4F13-BBF2-CDE73FCDFA29}"/>
    <cellStyle name="Calculation 4 2 4 7 4" xfId="7357" xr:uid="{0F04BCDA-30C2-405A-8EAE-A3E3F2DCB719}"/>
    <cellStyle name="Calculation 4 2 4 8" xfId="7358" xr:uid="{A755F3B1-90E5-492F-AABA-26BC6D4A6878}"/>
    <cellStyle name="Calculation 4 2 4 8 2" xfId="7359" xr:uid="{AA51A9D5-0108-4936-AC93-A1CBDD87345C}"/>
    <cellStyle name="Calculation 4 2 4 9" xfId="7360" xr:uid="{A43B56C0-3346-4F20-A57A-683B2B74CE5E}"/>
    <cellStyle name="Calculation 4 2 4 9 2" xfId="7361" xr:uid="{6D690C31-7437-4391-BDB0-5D96D310837D}"/>
    <cellStyle name="Calculation 4 2 5" xfId="7362" xr:uid="{34BA6735-DD36-4586-B45C-CDD9D40E3E2E}"/>
    <cellStyle name="Calculation 4 2 5 10" xfId="7363" xr:uid="{658225A3-1A6E-4C46-94DE-3ECEF4A93125}"/>
    <cellStyle name="Calculation 4 2 5 10 2" xfId="7364" xr:uid="{5842A240-4E0D-4507-8D02-0872808CF955}"/>
    <cellStyle name="Calculation 4 2 5 11" xfId="7365" xr:uid="{8B2B5D3B-18FC-4241-A0E5-F5AEADAC75A6}"/>
    <cellStyle name="Calculation 4 2 5 2" xfId="7366" xr:uid="{824D6E13-ED58-46B4-908C-6FDFAAAE9920}"/>
    <cellStyle name="Calculation 4 2 5 2 2" xfId="7367" xr:uid="{4667121F-BDA9-4396-BBC0-2DD7E7E83D19}"/>
    <cellStyle name="Calculation 4 2 5 2 2 2" xfId="7368" xr:uid="{520F21C3-E37D-4CF2-83F4-79E810554E40}"/>
    <cellStyle name="Calculation 4 2 5 2 3" xfId="7369" xr:uid="{18BA20F2-117F-4FA4-B184-E50C0D4F5141}"/>
    <cellStyle name="Calculation 4 2 5 2 3 2" xfId="7370" xr:uid="{3F0DE5DF-CA34-491D-9ED7-8DC40B5DB2B4}"/>
    <cellStyle name="Calculation 4 2 5 2 4" xfId="7371" xr:uid="{6774BD98-F069-49DB-A7CC-481668723958}"/>
    <cellStyle name="Calculation 4 2 5 3" xfId="7372" xr:uid="{60A69955-B6A6-4EEF-ACD6-37399B94C2E2}"/>
    <cellStyle name="Calculation 4 2 5 3 2" xfId="7373" xr:uid="{D343CAB7-7610-43E7-A897-E7126A410499}"/>
    <cellStyle name="Calculation 4 2 5 3 2 2" xfId="7374" xr:uid="{8CE3B5EE-F4CC-4141-82DB-58C344CC9A70}"/>
    <cellStyle name="Calculation 4 2 5 3 3" xfId="7375" xr:uid="{1FF6785D-688F-4793-ABBD-8BD8C6011E87}"/>
    <cellStyle name="Calculation 4 2 5 3 3 2" xfId="7376" xr:uid="{FB5223A7-EDDA-4DFB-8485-6B28B241957A}"/>
    <cellStyle name="Calculation 4 2 5 3 4" xfId="7377" xr:uid="{65A8A107-E793-44AF-9D40-4E40A7F5B8FD}"/>
    <cellStyle name="Calculation 4 2 5 4" xfId="7378" xr:uid="{D8C32563-FB6A-482F-9C83-642B80874209}"/>
    <cellStyle name="Calculation 4 2 5 4 2" xfId="7379" xr:uid="{551C229D-4F54-4AE5-9464-EE2E9A2717B0}"/>
    <cellStyle name="Calculation 4 2 5 4 2 2" xfId="7380" xr:uid="{AA5E51A0-F610-4231-B1B8-617654E9685D}"/>
    <cellStyle name="Calculation 4 2 5 4 3" xfId="7381" xr:uid="{90E9C894-F11E-4D97-89F6-14C1126600F3}"/>
    <cellStyle name="Calculation 4 2 5 4 3 2" xfId="7382" xr:uid="{60233BC9-FC6F-4DB1-8B33-D6F7A7FCBE93}"/>
    <cellStyle name="Calculation 4 2 5 4 4" xfId="7383" xr:uid="{0BEAAF90-C7D7-4EAA-81E2-7E8212C4C6FC}"/>
    <cellStyle name="Calculation 4 2 5 5" xfId="7384" xr:uid="{120B44BF-5A9A-4ED2-82FB-7D7B71DE80EF}"/>
    <cellStyle name="Calculation 4 2 5 5 2" xfId="7385" xr:uid="{2D40600F-5488-46D2-B147-B28122CE8093}"/>
    <cellStyle name="Calculation 4 2 5 5 2 2" xfId="7386" xr:uid="{AC840BF8-9191-47F6-A3BB-1830710561A1}"/>
    <cellStyle name="Calculation 4 2 5 5 3" xfId="7387" xr:uid="{F3ED9506-9834-44D6-AAF4-AB1EAF825107}"/>
    <cellStyle name="Calculation 4 2 5 5 3 2" xfId="7388" xr:uid="{CD9D54F8-F315-4779-BFBF-0FAF1E9617BC}"/>
    <cellStyle name="Calculation 4 2 5 5 4" xfId="7389" xr:uid="{F368488B-3F96-4A38-B1F5-F2214DB7B5E1}"/>
    <cellStyle name="Calculation 4 2 5 6" xfId="7390" xr:uid="{AFE30FD6-F5F6-4BEA-BD98-55C8C330167F}"/>
    <cellStyle name="Calculation 4 2 5 6 2" xfId="7391" xr:uid="{D5233EB5-6BF5-4510-AAE3-C712C2A8239D}"/>
    <cellStyle name="Calculation 4 2 5 6 2 2" xfId="7392" xr:uid="{A2DAAF2E-3CC3-4049-AA29-154AE891292B}"/>
    <cellStyle name="Calculation 4 2 5 6 3" xfId="7393" xr:uid="{4D922FDB-9D0D-4FBF-B545-7A3885436209}"/>
    <cellStyle name="Calculation 4 2 5 6 3 2" xfId="7394" xr:uid="{C2522545-14E7-473E-894C-61D3BEDF848C}"/>
    <cellStyle name="Calculation 4 2 5 6 4" xfId="7395" xr:uid="{B69F13F9-03FB-49B9-89D9-C5417352B6D2}"/>
    <cellStyle name="Calculation 4 2 5 7" xfId="7396" xr:uid="{DF8E8C08-B257-46B6-B762-FA06D03E54B2}"/>
    <cellStyle name="Calculation 4 2 5 7 2" xfId="7397" xr:uid="{192484B7-20EC-4C3C-9185-D1FBE7616B40}"/>
    <cellStyle name="Calculation 4 2 5 8" xfId="7398" xr:uid="{27CBE650-7EE2-44AD-A477-68568E56E97A}"/>
    <cellStyle name="Calculation 4 2 5 8 2" xfId="7399" xr:uid="{CBB57F22-8B16-47DA-973C-D913DB8B7CB5}"/>
    <cellStyle name="Calculation 4 2 5 9" xfId="7400" xr:uid="{9C382FE1-93F1-4BEB-BB75-83D69EEEA3B2}"/>
    <cellStyle name="Calculation 4 2 5 9 2" xfId="7401" xr:uid="{B992B27A-67E2-4341-8487-B91412238AFB}"/>
    <cellStyle name="Calculation 4 2 6" xfId="7402" xr:uid="{B84CE11F-9E08-40C9-BA8A-204D446D2A62}"/>
    <cellStyle name="Calculation 4 2 6 2" xfId="7403" xr:uid="{78466226-6EB1-4C4F-B330-6954612C7411}"/>
    <cellStyle name="Calculation 4 2 6 2 2" xfId="7404" xr:uid="{376CBDAA-8932-4401-9507-C48270915EB6}"/>
    <cellStyle name="Calculation 4 2 6 3" xfId="7405" xr:uid="{77E4D6B7-20FB-4A7F-AF87-FA809A99F93C}"/>
    <cellStyle name="Calculation 4 2 6 3 2" xfId="7406" xr:uid="{A89BDBD9-3F10-4DDC-8562-7A5EB12A8F2F}"/>
    <cellStyle name="Calculation 4 2 6 4" xfId="7407" xr:uid="{C909D47B-58E9-4980-B47A-E32325AFC891}"/>
    <cellStyle name="Calculation 4 2 7" xfId="7408" xr:uid="{4ADDF4B2-5B45-4211-AC54-068A4AAB6614}"/>
    <cellStyle name="Calculation 4 2 7 2" xfId="7409" xr:uid="{5067F1A0-244A-4ED4-9C95-383511550D03}"/>
    <cellStyle name="Calculation 4 2 7 2 2" xfId="7410" xr:uid="{6DFD3162-3091-4635-B95F-136086707B03}"/>
    <cellStyle name="Calculation 4 2 7 3" xfId="7411" xr:uid="{9AEE4A1E-B5AD-4FD8-8302-F272B15CBB49}"/>
    <cellStyle name="Calculation 4 2 7 3 2" xfId="7412" xr:uid="{6C486C8E-8CF3-419B-B300-B84894E8DBA6}"/>
    <cellStyle name="Calculation 4 2 7 4" xfId="7413" xr:uid="{33899EB8-51E6-48B9-A4B0-83BBDAC8F295}"/>
    <cellStyle name="Calculation 4 2 8" xfId="7414" xr:uid="{B9B2EFF3-7207-4BA0-B77F-E8D4C8E11E24}"/>
    <cellStyle name="Calculation 4 2 8 2" xfId="7415" xr:uid="{A1D2A51C-219E-41E8-91A9-10AD1E63E577}"/>
    <cellStyle name="Calculation 4 2 8 2 2" xfId="7416" xr:uid="{A200E09B-F637-43EC-B11B-4F82BB1EA576}"/>
    <cellStyle name="Calculation 4 2 8 3" xfId="7417" xr:uid="{E6D2AD8B-E747-4D69-9CAF-D186669B3704}"/>
    <cellStyle name="Calculation 4 2 8 3 2" xfId="7418" xr:uid="{E0074E08-9267-4990-A6C7-B0C9594A7505}"/>
    <cellStyle name="Calculation 4 2 8 4" xfId="7419" xr:uid="{BC8893BF-014D-41F0-AE95-389AABC82FA2}"/>
    <cellStyle name="Calculation 4 2 9" xfId="7420" xr:uid="{2D6350B5-ED36-40F0-90F2-D9CE0C69BF25}"/>
    <cellStyle name="Calculation 4 2 9 2" xfId="7421" xr:uid="{47912882-83C4-40DA-97BA-D00E56C8C4AF}"/>
    <cellStyle name="Calculation 4 2 9 2 2" xfId="7422" xr:uid="{46BA5300-0E4B-4796-AD89-51C9BF5133EE}"/>
    <cellStyle name="Calculation 4 2 9 3" xfId="7423" xr:uid="{E20C7FD2-D746-4175-BB87-E74FF4665A47}"/>
    <cellStyle name="Calculation 4 2 9 3 2" xfId="7424" xr:uid="{D6954EC7-E417-4E36-B4BB-83927F57A8DB}"/>
    <cellStyle name="Calculation 4 2 9 4" xfId="7425" xr:uid="{541BFFED-A579-403C-B66B-6F8BE21BB935}"/>
    <cellStyle name="Calculation 4 3" xfId="7426" xr:uid="{B71E6ADD-8920-48A6-915C-03536CCD10EA}"/>
    <cellStyle name="Calculation 4 3 10" xfId="7427" xr:uid="{EED37968-0C30-4DC3-B861-A9D0522BF3E7}"/>
    <cellStyle name="Calculation 4 3 10 2" xfId="7428" xr:uid="{CD904696-83BF-42DE-B815-28900F9F790B}"/>
    <cellStyle name="Calculation 4 3 11" xfId="7429" xr:uid="{ECD85C69-2EAF-4418-824D-D180605FD868}"/>
    <cellStyle name="Calculation 4 3 11 2" xfId="7430" xr:uid="{12630A80-38B0-4850-BDD9-0E10FA140D0D}"/>
    <cellStyle name="Calculation 4 3 12" xfId="7431" xr:uid="{493714CC-3671-4C9D-AB29-C4566BA14E08}"/>
    <cellStyle name="Calculation 4 3 2" xfId="7432" xr:uid="{2A5A6904-8801-4D6A-AF5D-D0EC8102EFBD}"/>
    <cellStyle name="Calculation 4 3 2 10" xfId="7433" xr:uid="{FC1F26B2-9D4F-415D-934D-D7085E1F6A91}"/>
    <cellStyle name="Calculation 4 3 2 10 2" xfId="7434" xr:uid="{6BE1D91B-E9E6-46BB-9279-D3078C3C0ED5}"/>
    <cellStyle name="Calculation 4 3 2 11" xfId="7435" xr:uid="{E157CEA3-CDA2-4E20-BFFE-0C018CB3065A}"/>
    <cellStyle name="Calculation 4 3 2 2" xfId="7436" xr:uid="{1279E780-5E44-4172-9ABE-F2DF4B38A72E}"/>
    <cellStyle name="Calculation 4 3 2 2 2" xfId="7437" xr:uid="{D6288713-B0E2-4979-B609-8C5889D4D5F0}"/>
    <cellStyle name="Calculation 4 3 2 2 2 2" xfId="7438" xr:uid="{99A16B55-DF3A-4328-ABED-69F5C5694A69}"/>
    <cellStyle name="Calculation 4 3 2 2 3" xfId="7439" xr:uid="{AEECE14E-0DE7-4A56-8CBA-CA6F4E106CE6}"/>
    <cellStyle name="Calculation 4 3 2 2 3 2" xfId="7440" xr:uid="{74088E28-A572-4094-B9A9-9E755963797E}"/>
    <cellStyle name="Calculation 4 3 2 2 4" xfId="7441" xr:uid="{1E27A258-8278-4289-BE99-3B4EBD687F3B}"/>
    <cellStyle name="Calculation 4 3 2 3" xfId="7442" xr:uid="{B8EBE19D-5FC3-4FF7-BDF6-0E4F7D50B574}"/>
    <cellStyle name="Calculation 4 3 2 3 2" xfId="7443" xr:uid="{81553AD1-B0A4-41FA-A3DE-D61CC0369002}"/>
    <cellStyle name="Calculation 4 3 2 3 2 2" xfId="7444" xr:uid="{0E21342B-5E62-47A8-8EB0-EE7267E2FFC5}"/>
    <cellStyle name="Calculation 4 3 2 3 3" xfId="7445" xr:uid="{E8672CE0-2FB5-4780-A61F-F32873BEC35E}"/>
    <cellStyle name="Calculation 4 3 2 3 3 2" xfId="7446" xr:uid="{D30F1C81-B254-4849-BF14-ED33F6D3AC46}"/>
    <cellStyle name="Calculation 4 3 2 3 4" xfId="7447" xr:uid="{B49CC588-D4C9-4037-B478-BFD6D1D2625B}"/>
    <cellStyle name="Calculation 4 3 2 4" xfId="7448" xr:uid="{6F81E10D-AA4B-4409-B3A9-ADA80C18334E}"/>
    <cellStyle name="Calculation 4 3 2 4 2" xfId="7449" xr:uid="{58196B61-4F8E-41D5-A1D1-736D0BF3CF10}"/>
    <cellStyle name="Calculation 4 3 2 4 2 2" xfId="7450" xr:uid="{3C805280-4980-4A32-B3B5-88A93E2A5244}"/>
    <cellStyle name="Calculation 4 3 2 4 3" xfId="7451" xr:uid="{6DC5EBE2-2A13-4E7A-A89F-96CE33EABDC9}"/>
    <cellStyle name="Calculation 4 3 2 4 3 2" xfId="7452" xr:uid="{F7E89C48-FACA-46B0-92F9-D601768A6B8B}"/>
    <cellStyle name="Calculation 4 3 2 4 4" xfId="7453" xr:uid="{546E1D2C-7F17-49A9-9E71-BA506142A49F}"/>
    <cellStyle name="Calculation 4 3 2 5" xfId="7454" xr:uid="{270B8711-90B9-446B-844F-B396EB418686}"/>
    <cellStyle name="Calculation 4 3 2 5 2" xfId="7455" xr:uid="{FA7F0AF4-4958-4169-907A-55BC654FD654}"/>
    <cellStyle name="Calculation 4 3 2 5 2 2" xfId="7456" xr:uid="{A3AFFADE-2B5E-4D7A-950F-696A4627833F}"/>
    <cellStyle name="Calculation 4 3 2 5 3" xfId="7457" xr:uid="{69734335-5279-4BE0-AD4A-AC63100432BF}"/>
    <cellStyle name="Calculation 4 3 2 5 3 2" xfId="7458" xr:uid="{D1DF20CE-AA7F-4AE3-89AE-69492E625EDA}"/>
    <cellStyle name="Calculation 4 3 2 5 4" xfId="7459" xr:uid="{31284C81-B655-4E9C-8227-BB14DA80B98D}"/>
    <cellStyle name="Calculation 4 3 2 6" xfId="7460" xr:uid="{9E5F7DA1-EB2C-466B-AD58-DCB802174727}"/>
    <cellStyle name="Calculation 4 3 2 6 2" xfId="7461" xr:uid="{9D1CAA15-AAE2-4D2C-8F5E-FA8E9670ABFB}"/>
    <cellStyle name="Calculation 4 3 2 6 2 2" xfId="7462" xr:uid="{9EE34C25-3D7C-431C-BE29-6285FB92D295}"/>
    <cellStyle name="Calculation 4 3 2 6 3" xfId="7463" xr:uid="{A4B1DF8A-9058-40D2-8B25-2F6ADFD4D358}"/>
    <cellStyle name="Calculation 4 3 2 6 3 2" xfId="7464" xr:uid="{4FAE638F-F7B7-4EB1-98D0-91AD8B7C961D}"/>
    <cellStyle name="Calculation 4 3 2 6 4" xfId="7465" xr:uid="{AD2602E2-FC22-4DC6-8CC1-ADC61318A0CE}"/>
    <cellStyle name="Calculation 4 3 2 7" xfId="7466" xr:uid="{57D294EE-0EC6-44FA-80AA-F5B2E4447931}"/>
    <cellStyle name="Calculation 4 3 2 7 2" xfId="7467" xr:uid="{AE1CEC5A-BCD0-485F-AA45-EF7E59B4D83E}"/>
    <cellStyle name="Calculation 4 3 2 8" xfId="7468" xr:uid="{54953F8A-24EC-44AA-86AA-6CBD818F7A26}"/>
    <cellStyle name="Calculation 4 3 2 8 2" xfId="7469" xr:uid="{14E43894-178A-47DD-A7C2-0D49E1A22B20}"/>
    <cellStyle name="Calculation 4 3 2 9" xfId="7470" xr:uid="{0A7C8A8F-A3A7-44C0-83C2-80D40DB23C4A}"/>
    <cellStyle name="Calculation 4 3 2 9 2" xfId="7471" xr:uid="{941DCBA4-46D3-4D94-A2C6-60C32F7CD3CD}"/>
    <cellStyle name="Calculation 4 3 3" xfId="7472" xr:uid="{3B70B87C-B79D-47C7-B114-E94BC4050A02}"/>
    <cellStyle name="Calculation 4 3 3 2" xfId="7473" xr:uid="{C50D18EC-B24B-4AA5-A134-3124EDDB5D38}"/>
    <cellStyle name="Calculation 4 3 3 2 2" xfId="7474" xr:uid="{B62FF21E-8F40-4089-8A08-981C675437B8}"/>
    <cellStyle name="Calculation 4 3 3 3" xfId="7475" xr:uid="{1C8980A3-596C-4BC7-A56C-AD4B39696660}"/>
    <cellStyle name="Calculation 4 3 3 3 2" xfId="7476" xr:uid="{F6CED4B5-5B9E-4265-89C7-097DE0977908}"/>
    <cellStyle name="Calculation 4 3 3 4" xfId="7477" xr:uid="{1EB17DDE-B62F-4026-8B6E-04BF71A9CEE0}"/>
    <cellStyle name="Calculation 4 3 4" xfId="7478" xr:uid="{C5CE8623-68EF-439A-9159-8CC30F036D3E}"/>
    <cellStyle name="Calculation 4 3 4 2" xfId="7479" xr:uid="{B38F7239-D38B-4863-8A63-08D4BBC5B900}"/>
    <cellStyle name="Calculation 4 3 4 2 2" xfId="7480" xr:uid="{FE47B5E7-7D98-4FE5-80F4-1AD1065397C1}"/>
    <cellStyle name="Calculation 4 3 4 3" xfId="7481" xr:uid="{B9053F7B-2690-4343-BF1E-D2ECED7E856A}"/>
    <cellStyle name="Calculation 4 3 4 3 2" xfId="7482" xr:uid="{E79A569A-FB03-4BAF-8964-01C7D520A98D}"/>
    <cellStyle name="Calculation 4 3 4 4" xfId="7483" xr:uid="{FA18DC89-2679-4B18-BF40-9AE4DDAB11DF}"/>
    <cellStyle name="Calculation 4 3 5" xfId="7484" xr:uid="{BAECA7FF-BB8B-4F06-B74A-945020AD9359}"/>
    <cellStyle name="Calculation 4 3 5 2" xfId="7485" xr:uid="{35475411-BB69-4B22-8FFC-D4048A309247}"/>
    <cellStyle name="Calculation 4 3 5 2 2" xfId="7486" xr:uid="{43BB1747-C339-4731-9FF5-6E355724C7F1}"/>
    <cellStyle name="Calculation 4 3 5 3" xfId="7487" xr:uid="{77509824-9977-48F7-9948-C8ACF6FB472A}"/>
    <cellStyle name="Calculation 4 3 5 3 2" xfId="7488" xr:uid="{70EEF7A5-9A5B-4E00-8BC9-A7C0AEF61EB1}"/>
    <cellStyle name="Calculation 4 3 5 4" xfId="7489" xr:uid="{8FB791D6-C036-41F4-BC02-391988D41055}"/>
    <cellStyle name="Calculation 4 3 6" xfId="7490" xr:uid="{3456AD8A-3928-41EA-8A3F-949468E6E74E}"/>
    <cellStyle name="Calculation 4 3 6 2" xfId="7491" xr:uid="{36CE742F-611F-4BDD-9B69-83FB41EC649B}"/>
    <cellStyle name="Calculation 4 3 6 2 2" xfId="7492" xr:uid="{280AE4B5-7EFF-4889-8F90-3631CA2A08D3}"/>
    <cellStyle name="Calculation 4 3 6 3" xfId="7493" xr:uid="{A9661F43-C592-44D1-A13F-338527B40086}"/>
    <cellStyle name="Calculation 4 3 6 3 2" xfId="7494" xr:uid="{0D8F3C94-2497-4FAA-8EDE-557AB8EE3D6E}"/>
    <cellStyle name="Calculation 4 3 6 4" xfId="7495" xr:uid="{CBB51F69-CDA4-4934-BD84-2816BECA05E9}"/>
    <cellStyle name="Calculation 4 3 7" xfId="7496" xr:uid="{07FFB32F-C127-4E2B-A00E-10E7ED5B1F76}"/>
    <cellStyle name="Calculation 4 3 7 2" xfId="7497" xr:uid="{97D8C281-9458-4A51-AAFD-7F7AED199D55}"/>
    <cellStyle name="Calculation 4 3 7 2 2" xfId="7498" xr:uid="{B6D6C4C4-DE41-4C87-B51B-8DFE98F03C63}"/>
    <cellStyle name="Calculation 4 3 7 3" xfId="7499" xr:uid="{563F4FDD-6306-47BB-BDEB-75B6DD84A28A}"/>
    <cellStyle name="Calculation 4 3 7 3 2" xfId="7500" xr:uid="{0BB48BF6-E8C5-45F2-94BC-3393E5245BEF}"/>
    <cellStyle name="Calculation 4 3 7 4" xfId="7501" xr:uid="{6A0F97BE-4394-436B-BAC5-BF6CBC01A3F6}"/>
    <cellStyle name="Calculation 4 3 8" xfId="7502" xr:uid="{6556C5CE-D592-46CF-ADC9-19FFDBFE6EFC}"/>
    <cellStyle name="Calculation 4 3 8 2" xfId="7503" xr:uid="{2AF6EA8C-2ACD-4375-9995-32B29C5AC4E8}"/>
    <cellStyle name="Calculation 4 3 9" xfId="7504" xr:uid="{3EED66E9-ECC3-4EB0-A212-4EBE76FAB70A}"/>
    <cellStyle name="Calculation 4 3 9 2" xfId="7505" xr:uid="{AD13E0C3-B706-405D-BECC-573BE07F95DD}"/>
    <cellStyle name="Calculation 4 4" xfId="7506" xr:uid="{D4EDFA27-4A87-4CD4-BA6F-7278A9F6BBAA}"/>
    <cellStyle name="Calculation 4 4 10" xfId="7507" xr:uid="{9C0ABF83-4BB2-4CAE-BC0A-F9D1D25311B3}"/>
    <cellStyle name="Calculation 4 4 10 2" xfId="7508" xr:uid="{431AB3DA-3AF3-4944-B9E8-6E8510D566C6}"/>
    <cellStyle name="Calculation 4 4 11" xfId="7509" xr:uid="{ACCC4968-4F81-4890-92EE-551E48514292}"/>
    <cellStyle name="Calculation 4 4 11 2" xfId="7510" xr:uid="{F8E375D0-2859-4AC2-8F50-1DFFDFA35DB4}"/>
    <cellStyle name="Calculation 4 4 12" xfId="7511" xr:uid="{1053B775-8660-4ADD-955B-83E96CFBD121}"/>
    <cellStyle name="Calculation 4 4 2" xfId="7512" xr:uid="{AD7225EB-BB1B-4F1D-B5C0-339097D11880}"/>
    <cellStyle name="Calculation 4 4 2 10" xfId="7513" xr:uid="{C5DD9272-FFDE-4B71-9D70-8D243FE934C2}"/>
    <cellStyle name="Calculation 4 4 2 10 2" xfId="7514" xr:uid="{AEFCB273-D2A1-4B49-8638-35B6B9FDDD3C}"/>
    <cellStyle name="Calculation 4 4 2 11" xfId="7515" xr:uid="{698DADCA-91FB-4053-9900-7A2E9722AA12}"/>
    <cellStyle name="Calculation 4 4 2 2" xfId="7516" xr:uid="{4039561A-A438-48F9-950F-B9986C308F88}"/>
    <cellStyle name="Calculation 4 4 2 2 2" xfId="7517" xr:uid="{DF7A23E1-7139-4786-BBD6-9E3013FF86FA}"/>
    <cellStyle name="Calculation 4 4 2 2 2 2" xfId="7518" xr:uid="{74275026-7A44-4DA0-BCC3-B4DD26D5C2A5}"/>
    <cellStyle name="Calculation 4 4 2 2 3" xfId="7519" xr:uid="{64153788-70B0-46FC-AAE0-69C1282512D7}"/>
    <cellStyle name="Calculation 4 4 2 2 3 2" xfId="7520" xr:uid="{0D245895-669F-4FCB-B4D0-CD20514FE722}"/>
    <cellStyle name="Calculation 4 4 2 2 4" xfId="7521" xr:uid="{36C966B5-5622-428F-A6CE-6A9AA7FBF3B6}"/>
    <cellStyle name="Calculation 4 4 2 3" xfId="7522" xr:uid="{178CBB48-4A8D-40F4-B924-FB90BD5FCA6B}"/>
    <cellStyle name="Calculation 4 4 2 3 2" xfId="7523" xr:uid="{817AC00B-D384-4BBD-BB20-9ED32659D215}"/>
    <cellStyle name="Calculation 4 4 2 3 2 2" xfId="7524" xr:uid="{A392F53C-1F83-48F5-AC3D-52E6D91844D3}"/>
    <cellStyle name="Calculation 4 4 2 3 3" xfId="7525" xr:uid="{EB1FF12B-4294-4276-A32A-3477648B9421}"/>
    <cellStyle name="Calculation 4 4 2 3 3 2" xfId="7526" xr:uid="{8A84191D-5B4E-42D1-B03F-875F77267FFD}"/>
    <cellStyle name="Calculation 4 4 2 3 4" xfId="7527" xr:uid="{119E7021-42F1-476E-8D78-9FA9D0FC7990}"/>
    <cellStyle name="Calculation 4 4 2 4" xfId="7528" xr:uid="{18CCB0DA-AEB6-4619-AB35-995FD5162C89}"/>
    <cellStyle name="Calculation 4 4 2 4 2" xfId="7529" xr:uid="{BFFFAE86-522F-4935-8E35-E4844AB7221A}"/>
    <cellStyle name="Calculation 4 4 2 4 2 2" xfId="7530" xr:uid="{EACC1501-48C6-404F-BCDB-8540BB86F167}"/>
    <cellStyle name="Calculation 4 4 2 4 3" xfId="7531" xr:uid="{B7688C25-B64B-4745-8ED5-9C19D899E099}"/>
    <cellStyle name="Calculation 4 4 2 4 3 2" xfId="7532" xr:uid="{08C4527A-4843-4349-B730-F22DFC2E5FB3}"/>
    <cellStyle name="Calculation 4 4 2 4 4" xfId="7533" xr:uid="{2BA488FF-D501-4D5A-9609-914D0309B39F}"/>
    <cellStyle name="Calculation 4 4 2 5" xfId="7534" xr:uid="{C61ADCA3-626B-4C0B-97BC-7102561C957C}"/>
    <cellStyle name="Calculation 4 4 2 5 2" xfId="7535" xr:uid="{07B9A2FC-8E6F-4600-865C-E9C97400A9E7}"/>
    <cellStyle name="Calculation 4 4 2 5 2 2" xfId="7536" xr:uid="{A8915674-BB25-4BE0-BAF6-143540068D6C}"/>
    <cellStyle name="Calculation 4 4 2 5 3" xfId="7537" xr:uid="{B6DFE44F-6E2C-4BCD-B384-946775879EF0}"/>
    <cellStyle name="Calculation 4 4 2 5 3 2" xfId="7538" xr:uid="{805169CC-95CE-4600-9ABC-73F6ECE696F9}"/>
    <cellStyle name="Calculation 4 4 2 5 4" xfId="7539" xr:uid="{1408C1CA-52F1-4DBD-84CC-06A4F4BF922C}"/>
    <cellStyle name="Calculation 4 4 2 6" xfId="7540" xr:uid="{D06E87DD-348D-4672-963A-6DBFF5AD329B}"/>
    <cellStyle name="Calculation 4 4 2 6 2" xfId="7541" xr:uid="{082BC2BA-F9B8-4B74-AACA-F1260C934DF9}"/>
    <cellStyle name="Calculation 4 4 2 6 2 2" xfId="7542" xr:uid="{DAB97F72-1009-4219-B161-7B961EE89C55}"/>
    <cellStyle name="Calculation 4 4 2 6 3" xfId="7543" xr:uid="{831DFF82-E0A7-4C81-95FE-D97BB7E508A3}"/>
    <cellStyle name="Calculation 4 4 2 6 3 2" xfId="7544" xr:uid="{0F35E4FA-4456-424A-B0AA-A63C2E968522}"/>
    <cellStyle name="Calculation 4 4 2 6 4" xfId="7545" xr:uid="{F8544264-C87F-45FC-8BA6-55FCB5DE8712}"/>
    <cellStyle name="Calculation 4 4 2 7" xfId="7546" xr:uid="{826B5CC2-687E-425C-8569-01AB4CE9C235}"/>
    <cellStyle name="Calculation 4 4 2 7 2" xfId="7547" xr:uid="{F5EE5388-8736-4627-905F-4AC9D2E6E37F}"/>
    <cellStyle name="Calculation 4 4 2 8" xfId="7548" xr:uid="{8DBB1586-6B20-4D5B-9002-D6778D3F2AA1}"/>
    <cellStyle name="Calculation 4 4 2 8 2" xfId="7549" xr:uid="{0C31C073-782F-4106-AAE1-027A109D4247}"/>
    <cellStyle name="Calculation 4 4 2 9" xfId="7550" xr:uid="{F19C2881-D41A-4C6C-B2C1-7484573E5EAF}"/>
    <cellStyle name="Calculation 4 4 2 9 2" xfId="7551" xr:uid="{AD8824C4-E5F5-43E5-802C-A2967DA49730}"/>
    <cellStyle name="Calculation 4 4 3" xfId="7552" xr:uid="{7B7B6B76-3E7E-4EC7-829C-A0FB5CC32593}"/>
    <cellStyle name="Calculation 4 4 3 2" xfId="7553" xr:uid="{10472043-1DFA-4C29-AB2B-8EC345AD4A66}"/>
    <cellStyle name="Calculation 4 4 3 2 2" xfId="7554" xr:uid="{C8B7202A-BB8B-4964-89B6-EE36837C2E74}"/>
    <cellStyle name="Calculation 4 4 3 3" xfId="7555" xr:uid="{F82DC551-1D96-4276-A0DF-22DB2C870F77}"/>
    <cellStyle name="Calculation 4 4 3 3 2" xfId="7556" xr:uid="{9B371A5C-B6BA-4492-9DDD-357D2EA81CE9}"/>
    <cellStyle name="Calculation 4 4 3 4" xfId="7557" xr:uid="{3266AB6D-8E36-4777-8BD8-DCC5ABB8973C}"/>
    <cellStyle name="Calculation 4 4 4" xfId="7558" xr:uid="{7C82F9F5-B4A9-4C4F-B6BB-1A80450105ED}"/>
    <cellStyle name="Calculation 4 4 4 2" xfId="7559" xr:uid="{4C420A24-F5B7-4AB4-B4BB-82979412E53D}"/>
    <cellStyle name="Calculation 4 4 4 2 2" xfId="7560" xr:uid="{A3025AB5-E48F-426F-8EAC-B3E43F78EDD7}"/>
    <cellStyle name="Calculation 4 4 4 3" xfId="7561" xr:uid="{ECF4404E-9E9F-4003-AEE8-35399E1D241B}"/>
    <cellStyle name="Calculation 4 4 4 3 2" xfId="7562" xr:uid="{B4FFA7C3-424A-46B5-9645-0471D75906DD}"/>
    <cellStyle name="Calculation 4 4 4 4" xfId="7563" xr:uid="{52EB9767-9DBD-4434-A79B-8B71029426BF}"/>
    <cellStyle name="Calculation 4 4 5" xfId="7564" xr:uid="{B5EEC588-24D1-4B22-B572-78D608EFEB48}"/>
    <cellStyle name="Calculation 4 4 5 2" xfId="7565" xr:uid="{62003E33-B066-4F13-BACA-A04FF5E3A76A}"/>
    <cellStyle name="Calculation 4 4 5 2 2" xfId="7566" xr:uid="{B109C121-1801-41BB-A61A-33ED67BCBA11}"/>
    <cellStyle name="Calculation 4 4 5 3" xfId="7567" xr:uid="{C4503FB2-D516-482A-A50D-A3F9E07321C0}"/>
    <cellStyle name="Calculation 4 4 5 3 2" xfId="7568" xr:uid="{25567083-4889-4B52-8B99-AA548797F189}"/>
    <cellStyle name="Calculation 4 4 5 4" xfId="7569" xr:uid="{77A8CA23-97A8-4BA8-BF1E-6F12272030C3}"/>
    <cellStyle name="Calculation 4 4 6" xfId="7570" xr:uid="{9FFF1901-5F98-434C-B147-659E230FBC02}"/>
    <cellStyle name="Calculation 4 4 6 2" xfId="7571" xr:uid="{E220BD5F-DC84-44C9-90D4-9A64784B91BB}"/>
    <cellStyle name="Calculation 4 4 6 2 2" xfId="7572" xr:uid="{34BFAB11-F297-4DE5-A22D-149132B479E5}"/>
    <cellStyle name="Calculation 4 4 6 3" xfId="7573" xr:uid="{13D89AD1-822B-45D6-BFC8-A239D2685CA9}"/>
    <cellStyle name="Calculation 4 4 6 3 2" xfId="7574" xr:uid="{5107DF84-5F1F-47B2-ADD3-CEFF84E2BD52}"/>
    <cellStyle name="Calculation 4 4 6 4" xfId="7575" xr:uid="{742565CE-EB98-4598-8082-45733398CE1C}"/>
    <cellStyle name="Calculation 4 4 7" xfId="7576" xr:uid="{6FB12314-CB9A-4AE8-A09E-77107B01235B}"/>
    <cellStyle name="Calculation 4 4 7 2" xfId="7577" xr:uid="{DBB08753-8EE2-426C-932F-E8AEB1D1B376}"/>
    <cellStyle name="Calculation 4 4 7 2 2" xfId="7578" xr:uid="{0BDD3D49-ECFF-46D6-930A-685AAFB19FC8}"/>
    <cellStyle name="Calculation 4 4 7 3" xfId="7579" xr:uid="{B0098843-41BF-4B81-89AB-E5BB0107C78D}"/>
    <cellStyle name="Calculation 4 4 7 3 2" xfId="7580" xr:uid="{44321EE9-D351-431C-B335-1463EDDB2F68}"/>
    <cellStyle name="Calculation 4 4 7 4" xfId="7581" xr:uid="{BD81258E-7EC8-4DC3-BDBD-E71737F7988C}"/>
    <cellStyle name="Calculation 4 4 8" xfId="7582" xr:uid="{4CBE96B4-6783-423A-9E76-F5909F1D6DB4}"/>
    <cellStyle name="Calculation 4 4 8 2" xfId="7583" xr:uid="{F8ABE897-8351-4284-9EB3-71A12E3C2BF4}"/>
    <cellStyle name="Calculation 4 4 9" xfId="7584" xr:uid="{1E8E1968-1272-4448-BE51-8D84BF94CEEA}"/>
    <cellStyle name="Calculation 4 4 9 2" xfId="7585" xr:uid="{11A9D429-1957-446E-982C-8ACC0F895202}"/>
    <cellStyle name="Calculation 4 5" xfId="7586" xr:uid="{1F0E02D5-84EC-44AE-8EBC-C664748AB4E8}"/>
    <cellStyle name="Calculation 4 5 10" xfId="7587" xr:uid="{091AD214-1EFD-4BD6-BDAC-6EBEDA4282C6}"/>
    <cellStyle name="Calculation 4 5 10 2" xfId="7588" xr:uid="{54485C65-0312-46B0-9BBE-2318A93F110B}"/>
    <cellStyle name="Calculation 4 5 11" xfId="7589" xr:uid="{12FAE7E5-93F8-4696-A341-5D35118675B3}"/>
    <cellStyle name="Calculation 4 5 11 2" xfId="7590" xr:uid="{91AD0FC2-E5E1-4996-B7AA-F111614E8FEE}"/>
    <cellStyle name="Calculation 4 5 12" xfId="7591" xr:uid="{7DA3E5DC-0967-4AAC-B90B-F96880BB747F}"/>
    <cellStyle name="Calculation 4 5 2" xfId="7592" xr:uid="{80BEC9A7-F3CC-402F-8BC4-ACB5E58CF0B8}"/>
    <cellStyle name="Calculation 4 5 2 10" xfId="7593" xr:uid="{60A9D289-67F1-4283-8BAA-03CE5F705913}"/>
    <cellStyle name="Calculation 4 5 2 10 2" xfId="7594" xr:uid="{61DE0EB6-9849-419A-AC69-771B37C69A64}"/>
    <cellStyle name="Calculation 4 5 2 11" xfId="7595" xr:uid="{4AAE3DB7-0C66-4335-A12C-DB5D0A824BEA}"/>
    <cellStyle name="Calculation 4 5 2 2" xfId="7596" xr:uid="{D9A3D4C1-E618-4296-9A3D-694EE44C5896}"/>
    <cellStyle name="Calculation 4 5 2 2 2" xfId="7597" xr:uid="{355F5D31-6BA5-45E9-9BBB-59DA9A771B06}"/>
    <cellStyle name="Calculation 4 5 2 2 2 2" xfId="7598" xr:uid="{75CD85E1-9741-48DE-8F37-622979C4A731}"/>
    <cellStyle name="Calculation 4 5 2 2 3" xfId="7599" xr:uid="{B82FF29A-C22E-47AE-AC1B-C1A200DCB34D}"/>
    <cellStyle name="Calculation 4 5 2 2 3 2" xfId="7600" xr:uid="{A66A3CE5-2BF9-4417-9B1A-0EAC548B16F1}"/>
    <cellStyle name="Calculation 4 5 2 2 4" xfId="7601" xr:uid="{A63434F6-3B11-454E-8B81-ED4B35C10C29}"/>
    <cellStyle name="Calculation 4 5 2 3" xfId="7602" xr:uid="{DDB0BCD1-7A2A-40BA-9E81-95C352563DF1}"/>
    <cellStyle name="Calculation 4 5 2 3 2" xfId="7603" xr:uid="{9968EBB5-6529-4FEA-8510-36ECE33B11B0}"/>
    <cellStyle name="Calculation 4 5 2 3 2 2" xfId="7604" xr:uid="{C2873BA6-3121-41B1-BFF8-355246122057}"/>
    <cellStyle name="Calculation 4 5 2 3 3" xfId="7605" xr:uid="{F6E96594-5784-471F-939C-3077E9F781AC}"/>
    <cellStyle name="Calculation 4 5 2 3 3 2" xfId="7606" xr:uid="{39CC97D2-746A-44A1-B6C1-F50F97E857B7}"/>
    <cellStyle name="Calculation 4 5 2 3 4" xfId="7607" xr:uid="{3611149E-E5EF-41ED-86D4-3B31F5A7CF61}"/>
    <cellStyle name="Calculation 4 5 2 4" xfId="7608" xr:uid="{DF80BFB0-15C0-4DD0-A40A-C12DACFC5193}"/>
    <cellStyle name="Calculation 4 5 2 4 2" xfId="7609" xr:uid="{5A4560EB-2C5B-4471-AC89-83B3974B1AA5}"/>
    <cellStyle name="Calculation 4 5 2 4 2 2" xfId="7610" xr:uid="{D53D588D-3600-45C6-9969-7A5D2E337248}"/>
    <cellStyle name="Calculation 4 5 2 4 3" xfId="7611" xr:uid="{E81E5896-1A30-4AC5-955F-A30CDB70EDE9}"/>
    <cellStyle name="Calculation 4 5 2 4 3 2" xfId="7612" xr:uid="{007C5166-0DFD-4659-8C72-820FCE4FE1B5}"/>
    <cellStyle name="Calculation 4 5 2 4 4" xfId="7613" xr:uid="{3F6A98DB-CF90-447F-B8E3-EF492243B04C}"/>
    <cellStyle name="Calculation 4 5 2 5" xfId="7614" xr:uid="{BC888C25-3560-4556-A38F-FBEF8D7155DD}"/>
    <cellStyle name="Calculation 4 5 2 5 2" xfId="7615" xr:uid="{2E4068CD-367D-4A1B-A189-9C4D55CA8A0C}"/>
    <cellStyle name="Calculation 4 5 2 5 2 2" xfId="7616" xr:uid="{E42499E4-1F87-4568-82FF-BFDAF52F171E}"/>
    <cellStyle name="Calculation 4 5 2 5 3" xfId="7617" xr:uid="{E57A82C6-0996-471F-901C-26488E935AFD}"/>
    <cellStyle name="Calculation 4 5 2 5 3 2" xfId="7618" xr:uid="{1BBD5BAB-96F2-4824-B860-82918C1BAF87}"/>
    <cellStyle name="Calculation 4 5 2 5 4" xfId="7619" xr:uid="{FB19DF94-E804-42E3-B679-529B4EE76538}"/>
    <cellStyle name="Calculation 4 5 2 6" xfId="7620" xr:uid="{EE1B2422-0ADD-4259-8607-188958F4ABAD}"/>
    <cellStyle name="Calculation 4 5 2 6 2" xfId="7621" xr:uid="{516138DD-A87F-4E6A-8392-E8A59E449595}"/>
    <cellStyle name="Calculation 4 5 2 6 2 2" xfId="7622" xr:uid="{0DCB5F45-BE71-4D59-885D-606D9D1F58CF}"/>
    <cellStyle name="Calculation 4 5 2 6 3" xfId="7623" xr:uid="{CBF43DBB-BA65-4F61-80BE-28DB6768D24D}"/>
    <cellStyle name="Calculation 4 5 2 6 3 2" xfId="7624" xr:uid="{148FB31E-9114-492A-849B-0137781FA1EE}"/>
    <cellStyle name="Calculation 4 5 2 6 4" xfId="7625" xr:uid="{72419E34-FD58-46D5-BE64-1374FD16157F}"/>
    <cellStyle name="Calculation 4 5 2 7" xfId="7626" xr:uid="{4F1DD147-6C80-4B13-9905-36CDF446CFB6}"/>
    <cellStyle name="Calculation 4 5 2 7 2" xfId="7627" xr:uid="{861447B2-0354-481C-9863-533484B153F5}"/>
    <cellStyle name="Calculation 4 5 2 8" xfId="7628" xr:uid="{3A23C88D-ED63-4BC6-836D-E23740B85DD4}"/>
    <cellStyle name="Calculation 4 5 2 8 2" xfId="7629" xr:uid="{98457827-C319-43A0-8696-82E3E2075B88}"/>
    <cellStyle name="Calculation 4 5 2 9" xfId="7630" xr:uid="{4C5C7799-4217-475C-80FF-85EF75B352F7}"/>
    <cellStyle name="Calculation 4 5 2 9 2" xfId="7631" xr:uid="{512666AB-8607-4F7E-9F68-44D230DB735D}"/>
    <cellStyle name="Calculation 4 5 3" xfId="7632" xr:uid="{C969E089-BBC4-4D3E-AFAA-876B14685020}"/>
    <cellStyle name="Calculation 4 5 3 2" xfId="7633" xr:uid="{6C1A5368-F850-4D18-95E1-0BC08A2A2EA6}"/>
    <cellStyle name="Calculation 4 5 3 2 2" xfId="7634" xr:uid="{1CF7C624-B41E-422C-8282-A7B663379C94}"/>
    <cellStyle name="Calculation 4 5 3 3" xfId="7635" xr:uid="{694FDA50-3080-44E7-A786-1F04CC5B7F9A}"/>
    <cellStyle name="Calculation 4 5 3 3 2" xfId="7636" xr:uid="{B7B7F3B9-D6D3-4CBC-90F6-52CC84B83F74}"/>
    <cellStyle name="Calculation 4 5 3 4" xfId="7637" xr:uid="{E34681A2-6006-4A31-98FA-41CB39915C07}"/>
    <cellStyle name="Calculation 4 5 4" xfId="7638" xr:uid="{E92CD336-0C62-4E83-8D09-184A20A50256}"/>
    <cellStyle name="Calculation 4 5 4 2" xfId="7639" xr:uid="{9EB2EBFE-E8A5-4BB0-8823-AB079C1A44AC}"/>
    <cellStyle name="Calculation 4 5 4 2 2" xfId="7640" xr:uid="{3B03B6C5-9281-416F-8369-3C3602380F01}"/>
    <cellStyle name="Calculation 4 5 4 3" xfId="7641" xr:uid="{8DFC44A2-C18B-4911-B603-BF87F7AB7659}"/>
    <cellStyle name="Calculation 4 5 4 3 2" xfId="7642" xr:uid="{FA1F7B74-EB94-465E-8CF4-C4F33FA627FE}"/>
    <cellStyle name="Calculation 4 5 4 4" xfId="7643" xr:uid="{37615237-FD78-468A-BEEA-9D62CB5C7C5D}"/>
    <cellStyle name="Calculation 4 5 5" xfId="7644" xr:uid="{07FE1F78-6FA2-49EB-9CC1-306A606485CD}"/>
    <cellStyle name="Calculation 4 5 5 2" xfId="7645" xr:uid="{2E3687DB-8103-4A25-9DB7-85B979D72020}"/>
    <cellStyle name="Calculation 4 5 5 2 2" xfId="7646" xr:uid="{E95AFA83-C251-4B89-984C-69F27E71C032}"/>
    <cellStyle name="Calculation 4 5 5 3" xfId="7647" xr:uid="{2463C166-14B0-4F29-AB79-B9439FA46391}"/>
    <cellStyle name="Calculation 4 5 5 3 2" xfId="7648" xr:uid="{2425AE80-2BD4-46FE-90E9-7E922F6432DB}"/>
    <cellStyle name="Calculation 4 5 5 4" xfId="7649" xr:uid="{0AF781A4-DA66-4E34-A412-7EE6D04A912E}"/>
    <cellStyle name="Calculation 4 5 6" xfId="7650" xr:uid="{C8570D28-A734-4DDB-957C-9610FE596709}"/>
    <cellStyle name="Calculation 4 5 6 2" xfId="7651" xr:uid="{4BE9B847-EEC5-4F06-9181-9DB0725C4B1A}"/>
    <cellStyle name="Calculation 4 5 6 2 2" xfId="7652" xr:uid="{726D185E-4FFD-4423-81E7-0428ABC7BD2A}"/>
    <cellStyle name="Calculation 4 5 6 3" xfId="7653" xr:uid="{ED59ABAC-FC89-445A-B68D-9D848E2A5BF3}"/>
    <cellStyle name="Calculation 4 5 6 3 2" xfId="7654" xr:uid="{9FD8BFFD-DA46-4268-8447-5FDDC88A401F}"/>
    <cellStyle name="Calculation 4 5 6 4" xfId="7655" xr:uid="{289BF39F-5858-4A5E-B048-CCD106D2E5B5}"/>
    <cellStyle name="Calculation 4 5 7" xfId="7656" xr:uid="{7DE1060E-F463-4ADF-A956-300CE9F0B7C3}"/>
    <cellStyle name="Calculation 4 5 7 2" xfId="7657" xr:uid="{1C06DEAD-07BE-4426-97C3-D70698C9A139}"/>
    <cellStyle name="Calculation 4 5 7 2 2" xfId="7658" xr:uid="{8BE3C26F-1F4A-4694-978E-6D45D4AF3E52}"/>
    <cellStyle name="Calculation 4 5 7 3" xfId="7659" xr:uid="{D5A850F0-ED8A-45D0-B629-C955A8B24C15}"/>
    <cellStyle name="Calculation 4 5 7 3 2" xfId="7660" xr:uid="{8559F9F5-DF6C-45B2-B71F-A54F1C3AFBC2}"/>
    <cellStyle name="Calculation 4 5 7 4" xfId="7661" xr:uid="{EAE900F9-9EA8-453A-9427-1C8880B1C04C}"/>
    <cellStyle name="Calculation 4 5 8" xfId="7662" xr:uid="{6DB60BE8-C29C-44D0-A61A-4975129EE849}"/>
    <cellStyle name="Calculation 4 5 8 2" xfId="7663" xr:uid="{4AAD79DD-BBBE-4A6B-8FDE-CDE40D9DEE9A}"/>
    <cellStyle name="Calculation 4 5 9" xfId="7664" xr:uid="{63297459-905B-4417-B9EB-06C09B17319F}"/>
    <cellStyle name="Calculation 4 5 9 2" xfId="7665" xr:uid="{965FDC58-BCDC-4004-A5E0-9E8DD2CCFD9F}"/>
    <cellStyle name="Calculation 4 6" xfId="7666" xr:uid="{A743259D-E0EB-4F18-B39F-2A6D0FB5D7A2}"/>
    <cellStyle name="Calculation 4 6 10" xfId="7667" xr:uid="{5F5CD955-EB20-4F3A-A1E9-E21DAEC09E43}"/>
    <cellStyle name="Calculation 4 6 10 2" xfId="7668" xr:uid="{C00566FC-FB71-4E34-935D-1F0C3E55CE27}"/>
    <cellStyle name="Calculation 4 6 11" xfId="7669" xr:uid="{C1822BBB-F9ED-42D9-9C91-88F67E7A99CB}"/>
    <cellStyle name="Calculation 4 6 2" xfId="7670" xr:uid="{345C0122-22E5-4AF7-A830-BCE686849145}"/>
    <cellStyle name="Calculation 4 6 2 2" xfId="7671" xr:uid="{010AA456-BDCC-4065-BD8B-EC4D64CC4517}"/>
    <cellStyle name="Calculation 4 6 2 2 2" xfId="7672" xr:uid="{12D552F0-61D7-4460-ADB1-BE9A0C6E283A}"/>
    <cellStyle name="Calculation 4 6 2 3" xfId="7673" xr:uid="{62B67C28-D142-4A90-86FC-B35EC15BD0AD}"/>
    <cellStyle name="Calculation 4 6 2 3 2" xfId="7674" xr:uid="{C9392C69-1759-491D-8E57-4F172CEB1270}"/>
    <cellStyle name="Calculation 4 6 2 4" xfId="7675" xr:uid="{7ADD8063-97D6-4BDA-B31A-554E0DA837A5}"/>
    <cellStyle name="Calculation 4 6 3" xfId="7676" xr:uid="{6B0BB946-0412-417D-86E1-361737A3AEB8}"/>
    <cellStyle name="Calculation 4 6 3 2" xfId="7677" xr:uid="{0F699914-5D1D-427D-AD7A-FAC8B1C1C6AF}"/>
    <cellStyle name="Calculation 4 6 3 2 2" xfId="7678" xr:uid="{4EFB793D-EF4D-4CC2-98A9-A0DBE925DA2E}"/>
    <cellStyle name="Calculation 4 6 3 3" xfId="7679" xr:uid="{B058F439-C23D-4923-9A49-A711893B3EE9}"/>
    <cellStyle name="Calculation 4 6 3 3 2" xfId="7680" xr:uid="{4DA319FB-B7CC-4D79-A010-6A6C7E2B517A}"/>
    <cellStyle name="Calculation 4 6 3 4" xfId="7681" xr:uid="{0CCFE5FC-A5B2-415F-BBCC-E714EA553A57}"/>
    <cellStyle name="Calculation 4 6 4" xfId="7682" xr:uid="{41D471EA-A5FB-40F8-A78E-BE4F482365E5}"/>
    <cellStyle name="Calculation 4 6 4 2" xfId="7683" xr:uid="{6A8DBD8C-3E99-4303-A10D-BB20D606AA75}"/>
    <cellStyle name="Calculation 4 6 4 2 2" xfId="7684" xr:uid="{809E50A1-FB84-4C75-B49F-8B806467B234}"/>
    <cellStyle name="Calculation 4 6 4 3" xfId="7685" xr:uid="{6B0F8CFB-51B4-42A3-A403-23348A07FCD6}"/>
    <cellStyle name="Calculation 4 6 4 3 2" xfId="7686" xr:uid="{9BA33CE1-FA7B-49CB-BCB7-4A93D64FDC0C}"/>
    <cellStyle name="Calculation 4 6 4 4" xfId="7687" xr:uid="{98A83F14-BCF8-424A-A260-CBE318D548D3}"/>
    <cellStyle name="Calculation 4 6 5" xfId="7688" xr:uid="{7D8CC865-7002-487F-8A63-C7C3C01D3354}"/>
    <cellStyle name="Calculation 4 6 5 2" xfId="7689" xr:uid="{EDC3508B-52D8-4FD3-89D4-ADCE879579BC}"/>
    <cellStyle name="Calculation 4 6 5 2 2" xfId="7690" xr:uid="{B079148F-087D-490E-B25F-E705D19FA8E4}"/>
    <cellStyle name="Calculation 4 6 5 3" xfId="7691" xr:uid="{D933001B-4B12-49DF-AF10-A19F99C2592D}"/>
    <cellStyle name="Calculation 4 6 5 3 2" xfId="7692" xr:uid="{863CBC2E-2AA0-48C8-A1FB-85C87F63D121}"/>
    <cellStyle name="Calculation 4 6 5 4" xfId="7693" xr:uid="{F6487261-63A9-4BF8-A5DF-D06F4A33D649}"/>
    <cellStyle name="Calculation 4 6 6" xfId="7694" xr:uid="{AA415A76-770C-4503-912D-849A46839BCA}"/>
    <cellStyle name="Calculation 4 6 6 2" xfId="7695" xr:uid="{8855433F-3C3D-455E-89D8-6594B64D8DC5}"/>
    <cellStyle name="Calculation 4 6 6 2 2" xfId="7696" xr:uid="{A65B16A6-7310-4B28-B081-7EC2379D8823}"/>
    <cellStyle name="Calculation 4 6 6 3" xfId="7697" xr:uid="{C8D09AB6-C703-4E22-8A53-B627F2414B05}"/>
    <cellStyle name="Calculation 4 6 6 3 2" xfId="7698" xr:uid="{9F657EA7-8F35-472F-8D8F-D159FA2D5258}"/>
    <cellStyle name="Calculation 4 6 6 4" xfId="7699" xr:uid="{DB787730-0444-42D0-8AFC-EC2E8458B069}"/>
    <cellStyle name="Calculation 4 6 7" xfId="7700" xr:uid="{8E51D541-1DC0-4657-ACB0-5BDA637F98C6}"/>
    <cellStyle name="Calculation 4 6 7 2" xfId="7701" xr:uid="{3E046948-1895-4B6B-A97C-0D6C74CA2918}"/>
    <cellStyle name="Calculation 4 6 8" xfId="7702" xr:uid="{3993211B-66EF-44C9-87ED-91E7338DA9AA}"/>
    <cellStyle name="Calculation 4 6 8 2" xfId="7703" xr:uid="{57633342-8047-49F3-82DD-CC5BBF814AC6}"/>
    <cellStyle name="Calculation 4 6 9" xfId="7704" xr:uid="{53E455A1-0CF3-4BBC-A995-6CE0DAF55FAF}"/>
    <cellStyle name="Calculation 4 6 9 2" xfId="7705" xr:uid="{057769AF-1969-4080-81B3-AB9C8B9E6FD3}"/>
    <cellStyle name="Calculation 4 7" xfId="7706" xr:uid="{E53F255C-D03D-429D-9D2F-755FE923F8CF}"/>
    <cellStyle name="Calculation 4 7 2" xfId="7707" xr:uid="{9E6C9160-02C3-4C79-B6C9-6184C3D5E067}"/>
    <cellStyle name="Calculation 4 7 2 2" xfId="7708" xr:uid="{C3ED4576-8486-4B44-9F23-47855C3399BD}"/>
    <cellStyle name="Calculation 4 7 3" xfId="7709" xr:uid="{FA5742CF-8CF0-4975-BC9E-3125175A1E55}"/>
    <cellStyle name="Calculation 4 7 3 2" xfId="7710" xr:uid="{489206AC-CF9A-47CC-B1A1-B1BB3B2106FD}"/>
    <cellStyle name="Calculation 4 7 4" xfId="7711" xr:uid="{CACBDACD-7925-44D4-B5D8-782A473B3CF6}"/>
    <cellStyle name="Calculation 4 8" xfId="7712" xr:uid="{C1A636BE-C330-418D-9F3E-142433592045}"/>
    <cellStyle name="Calculation 4 8 2" xfId="7713" xr:uid="{1FE1C170-E74A-4397-A17B-A7C30D44AE2E}"/>
    <cellStyle name="Calculation 4 8 2 2" xfId="7714" xr:uid="{EA2CEDF2-817B-4E50-8058-BAFBFA1DACC5}"/>
    <cellStyle name="Calculation 4 8 3" xfId="7715" xr:uid="{573C1145-3598-4ED8-A24D-F07D6EDE36E9}"/>
    <cellStyle name="Calculation 4 8 3 2" xfId="7716" xr:uid="{18C7246F-CD93-45E1-8908-BBD7718962D0}"/>
    <cellStyle name="Calculation 4 8 4" xfId="7717" xr:uid="{0E67B1FE-6AF4-447D-AD81-F3C72EB7B9E4}"/>
    <cellStyle name="Calculation 4 9" xfId="7718" xr:uid="{2A8F7129-5E82-4F65-9244-7DAE3750F0D0}"/>
    <cellStyle name="Calculation 4 9 2" xfId="7719" xr:uid="{7D6F46FA-BB40-438F-80C5-1987C66BDEC2}"/>
    <cellStyle name="Calculation 4 9 2 2" xfId="7720" xr:uid="{90667BC6-FC9A-45DB-84E9-0D3F19EBC194}"/>
    <cellStyle name="Calculation 4 9 3" xfId="7721" xr:uid="{9509C109-91F7-42EF-8C66-3B29B66B1C82}"/>
    <cellStyle name="Calculation 4 9 3 2" xfId="7722" xr:uid="{772DBAB9-54E5-49BA-8611-81B5911E447C}"/>
    <cellStyle name="Calculation 4 9 4" xfId="7723" xr:uid="{36D5E82F-93B0-4A94-8E1D-726C07595225}"/>
    <cellStyle name="Calculation 5" xfId="1469" xr:uid="{AA7CFA02-1CAA-40E1-A428-B5CE061073F0}"/>
    <cellStyle name="Calculation 5 10" xfId="7724" xr:uid="{B4D9C3A6-776D-434D-AFC7-A40D0C66F2FD}"/>
    <cellStyle name="Calculation 5 10 2" xfId="7725" xr:uid="{5228201B-F102-4692-B389-085E7798722A}"/>
    <cellStyle name="Calculation 5 10 2 2" xfId="7726" xr:uid="{3A3C29C2-4512-4729-AE52-3F7E38E084C3}"/>
    <cellStyle name="Calculation 5 10 3" xfId="7727" xr:uid="{93B67C47-5A05-4491-9ACB-14C11AB7787A}"/>
    <cellStyle name="Calculation 5 10 3 2" xfId="7728" xr:uid="{3716E4AF-AA11-4E14-8216-2B147CC1F7FC}"/>
    <cellStyle name="Calculation 5 10 4" xfId="7729" xr:uid="{3148E1C8-6F27-4D1F-94B3-E2C2F5BF5899}"/>
    <cellStyle name="Calculation 5 11" xfId="7730" xr:uid="{CA634769-E1D8-473A-9825-2E44446B71C2}"/>
    <cellStyle name="Calculation 5 11 2" xfId="7731" xr:uid="{37D05A90-4150-4AD7-AAD9-746958CEDE51}"/>
    <cellStyle name="Calculation 5 11 2 2" xfId="7732" xr:uid="{9FB29EFD-2A99-45D8-9597-977BB8F5F799}"/>
    <cellStyle name="Calculation 5 11 3" xfId="7733" xr:uid="{7F1CCB5D-26A4-4B31-B975-1CC14F0DE572}"/>
    <cellStyle name="Calculation 5 11 3 2" xfId="7734" xr:uid="{7189647C-3B93-43F7-A2AB-85E4B15807DE}"/>
    <cellStyle name="Calculation 5 11 4" xfId="7735" xr:uid="{C048D884-B381-405B-80C0-892F02A9D2E2}"/>
    <cellStyle name="Calculation 5 12" xfId="7736" xr:uid="{66D16C3C-262C-42E8-B0B1-CA039A9609A0}"/>
    <cellStyle name="Calculation 5 12 2" xfId="7737" xr:uid="{8AB6F95C-BAA2-4B0A-AA77-85F6510B7E32}"/>
    <cellStyle name="Calculation 5 13" xfId="7738" xr:uid="{A1994387-39F7-48EE-9759-480EF8455222}"/>
    <cellStyle name="Calculation 5 13 2" xfId="7739" xr:uid="{77AA70F6-13EC-4CDE-B6E6-EF3ADCAD87E1}"/>
    <cellStyle name="Calculation 5 14" xfId="7740" xr:uid="{D7E939B5-E5A4-41AB-9F03-1E1324F2CDBB}"/>
    <cellStyle name="Calculation 5 14 2" xfId="7741" xr:uid="{7477CE38-EB56-4937-A473-9B2CA6479E8C}"/>
    <cellStyle name="Calculation 5 15" xfId="7742" xr:uid="{00AF5A3F-4457-476B-BFF6-2B3F981234D3}"/>
    <cellStyle name="Calculation 5 15 2" xfId="7743" xr:uid="{D3641FDC-6A58-4F5E-BB14-232621D7B49A}"/>
    <cellStyle name="Calculation 5 16" xfId="7744" xr:uid="{E349B6F1-7DCA-4606-A97E-E24989DA2701}"/>
    <cellStyle name="Calculation 5 17" xfId="38851" xr:uid="{BE2F5834-7770-4494-84DE-2E97C5AD1078}"/>
    <cellStyle name="Calculation 5 2" xfId="7745" xr:uid="{674866AE-106B-416B-AD77-1947215123DE}"/>
    <cellStyle name="Calculation 5 2 10" xfId="7746" xr:uid="{0C2F1E90-44CD-461B-AAB7-F0328618872D}"/>
    <cellStyle name="Calculation 5 2 10 2" xfId="7747" xr:uid="{F51482F8-8057-4142-B3C6-F578EE93FFAF}"/>
    <cellStyle name="Calculation 5 2 10 2 2" xfId="7748" xr:uid="{C1EC0BDE-C33B-43A6-9F61-4EED294C8517}"/>
    <cellStyle name="Calculation 5 2 10 3" xfId="7749" xr:uid="{63E860CC-F3A9-474C-89E3-2C266703BBDC}"/>
    <cellStyle name="Calculation 5 2 10 3 2" xfId="7750" xr:uid="{843C457D-DA17-4181-A901-E251CA509B87}"/>
    <cellStyle name="Calculation 5 2 10 4" xfId="7751" xr:uid="{FD9948A6-F216-48D0-A8AB-635BB1D2D8AA}"/>
    <cellStyle name="Calculation 5 2 11" xfId="7752" xr:uid="{E797D3AF-5B97-42F7-9CD1-E92EEC90422A}"/>
    <cellStyle name="Calculation 5 2 11 2" xfId="7753" xr:uid="{232D333C-E3E6-432E-B7B4-CEA56103D12C}"/>
    <cellStyle name="Calculation 5 2 12" xfId="7754" xr:uid="{CF631012-9A28-4509-BF2A-B70A9BA94ED2}"/>
    <cellStyle name="Calculation 5 2 12 2" xfId="7755" xr:uid="{450DC72B-EF39-4023-A061-FE6573DB62DC}"/>
    <cellStyle name="Calculation 5 2 13" xfId="7756" xr:uid="{9C2FABB5-B9B9-43DC-9B7C-BF4211A0B07C}"/>
    <cellStyle name="Calculation 5 2 13 2" xfId="7757" xr:uid="{586CA727-C298-41E5-ADF2-4C4E8E4CCAB9}"/>
    <cellStyle name="Calculation 5 2 14" xfId="7758" xr:uid="{A787E884-6D3A-4497-9644-4D32E5170166}"/>
    <cellStyle name="Calculation 5 2 14 2" xfId="7759" xr:uid="{AC378E2D-CBA1-4A78-B532-F9D0B760844A}"/>
    <cellStyle name="Calculation 5 2 15" xfId="7760" xr:uid="{75FE60F5-7E39-4DCA-B0D1-7A3070184805}"/>
    <cellStyle name="Calculation 5 2 2" xfId="7761" xr:uid="{BDE4F98E-FDDC-4FD4-9B64-1BFCE6CCDA3A}"/>
    <cellStyle name="Calculation 5 2 2 10" xfId="7762" xr:uid="{CBA74B26-F6A6-43AB-AB34-4CBE51489D91}"/>
    <cellStyle name="Calculation 5 2 2 10 2" xfId="7763" xr:uid="{320F7BA4-E70F-4FD5-99F0-0EE26B332CB1}"/>
    <cellStyle name="Calculation 5 2 2 11" xfId="7764" xr:uid="{193B26D2-4EB4-4494-B15C-DB815CEADCAF}"/>
    <cellStyle name="Calculation 5 2 2 11 2" xfId="7765" xr:uid="{77A205F1-D7D5-4168-B372-74E86E1176FD}"/>
    <cellStyle name="Calculation 5 2 2 12" xfId="7766" xr:uid="{FBD6FA6D-5F06-47CB-B859-6CD3626CFA1A}"/>
    <cellStyle name="Calculation 5 2 2 2" xfId="7767" xr:uid="{3ED900B3-0F65-49BB-BA83-AC22A7095F62}"/>
    <cellStyle name="Calculation 5 2 2 2 10" xfId="7768" xr:uid="{1274A518-A1B3-4B60-B2A4-27354253F28A}"/>
    <cellStyle name="Calculation 5 2 2 2 10 2" xfId="7769" xr:uid="{5701F059-EDC3-4493-BDFD-660E653E8A41}"/>
    <cellStyle name="Calculation 5 2 2 2 11" xfId="7770" xr:uid="{5A0A46B3-514A-49A9-B0BC-EA556CC01D0E}"/>
    <cellStyle name="Calculation 5 2 2 2 2" xfId="7771" xr:uid="{218B8251-74DF-4CC3-8BA9-CCD3FC79B912}"/>
    <cellStyle name="Calculation 5 2 2 2 2 2" xfId="7772" xr:uid="{1D96CD11-2DA1-485E-9CBA-9FE9969478AA}"/>
    <cellStyle name="Calculation 5 2 2 2 2 2 2" xfId="7773" xr:uid="{702590C9-BC1E-4170-AFC8-FF9A694F0EF7}"/>
    <cellStyle name="Calculation 5 2 2 2 2 3" xfId="7774" xr:uid="{B50A08E6-8840-417F-A006-08ED9E64DB5F}"/>
    <cellStyle name="Calculation 5 2 2 2 2 3 2" xfId="7775" xr:uid="{30419E9C-43DF-4C7B-ACE0-8DDB23FFA47E}"/>
    <cellStyle name="Calculation 5 2 2 2 2 4" xfId="7776" xr:uid="{84F0421A-D5DE-4FF8-8BF9-1A5A76F51248}"/>
    <cellStyle name="Calculation 5 2 2 2 3" xfId="7777" xr:uid="{80AC274E-8C2C-4FB0-B56F-1FA1B5C849F6}"/>
    <cellStyle name="Calculation 5 2 2 2 3 2" xfId="7778" xr:uid="{22A47C31-42A9-434B-AC40-D414C717A058}"/>
    <cellStyle name="Calculation 5 2 2 2 3 2 2" xfId="7779" xr:uid="{96E76C23-6BEF-46B0-AFA6-A414D03DE640}"/>
    <cellStyle name="Calculation 5 2 2 2 3 3" xfId="7780" xr:uid="{0CFBB23D-DAA1-48C7-81AA-AE0C4178A9F1}"/>
    <cellStyle name="Calculation 5 2 2 2 3 3 2" xfId="7781" xr:uid="{6735E07D-1ACC-40B2-A91C-B6F4268DFC9F}"/>
    <cellStyle name="Calculation 5 2 2 2 3 4" xfId="7782" xr:uid="{49C1735D-0713-4330-A93D-905FE67E5D2B}"/>
    <cellStyle name="Calculation 5 2 2 2 4" xfId="7783" xr:uid="{A9025B6C-FA80-4FAE-BB88-15C1183A7AD3}"/>
    <cellStyle name="Calculation 5 2 2 2 4 2" xfId="7784" xr:uid="{B4B9FA58-E469-4F07-87CB-89CAFAE61BC2}"/>
    <cellStyle name="Calculation 5 2 2 2 4 2 2" xfId="7785" xr:uid="{588AFE17-F784-4073-A4FB-5384474CB432}"/>
    <cellStyle name="Calculation 5 2 2 2 4 3" xfId="7786" xr:uid="{656B7A18-3F13-4284-BA17-8D417137812D}"/>
    <cellStyle name="Calculation 5 2 2 2 4 3 2" xfId="7787" xr:uid="{754D98CC-B9FD-4B1D-9E4E-4469D0F9405C}"/>
    <cellStyle name="Calculation 5 2 2 2 4 4" xfId="7788" xr:uid="{B3B24256-3560-4A36-BA90-F8B5DD360C08}"/>
    <cellStyle name="Calculation 5 2 2 2 5" xfId="7789" xr:uid="{F38ACE94-EA8F-4A98-88C2-080F74675812}"/>
    <cellStyle name="Calculation 5 2 2 2 5 2" xfId="7790" xr:uid="{4A4CE123-F22B-4038-8F5F-9BC71364B820}"/>
    <cellStyle name="Calculation 5 2 2 2 5 2 2" xfId="7791" xr:uid="{E7033F83-4853-44A3-A34F-806E6F9C454A}"/>
    <cellStyle name="Calculation 5 2 2 2 5 3" xfId="7792" xr:uid="{516A8787-F536-47A8-B79F-9E3FCC8678BA}"/>
    <cellStyle name="Calculation 5 2 2 2 5 3 2" xfId="7793" xr:uid="{2596063B-CD95-4CF3-B354-6385C6AF826A}"/>
    <cellStyle name="Calculation 5 2 2 2 5 4" xfId="7794" xr:uid="{F33EEF2C-D112-4694-A1BF-43EED6EBB4AC}"/>
    <cellStyle name="Calculation 5 2 2 2 6" xfId="7795" xr:uid="{9426B85C-4FE4-4D72-99DB-6357D321947C}"/>
    <cellStyle name="Calculation 5 2 2 2 6 2" xfId="7796" xr:uid="{45A151CC-2EB1-4A3A-8418-BD1D70EC3917}"/>
    <cellStyle name="Calculation 5 2 2 2 6 2 2" xfId="7797" xr:uid="{E81A00AA-FA03-4C15-8BD5-73CEC87226C8}"/>
    <cellStyle name="Calculation 5 2 2 2 6 3" xfId="7798" xr:uid="{9A96B682-2D1C-4210-B2C0-E2C1C4481701}"/>
    <cellStyle name="Calculation 5 2 2 2 6 3 2" xfId="7799" xr:uid="{FFF995BA-3449-4198-9494-074A1AF12DD1}"/>
    <cellStyle name="Calculation 5 2 2 2 6 4" xfId="7800" xr:uid="{6C385279-A2C3-4E9A-8CE4-F828781D301D}"/>
    <cellStyle name="Calculation 5 2 2 2 7" xfId="7801" xr:uid="{229349A0-DBC9-4F01-B0A9-929A6AD80AF0}"/>
    <cellStyle name="Calculation 5 2 2 2 7 2" xfId="7802" xr:uid="{D439A716-A3D4-46E5-B755-8AE56B8C6C06}"/>
    <cellStyle name="Calculation 5 2 2 2 8" xfId="7803" xr:uid="{69604AAA-8D04-4988-A621-12420BD0F4F3}"/>
    <cellStyle name="Calculation 5 2 2 2 8 2" xfId="7804" xr:uid="{7B551833-A1AA-478D-B77A-F831D3085CF5}"/>
    <cellStyle name="Calculation 5 2 2 2 9" xfId="7805" xr:uid="{4F19986C-84EA-4AFE-9B5F-B322F96BD2CB}"/>
    <cellStyle name="Calculation 5 2 2 2 9 2" xfId="7806" xr:uid="{F5F938F3-F238-4D09-B302-C63302624068}"/>
    <cellStyle name="Calculation 5 2 2 3" xfId="7807" xr:uid="{2E2528CA-BC6C-4607-976A-DCD993C5B5D2}"/>
    <cellStyle name="Calculation 5 2 2 3 2" xfId="7808" xr:uid="{3CB05D7E-9163-48DA-ACAC-EB41AD1413A9}"/>
    <cellStyle name="Calculation 5 2 2 3 2 2" xfId="7809" xr:uid="{A27692AE-3CC1-4A50-98D3-4AF904E1F61B}"/>
    <cellStyle name="Calculation 5 2 2 3 3" xfId="7810" xr:uid="{0158C64F-6060-4404-B8A0-637F329D2B5F}"/>
    <cellStyle name="Calculation 5 2 2 3 3 2" xfId="7811" xr:uid="{584B041E-CBA8-4F1C-9507-C72BE2C2FB94}"/>
    <cellStyle name="Calculation 5 2 2 3 4" xfId="7812" xr:uid="{015C712C-95F9-4DBD-89D8-A368058329A3}"/>
    <cellStyle name="Calculation 5 2 2 4" xfId="7813" xr:uid="{CDD636DA-07D4-4384-89E7-F0CCAD8E5480}"/>
    <cellStyle name="Calculation 5 2 2 4 2" xfId="7814" xr:uid="{221FF140-2EC2-42DE-B8B3-4F4160B02C42}"/>
    <cellStyle name="Calculation 5 2 2 4 2 2" xfId="7815" xr:uid="{D921C94C-4EE1-4088-A902-F17FC6FEA51B}"/>
    <cellStyle name="Calculation 5 2 2 4 3" xfId="7816" xr:uid="{F2494F85-7B9D-46AF-9AEC-856A247B9E66}"/>
    <cellStyle name="Calculation 5 2 2 4 3 2" xfId="7817" xr:uid="{E7EFCC8B-E265-40A6-B06A-DF810EBADE07}"/>
    <cellStyle name="Calculation 5 2 2 4 4" xfId="7818" xr:uid="{2F1CC7F7-A78B-45C2-A481-9BFCAA4B0D7B}"/>
    <cellStyle name="Calculation 5 2 2 5" xfId="7819" xr:uid="{41A77DF7-146B-4614-A3F9-356872EB07BD}"/>
    <cellStyle name="Calculation 5 2 2 5 2" xfId="7820" xr:uid="{89F47A45-E2DC-4CD2-BAA3-35D57111975C}"/>
    <cellStyle name="Calculation 5 2 2 5 2 2" xfId="7821" xr:uid="{EA3DA4F7-97A1-4850-A269-3EA9DA60F38D}"/>
    <cellStyle name="Calculation 5 2 2 5 3" xfId="7822" xr:uid="{47FEBCBE-FA8A-403B-A5BC-63A1B02C04FD}"/>
    <cellStyle name="Calculation 5 2 2 5 3 2" xfId="7823" xr:uid="{5107C705-DEEA-431E-9B8E-3B657626CE86}"/>
    <cellStyle name="Calculation 5 2 2 5 4" xfId="7824" xr:uid="{AE2E1AA3-CE25-40AE-BC21-60D71F39B489}"/>
    <cellStyle name="Calculation 5 2 2 6" xfId="7825" xr:uid="{6144DE59-0783-4C89-9587-E4AFD4647904}"/>
    <cellStyle name="Calculation 5 2 2 6 2" xfId="7826" xr:uid="{6D5CAD54-E213-4E3F-8722-FD4CE1C1994C}"/>
    <cellStyle name="Calculation 5 2 2 6 2 2" xfId="7827" xr:uid="{3F2E88D3-C1E2-4986-8D5E-10D69A376718}"/>
    <cellStyle name="Calculation 5 2 2 6 3" xfId="7828" xr:uid="{D876C4B0-0072-49CA-9A63-33AD118B4EBB}"/>
    <cellStyle name="Calculation 5 2 2 6 3 2" xfId="7829" xr:uid="{09D11C77-ACE4-4B63-A104-DE9820F68FC9}"/>
    <cellStyle name="Calculation 5 2 2 6 4" xfId="7830" xr:uid="{CBE064DC-DC51-4154-8EF9-5A5A3233F478}"/>
    <cellStyle name="Calculation 5 2 2 7" xfId="7831" xr:uid="{47C38D20-C794-4953-9870-67992464F035}"/>
    <cellStyle name="Calculation 5 2 2 7 2" xfId="7832" xr:uid="{364B82A1-94E6-4807-9267-3406D97DED3D}"/>
    <cellStyle name="Calculation 5 2 2 7 2 2" xfId="7833" xr:uid="{BB7B256F-B633-409D-B389-0E61951427A7}"/>
    <cellStyle name="Calculation 5 2 2 7 3" xfId="7834" xr:uid="{9D769DBE-E6D7-4F38-9D1F-B445984EDA7C}"/>
    <cellStyle name="Calculation 5 2 2 7 3 2" xfId="7835" xr:uid="{1E7B6614-759F-4F27-9DF3-AFAD5D7A7996}"/>
    <cellStyle name="Calculation 5 2 2 7 4" xfId="7836" xr:uid="{68D29E75-FA01-464A-A26A-892E0E7A2D8D}"/>
    <cellStyle name="Calculation 5 2 2 8" xfId="7837" xr:uid="{2FB9AA88-BF02-4644-A03A-35768F015F0D}"/>
    <cellStyle name="Calculation 5 2 2 8 2" xfId="7838" xr:uid="{A918D876-A075-4752-A426-1D9D8C734748}"/>
    <cellStyle name="Calculation 5 2 2 9" xfId="7839" xr:uid="{04F25DF3-74AF-49B6-B1EC-B31C6DD89354}"/>
    <cellStyle name="Calculation 5 2 2 9 2" xfId="7840" xr:uid="{C3967676-D6F1-4FD1-AAE1-C83548FB8BFA}"/>
    <cellStyle name="Calculation 5 2 3" xfId="7841" xr:uid="{6808EBDB-8344-497A-ABC3-875358A899C9}"/>
    <cellStyle name="Calculation 5 2 3 10" xfId="7842" xr:uid="{80B79600-B056-4B3A-8CB0-4D7F8701C094}"/>
    <cellStyle name="Calculation 5 2 3 10 2" xfId="7843" xr:uid="{596FC992-1C56-4024-AB6A-F13C5E4F4E6B}"/>
    <cellStyle name="Calculation 5 2 3 11" xfId="7844" xr:uid="{E3B4D45C-3A3D-4F12-BF36-A95CE592C63D}"/>
    <cellStyle name="Calculation 5 2 3 11 2" xfId="7845" xr:uid="{39A76424-6DD4-496D-B27B-5C33BC7FC7E4}"/>
    <cellStyle name="Calculation 5 2 3 12" xfId="7846" xr:uid="{10EB5F9D-A99D-4A5E-83C0-D354EBD2FB00}"/>
    <cellStyle name="Calculation 5 2 3 2" xfId="7847" xr:uid="{BDE70D57-92F7-4CB0-85E1-4BAAAAA32F2A}"/>
    <cellStyle name="Calculation 5 2 3 2 10" xfId="7848" xr:uid="{60C48E87-119D-421F-935A-F47D8462D6AD}"/>
    <cellStyle name="Calculation 5 2 3 2 10 2" xfId="7849" xr:uid="{1E89FE27-8D21-4620-AD18-8C79C1832B0A}"/>
    <cellStyle name="Calculation 5 2 3 2 11" xfId="7850" xr:uid="{36BCD03B-9D09-42BC-A832-0A5B523C8A40}"/>
    <cellStyle name="Calculation 5 2 3 2 2" xfId="7851" xr:uid="{3AE84DE2-181D-4941-9546-2205E8AC88DD}"/>
    <cellStyle name="Calculation 5 2 3 2 2 2" xfId="7852" xr:uid="{F97488F7-0CF8-4829-91BD-8BCD0E44953F}"/>
    <cellStyle name="Calculation 5 2 3 2 2 2 2" xfId="7853" xr:uid="{A635071F-D28E-4553-82A0-B428CCC8FCCE}"/>
    <cellStyle name="Calculation 5 2 3 2 2 3" xfId="7854" xr:uid="{6D222750-A3BF-4B44-BD00-EE3E44631474}"/>
    <cellStyle name="Calculation 5 2 3 2 2 3 2" xfId="7855" xr:uid="{4EB4E20C-E23A-43F4-BE14-3F8FECD7091C}"/>
    <cellStyle name="Calculation 5 2 3 2 2 4" xfId="7856" xr:uid="{21C74E08-6630-4128-A5E3-AF752420DC1B}"/>
    <cellStyle name="Calculation 5 2 3 2 3" xfId="7857" xr:uid="{10452BDD-539E-42C3-A7E6-9719811BAF14}"/>
    <cellStyle name="Calculation 5 2 3 2 3 2" xfId="7858" xr:uid="{55CF9FD2-6789-4DA5-B73F-0D790EB380A3}"/>
    <cellStyle name="Calculation 5 2 3 2 3 2 2" xfId="7859" xr:uid="{3E8C753D-378A-4A22-BCC5-B30B69887058}"/>
    <cellStyle name="Calculation 5 2 3 2 3 3" xfId="7860" xr:uid="{62263E57-2EB6-4A47-9112-279B5BEE6061}"/>
    <cellStyle name="Calculation 5 2 3 2 3 3 2" xfId="7861" xr:uid="{E6F6747D-7254-4802-B3F6-8F59E00BB1E5}"/>
    <cellStyle name="Calculation 5 2 3 2 3 4" xfId="7862" xr:uid="{741A7C7A-D97A-4F05-81C0-69A3E4D9FE83}"/>
    <cellStyle name="Calculation 5 2 3 2 4" xfId="7863" xr:uid="{B6B605ED-157E-44C6-86BD-269C82D071F0}"/>
    <cellStyle name="Calculation 5 2 3 2 4 2" xfId="7864" xr:uid="{6B566EEC-CB70-424C-B3FF-187FFF055AF8}"/>
    <cellStyle name="Calculation 5 2 3 2 4 2 2" xfId="7865" xr:uid="{190A7560-4AE9-4548-B63B-FFC26BC757EE}"/>
    <cellStyle name="Calculation 5 2 3 2 4 3" xfId="7866" xr:uid="{C306040B-0AFA-4BB2-B5B1-964B1DBCE5F4}"/>
    <cellStyle name="Calculation 5 2 3 2 4 3 2" xfId="7867" xr:uid="{DDF90A8E-FB25-4623-AA5B-94A1E4E2D4A5}"/>
    <cellStyle name="Calculation 5 2 3 2 4 4" xfId="7868" xr:uid="{CE64797C-DB99-498A-A098-901BFE8512B7}"/>
    <cellStyle name="Calculation 5 2 3 2 5" xfId="7869" xr:uid="{4D9A3C51-7A55-4240-9178-A3498D3743B7}"/>
    <cellStyle name="Calculation 5 2 3 2 5 2" xfId="7870" xr:uid="{04DC1905-9228-4D79-A885-3E02D06C2D49}"/>
    <cellStyle name="Calculation 5 2 3 2 5 2 2" xfId="7871" xr:uid="{0B6D3409-D8FC-48A1-9315-748FE3D467BE}"/>
    <cellStyle name="Calculation 5 2 3 2 5 3" xfId="7872" xr:uid="{E2999376-760F-475E-98EA-99D2DFB8E58C}"/>
    <cellStyle name="Calculation 5 2 3 2 5 3 2" xfId="7873" xr:uid="{74B196C5-3014-424C-ADFE-FCDE0170250A}"/>
    <cellStyle name="Calculation 5 2 3 2 5 4" xfId="7874" xr:uid="{F83999DB-FF8D-4F97-8041-B1F1E3C6E41C}"/>
    <cellStyle name="Calculation 5 2 3 2 6" xfId="7875" xr:uid="{C2EFCE8C-F496-48E0-B938-4DCC06037531}"/>
    <cellStyle name="Calculation 5 2 3 2 6 2" xfId="7876" xr:uid="{35935878-8DB0-4B18-BFEB-142CEC086B76}"/>
    <cellStyle name="Calculation 5 2 3 2 6 2 2" xfId="7877" xr:uid="{B965AB8D-0F7D-441C-B424-0D440D683127}"/>
    <cellStyle name="Calculation 5 2 3 2 6 3" xfId="7878" xr:uid="{E42D935C-0136-4D40-8C1A-4BB97FBD09B9}"/>
    <cellStyle name="Calculation 5 2 3 2 6 3 2" xfId="7879" xr:uid="{4388B5A7-B061-4023-BE4F-BD937F1B8A46}"/>
    <cellStyle name="Calculation 5 2 3 2 6 4" xfId="7880" xr:uid="{516DC102-4121-4D29-830F-52EB72A9C3B0}"/>
    <cellStyle name="Calculation 5 2 3 2 7" xfId="7881" xr:uid="{B0C20717-EDD8-4BF2-ACDF-1E7C2652C12E}"/>
    <cellStyle name="Calculation 5 2 3 2 7 2" xfId="7882" xr:uid="{D27AD9D4-0CED-42D7-9727-4043FA045D66}"/>
    <cellStyle name="Calculation 5 2 3 2 8" xfId="7883" xr:uid="{7CA49DF2-EDAC-420D-80C2-FE5A49A2ED85}"/>
    <cellStyle name="Calculation 5 2 3 2 8 2" xfId="7884" xr:uid="{B8778D06-2558-4B50-9DB2-494F5268A531}"/>
    <cellStyle name="Calculation 5 2 3 2 9" xfId="7885" xr:uid="{3307DCD4-BD7F-44C5-B42F-7E71F4325956}"/>
    <cellStyle name="Calculation 5 2 3 2 9 2" xfId="7886" xr:uid="{CD7486AD-76F7-4B49-9837-5E2FF7D96129}"/>
    <cellStyle name="Calculation 5 2 3 3" xfId="7887" xr:uid="{681B4BB5-5CC4-4D94-B53D-49D859DB8EAB}"/>
    <cellStyle name="Calculation 5 2 3 3 2" xfId="7888" xr:uid="{82FF592D-5307-453F-8C0C-35363449FF3C}"/>
    <cellStyle name="Calculation 5 2 3 3 2 2" xfId="7889" xr:uid="{BBDB1724-7515-4393-9D4E-A44D13C2FAF6}"/>
    <cellStyle name="Calculation 5 2 3 3 3" xfId="7890" xr:uid="{D8304C76-8730-4175-85A5-F71ED4EACA8A}"/>
    <cellStyle name="Calculation 5 2 3 3 3 2" xfId="7891" xr:uid="{ED2AEA2B-6719-439F-9F5B-AF29EC7020B0}"/>
    <cellStyle name="Calculation 5 2 3 3 4" xfId="7892" xr:uid="{0F3BFBB2-5B68-4F82-BE6B-7AE795DC5CB6}"/>
    <cellStyle name="Calculation 5 2 3 4" xfId="7893" xr:uid="{731415F5-A827-4B48-A6C3-8ADA1FFF66E5}"/>
    <cellStyle name="Calculation 5 2 3 4 2" xfId="7894" xr:uid="{646CBA8B-4554-428E-9A7E-4F6992C032BD}"/>
    <cellStyle name="Calculation 5 2 3 4 2 2" xfId="7895" xr:uid="{AE8AF1F1-5169-46B8-A966-8B94A7E97AAF}"/>
    <cellStyle name="Calculation 5 2 3 4 3" xfId="7896" xr:uid="{FDBBA0CD-A2ED-4114-BCC8-A4151A76EABF}"/>
    <cellStyle name="Calculation 5 2 3 4 3 2" xfId="7897" xr:uid="{ED250619-C60E-44FA-BAF8-D3DFFC1B751D}"/>
    <cellStyle name="Calculation 5 2 3 4 4" xfId="7898" xr:uid="{D2363CCD-6A10-4BF9-B80F-56DD94063C85}"/>
    <cellStyle name="Calculation 5 2 3 5" xfId="7899" xr:uid="{980EEAB6-CE8D-4F91-91C4-6CB148AB2FD1}"/>
    <cellStyle name="Calculation 5 2 3 5 2" xfId="7900" xr:uid="{6508AA77-C8D2-4D11-B05E-19E04279E68C}"/>
    <cellStyle name="Calculation 5 2 3 5 2 2" xfId="7901" xr:uid="{69B19A39-0ECB-4C55-9E2E-AAFD1ED57F52}"/>
    <cellStyle name="Calculation 5 2 3 5 3" xfId="7902" xr:uid="{7032FF04-65B3-48CE-92DA-85534ADCAAE5}"/>
    <cellStyle name="Calculation 5 2 3 5 3 2" xfId="7903" xr:uid="{0C4E658A-2EC7-4A50-92BB-B5EA854B7ACE}"/>
    <cellStyle name="Calculation 5 2 3 5 4" xfId="7904" xr:uid="{2EBC4070-137A-41A3-8CF1-82B3B0DA6B8D}"/>
    <cellStyle name="Calculation 5 2 3 6" xfId="7905" xr:uid="{E60DEB99-82CE-43CF-BBCB-141825E430AB}"/>
    <cellStyle name="Calculation 5 2 3 6 2" xfId="7906" xr:uid="{F57817EA-FCE7-4ACD-9F7A-5C5D8C9EF57A}"/>
    <cellStyle name="Calculation 5 2 3 6 2 2" xfId="7907" xr:uid="{581677FF-9A9B-40D8-8379-5C54E1C0D980}"/>
    <cellStyle name="Calculation 5 2 3 6 3" xfId="7908" xr:uid="{6222CB31-E0B9-471A-A127-4855187DB93A}"/>
    <cellStyle name="Calculation 5 2 3 6 3 2" xfId="7909" xr:uid="{B35EC220-D9A3-4847-BBC6-5AAF5A3F4417}"/>
    <cellStyle name="Calculation 5 2 3 6 4" xfId="7910" xr:uid="{4D83610D-43C8-4805-910F-7CE22ECF993A}"/>
    <cellStyle name="Calculation 5 2 3 7" xfId="7911" xr:uid="{15201060-3EB8-457F-9A83-50110E3FE644}"/>
    <cellStyle name="Calculation 5 2 3 7 2" xfId="7912" xr:uid="{5888CE49-DE80-4676-B4D5-13288A46AEA5}"/>
    <cellStyle name="Calculation 5 2 3 7 2 2" xfId="7913" xr:uid="{EA1AD39F-CEE2-4938-BBDB-257DE1B1659E}"/>
    <cellStyle name="Calculation 5 2 3 7 3" xfId="7914" xr:uid="{10971E55-4D3D-4E85-A9BE-A905B83AD97D}"/>
    <cellStyle name="Calculation 5 2 3 7 3 2" xfId="7915" xr:uid="{ED395E14-797B-4EA6-BEE1-EB50D90761B0}"/>
    <cellStyle name="Calculation 5 2 3 7 4" xfId="7916" xr:uid="{669F70B9-D2B1-41A6-8EEC-C6DC717C4D36}"/>
    <cellStyle name="Calculation 5 2 3 8" xfId="7917" xr:uid="{9DB45BF2-A94B-46B6-8CEF-8C39AD8B8DCC}"/>
    <cellStyle name="Calculation 5 2 3 8 2" xfId="7918" xr:uid="{6F61BC66-7E17-4182-A5DF-C223CE70B9A9}"/>
    <cellStyle name="Calculation 5 2 3 9" xfId="7919" xr:uid="{E27357ED-8C01-4A32-979B-968847ACB587}"/>
    <cellStyle name="Calculation 5 2 3 9 2" xfId="7920" xr:uid="{BBAD108B-7628-4305-AD1E-D35F02C03032}"/>
    <cellStyle name="Calculation 5 2 4" xfId="7921" xr:uid="{AB4F3B24-AF27-46D4-8D05-76AFE2765F96}"/>
    <cellStyle name="Calculation 5 2 4 10" xfId="7922" xr:uid="{8E135368-C838-4828-B8FC-E0A76DDB11A2}"/>
    <cellStyle name="Calculation 5 2 4 10 2" xfId="7923" xr:uid="{B5057391-4C6E-4200-B2D4-9FA1E48504FD}"/>
    <cellStyle name="Calculation 5 2 4 11" xfId="7924" xr:uid="{0C068E0C-D695-4D6F-9F07-07AD86F28146}"/>
    <cellStyle name="Calculation 5 2 4 11 2" xfId="7925" xr:uid="{52181701-34AD-428D-88F0-ADE70BF85CD8}"/>
    <cellStyle name="Calculation 5 2 4 12" xfId="7926" xr:uid="{29D65E4F-A7F2-4C4C-8597-1A8B4D424694}"/>
    <cellStyle name="Calculation 5 2 4 2" xfId="7927" xr:uid="{A8D63EFB-9A7E-4A9A-922D-B1262FFC0D2F}"/>
    <cellStyle name="Calculation 5 2 4 2 10" xfId="7928" xr:uid="{9D6B7D0C-0101-4424-8BDC-1BC34C6C9D3B}"/>
    <cellStyle name="Calculation 5 2 4 2 10 2" xfId="7929" xr:uid="{7DAB89C3-D789-4F9F-B368-1B31F5E71A1A}"/>
    <cellStyle name="Calculation 5 2 4 2 11" xfId="7930" xr:uid="{264BF669-1678-40F1-950C-61D042FF6FD8}"/>
    <cellStyle name="Calculation 5 2 4 2 2" xfId="7931" xr:uid="{4DE89CC3-FDB4-4249-918D-7D357A059BD3}"/>
    <cellStyle name="Calculation 5 2 4 2 2 2" xfId="7932" xr:uid="{E383A0F8-1CD8-4E61-A5F3-4AFBCCE6A00D}"/>
    <cellStyle name="Calculation 5 2 4 2 2 2 2" xfId="7933" xr:uid="{5204174E-3F3D-4715-B95C-04EF2EEE4B8B}"/>
    <cellStyle name="Calculation 5 2 4 2 2 3" xfId="7934" xr:uid="{C9E4D8E2-8990-4888-8051-797704638A8C}"/>
    <cellStyle name="Calculation 5 2 4 2 2 3 2" xfId="7935" xr:uid="{E610ACE4-19F9-4C4F-ADA2-598EF1E05C8E}"/>
    <cellStyle name="Calculation 5 2 4 2 2 4" xfId="7936" xr:uid="{7F32AC89-C88C-4F1D-B076-D0018E4A40A6}"/>
    <cellStyle name="Calculation 5 2 4 2 3" xfId="7937" xr:uid="{A3342A2A-5ACA-4D47-BAFC-77B532A2B6D6}"/>
    <cellStyle name="Calculation 5 2 4 2 3 2" xfId="7938" xr:uid="{BD8D4B89-1A39-4EE8-9E06-2F83FA00F13C}"/>
    <cellStyle name="Calculation 5 2 4 2 3 2 2" xfId="7939" xr:uid="{610DDEBD-1086-4101-B082-8FE8945F0BDB}"/>
    <cellStyle name="Calculation 5 2 4 2 3 3" xfId="7940" xr:uid="{18B44A3C-C298-426E-9991-87D52BAE38BD}"/>
    <cellStyle name="Calculation 5 2 4 2 3 3 2" xfId="7941" xr:uid="{44B4B1FD-8931-43CC-A05A-FF4E49F465AD}"/>
    <cellStyle name="Calculation 5 2 4 2 3 4" xfId="7942" xr:uid="{22FC2CF7-442A-47D9-95E4-525DD40D5E98}"/>
    <cellStyle name="Calculation 5 2 4 2 4" xfId="7943" xr:uid="{F5059D5D-1997-4BD3-B27C-9ADDC0890EF3}"/>
    <cellStyle name="Calculation 5 2 4 2 4 2" xfId="7944" xr:uid="{7970D589-C9F7-4BC1-B6F7-1DF65957F3D2}"/>
    <cellStyle name="Calculation 5 2 4 2 4 2 2" xfId="7945" xr:uid="{384B370A-BCEA-4B58-867A-3F385BE718C6}"/>
    <cellStyle name="Calculation 5 2 4 2 4 3" xfId="7946" xr:uid="{0C906ABD-9522-4A19-9880-4C6668E9BBFC}"/>
    <cellStyle name="Calculation 5 2 4 2 4 3 2" xfId="7947" xr:uid="{66B681C7-D674-4A35-9933-1F182BA1D88C}"/>
    <cellStyle name="Calculation 5 2 4 2 4 4" xfId="7948" xr:uid="{3CC113C2-70B0-4B43-9541-13C05DEC9EBA}"/>
    <cellStyle name="Calculation 5 2 4 2 5" xfId="7949" xr:uid="{61FB90EF-D84E-4A97-B460-AFF02D005BDE}"/>
    <cellStyle name="Calculation 5 2 4 2 5 2" xfId="7950" xr:uid="{6DBB6B47-AC35-409A-A92A-31BEEC857CE0}"/>
    <cellStyle name="Calculation 5 2 4 2 5 2 2" xfId="7951" xr:uid="{67FFDBBE-74B1-49CE-A806-DCEA448F45B4}"/>
    <cellStyle name="Calculation 5 2 4 2 5 3" xfId="7952" xr:uid="{F1BB2EFD-29AC-4F26-931F-2A4DDDFD2B7F}"/>
    <cellStyle name="Calculation 5 2 4 2 5 3 2" xfId="7953" xr:uid="{E008CDEA-4C57-4BD3-B0D4-938818D527AD}"/>
    <cellStyle name="Calculation 5 2 4 2 5 4" xfId="7954" xr:uid="{96C8EDF4-E013-4C1D-9685-4CAAB251DDB9}"/>
    <cellStyle name="Calculation 5 2 4 2 6" xfId="7955" xr:uid="{C3A9382F-238E-4A99-85DC-01A74360639C}"/>
    <cellStyle name="Calculation 5 2 4 2 6 2" xfId="7956" xr:uid="{40547BEC-7CA5-423F-9E1E-5AF034DFD029}"/>
    <cellStyle name="Calculation 5 2 4 2 6 2 2" xfId="7957" xr:uid="{CF41CF37-DCC6-42AF-BF89-FF5BDDF334F4}"/>
    <cellStyle name="Calculation 5 2 4 2 6 3" xfId="7958" xr:uid="{43A86438-04C1-4AC3-8791-BE75104B7BDB}"/>
    <cellStyle name="Calculation 5 2 4 2 6 3 2" xfId="7959" xr:uid="{CA1D50EE-E836-48C1-AC23-60E2F27D6F81}"/>
    <cellStyle name="Calculation 5 2 4 2 6 4" xfId="7960" xr:uid="{C4AEF105-C171-4ECA-B247-E5D872B46A79}"/>
    <cellStyle name="Calculation 5 2 4 2 7" xfId="7961" xr:uid="{8D545E0F-239A-4872-BB8F-6B73E84C0301}"/>
    <cellStyle name="Calculation 5 2 4 2 7 2" xfId="7962" xr:uid="{F1481A02-8396-4C73-A55D-D49D953BF01B}"/>
    <cellStyle name="Calculation 5 2 4 2 8" xfId="7963" xr:uid="{626D5123-36CE-4CAD-A1FA-95B815F84A1C}"/>
    <cellStyle name="Calculation 5 2 4 2 8 2" xfId="7964" xr:uid="{7093C936-C554-422F-8236-0E2548FE3DEF}"/>
    <cellStyle name="Calculation 5 2 4 2 9" xfId="7965" xr:uid="{48C81C35-637D-4D77-8A4D-B67F7924432A}"/>
    <cellStyle name="Calculation 5 2 4 2 9 2" xfId="7966" xr:uid="{4E88D264-562F-4C49-9C55-F6E522DF67EB}"/>
    <cellStyle name="Calculation 5 2 4 3" xfId="7967" xr:uid="{8085D4C5-05B0-4210-8C49-1949EC3D3AD1}"/>
    <cellStyle name="Calculation 5 2 4 3 2" xfId="7968" xr:uid="{7B0EA7DF-EB9E-4010-961C-A86C65EF3A18}"/>
    <cellStyle name="Calculation 5 2 4 3 2 2" xfId="7969" xr:uid="{FDAE265C-9802-4EBA-887B-F038A8EFD2BF}"/>
    <cellStyle name="Calculation 5 2 4 3 3" xfId="7970" xr:uid="{A476B5EB-3CAE-4081-9001-8E84D9BC2FD3}"/>
    <cellStyle name="Calculation 5 2 4 3 3 2" xfId="7971" xr:uid="{D21098FD-126B-419E-B938-AEFBA17ECC32}"/>
    <cellStyle name="Calculation 5 2 4 3 4" xfId="7972" xr:uid="{2B822C70-B4DF-4522-9DCE-9BE9767F240A}"/>
    <cellStyle name="Calculation 5 2 4 4" xfId="7973" xr:uid="{B48C6AA4-2020-4F41-BEDA-7089501F1DA4}"/>
    <cellStyle name="Calculation 5 2 4 4 2" xfId="7974" xr:uid="{D82DFB33-1297-465B-A2BE-BA881266C24C}"/>
    <cellStyle name="Calculation 5 2 4 4 2 2" xfId="7975" xr:uid="{0B08E392-3052-448C-8237-1AF0F8854542}"/>
    <cellStyle name="Calculation 5 2 4 4 3" xfId="7976" xr:uid="{25A1FA4D-00C1-4B1D-B93E-817CA849896A}"/>
    <cellStyle name="Calculation 5 2 4 4 3 2" xfId="7977" xr:uid="{C6CCB2E7-EB37-4EF0-8022-BAFD80676268}"/>
    <cellStyle name="Calculation 5 2 4 4 4" xfId="7978" xr:uid="{5834AE49-6BDE-4629-B740-34BD0B737AD6}"/>
    <cellStyle name="Calculation 5 2 4 5" xfId="7979" xr:uid="{79B347E0-56CA-4380-8EF1-7E3C43E74422}"/>
    <cellStyle name="Calculation 5 2 4 5 2" xfId="7980" xr:uid="{EA1FF699-23F4-4C6C-A584-E28DAA0F0E40}"/>
    <cellStyle name="Calculation 5 2 4 5 2 2" xfId="7981" xr:uid="{A5DAECA3-7026-46C2-9EA7-D12B32BED30D}"/>
    <cellStyle name="Calculation 5 2 4 5 3" xfId="7982" xr:uid="{CA6FC0C2-628E-469F-89FC-EBDF44C51BF9}"/>
    <cellStyle name="Calculation 5 2 4 5 3 2" xfId="7983" xr:uid="{F4EDE3E0-405F-493E-9C6C-7D9C8908AFA6}"/>
    <cellStyle name="Calculation 5 2 4 5 4" xfId="7984" xr:uid="{3A34623C-1320-4B8C-BB09-77767F0A6C45}"/>
    <cellStyle name="Calculation 5 2 4 6" xfId="7985" xr:uid="{42013DA3-00B4-41F2-A8F2-6FD11CF403CD}"/>
    <cellStyle name="Calculation 5 2 4 6 2" xfId="7986" xr:uid="{05AC0140-06A6-4AF6-89DB-0D1F370EC45D}"/>
    <cellStyle name="Calculation 5 2 4 6 2 2" xfId="7987" xr:uid="{3D2DEEBD-85A9-4931-980D-3104AA1842C7}"/>
    <cellStyle name="Calculation 5 2 4 6 3" xfId="7988" xr:uid="{C3996F88-389E-4A00-AB9B-61CB5E9BBD93}"/>
    <cellStyle name="Calculation 5 2 4 6 3 2" xfId="7989" xr:uid="{72B45352-928D-4F86-9815-5DDC6E3B76F7}"/>
    <cellStyle name="Calculation 5 2 4 6 4" xfId="7990" xr:uid="{53AC8488-D9D1-4261-8BA2-3D949C3217FF}"/>
    <cellStyle name="Calculation 5 2 4 7" xfId="7991" xr:uid="{9CBA350E-0218-45A0-AD0C-C8B27B75358F}"/>
    <cellStyle name="Calculation 5 2 4 7 2" xfId="7992" xr:uid="{9790C41E-1046-4EA4-B606-F5C45EA88619}"/>
    <cellStyle name="Calculation 5 2 4 7 2 2" xfId="7993" xr:uid="{1BAC64CF-FACC-4845-86A3-0A76A43C0FB0}"/>
    <cellStyle name="Calculation 5 2 4 7 3" xfId="7994" xr:uid="{AF40EB3B-92DA-4DDA-AE7A-BC89AD94D5B7}"/>
    <cellStyle name="Calculation 5 2 4 7 3 2" xfId="7995" xr:uid="{FAFEB91E-EFFB-46FE-8E01-087AB6148983}"/>
    <cellStyle name="Calculation 5 2 4 7 4" xfId="7996" xr:uid="{7B1468DD-672C-4005-AE60-2844567C3160}"/>
    <cellStyle name="Calculation 5 2 4 8" xfId="7997" xr:uid="{0B4EF280-453B-4239-9FE5-10D31A8FB63B}"/>
    <cellStyle name="Calculation 5 2 4 8 2" xfId="7998" xr:uid="{024B5620-AA80-4CD4-91C9-D46F0100D3A8}"/>
    <cellStyle name="Calculation 5 2 4 9" xfId="7999" xr:uid="{E4D371BA-4ED1-45DC-B688-3A7E4E1FCABD}"/>
    <cellStyle name="Calculation 5 2 4 9 2" xfId="8000" xr:uid="{8B70A3D9-CE1F-44CB-9A5B-8698E003A9B7}"/>
    <cellStyle name="Calculation 5 2 5" xfId="8001" xr:uid="{A34CB697-0561-46F9-AA58-EE2C412CEFC4}"/>
    <cellStyle name="Calculation 5 2 5 10" xfId="8002" xr:uid="{486EBAB0-407B-494C-AB0F-9E80B85FF5D7}"/>
    <cellStyle name="Calculation 5 2 5 10 2" xfId="8003" xr:uid="{9CC4E186-E015-4E6C-B9FB-B8023233E338}"/>
    <cellStyle name="Calculation 5 2 5 11" xfId="8004" xr:uid="{2B9C2C44-9A5F-42D5-A904-990E94ECBFA2}"/>
    <cellStyle name="Calculation 5 2 5 2" xfId="8005" xr:uid="{5461E0A2-75A3-4284-BCF5-7689CB9EF41D}"/>
    <cellStyle name="Calculation 5 2 5 2 2" xfId="8006" xr:uid="{F17C78E9-25F7-4BCB-B3A6-134687634DC0}"/>
    <cellStyle name="Calculation 5 2 5 2 2 2" xfId="8007" xr:uid="{5EEBF1A4-BBEF-4CA9-8959-9B6500281A46}"/>
    <cellStyle name="Calculation 5 2 5 2 3" xfId="8008" xr:uid="{8A3EB744-7AA4-44D7-9796-AE8537ADFE22}"/>
    <cellStyle name="Calculation 5 2 5 2 3 2" xfId="8009" xr:uid="{DCAE8A7B-A028-4D5D-90A8-933342546A72}"/>
    <cellStyle name="Calculation 5 2 5 2 4" xfId="8010" xr:uid="{669FADEB-C513-46F6-BD48-D2626ADDA589}"/>
    <cellStyle name="Calculation 5 2 5 3" xfId="8011" xr:uid="{5B01DF08-DC5B-4D52-97AB-C5D3C67C893B}"/>
    <cellStyle name="Calculation 5 2 5 3 2" xfId="8012" xr:uid="{6205D562-A422-4868-BA6C-1CFF629911A2}"/>
    <cellStyle name="Calculation 5 2 5 3 2 2" xfId="8013" xr:uid="{98098B42-511C-4682-BAF5-424C1AC22D4D}"/>
    <cellStyle name="Calculation 5 2 5 3 3" xfId="8014" xr:uid="{7DD7D353-A05B-4A90-972D-8A17A79FD4D4}"/>
    <cellStyle name="Calculation 5 2 5 3 3 2" xfId="8015" xr:uid="{F94643E1-F80F-47B9-AA78-2037D98EAC5C}"/>
    <cellStyle name="Calculation 5 2 5 3 4" xfId="8016" xr:uid="{BC9A288D-98C9-497A-8077-1AAF59331746}"/>
    <cellStyle name="Calculation 5 2 5 4" xfId="8017" xr:uid="{DF3E6957-9765-483E-B420-04B94538FAD0}"/>
    <cellStyle name="Calculation 5 2 5 4 2" xfId="8018" xr:uid="{9840A8B8-F352-4136-A4EC-1ADFFDAB0AF0}"/>
    <cellStyle name="Calculation 5 2 5 4 2 2" xfId="8019" xr:uid="{EE23CBDF-AE38-417F-9300-7E8B99BB0987}"/>
    <cellStyle name="Calculation 5 2 5 4 3" xfId="8020" xr:uid="{D896ECF1-78B6-40A3-B4FE-2C3DA10B5B91}"/>
    <cellStyle name="Calculation 5 2 5 4 3 2" xfId="8021" xr:uid="{34129135-BD3C-49A4-98D3-26B94AFB96A6}"/>
    <cellStyle name="Calculation 5 2 5 4 4" xfId="8022" xr:uid="{C2F0A09F-B006-4A64-AE02-486D25528F21}"/>
    <cellStyle name="Calculation 5 2 5 5" xfId="8023" xr:uid="{CA5536D1-9B1C-4B12-AA0D-406C9A485BCD}"/>
    <cellStyle name="Calculation 5 2 5 5 2" xfId="8024" xr:uid="{70B7680A-46CE-4A37-8945-ABC019895C27}"/>
    <cellStyle name="Calculation 5 2 5 5 2 2" xfId="8025" xr:uid="{63247D64-2952-4C65-9019-995E5F1F72A0}"/>
    <cellStyle name="Calculation 5 2 5 5 3" xfId="8026" xr:uid="{9E58B3ED-E2EA-43A6-A1CC-43E7D8B90260}"/>
    <cellStyle name="Calculation 5 2 5 5 3 2" xfId="8027" xr:uid="{F29104D7-E380-4437-8BFC-5F1A70114BF7}"/>
    <cellStyle name="Calculation 5 2 5 5 4" xfId="8028" xr:uid="{BC626E59-FC6C-4918-A873-066FE519AC59}"/>
    <cellStyle name="Calculation 5 2 5 6" xfId="8029" xr:uid="{C80E7B38-D5FD-4758-B2D3-6F698A112672}"/>
    <cellStyle name="Calculation 5 2 5 6 2" xfId="8030" xr:uid="{F775681D-CD9E-480F-AA67-8CD2FD24EF05}"/>
    <cellStyle name="Calculation 5 2 5 6 2 2" xfId="8031" xr:uid="{7F51DAE1-3D27-4606-85E7-E18C684EA0A5}"/>
    <cellStyle name="Calculation 5 2 5 6 3" xfId="8032" xr:uid="{51720345-8EA3-4269-97FD-CFA5026A86EE}"/>
    <cellStyle name="Calculation 5 2 5 6 3 2" xfId="8033" xr:uid="{7DC349E6-7842-4EFF-BE84-9DF45D91EED3}"/>
    <cellStyle name="Calculation 5 2 5 6 4" xfId="8034" xr:uid="{C56A6EBB-E584-464F-90A9-898EEB77DDE1}"/>
    <cellStyle name="Calculation 5 2 5 7" xfId="8035" xr:uid="{64CADA40-4C57-483E-B348-FFC68377D26C}"/>
    <cellStyle name="Calculation 5 2 5 7 2" xfId="8036" xr:uid="{637B0FD0-85F4-48FB-B59C-9E9C4B261D13}"/>
    <cellStyle name="Calculation 5 2 5 8" xfId="8037" xr:uid="{28DEA1E7-A15F-43DF-BB4B-F54C7B9426AF}"/>
    <cellStyle name="Calculation 5 2 5 8 2" xfId="8038" xr:uid="{7EB967CD-C7BD-4716-B03F-3AD4EC873357}"/>
    <cellStyle name="Calculation 5 2 5 9" xfId="8039" xr:uid="{F660A576-D195-4E54-A33D-101F67571649}"/>
    <cellStyle name="Calculation 5 2 5 9 2" xfId="8040" xr:uid="{75FA2B12-248B-4F70-8517-9B33EB45EAFC}"/>
    <cellStyle name="Calculation 5 2 6" xfId="8041" xr:uid="{3D4DAB42-FA2A-408E-A8EB-1DF0EE4BF9D0}"/>
    <cellStyle name="Calculation 5 2 6 2" xfId="8042" xr:uid="{25717D2A-ACB3-4F91-BD31-FF6619F46DAF}"/>
    <cellStyle name="Calculation 5 2 6 2 2" xfId="8043" xr:uid="{44DCE9FC-8F2C-4F4E-A340-6DB10B28316A}"/>
    <cellStyle name="Calculation 5 2 6 3" xfId="8044" xr:uid="{F66131D7-0A87-43F0-8861-81A3490A54C9}"/>
    <cellStyle name="Calculation 5 2 6 3 2" xfId="8045" xr:uid="{D21DA292-83B1-44F9-89E7-8F6D73A256C4}"/>
    <cellStyle name="Calculation 5 2 6 4" xfId="8046" xr:uid="{FC7CA9F1-513D-46B0-A500-D1FED34C8182}"/>
    <cellStyle name="Calculation 5 2 7" xfId="8047" xr:uid="{5B417BC1-EE36-4D52-9D3A-E3B269A61E35}"/>
    <cellStyle name="Calculation 5 2 7 2" xfId="8048" xr:uid="{2C5C6644-053B-4036-ABD6-F16F8CB2561D}"/>
    <cellStyle name="Calculation 5 2 7 2 2" xfId="8049" xr:uid="{5CEF5A69-0C2C-4018-BEC7-FA31E99A9BA4}"/>
    <cellStyle name="Calculation 5 2 7 3" xfId="8050" xr:uid="{950B71D0-32D5-409E-A1A3-6E6FC069923B}"/>
    <cellStyle name="Calculation 5 2 7 3 2" xfId="8051" xr:uid="{0002CB0B-F745-4409-A410-49BEA4DE0C4B}"/>
    <cellStyle name="Calculation 5 2 7 4" xfId="8052" xr:uid="{69B524CB-B3EB-4F67-9EAE-EF6040E14F34}"/>
    <cellStyle name="Calculation 5 2 8" xfId="8053" xr:uid="{08E05E9C-314B-41CE-B82C-490CBD2AD5DC}"/>
    <cellStyle name="Calculation 5 2 8 2" xfId="8054" xr:uid="{63394E6D-9EF4-4957-A934-9FC8F36940DF}"/>
    <cellStyle name="Calculation 5 2 8 2 2" xfId="8055" xr:uid="{6B9BA515-FA0E-4590-B453-13DAD556A616}"/>
    <cellStyle name="Calculation 5 2 8 3" xfId="8056" xr:uid="{40167939-1C88-4625-8C30-FA278AA3DED8}"/>
    <cellStyle name="Calculation 5 2 8 3 2" xfId="8057" xr:uid="{00F5E0E0-A284-4D26-91D0-345ABBA94F84}"/>
    <cellStyle name="Calculation 5 2 8 4" xfId="8058" xr:uid="{FD93818E-6EF2-4FCD-BBE6-9CE2F4C6B494}"/>
    <cellStyle name="Calculation 5 2 9" xfId="8059" xr:uid="{C5D35816-BB38-4D8B-B217-F1A0B649BE84}"/>
    <cellStyle name="Calculation 5 2 9 2" xfId="8060" xr:uid="{E49D5040-B048-4022-A81D-0D9DCD4904EC}"/>
    <cellStyle name="Calculation 5 2 9 2 2" xfId="8061" xr:uid="{4EF951C9-EA1A-4760-9DCE-8416AACAF0D2}"/>
    <cellStyle name="Calculation 5 2 9 3" xfId="8062" xr:uid="{EF90C1BF-AD7F-4C12-B071-D77D1467A65D}"/>
    <cellStyle name="Calculation 5 2 9 3 2" xfId="8063" xr:uid="{84BB119C-ED48-4AC1-9703-FB5664A63D5B}"/>
    <cellStyle name="Calculation 5 2 9 4" xfId="8064" xr:uid="{02717F95-8B89-47EB-A629-0051D6C41AA6}"/>
    <cellStyle name="Calculation 5 3" xfId="8065" xr:uid="{68A6F072-4586-4797-9685-0A8775364EBC}"/>
    <cellStyle name="Calculation 5 3 10" xfId="8066" xr:uid="{FA965FDC-04A7-4143-BA7F-B75195502C6E}"/>
    <cellStyle name="Calculation 5 3 10 2" xfId="8067" xr:uid="{84E980AC-35E9-4FD9-B845-AC1048598626}"/>
    <cellStyle name="Calculation 5 3 11" xfId="8068" xr:uid="{1C3B4A9B-4E51-4C96-8863-156F4615A148}"/>
    <cellStyle name="Calculation 5 3 11 2" xfId="8069" xr:uid="{F4C196E5-6E83-4931-BD41-B27C3CA97D25}"/>
    <cellStyle name="Calculation 5 3 12" xfId="8070" xr:uid="{0C2A2BB0-2AB5-4D1F-811F-996C38146B57}"/>
    <cellStyle name="Calculation 5 3 2" xfId="8071" xr:uid="{BD2614DE-2342-48D4-BE1B-DE8FD17C68D9}"/>
    <cellStyle name="Calculation 5 3 2 10" xfId="8072" xr:uid="{E925FEDE-ABD4-4ADF-86D2-59216DCF1736}"/>
    <cellStyle name="Calculation 5 3 2 10 2" xfId="8073" xr:uid="{36D3402A-B03D-4467-AC63-780774052008}"/>
    <cellStyle name="Calculation 5 3 2 11" xfId="8074" xr:uid="{D6BAC8FC-DF0B-4128-A3EF-90BE2714172A}"/>
    <cellStyle name="Calculation 5 3 2 2" xfId="8075" xr:uid="{5403C2FA-CE60-4E3C-BFD8-C5E932F42629}"/>
    <cellStyle name="Calculation 5 3 2 2 2" xfId="8076" xr:uid="{A28ED3B4-5AC1-40EC-A3A2-43B921E4D9E1}"/>
    <cellStyle name="Calculation 5 3 2 2 2 2" xfId="8077" xr:uid="{33F7BB83-A49D-49B2-B94A-9078E3E6C8C8}"/>
    <cellStyle name="Calculation 5 3 2 2 3" xfId="8078" xr:uid="{863580B1-9E62-4152-A948-9BC26686CB5F}"/>
    <cellStyle name="Calculation 5 3 2 2 3 2" xfId="8079" xr:uid="{AF15AB37-77CC-4DFE-B0EA-A5DBC808A470}"/>
    <cellStyle name="Calculation 5 3 2 2 4" xfId="8080" xr:uid="{F792C632-DDD4-41B2-9096-6720E9E99021}"/>
    <cellStyle name="Calculation 5 3 2 3" xfId="8081" xr:uid="{D5D4B4F4-5D81-43FD-B969-661E4227609F}"/>
    <cellStyle name="Calculation 5 3 2 3 2" xfId="8082" xr:uid="{1C1BF703-4032-4D06-BFA0-AD8F6638C26F}"/>
    <cellStyle name="Calculation 5 3 2 3 2 2" xfId="8083" xr:uid="{5F3E65DB-D937-4CE5-8BC9-9D7D3D704321}"/>
    <cellStyle name="Calculation 5 3 2 3 3" xfId="8084" xr:uid="{017140B3-F2B2-42EE-BC85-450F06394E36}"/>
    <cellStyle name="Calculation 5 3 2 3 3 2" xfId="8085" xr:uid="{6D1F12EF-E506-44A9-9FA4-AE60FF24C826}"/>
    <cellStyle name="Calculation 5 3 2 3 4" xfId="8086" xr:uid="{085259D9-586E-469D-BDDC-537B86562C00}"/>
    <cellStyle name="Calculation 5 3 2 4" xfId="8087" xr:uid="{8BFEA12E-4BA0-4484-B989-DF7E856F4D6E}"/>
    <cellStyle name="Calculation 5 3 2 4 2" xfId="8088" xr:uid="{E76B98B2-C5CC-4632-95F1-40C95FE5C403}"/>
    <cellStyle name="Calculation 5 3 2 4 2 2" xfId="8089" xr:uid="{7CA33E20-BF19-4915-987F-76041465095C}"/>
    <cellStyle name="Calculation 5 3 2 4 3" xfId="8090" xr:uid="{4D308793-4407-464A-85C2-DFF7A0731C39}"/>
    <cellStyle name="Calculation 5 3 2 4 3 2" xfId="8091" xr:uid="{062A1D97-FA87-4D59-A761-42A325C79D14}"/>
    <cellStyle name="Calculation 5 3 2 4 4" xfId="8092" xr:uid="{E2A57466-3CE7-4609-9F6D-7467EBEDD3C6}"/>
    <cellStyle name="Calculation 5 3 2 5" xfId="8093" xr:uid="{D5566B40-759A-46A8-A5B6-C1B1510CF8F4}"/>
    <cellStyle name="Calculation 5 3 2 5 2" xfId="8094" xr:uid="{535FF5B4-E9EB-4CD8-BC4F-AAE88D92791F}"/>
    <cellStyle name="Calculation 5 3 2 5 2 2" xfId="8095" xr:uid="{00F32844-60F8-4145-8D8F-4CC3831AD3F7}"/>
    <cellStyle name="Calculation 5 3 2 5 3" xfId="8096" xr:uid="{C0582BE0-900D-4391-96B7-2277DF8484F2}"/>
    <cellStyle name="Calculation 5 3 2 5 3 2" xfId="8097" xr:uid="{C16ECE2C-193E-4544-904E-9F6ACE4C3358}"/>
    <cellStyle name="Calculation 5 3 2 5 4" xfId="8098" xr:uid="{B4A320CA-58B0-4AC4-B421-A8AF7FBC690A}"/>
    <cellStyle name="Calculation 5 3 2 6" xfId="8099" xr:uid="{67DF2F62-6E3E-44A8-9731-8CA938002D7C}"/>
    <cellStyle name="Calculation 5 3 2 6 2" xfId="8100" xr:uid="{3524EE74-2B1D-4540-BA9A-D67ADE8FC23D}"/>
    <cellStyle name="Calculation 5 3 2 6 2 2" xfId="8101" xr:uid="{6EB82752-79E7-42F1-A454-168F1D48F27E}"/>
    <cellStyle name="Calculation 5 3 2 6 3" xfId="8102" xr:uid="{ABF9F123-CB5C-4291-A141-65E5A5728E83}"/>
    <cellStyle name="Calculation 5 3 2 6 3 2" xfId="8103" xr:uid="{02E6DB63-84E1-48BC-847B-864D116FF608}"/>
    <cellStyle name="Calculation 5 3 2 6 4" xfId="8104" xr:uid="{90B2C2B4-6B1C-4285-9CB8-0EDD7B18613E}"/>
    <cellStyle name="Calculation 5 3 2 7" xfId="8105" xr:uid="{FA21E858-AF13-4AEB-9359-091B5D2B37D2}"/>
    <cellStyle name="Calculation 5 3 2 7 2" xfId="8106" xr:uid="{4AAC531F-ED2C-45A2-BC1E-7385242EF926}"/>
    <cellStyle name="Calculation 5 3 2 8" xfId="8107" xr:uid="{10EB62B1-8C09-4516-BD8A-6B3F21C80D44}"/>
    <cellStyle name="Calculation 5 3 2 8 2" xfId="8108" xr:uid="{335D3614-7470-4918-856A-877A0ADC138C}"/>
    <cellStyle name="Calculation 5 3 2 9" xfId="8109" xr:uid="{CA27FDAC-312B-4D2E-B2BF-6A383778AF1B}"/>
    <cellStyle name="Calculation 5 3 2 9 2" xfId="8110" xr:uid="{F22A022D-088A-46C0-99BB-27709AF82658}"/>
    <cellStyle name="Calculation 5 3 3" xfId="8111" xr:uid="{D1DD33C7-C7BA-4F09-91AD-63D2261DFB25}"/>
    <cellStyle name="Calculation 5 3 3 2" xfId="8112" xr:uid="{5EC8D62E-2D52-49C7-AC29-7BE72D4EA692}"/>
    <cellStyle name="Calculation 5 3 3 2 2" xfId="8113" xr:uid="{318D8AA3-3543-4BDE-AA20-ECCC7C17D724}"/>
    <cellStyle name="Calculation 5 3 3 3" xfId="8114" xr:uid="{7601283C-3BD2-43AD-B76A-75D25BF62C35}"/>
    <cellStyle name="Calculation 5 3 3 3 2" xfId="8115" xr:uid="{4AE2B56E-6E34-48BE-884C-E3AE0B565363}"/>
    <cellStyle name="Calculation 5 3 3 4" xfId="8116" xr:uid="{23A2657D-F1AC-4D42-9082-A956822DD259}"/>
    <cellStyle name="Calculation 5 3 4" xfId="8117" xr:uid="{026E837E-B7FA-49A4-B75C-976AC0CFD30E}"/>
    <cellStyle name="Calculation 5 3 4 2" xfId="8118" xr:uid="{ADCD33B2-2789-4653-9744-EA808F331C18}"/>
    <cellStyle name="Calculation 5 3 4 2 2" xfId="8119" xr:uid="{F758605C-FB8F-40FD-8E7E-F06DD4676A06}"/>
    <cellStyle name="Calculation 5 3 4 3" xfId="8120" xr:uid="{BF2EE2F2-1E19-4F7E-ABC8-40ECFBDA5473}"/>
    <cellStyle name="Calculation 5 3 4 3 2" xfId="8121" xr:uid="{35A785C6-5F2A-49CE-8637-F8B768562B4B}"/>
    <cellStyle name="Calculation 5 3 4 4" xfId="8122" xr:uid="{C879FA55-E65A-4C81-B2E7-F2743FDB1770}"/>
    <cellStyle name="Calculation 5 3 5" xfId="8123" xr:uid="{205DCEAC-8037-4288-855F-3D88C90E1AE7}"/>
    <cellStyle name="Calculation 5 3 5 2" xfId="8124" xr:uid="{27096E1C-38A0-4F35-8E20-D6471F3D95AA}"/>
    <cellStyle name="Calculation 5 3 5 2 2" xfId="8125" xr:uid="{1A138A5B-0C50-448B-BAA0-F79749A16827}"/>
    <cellStyle name="Calculation 5 3 5 3" xfId="8126" xr:uid="{45BEEDA1-1DA9-4042-B446-C8B3BD06E9EE}"/>
    <cellStyle name="Calculation 5 3 5 3 2" xfId="8127" xr:uid="{A28F2061-C784-4E91-BB36-5D486A698977}"/>
    <cellStyle name="Calculation 5 3 5 4" xfId="8128" xr:uid="{08A6DFE0-7873-459E-984E-97AA5AC62CB5}"/>
    <cellStyle name="Calculation 5 3 6" xfId="8129" xr:uid="{1228AD8C-9199-4483-83B5-AFCA8B7F9FA7}"/>
    <cellStyle name="Calculation 5 3 6 2" xfId="8130" xr:uid="{2859B3FD-D045-433B-93E6-F37E110C5218}"/>
    <cellStyle name="Calculation 5 3 6 2 2" xfId="8131" xr:uid="{03165E14-0215-48CA-8136-8C7D11C25903}"/>
    <cellStyle name="Calculation 5 3 6 3" xfId="8132" xr:uid="{8CD2EC15-76B1-4F16-A6F8-28CC5889DCFB}"/>
    <cellStyle name="Calculation 5 3 6 3 2" xfId="8133" xr:uid="{BFCA06C0-6F05-4AEA-B180-CBF53C0EAEDB}"/>
    <cellStyle name="Calculation 5 3 6 4" xfId="8134" xr:uid="{BBCDD0DA-924A-4BEC-B44B-9E4854F6E2D7}"/>
    <cellStyle name="Calculation 5 3 7" xfId="8135" xr:uid="{899C22E7-C42E-450D-AA29-2DD0CABE2AD4}"/>
    <cellStyle name="Calculation 5 3 7 2" xfId="8136" xr:uid="{CE273B2E-25FE-434C-B69E-B05A9EEDEEDD}"/>
    <cellStyle name="Calculation 5 3 7 2 2" xfId="8137" xr:uid="{1D95F5FD-82C0-4AC2-866C-8BF018BF93AA}"/>
    <cellStyle name="Calculation 5 3 7 3" xfId="8138" xr:uid="{B5A42ABC-FDAC-4A5D-9340-0B7305130BE3}"/>
    <cellStyle name="Calculation 5 3 7 3 2" xfId="8139" xr:uid="{9E500226-9D36-41C7-A8E5-FA01149CFE67}"/>
    <cellStyle name="Calculation 5 3 7 4" xfId="8140" xr:uid="{1C034F1F-C10B-4AEA-9B12-A0202EFDC5D7}"/>
    <cellStyle name="Calculation 5 3 8" xfId="8141" xr:uid="{36C7259A-0531-44B7-9FC8-9F25143FA9D4}"/>
    <cellStyle name="Calculation 5 3 8 2" xfId="8142" xr:uid="{48AE6E40-A679-4605-A00E-882632A09538}"/>
    <cellStyle name="Calculation 5 3 9" xfId="8143" xr:uid="{3F99002F-52CF-4110-84C6-9962CD2779EB}"/>
    <cellStyle name="Calculation 5 3 9 2" xfId="8144" xr:uid="{06B58153-8A13-40A5-B734-932EE660F94C}"/>
    <cellStyle name="Calculation 5 4" xfId="8145" xr:uid="{B34A889A-10CE-40C9-A67B-3B8507ACC25A}"/>
    <cellStyle name="Calculation 5 4 10" xfId="8146" xr:uid="{02737F09-0E52-488A-B75A-4EFBF808C188}"/>
    <cellStyle name="Calculation 5 4 10 2" xfId="8147" xr:uid="{6A906A45-1E69-4688-BB2C-F24F142422CE}"/>
    <cellStyle name="Calculation 5 4 11" xfId="8148" xr:uid="{25F7D894-812D-4071-8E5A-17405157A934}"/>
    <cellStyle name="Calculation 5 4 11 2" xfId="8149" xr:uid="{217BF27B-05E4-4B1B-9EFC-C7E2F13CD5B7}"/>
    <cellStyle name="Calculation 5 4 12" xfId="8150" xr:uid="{385A82B6-DA32-4044-B5D6-78EFFCA2A857}"/>
    <cellStyle name="Calculation 5 4 2" xfId="8151" xr:uid="{7FD28053-E306-4E73-87B0-148A79EA7815}"/>
    <cellStyle name="Calculation 5 4 2 10" xfId="8152" xr:uid="{6D096DC1-58FF-4634-BB17-EB96F98B90B9}"/>
    <cellStyle name="Calculation 5 4 2 10 2" xfId="8153" xr:uid="{2DC92648-FCB2-4FDA-9751-C67AF4EB3953}"/>
    <cellStyle name="Calculation 5 4 2 11" xfId="8154" xr:uid="{0386FB9E-B57C-4E72-98F8-3CD28EF94CB9}"/>
    <cellStyle name="Calculation 5 4 2 2" xfId="8155" xr:uid="{FC21C0AF-A261-459D-940C-C7D7A3290E41}"/>
    <cellStyle name="Calculation 5 4 2 2 2" xfId="8156" xr:uid="{5BD7D974-6ECA-4383-800E-34BBA8719771}"/>
    <cellStyle name="Calculation 5 4 2 2 2 2" xfId="8157" xr:uid="{03B1721A-72CA-4803-A236-3C4BCA637300}"/>
    <cellStyle name="Calculation 5 4 2 2 3" xfId="8158" xr:uid="{E8572A83-EC2D-48F9-915A-5BBF6022E52D}"/>
    <cellStyle name="Calculation 5 4 2 2 3 2" xfId="8159" xr:uid="{00F98C72-6654-4EBE-B0D4-595C95641CAF}"/>
    <cellStyle name="Calculation 5 4 2 2 4" xfId="8160" xr:uid="{9C467D3C-E8A5-46A8-A32E-553C637B1A80}"/>
    <cellStyle name="Calculation 5 4 2 3" xfId="8161" xr:uid="{B79AF1A0-64CF-4EDB-A4AB-961E13452E96}"/>
    <cellStyle name="Calculation 5 4 2 3 2" xfId="8162" xr:uid="{DC5FD230-1F38-4EE8-B921-FD3A443104E9}"/>
    <cellStyle name="Calculation 5 4 2 3 2 2" xfId="8163" xr:uid="{0AFB2D1B-3D12-40A3-A7C3-31A94BA2409C}"/>
    <cellStyle name="Calculation 5 4 2 3 3" xfId="8164" xr:uid="{C72BF6E0-3E11-4F41-B115-DABAD045484C}"/>
    <cellStyle name="Calculation 5 4 2 3 3 2" xfId="8165" xr:uid="{FACF8EAE-0860-416D-80C7-FFB4D42191B2}"/>
    <cellStyle name="Calculation 5 4 2 3 4" xfId="8166" xr:uid="{DE9856F7-8883-49E5-927E-1AD13FDCAF0A}"/>
    <cellStyle name="Calculation 5 4 2 4" xfId="8167" xr:uid="{AF4E48F7-7298-42E3-BF09-73F9ED3562DA}"/>
    <cellStyle name="Calculation 5 4 2 4 2" xfId="8168" xr:uid="{8EF630D1-723E-4E3B-95F3-D5E27E0C285A}"/>
    <cellStyle name="Calculation 5 4 2 4 2 2" xfId="8169" xr:uid="{8E75CDCB-99ED-4CDB-8B59-FB576F15F82E}"/>
    <cellStyle name="Calculation 5 4 2 4 3" xfId="8170" xr:uid="{7B7EDE01-001E-442F-BCB3-E73553D698E6}"/>
    <cellStyle name="Calculation 5 4 2 4 3 2" xfId="8171" xr:uid="{D1F3DC20-274E-4823-8498-0C9DC70F9811}"/>
    <cellStyle name="Calculation 5 4 2 4 4" xfId="8172" xr:uid="{16E76E18-0EF6-4556-B9E5-1D55B550C97D}"/>
    <cellStyle name="Calculation 5 4 2 5" xfId="8173" xr:uid="{36CE7985-A314-4132-B8E0-ED7B304A5AF5}"/>
    <cellStyle name="Calculation 5 4 2 5 2" xfId="8174" xr:uid="{BC4545B0-0A93-4472-8FA4-BB723869498A}"/>
    <cellStyle name="Calculation 5 4 2 5 2 2" xfId="8175" xr:uid="{ADB2D59D-2A28-41F0-A76A-48C84B9FD2A5}"/>
    <cellStyle name="Calculation 5 4 2 5 3" xfId="8176" xr:uid="{D65923A9-E86D-44A3-BC63-65179DA378F4}"/>
    <cellStyle name="Calculation 5 4 2 5 3 2" xfId="8177" xr:uid="{57094820-6974-4654-A7D5-2031AF6F0819}"/>
    <cellStyle name="Calculation 5 4 2 5 4" xfId="8178" xr:uid="{57C0D004-5879-4B57-A65B-262FE23C9E68}"/>
    <cellStyle name="Calculation 5 4 2 6" xfId="8179" xr:uid="{F1C9B6F0-89FF-4488-97F5-BD3A2EAF7900}"/>
    <cellStyle name="Calculation 5 4 2 6 2" xfId="8180" xr:uid="{011F1FED-96A8-4672-8198-669715FBC593}"/>
    <cellStyle name="Calculation 5 4 2 6 2 2" xfId="8181" xr:uid="{4F07B46F-CF07-421B-9BA2-B38B7EA5D6EC}"/>
    <cellStyle name="Calculation 5 4 2 6 3" xfId="8182" xr:uid="{4DFF9DEE-18FA-4CE0-A3BC-5C236432F857}"/>
    <cellStyle name="Calculation 5 4 2 6 3 2" xfId="8183" xr:uid="{08679F85-DBBA-4723-9D01-BE19FDBB3300}"/>
    <cellStyle name="Calculation 5 4 2 6 4" xfId="8184" xr:uid="{F2D254B6-97E4-4615-8F69-EE5A8D88C053}"/>
    <cellStyle name="Calculation 5 4 2 7" xfId="8185" xr:uid="{5D357BBE-3187-4A6A-ADCF-479991D89BDE}"/>
    <cellStyle name="Calculation 5 4 2 7 2" xfId="8186" xr:uid="{5D479082-BE40-4B72-86AD-24049B53ED14}"/>
    <cellStyle name="Calculation 5 4 2 8" xfId="8187" xr:uid="{0402C26B-41CA-4D72-8E04-986E0B696728}"/>
    <cellStyle name="Calculation 5 4 2 8 2" xfId="8188" xr:uid="{48A5E67C-5AFB-4EEE-957A-757F8B97B613}"/>
    <cellStyle name="Calculation 5 4 2 9" xfId="8189" xr:uid="{6BD3B4D8-A530-4DAC-A63E-AB2BB7BA3C58}"/>
    <cellStyle name="Calculation 5 4 2 9 2" xfId="8190" xr:uid="{17CC6DB0-2FE7-488B-81B4-C059ADD3861B}"/>
    <cellStyle name="Calculation 5 4 3" xfId="8191" xr:uid="{7CD5DC88-5CE3-4590-990B-160AF0C157F7}"/>
    <cellStyle name="Calculation 5 4 3 2" xfId="8192" xr:uid="{4BA26232-A602-419C-B5AA-B7CF9CF2E96B}"/>
    <cellStyle name="Calculation 5 4 3 2 2" xfId="8193" xr:uid="{B6644681-4387-4E6B-87DA-25848FB9E07F}"/>
    <cellStyle name="Calculation 5 4 3 3" xfId="8194" xr:uid="{5DD818A0-06AC-4CD1-8AF5-58E2DF46C7A2}"/>
    <cellStyle name="Calculation 5 4 3 3 2" xfId="8195" xr:uid="{F1403899-9BCC-48C8-9974-55FB5508ECF2}"/>
    <cellStyle name="Calculation 5 4 3 4" xfId="8196" xr:uid="{C28CF8A8-C23A-47FE-9078-83D72B5CC595}"/>
    <cellStyle name="Calculation 5 4 4" xfId="8197" xr:uid="{DE076FC7-5B4F-4CB0-A517-F6693CC4762F}"/>
    <cellStyle name="Calculation 5 4 4 2" xfId="8198" xr:uid="{F54D4109-197A-48E0-BC4D-BDA674360DB5}"/>
    <cellStyle name="Calculation 5 4 4 2 2" xfId="8199" xr:uid="{B21D7412-3D78-4225-B9CA-2F3CF6D712E1}"/>
    <cellStyle name="Calculation 5 4 4 3" xfId="8200" xr:uid="{6C72D678-8C49-43EB-9E19-7405F40C277B}"/>
    <cellStyle name="Calculation 5 4 4 3 2" xfId="8201" xr:uid="{ACB30030-20C7-4A51-AC6F-A66F384309D4}"/>
    <cellStyle name="Calculation 5 4 4 4" xfId="8202" xr:uid="{AA378AD8-1A96-4171-9A1F-BA8CF85F0DDD}"/>
    <cellStyle name="Calculation 5 4 5" xfId="8203" xr:uid="{6F3533E5-7D5E-4DBD-B24C-DBE359DD49AD}"/>
    <cellStyle name="Calculation 5 4 5 2" xfId="8204" xr:uid="{CA07FBC5-B889-4E34-8895-3DA9055DB154}"/>
    <cellStyle name="Calculation 5 4 5 2 2" xfId="8205" xr:uid="{406ACC35-BAA5-4120-A18F-6F8F29DF4D01}"/>
    <cellStyle name="Calculation 5 4 5 3" xfId="8206" xr:uid="{64703049-D95A-4883-833A-33B485A35716}"/>
    <cellStyle name="Calculation 5 4 5 3 2" xfId="8207" xr:uid="{6DB0FC88-4BD3-4ADF-B6B0-B8C63375C3E6}"/>
    <cellStyle name="Calculation 5 4 5 4" xfId="8208" xr:uid="{9B443549-60BE-46C0-9558-6BDC7B0C3779}"/>
    <cellStyle name="Calculation 5 4 6" xfId="8209" xr:uid="{264D05E6-0359-4165-BEE4-742D7A752228}"/>
    <cellStyle name="Calculation 5 4 6 2" xfId="8210" xr:uid="{FF2F50C5-6F8A-409D-A9EA-E74008712B92}"/>
    <cellStyle name="Calculation 5 4 6 2 2" xfId="8211" xr:uid="{E998FD2E-B602-4A8A-AFE4-A7EB4BB1C3F4}"/>
    <cellStyle name="Calculation 5 4 6 3" xfId="8212" xr:uid="{91D169A3-935C-41C1-9AEF-227D9641873E}"/>
    <cellStyle name="Calculation 5 4 6 3 2" xfId="8213" xr:uid="{8428F5DB-57BA-4AF2-8EB8-60861C13F24C}"/>
    <cellStyle name="Calculation 5 4 6 4" xfId="8214" xr:uid="{D85CD022-DBC8-46CD-A25A-7AD44E774011}"/>
    <cellStyle name="Calculation 5 4 7" xfId="8215" xr:uid="{72076F4A-417E-44DD-8F6A-E24F398CA874}"/>
    <cellStyle name="Calculation 5 4 7 2" xfId="8216" xr:uid="{C58CD096-E5BD-4757-9CD8-15CCEDFDEB85}"/>
    <cellStyle name="Calculation 5 4 7 2 2" xfId="8217" xr:uid="{0F164CFC-5008-4A09-8AA6-58DEB4C5A99B}"/>
    <cellStyle name="Calculation 5 4 7 3" xfId="8218" xr:uid="{1D17F045-3E53-4204-9F40-45B08CC79730}"/>
    <cellStyle name="Calculation 5 4 7 3 2" xfId="8219" xr:uid="{BD29B53E-C36D-4C69-9B8A-11FE697454D9}"/>
    <cellStyle name="Calculation 5 4 7 4" xfId="8220" xr:uid="{60F86EA2-C98C-4F16-827F-AF2836C80BE7}"/>
    <cellStyle name="Calculation 5 4 8" xfId="8221" xr:uid="{B3567815-74F7-43CA-B0C6-A634078177DA}"/>
    <cellStyle name="Calculation 5 4 8 2" xfId="8222" xr:uid="{D19A6B2B-802D-4E96-A3EE-0CFF3FA6D86E}"/>
    <cellStyle name="Calculation 5 4 9" xfId="8223" xr:uid="{23ED91F9-9CE0-46E2-956D-FF380D28393D}"/>
    <cellStyle name="Calculation 5 4 9 2" xfId="8224" xr:uid="{9967C21E-B110-45C1-ADF3-B7B53696D698}"/>
    <cellStyle name="Calculation 5 5" xfId="8225" xr:uid="{FE3F7F79-3E82-4B0C-9560-BAB3AA6C8965}"/>
    <cellStyle name="Calculation 5 5 10" xfId="8226" xr:uid="{776F33B5-E0F0-4418-B3FB-E7C1D5888E88}"/>
    <cellStyle name="Calculation 5 5 10 2" xfId="8227" xr:uid="{02AB2E0A-6919-48CE-A737-93EA79F97607}"/>
    <cellStyle name="Calculation 5 5 11" xfId="8228" xr:uid="{373C9AA2-EFCA-4C76-A2DD-EC3F4FD6D37D}"/>
    <cellStyle name="Calculation 5 5 11 2" xfId="8229" xr:uid="{CBC1B7D4-AFB3-4307-9834-D9FAEC68D4DD}"/>
    <cellStyle name="Calculation 5 5 12" xfId="8230" xr:uid="{03D74C32-BE32-4281-8BDB-A03134B78CB9}"/>
    <cellStyle name="Calculation 5 5 2" xfId="8231" xr:uid="{B6F9A2DF-8841-4AEE-9D17-0E222410BBA9}"/>
    <cellStyle name="Calculation 5 5 2 10" xfId="8232" xr:uid="{9CAC764D-5D52-4DDF-BA53-9EB026C6C2AF}"/>
    <cellStyle name="Calculation 5 5 2 10 2" xfId="8233" xr:uid="{01E88F90-AC28-48C1-8DD5-012486956822}"/>
    <cellStyle name="Calculation 5 5 2 11" xfId="8234" xr:uid="{3815F94D-2863-48D3-8F0E-B1600904341E}"/>
    <cellStyle name="Calculation 5 5 2 2" xfId="8235" xr:uid="{A9E77255-7E5A-4F5F-9DB0-3EF616C80E0C}"/>
    <cellStyle name="Calculation 5 5 2 2 2" xfId="8236" xr:uid="{1E6040FB-0BBD-42D8-AC67-78C83293EF09}"/>
    <cellStyle name="Calculation 5 5 2 2 2 2" xfId="8237" xr:uid="{AC6881D7-FF91-4492-8F96-AA7542499B59}"/>
    <cellStyle name="Calculation 5 5 2 2 3" xfId="8238" xr:uid="{9A5E3F96-C8AD-47ED-B621-BD74778561AA}"/>
    <cellStyle name="Calculation 5 5 2 2 3 2" xfId="8239" xr:uid="{28651BB6-B595-4857-A9C0-5AA4F29A8535}"/>
    <cellStyle name="Calculation 5 5 2 2 4" xfId="8240" xr:uid="{93B2BD70-C6F0-4EA9-BEAA-23DE94AC43A1}"/>
    <cellStyle name="Calculation 5 5 2 3" xfId="8241" xr:uid="{69AC1B87-71BC-481C-8FF0-7FB75269099E}"/>
    <cellStyle name="Calculation 5 5 2 3 2" xfId="8242" xr:uid="{E1733639-0C2A-4B6C-8460-A1EA0581A238}"/>
    <cellStyle name="Calculation 5 5 2 3 2 2" xfId="8243" xr:uid="{176D9B62-D2C4-4E1D-9236-3422EE556138}"/>
    <cellStyle name="Calculation 5 5 2 3 3" xfId="8244" xr:uid="{18160B44-3BB6-406A-A460-84E683C4821F}"/>
    <cellStyle name="Calculation 5 5 2 3 3 2" xfId="8245" xr:uid="{7BD6AA1E-8153-4AE2-9465-617C376111E2}"/>
    <cellStyle name="Calculation 5 5 2 3 4" xfId="8246" xr:uid="{D7E15E14-C0BD-4F05-BD6C-1B04422B63BA}"/>
    <cellStyle name="Calculation 5 5 2 4" xfId="8247" xr:uid="{C60EE18B-03BB-43BC-847F-8C9859EBC9BD}"/>
    <cellStyle name="Calculation 5 5 2 4 2" xfId="8248" xr:uid="{7D6E08D0-C65D-4C47-B1BA-744429CF1B8E}"/>
    <cellStyle name="Calculation 5 5 2 4 2 2" xfId="8249" xr:uid="{1B45AB93-4ECD-4AA8-9718-AD8AE21BF221}"/>
    <cellStyle name="Calculation 5 5 2 4 3" xfId="8250" xr:uid="{C9EF124B-C88F-4997-80F0-003B34B262AE}"/>
    <cellStyle name="Calculation 5 5 2 4 3 2" xfId="8251" xr:uid="{D3AA3AC6-9BC0-45EC-93E5-55841D608F38}"/>
    <cellStyle name="Calculation 5 5 2 4 4" xfId="8252" xr:uid="{DD0ADF75-07E3-44A3-A6B9-DA13028116C3}"/>
    <cellStyle name="Calculation 5 5 2 5" xfId="8253" xr:uid="{0A7E2C26-9B26-475D-9F5D-010124B47D83}"/>
    <cellStyle name="Calculation 5 5 2 5 2" xfId="8254" xr:uid="{5157100C-DD66-4BBD-875A-EA61294C6BC4}"/>
    <cellStyle name="Calculation 5 5 2 5 2 2" xfId="8255" xr:uid="{C1E2C3F5-441B-48E7-945A-A207CD23575F}"/>
    <cellStyle name="Calculation 5 5 2 5 3" xfId="8256" xr:uid="{EBA4510D-C8E5-48F4-95C0-BE67026D9B0A}"/>
    <cellStyle name="Calculation 5 5 2 5 3 2" xfId="8257" xr:uid="{8E858EB7-C730-47CB-9128-101922CA0C74}"/>
    <cellStyle name="Calculation 5 5 2 5 4" xfId="8258" xr:uid="{A8A6D34A-8B9B-4D86-9FB7-DA19AD915C69}"/>
    <cellStyle name="Calculation 5 5 2 6" xfId="8259" xr:uid="{7CACB1C2-4A8C-4A04-8A3F-C101F5C0B3B6}"/>
    <cellStyle name="Calculation 5 5 2 6 2" xfId="8260" xr:uid="{96FD0A85-EBF6-4BAA-85A1-5970949DA7E1}"/>
    <cellStyle name="Calculation 5 5 2 6 2 2" xfId="8261" xr:uid="{8DFFD2AA-90A8-4567-994B-0BFE352DA950}"/>
    <cellStyle name="Calculation 5 5 2 6 3" xfId="8262" xr:uid="{A975E0D2-3684-47C4-A6DF-DC47294DEB68}"/>
    <cellStyle name="Calculation 5 5 2 6 3 2" xfId="8263" xr:uid="{B5FAB026-2E9F-4E27-A758-EFC0A82F7DAF}"/>
    <cellStyle name="Calculation 5 5 2 6 4" xfId="8264" xr:uid="{98622C49-194D-438B-895B-E27E681D3435}"/>
    <cellStyle name="Calculation 5 5 2 7" xfId="8265" xr:uid="{C24A9886-6576-4E75-A06C-9FDB4A7F3099}"/>
    <cellStyle name="Calculation 5 5 2 7 2" xfId="8266" xr:uid="{B2A3FD57-A2D1-4953-BA94-89798119FD93}"/>
    <cellStyle name="Calculation 5 5 2 8" xfId="8267" xr:uid="{2B5CCE6E-1629-485D-866D-8BBEBF50624C}"/>
    <cellStyle name="Calculation 5 5 2 8 2" xfId="8268" xr:uid="{35E49D52-41CC-42E7-AD81-9C3A694A4492}"/>
    <cellStyle name="Calculation 5 5 2 9" xfId="8269" xr:uid="{32E21786-97DF-4BA4-859E-DA31403060D7}"/>
    <cellStyle name="Calculation 5 5 2 9 2" xfId="8270" xr:uid="{5FCC657C-F99C-458C-9581-F9E853F2F3B8}"/>
    <cellStyle name="Calculation 5 5 3" xfId="8271" xr:uid="{92111916-2D7A-4AB9-8E57-B101456BBB83}"/>
    <cellStyle name="Calculation 5 5 3 2" xfId="8272" xr:uid="{8630A4D4-31A7-49F6-95FF-6572A3EEF8B7}"/>
    <cellStyle name="Calculation 5 5 3 2 2" xfId="8273" xr:uid="{190AAE71-AE64-43FB-AE76-5D73B79E2444}"/>
    <cellStyle name="Calculation 5 5 3 3" xfId="8274" xr:uid="{29A17963-1729-461B-8960-7BFBDE5A509D}"/>
    <cellStyle name="Calculation 5 5 3 3 2" xfId="8275" xr:uid="{A9BD21D2-ADA5-4C74-9AAA-AF8A56EAD653}"/>
    <cellStyle name="Calculation 5 5 3 4" xfId="8276" xr:uid="{5CDCBE52-6136-4D44-B72E-E8383546AA51}"/>
    <cellStyle name="Calculation 5 5 4" xfId="8277" xr:uid="{4112AD96-8A98-43A0-A039-14BB9722EDD2}"/>
    <cellStyle name="Calculation 5 5 4 2" xfId="8278" xr:uid="{3A569108-629D-4D85-BF01-CDB521AC7C59}"/>
    <cellStyle name="Calculation 5 5 4 2 2" xfId="8279" xr:uid="{A8BA5B9D-BC62-4FBD-BE8B-89C829E4E17C}"/>
    <cellStyle name="Calculation 5 5 4 3" xfId="8280" xr:uid="{B286C20E-E47A-474E-95FD-431D83BAF0BE}"/>
    <cellStyle name="Calculation 5 5 4 3 2" xfId="8281" xr:uid="{43D4C7C5-440C-466E-AE54-7384517F94C3}"/>
    <cellStyle name="Calculation 5 5 4 4" xfId="8282" xr:uid="{565B3F57-9D64-47F6-9C4F-8DDBE4FC1C0C}"/>
    <cellStyle name="Calculation 5 5 5" xfId="8283" xr:uid="{C13C4032-7CA0-4548-A781-0CFD16A17BF3}"/>
    <cellStyle name="Calculation 5 5 5 2" xfId="8284" xr:uid="{0142ED8A-7E89-4B60-BAF1-71E4D067D160}"/>
    <cellStyle name="Calculation 5 5 5 2 2" xfId="8285" xr:uid="{6EE69D94-7788-41D4-A3CB-CFC1F07DB7E2}"/>
    <cellStyle name="Calculation 5 5 5 3" xfId="8286" xr:uid="{03A131B1-2932-4E09-9A62-2B7BC7A00C90}"/>
    <cellStyle name="Calculation 5 5 5 3 2" xfId="8287" xr:uid="{1E214B42-D831-445A-AE4F-C43AADE57062}"/>
    <cellStyle name="Calculation 5 5 5 4" xfId="8288" xr:uid="{7AC443C4-E998-46AA-A7BA-06C8A3A6B13E}"/>
    <cellStyle name="Calculation 5 5 6" xfId="8289" xr:uid="{9F6AE067-12DE-4A82-A4D0-BCEFE9B8820F}"/>
    <cellStyle name="Calculation 5 5 6 2" xfId="8290" xr:uid="{A60D688C-ACC7-4F23-88B1-7D547B7F035A}"/>
    <cellStyle name="Calculation 5 5 6 2 2" xfId="8291" xr:uid="{B5F90DF2-0949-499C-A1EB-6E2AA0A9F1CA}"/>
    <cellStyle name="Calculation 5 5 6 3" xfId="8292" xr:uid="{9E123A93-CEC9-4184-A2CE-94E3D9A59E12}"/>
    <cellStyle name="Calculation 5 5 6 3 2" xfId="8293" xr:uid="{F76269B2-9FED-4D36-AC78-F04F0B58333E}"/>
    <cellStyle name="Calculation 5 5 6 4" xfId="8294" xr:uid="{C19F5EC8-C2F5-42DE-A79F-8556FEF82153}"/>
    <cellStyle name="Calculation 5 5 7" xfId="8295" xr:uid="{3A27F3EA-1AE5-4E23-909F-E00F8EE37799}"/>
    <cellStyle name="Calculation 5 5 7 2" xfId="8296" xr:uid="{5EA47DF8-8C6B-4A15-B912-ED4F7C546411}"/>
    <cellStyle name="Calculation 5 5 7 2 2" xfId="8297" xr:uid="{89C9723D-8FF2-4F9F-AD00-0B7B79045550}"/>
    <cellStyle name="Calculation 5 5 7 3" xfId="8298" xr:uid="{F15742DA-C941-47D3-9151-0E4745057CEC}"/>
    <cellStyle name="Calculation 5 5 7 3 2" xfId="8299" xr:uid="{CB28FB99-3B3C-4B62-B6A4-6E7B0A34A58C}"/>
    <cellStyle name="Calculation 5 5 7 4" xfId="8300" xr:uid="{B3B21D92-260B-4173-B834-6D5F9CEC342F}"/>
    <cellStyle name="Calculation 5 5 8" xfId="8301" xr:uid="{2F491240-1FFE-49B6-B66B-B34EE84D8260}"/>
    <cellStyle name="Calculation 5 5 8 2" xfId="8302" xr:uid="{D06CB5E2-88E7-44E0-A92A-DA879A09B4DC}"/>
    <cellStyle name="Calculation 5 5 9" xfId="8303" xr:uid="{60A9FE90-7726-4972-9267-D60420FFF962}"/>
    <cellStyle name="Calculation 5 5 9 2" xfId="8304" xr:uid="{0120C45F-4E9F-46B9-8293-6B66C13BEA66}"/>
    <cellStyle name="Calculation 5 6" xfId="8305" xr:uid="{983E8617-3989-4AAC-9FD5-2D352E03DD06}"/>
    <cellStyle name="Calculation 5 6 10" xfId="8306" xr:uid="{0703206D-1A8D-474C-BC7F-5532A607B7F6}"/>
    <cellStyle name="Calculation 5 6 10 2" xfId="8307" xr:uid="{F349C0C5-B42B-41BE-93C2-6589A3F28746}"/>
    <cellStyle name="Calculation 5 6 11" xfId="8308" xr:uid="{59EA9DDD-42E2-4329-A183-9B46AE821B7C}"/>
    <cellStyle name="Calculation 5 6 2" xfId="8309" xr:uid="{81163A5D-FA5C-4DE1-B0D3-63761C8317D1}"/>
    <cellStyle name="Calculation 5 6 2 2" xfId="8310" xr:uid="{BB94ADE1-D286-4176-8FF5-72A17A3C55D4}"/>
    <cellStyle name="Calculation 5 6 2 2 2" xfId="8311" xr:uid="{CD17223B-F4D9-4DCD-BE29-328FAE68A119}"/>
    <cellStyle name="Calculation 5 6 2 3" xfId="8312" xr:uid="{04FCF841-EE00-4020-8CC6-134315FD7B4D}"/>
    <cellStyle name="Calculation 5 6 2 3 2" xfId="8313" xr:uid="{B92D5211-4B68-4B99-8A5C-08C16BE62A48}"/>
    <cellStyle name="Calculation 5 6 2 4" xfId="8314" xr:uid="{2975FBB0-BA93-47E8-912F-CB0E7EB43732}"/>
    <cellStyle name="Calculation 5 6 3" xfId="8315" xr:uid="{B211E727-7FBE-4444-A262-FA085B472FA6}"/>
    <cellStyle name="Calculation 5 6 3 2" xfId="8316" xr:uid="{9B88406B-B732-4C5D-9F7F-DD9C1EC492FB}"/>
    <cellStyle name="Calculation 5 6 3 2 2" xfId="8317" xr:uid="{79D7ED16-A28F-4D5E-8D7B-A95E5E5A399C}"/>
    <cellStyle name="Calculation 5 6 3 3" xfId="8318" xr:uid="{AB00775E-9A13-462C-B621-7BA73CA14878}"/>
    <cellStyle name="Calculation 5 6 3 3 2" xfId="8319" xr:uid="{C447A213-4309-4682-8664-C9BC91093BFF}"/>
    <cellStyle name="Calculation 5 6 3 4" xfId="8320" xr:uid="{F9FBA390-1FDD-46F0-80D6-B85C618D9430}"/>
    <cellStyle name="Calculation 5 6 4" xfId="8321" xr:uid="{27A9603A-0B04-4365-837F-AF7DF77FC350}"/>
    <cellStyle name="Calculation 5 6 4 2" xfId="8322" xr:uid="{A2107805-6F30-4A36-B39F-40BD6E7DB303}"/>
    <cellStyle name="Calculation 5 6 4 2 2" xfId="8323" xr:uid="{92268173-80B9-44D8-9680-46DEDBE9D5DE}"/>
    <cellStyle name="Calculation 5 6 4 3" xfId="8324" xr:uid="{C746320B-0CF3-43CC-8878-F67C0352B1C7}"/>
    <cellStyle name="Calculation 5 6 4 3 2" xfId="8325" xr:uid="{34F8C6E9-B541-49F1-8571-A11E2DB4B829}"/>
    <cellStyle name="Calculation 5 6 4 4" xfId="8326" xr:uid="{FBB63300-3B8A-445A-A2CB-203B86EBFF61}"/>
    <cellStyle name="Calculation 5 6 5" xfId="8327" xr:uid="{5E08E754-B144-40A8-B7A2-6E31642B9B77}"/>
    <cellStyle name="Calculation 5 6 5 2" xfId="8328" xr:uid="{FCFC97C5-D53C-4A98-9FEE-6A9395FBDA1A}"/>
    <cellStyle name="Calculation 5 6 5 2 2" xfId="8329" xr:uid="{73FB1609-A37E-4FE2-97E9-ADE6E472B5C3}"/>
    <cellStyle name="Calculation 5 6 5 3" xfId="8330" xr:uid="{D61F55EC-E9D9-4F6D-9676-35314DBD2D3F}"/>
    <cellStyle name="Calculation 5 6 5 3 2" xfId="8331" xr:uid="{B23F94E5-A6C0-464C-ADE8-0FD0C28ECDF0}"/>
    <cellStyle name="Calculation 5 6 5 4" xfId="8332" xr:uid="{3EA37631-0365-4B09-A4E2-FFF5F9A4179F}"/>
    <cellStyle name="Calculation 5 6 6" xfId="8333" xr:uid="{75783D04-47ED-4DB4-B525-E48D2AF441C2}"/>
    <cellStyle name="Calculation 5 6 6 2" xfId="8334" xr:uid="{AEB4CB43-CE91-4E24-8188-373E87F0C927}"/>
    <cellStyle name="Calculation 5 6 6 2 2" xfId="8335" xr:uid="{B7450C31-5AB1-432A-9CDC-817748BA4EE6}"/>
    <cellStyle name="Calculation 5 6 6 3" xfId="8336" xr:uid="{96449498-8F85-4317-A1FE-5E90E3C7C595}"/>
    <cellStyle name="Calculation 5 6 6 3 2" xfId="8337" xr:uid="{E49C2DB0-C37C-46AD-8768-D6C344B209FE}"/>
    <cellStyle name="Calculation 5 6 6 4" xfId="8338" xr:uid="{0BC4F525-DA82-43C7-89CA-569FF7723BB0}"/>
    <cellStyle name="Calculation 5 6 7" xfId="8339" xr:uid="{2249F9C2-E18D-4585-A3C2-90FB218B096F}"/>
    <cellStyle name="Calculation 5 6 7 2" xfId="8340" xr:uid="{BDC17548-68A4-46EF-BF73-957A8D728139}"/>
    <cellStyle name="Calculation 5 6 8" xfId="8341" xr:uid="{D2EBBBE2-A93E-43C4-BD2E-E0F979245D0A}"/>
    <cellStyle name="Calculation 5 6 8 2" xfId="8342" xr:uid="{092E11C1-1F68-48AD-A7F9-DF679187210E}"/>
    <cellStyle name="Calculation 5 6 9" xfId="8343" xr:uid="{37CA9D59-F2B9-4D23-83D3-FD6F6C545B2B}"/>
    <cellStyle name="Calculation 5 6 9 2" xfId="8344" xr:uid="{30F0631F-D66A-491F-BF4A-E2E960F5F59A}"/>
    <cellStyle name="Calculation 5 7" xfId="8345" xr:uid="{44BA5C1D-A12C-4837-840A-FA586B706A81}"/>
    <cellStyle name="Calculation 5 7 2" xfId="8346" xr:uid="{A4B9D5F1-9E40-43BD-A0E5-5A64001C8C28}"/>
    <cellStyle name="Calculation 5 7 2 2" xfId="8347" xr:uid="{4A3A5405-7C32-4F04-BADF-E5025F4F2A22}"/>
    <cellStyle name="Calculation 5 7 3" xfId="8348" xr:uid="{DD17ED15-FD4D-4931-A741-1EE517ABA5C3}"/>
    <cellStyle name="Calculation 5 7 3 2" xfId="8349" xr:uid="{3B55807C-8CAD-4026-99DE-C890E4FD0819}"/>
    <cellStyle name="Calculation 5 7 4" xfId="8350" xr:uid="{2497F309-B616-42F9-9E30-1B0E53FF270B}"/>
    <cellStyle name="Calculation 5 8" xfId="8351" xr:uid="{EB5A143D-945A-40DB-A616-CD897CB34C82}"/>
    <cellStyle name="Calculation 5 8 2" xfId="8352" xr:uid="{B3244B36-A0DE-4F88-A581-EF79840B0EA7}"/>
    <cellStyle name="Calculation 5 8 2 2" xfId="8353" xr:uid="{C112669E-46A3-4C77-87D1-82C3DA75FEAD}"/>
    <cellStyle name="Calculation 5 8 3" xfId="8354" xr:uid="{164CF976-8359-4DFB-9176-D56A5A23AB61}"/>
    <cellStyle name="Calculation 5 8 3 2" xfId="8355" xr:uid="{39A35E70-3A0C-4AC2-BF2D-8903FE5235F9}"/>
    <cellStyle name="Calculation 5 8 4" xfId="8356" xr:uid="{0AC32231-AD7C-4051-805B-49917E2C9DDE}"/>
    <cellStyle name="Calculation 5 9" xfId="8357" xr:uid="{4D9B0CF2-AC49-4404-8965-51F8D8236524}"/>
    <cellStyle name="Calculation 5 9 2" xfId="8358" xr:uid="{093018EC-A3AD-4787-BC86-833BC4C54AF6}"/>
    <cellStyle name="Calculation 5 9 2 2" xfId="8359" xr:uid="{101EE08E-5536-412E-BAAB-E9A410D622FB}"/>
    <cellStyle name="Calculation 5 9 3" xfId="8360" xr:uid="{413AE3BC-3D70-4F9F-9D3B-E3C22F3D13B4}"/>
    <cellStyle name="Calculation 5 9 3 2" xfId="8361" xr:uid="{A3A5643D-208E-4FD9-ACBE-8BF0634361CA}"/>
    <cellStyle name="Calculation 5 9 4" xfId="8362" xr:uid="{5CDB66EF-FB60-476D-AF8E-350D0989761B}"/>
    <cellStyle name="Calculation 6" xfId="1470" xr:uid="{1A65B1A7-3BA5-4A3F-8710-C41B44F642F7}"/>
    <cellStyle name="Calculation 6 10" xfId="8363" xr:uid="{53E28793-7046-4FDF-A968-7C5B977CF689}"/>
    <cellStyle name="Calculation 6 10 2" xfId="8364" xr:uid="{122E7B2E-957E-487F-B0C6-7224530944AC}"/>
    <cellStyle name="Calculation 6 10 2 2" xfId="8365" xr:uid="{9D372684-FCFA-4A02-BE78-525BD128F312}"/>
    <cellStyle name="Calculation 6 10 3" xfId="8366" xr:uid="{578B8086-AB69-4496-881F-A66824B9442C}"/>
    <cellStyle name="Calculation 6 10 3 2" xfId="8367" xr:uid="{AC2D92C6-7A69-4C0E-A946-7D9E72D59162}"/>
    <cellStyle name="Calculation 6 10 4" xfId="8368" xr:uid="{B2BB8073-1BB0-4BD8-A0AF-4729335536A6}"/>
    <cellStyle name="Calculation 6 11" xfId="8369" xr:uid="{9CA33B97-5C09-47DF-80F8-ED6FD6F7B227}"/>
    <cellStyle name="Calculation 6 11 2" xfId="8370" xr:uid="{87BA8500-D456-40CD-8418-88511649183F}"/>
    <cellStyle name="Calculation 6 11 2 2" xfId="8371" xr:uid="{FD4074E5-D67A-42E9-BB45-77E27E6F3EB6}"/>
    <cellStyle name="Calculation 6 11 3" xfId="8372" xr:uid="{2D47B196-0294-4660-AC81-490ABE3367BE}"/>
    <cellStyle name="Calculation 6 11 3 2" xfId="8373" xr:uid="{79CAF3B2-F7E8-4684-B135-AE9F4CA5A7CB}"/>
    <cellStyle name="Calculation 6 11 4" xfId="8374" xr:uid="{BF0CBC33-3D17-43DC-8DF5-B51756A7A461}"/>
    <cellStyle name="Calculation 6 12" xfId="8375" xr:uid="{A666D50B-E57C-4962-BB33-242A421C33F7}"/>
    <cellStyle name="Calculation 6 12 2" xfId="8376" xr:uid="{26C83B99-DBE5-4F85-A51E-61FFE19CE23C}"/>
    <cellStyle name="Calculation 6 13" xfId="8377" xr:uid="{C7BCABCF-6560-4B25-BB5C-23ACB12B4BD4}"/>
    <cellStyle name="Calculation 6 13 2" xfId="8378" xr:uid="{8976E6D3-5E35-485B-A358-0C5D76932221}"/>
    <cellStyle name="Calculation 6 14" xfId="8379" xr:uid="{377F083A-9B8A-462B-98E2-DFB622EEADBB}"/>
    <cellStyle name="Calculation 6 14 2" xfId="8380" xr:uid="{A112EA21-17BC-41EE-9433-42277AEFEC2E}"/>
    <cellStyle name="Calculation 6 15" xfId="8381" xr:uid="{FE56AFF9-BB98-4017-B636-5FEF22C7B89F}"/>
    <cellStyle name="Calculation 6 15 2" xfId="8382" xr:uid="{C5E7F703-D5BD-4CC0-A4BF-9F52A7A83ED4}"/>
    <cellStyle name="Calculation 6 16" xfId="8383" xr:uid="{46091F28-BC44-4DBD-9F1B-9E7F1C4F2736}"/>
    <cellStyle name="Calculation 6 17" xfId="38852" xr:uid="{0A65AF29-DF7D-4B11-ABF6-95F41B0E5594}"/>
    <cellStyle name="Calculation 6 2" xfId="8384" xr:uid="{FF35B621-D8F3-4D86-98B0-59F257BD16CA}"/>
    <cellStyle name="Calculation 6 2 10" xfId="8385" xr:uid="{5C8A7BC8-2E32-4070-B259-2E532609EBCE}"/>
    <cellStyle name="Calculation 6 2 10 2" xfId="8386" xr:uid="{32CAEE59-87AD-4F03-837C-24511055BC86}"/>
    <cellStyle name="Calculation 6 2 10 2 2" xfId="8387" xr:uid="{929987FC-5622-4440-AF1E-05B0DF379026}"/>
    <cellStyle name="Calculation 6 2 10 3" xfId="8388" xr:uid="{D015A2F6-8A6E-4339-89EB-B9E60759BAE7}"/>
    <cellStyle name="Calculation 6 2 10 3 2" xfId="8389" xr:uid="{4BCA10D5-2566-4F7A-91EE-EB6A2E5C6C6A}"/>
    <cellStyle name="Calculation 6 2 10 4" xfId="8390" xr:uid="{FE45AE4B-DE1B-4696-9CAF-C8C192EE0778}"/>
    <cellStyle name="Calculation 6 2 11" xfId="8391" xr:uid="{CB1CAA96-3001-49A2-AFF4-CF11F423EC0D}"/>
    <cellStyle name="Calculation 6 2 11 2" xfId="8392" xr:uid="{71F0321E-4DA7-4147-93E2-F4B833EF1449}"/>
    <cellStyle name="Calculation 6 2 12" xfId="8393" xr:uid="{5B2FF829-EF03-4799-AE2C-7AEAC1124750}"/>
    <cellStyle name="Calculation 6 2 12 2" xfId="8394" xr:uid="{B7E3B84C-3B59-4A7A-B1FF-FA68564FE129}"/>
    <cellStyle name="Calculation 6 2 13" xfId="8395" xr:uid="{C5905EE3-C655-43F3-8394-897E05B71D0E}"/>
    <cellStyle name="Calculation 6 2 13 2" xfId="8396" xr:uid="{489A33A0-FE21-43FE-8221-9402193587B5}"/>
    <cellStyle name="Calculation 6 2 14" xfId="8397" xr:uid="{9D79EC1A-80A6-441B-A941-2E92A7EF1DC3}"/>
    <cellStyle name="Calculation 6 2 14 2" xfId="8398" xr:uid="{EE8B926F-FB44-4319-B823-11E8115A786E}"/>
    <cellStyle name="Calculation 6 2 15" xfId="8399" xr:uid="{0ADBBB61-96DA-4F3C-A753-7DBF3B39E4ED}"/>
    <cellStyle name="Calculation 6 2 2" xfId="8400" xr:uid="{152DB1A1-8376-47E2-98DC-B5BEA540FC20}"/>
    <cellStyle name="Calculation 6 2 2 10" xfId="8401" xr:uid="{C313DBA8-E3BC-40D7-BEE8-213F67B04CDF}"/>
    <cellStyle name="Calculation 6 2 2 10 2" xfId="8402" xr:uid="{1C790A7A-4E2C-47D8-A55C-9F64593B345C}"/>
    <cellStyle name="Calculation 6 2 2 11" xfId="8403" xr:uid="{4B60426A-C804-4232-B1C8-AAF5A9B3952E}"/>
    <cellStyle name="Calculation 6 2 2 11 2" xfId="8404" xr:uid="{3C61B17A-02FD-4884-9746-42C9E912649B}"/>
    <cellStyle name="Calculation 6 2 2 12" xfId="8405" xr:uid="{DB1817BE-8DFF-4104-AF29-844F19A7D90F}"/>
    <cellStyle name="Calculation 6 2 2 2" xfId="8406" xr:uid="{E1C89E45-7CF4-44DE-8B22-BFE2CBCD890D}"/>
    <cellStyle name="Calculation 6 2 2 2 10" xfId="8407" xr:uid="{7788661E-41EB-4E6A-844B-75D310F96045}"/>
    <cellStyle name="Calculation 6 2 2 2 10 2" xfId="8408" xr:uid="{0082BD46-DFAC-4C0C-8049-72AD9B24C88E}"/>
    <cellStyle name="Calculation 6 2 2 2 11" xfId="8409" xr:uid="{304E6C3F-7FCC-4897-B7A8-AC9B90FF6B0A}"/>
    <cellStyle name="Calculation 6 2 2 2 2" xfId="8410" xr:uid="{1081DED5-C398-4F60-90F1-97F3D90E89C9}"/>
    <cellStyle name="Calculation 6 2 2 2 2 2" xfId="8411" xr:uid="{910F0141-14B5-4C80-B40A-62D9E7A6E919}"/>
    <cellStyle name="Calculation 6 2 2 2 2 2 2" xfId="8412" xr:uid="{EDABE8C5-0ACE-46F0-BCD7-2BE4595E2B88}"/>
    <cellStyle name="Calculation 6 2 2 2 2 3" xfId="8413" xr:uid="{7BC3EB21-7717-4253-B949-CC6F84ADE17F}"/>
    <cellStyle name="Calculation 6 2 2 2 2 3 2" xfId="8414" xr:uid="{B5C1E94E-7687-424C-828F-7D39758DF26C}"/>
    <cellStyle name="Calculation 6 2 2 2 2 4" xfId="8415" xr:uid="{B3C89FB8-A985-4C5B-AE8B-CEEC478808D5}"/>
    <cellStyle name="Calculation 6 2 2 2 3" xfId="8416" xr:uid="{64E70816-C564-42EA-83F4-A34E7CDAD22D}"/>
    <cellStyle name="Calculation 6 2 2 2 3 2" xfId="8417" xr:uid="{B1661D74-5746-4242-AA26-07320D1C9D25}"/>
    <cellStyle name="Calculation 6 2 2 2 3 2 2" xfId="8418" xr:uid="{12CAE8AC-2639-4DA1-9313-DA82A869D4EE}"/>
    <cellStyle name="Calculation 6 2 2 2 3 3" xfId="8419" xr:uid="{8CA486CA-B0C1-4336-BEF2-34EDBF7F1E90}"/>
    <cellStyle name="Calculation 6 2 2 2 3 3 2" xfId="8420" xr:uid="{4E735553-ECFD-4B69-8D8F-3D94613CB7E5}"/>
    <cellStyle name="Calculation 6 2 2 2 3 4" xfId="8421" xr:uid="{EA9A743F-B0EA-48F8-AF5A-E38565D1D5DD}"/>
    <cellStyle name="Calculation 6 2 2 2 4" xfId="8422" xr:uid="{6C929149-550D-47FA-87BD-7F1DACABA0A4}"/>
    <cellStyle name="Calculation 6 2 2 2 4 2" xfId="8423" xr:uid="{5DD34677-5C6C-4D89-B1F4-2E6A7CB9418C}"/>
    <cellStyle name="Calculation 6 2 2 2 4 2 2" xfId="8424" xr:uid="{809D8F58-D901-454D-A739-07DDB4E13455}"/>
    <cellStyle name="Calculation 6 2 2 2 4 3" xfId="8425" xr:uid="{8A2815C1-09CB-4571-B679-9035D86F87D3}"/>
    <cellStyle name="Calculation 6 2 2 2 4 3 2" xfId="8426" xr:uid="{AAE439CF-7F4A-4F57-9561-FF22C64510CF}"/>
    <cellStyle name="Calculation 6 2 2 2 4 4" xfId="8427" xr:uid="{EEF3F71D-82FF-450F-9A4D-32CC799FBE5B}"/>
    <cellStyle name="Calculation 6 2 2 2 5" xfId="8428" xr:uid="{C2973FFB-C2C4-46D9-9D75-381378871565}"/>
    <cellStyle name="Calculation 6 2 2 2 5 2" xfId="8429" xr:uid="{2D41CBB7-9AEE-428B-8046-1EAAC5D75840}"/>
    <cellStyle name="Calculation 6 2 2 2 5 2 2" xfId="8430" xr:uid="{34ABF53C-3090-4E60-A5D8-C6090FBF84E6}"/>
    <cellStyle name="Calculation 6 2 2 2 5 3" xfId="8431" xr:uid="{99B198DE-F1F3-4ED4-94F7-8EA1E4E25D19}"/>
    <cellStyle name="Calculation 6 2 2 2 5 3 2" xfId="8432" xr:uid="{2D2D54BF-77CC-4294-A2DA-CCEB2C1F7AFC}"/>
    <cellStyle name="Calculation 6 2 2 2 5 4" xfId="8433" xr:uid="{6A02FFA2-A9CB-4094-994D-1EFAB62459FD}"/>
    <cellStyle name="Calculation 6 2 2 2 6" xfId="8434" xr:uid="{C2279151-3274-440F-96C8-F0D1C37B28B5}"/>
    <cellStyle name="Calculation 6 2 2 2 6 2" xfId="8435" xr:uid="{ABC732AE-9E25-41F4-A065-FE63A3C12686}"/>
    <cellStyle name="Calculation 6 2 2 2 6 2 2" xfId="8436" xr:uid="{A3828077-6E56-4995-911C-3D10C6F5AD2F}"/>
    <cellStyle name="Calculation 6 2 2 2 6 3" xfId="8437" xr:uid="{57D9A71C-AA64-4636-9FFC-071BE151C70A}"/>
    <cellStyle name="Calculation 6 2 2 2 6 3 2" xfId="8438" xr:uid="{F35F4456-CBA7-4EB6-A0DE-67633D9447F3}"/>
    <cellStyle name="Calculation 6 2 2 2 6 4" xfId="8439" xr:uid="{220A4290-900B-41BA-8A89-3C8DDB124A6C}"/>
    <cellStyle name="Calculation 6 2 2 2 7" xfId="8440" xr:uid="{21C5F2DB-4922-427B-9068-594A5F74A61E}"/>
    <cellStyle name="Calculation 6 2 2 2 7 2" xfId="8441" xr:uid="{2E4B1DDF-6089-4C56-9ECB-A6D6EB78E5BA}"/>
    <cellStyle name="Calculation 6 2 2 2 8" xfId="8442" xr:uid="{FA60B9D2-3122-4C4C-83E5-E4CBAEA1345E}"/>
    <cellStyle name="Calculation 6 2 2 2 8 2" xfId="8443" xr:uid="{51A67F04-CAC0-4E69-A03B-DE7FF23A57B4}"/>
    <cellStyle name="Calculation 6 2 2 2 9" xfId="8444" xr:uid="{EE6E868B-A58C-46C5-933E-4303AE76A183}"/>
    <cellStyle name="Calculation 6 2 2 2 9 2" xfId="8445" xr:uid="{0CDCE5E6-1AD9-4C2F-8BF7-DE224AACC9D7}"/>
    <cellStyle name="Calculation 6 2 2 3" xfId="8446" xr:uid="{392C1F28-CC8A-4783-A0A3-1246223629A2}"/>
    <cellStyle name="Calculation 6 2 2 3 2" xfId="8447" xr:uid="{886ABD56-FDC2-4CBE-8EB4-185083288FB1}"/>
    <cellStyle name="Calculation 6 2 2 3 2 2" xfId="8448" xr:uid="{933B0B0F-C4DA-47EA-AA5C-63FD5A601DD0}"/>
    <cellStyle name="Calculation 6 2 2 3 3" xfId="8449" xr:uid="{0B388425-5CB2-4013-856E-ABC7F46B8AA0}"/>
    <cellStyle name="Calculation 6 2 2 3 3 2" xfId="8450" xr:uid="{A1D7DCBB-70D5-4487-9523-F63FEE6D0B21}"/>
    <cellStyle name="Calculation 6 2 2 3 4" xfId="8451" xr:uid="{5ABA7229-EB48-45B9-A717-02C52081B501}"/>
    <cellStyle name="Calculation 6 2 2 4" xfId="8452" xr:uid="{B3D811D1-B3A1-4657-8A33-E57E2AFDDB03}"/>
    <cellStyle name="Calculation 6 2 2 4 2" xfId="8453" xr:uid="{D90B855B-2FF8-4476-868C-38E94D1AC925}"/>
    <cellStyle name="Calculation 6 2 2 4 2 2" xfId="8454" xr:uid="{7551B479-6D9F-458E-A447-185692C535BB}"/>
    <cellStyle name="Calculation 6 2 2 4 3" xfId="8455" xr:uid="{5AF8076F-5B47-4CD1-9477-E96E71E06E95}"/>
    <cellStyle name="Calculation 6 2 2 4 3 2" xfId="8456" xr:uid="{E63AD660-BC52-4FE6-B0F4-5B6A612011B3}"/>
    <cellStyle name="Calculation 6 2 2 4 4" xfId="8457" xr:uid="{8D6B40F0-DCBC-498B-8D2C-71A9CB755554}"/>
    <cellStyle name="Calculation 6 2 2 5" xfId="8458" xr:uid="{1B56C534-EFE7-4035-8948-07B7DF45926E}"/>
    <cellStyle name="Calculation 6 2 2 5 2" xfId="8459" xr:uid="{DA6A7523-BF28-45AC-A450-95E0271B979D}"/>
    <cellStyle name="Calculation 6 2 2 5 2 2" xfId="8460" xr:uid="{E31D75CA-126C-439D-8EBA-DA3543E388E9}"/>
    <cellStyle name="Calculation 6 2 2 5 3" xfId="8461" xr:uid="{3051DAF6-2426-4D1D-995B-8F5923FC26A5}"/>
    <cellStyle name="Calculation 6 2 2 5 3 2" xfId="8462" xr:uid="{DEAAFB08-022B-4D11-B1E5-08AB9F193CB7}"/>
    <cellStyle name="Calculation 6 2 2 5 4" xfId="8463" xr:uid="{6E8811EC-EC0C-48D9-A641-702CD6753082}"/>
    <cellStyle name="Calculation 6 2 2 6" xfId="8464" xr:uid="{130A7C57-E7FF-44D2-BA86-395222221DA6}"/>
    <cellStyle name="Calculation 6 2 2 6 2" xfId="8465" xr:uid="{F924D34F-F3F7-4727-AC2A-6B7A79386A0C}"/>
    <cellStyle name="Calculation 6 2 2 6 2 2" xfId="8466" xr:uid="{D217F228-2B94-48E6-80E5-D0B38F3D993A}"/>
    <cellStyle name="Calculation 6 2 2 6 3" xfId="8467" xr:uid="{278EC835-EC8B-4927-86FE-559AE9C7E894}"/>
    <cellStyle name="Calculation 6 2 2 6 3 2" xfId="8468" xr:uid="{F2D36590-E236-4CF5-BF52-CD1A0134804B}"/>
    <cellStyle name="Calculation 6 2 2 6 4" xfId="8469" xr:uid="{C154120F-B4A2-4AB0-944E-6100131FAAAC}"/>
    <cellStyle name="Calculation 6 2 2 7" xfId="8470" xr:uid="{C5C8506D-CD65-4E52-99E1-594EB418D8E2}"/>
    <cellStyle name="Calculation 6 2 2 7 2" xfId="8471" xr:uid="{F879EDF1-5A38-4BB5-85C8-6C3CFCB21B53}"/>
    <cellStyle name="Calculation 6 2 2 7 2 2" xfId="8472" xr:uid="{A4959C64-A441-459B-BFBA-E10C5047B773}"/>
    <cellStyle name="Calculation 6 2 2 7 3" xfId="8473" xr:uid="{65ABE94C-DCC8-4216-8F87-28567A598BE4}"/>
    <cellStyle name="Calculation 6 2 2 7 3 2" xfId="8474" xr:uid="{41B7D608-12C1-4AD0-A53F-66A78D26F38E}"/>
    <cellStyle name="Calculation 6 2 2 7 4" xfId="8475" xr:uid="{349B3AF6-3889-4071-85B4-FC8D73B165FA}"/>
    <cellStyle name="Calculation 6 2 2 8" xfId="8476" xr:uid="{1CA95876-9669-44C8-8016-C51A6CD3CD06}"/>
    <cellStyle name="Calculation 6 2 2 8 2" xfId="8477" xr:uid="{C317A0BF-4B39-4B87-9565-7B6F889B7AC4}"/>
    <cellStyle name="Calculation 6 2 2 9" xfId="8478" xr:uid="{2BC08D41-0848-4E64-A86F-51C530EDCCB9}"/>
    <cellStyle name="Calculation 6 2 2 9 2" xfId="8479" xr:uid="{232A1975-DB77-4963-8CD2-B75F7DBA4B9B}"/>
    <cellStyle name="Calculation 6 2 3" xfId="8480" xr:uid="{907A30EF-1A39-44D3-BD32-8A90D7FE520B}"/>
    <cellStyle name="Calculation 6 2 3 10" xfId="8481" xr:uid="{49E6A3C5-085E-4438-8D5E-336DD544FC53}"/>
    <cellStyle name="Calculation 6 2 3 10 2" xfId="8482" xr:uid="{81FA4BD9-5EEB-4A05-95CD-52DBB7D55ACB}"/>
    <cellStyle name="Calculation 6 2 3 11" xfId="8483" xr:uid="{E4F96A67-DB4F-4CD9-9B11-252AFAD73FFF}"/>
    <cellStyle name="Calculation 6 2 3 11 2" xfId="8484" xr:uid="{B3967D0A-AA64-4B58-877C-75509BAA8C0E}"/>
    <cellStyle name="Calculation 6 2 3 12" xfId="8485" xr:uid="{EB518CDB-C322-4DA3-B15F-BE492F6FCF24}"/>
    <cellStyle name="Calculation 6 2 3 2" xfId="8486" xr:uid="{BC498147-1129-42C2-B5F6-3E57D17E397A}"/>
    <cellStyle name="Calculation 6 2 3 2 10" xfId="8487" xr:uid="{B668023A-B2F9-4C1A-A07F-8E2A6463DE1B}"/>
    <cellStyle name="Calculation 6 2 3 2 10 2" xfId="8488" xr:uid="{279BC8C6-03EA-4753-B9BB-2A42B06C4427}"/>
    <cellStyle name="Calculation 6 2 3 2 11" xfId="8489" xr:uid="{D20F8576-4ACA-49B3-825A-E6966B288932}"/>
    <cellStyle name="Calculation 6 2 3 2 2" xfId="8490" xr:uid="{0E39C20A-3308-4EAA-8EF8-AF2ABE2A4BAE}"/>
    <cellStyle name="Calculation 6 2 3 2 2 2" xfId="8491" xr:uid="{1E4B4A3A-5DCD-4C2D-AA29-37A78E68B0B4}"/>
    <cellStyle name="Calculation 6 2 3 2 2 2 2" xfId="8492" xr:uid="{59A6F584-00AD-44C3-87AE-18738610938E}"/>
    <cellStyle name="Calculation 6 2 3 2 2 3" xfId="8493" xr:uid="{848B26E6-F1C5-4B50-AA1E-C57B0D639B0F}"/>
    <cellStyle name="Calculation 6 2 3 2 2 3 2" xfId="8494" xr:uid="{D9C1EC5C-4B8F-4FA7-8921-AF620F7AB8A9}"/>
    <cellStyle name="Calculation 6 2 3 2 2 4" xfId="8495" xr:uid="{66839DA7-B227-421F-9521-46D89BFB68B0}"/>
    <cellStyle name="Calculation 6 2 3 2 3" xfId="8496" xr:uid="{F573A54F-8FF1-4ADE-AE0C-C7CB5261DF79}"/>
    <cellStyle name="Calculation 6 2 3 2 3 2" xfId="8497" xr:uid="{A2E3B8FF-6641-4FCA-AD60-B78A66DB7473}"/>
    <cellStyle name="Calculation 6 2 3 2 3 2 2" xfId="8498" xr:uid="{3EC4DD66-C5A2-4CD1-9B41-8CEABC47B9FC}"/>
    <cellStyle name="Calculation 6 2 3 2 3 3" xfId="8499" xr:uid="{F4CE4BD3-54E4-4019-A440-0ACA8C40B8C4}"/>
    <cellStyle name="Calculation 6 2 3 2 3 3 2" xfId="8500" xr:uid="{FDEB14E5-9746-430D-8562-D35AE68BF02D}"/>
    <cellStyle name="Calculation 6 2 3 2 3 4" xfId="8501" xr:uid="{64A9A0A6-C918-4922-AC70-F8F4B4A2A595}"/>
    <cellStyle name="Calculation 6 2 3 2 4" xfId="8502" xr:uid="{F481B983-C507-44CE-8E63-A20A05A8094F}"/>
    <cellStyle name="Calculation 6 2 3 2 4 2" xfId="8503" xr:uid="{36C22E80-46F5-446C-B14E-ACF78A4FD687}"/>
    <cellStyle name="Calculation 6 2 3 2 4 2 2" xfId="8504" xr:uid="{47CB43D6-87B9-405D-AC39-BEB7CBFAA085}"/>
    <cellStyle name="Calculation 6 2 3 2 4 3" xfId="8505" xr:uid="{7E121552-27AF-406C-B4E4-39F8913D8806}"/>
    <cellStyle name="Calculation 6 2 3 2 4 3 2" xfId="8506" xr:uid="{584599F6-EFCE-4927-B5AE-69E3E8EB0A4F}"/>
    <cellStyle name="Calculation 6 2 3 2 4 4" xfId="8507" xr:uid="{93E24860-B8E2-44EC-A1AF-A8058E83BFBA}"/>
    <cellStyle name="Calculation 6 2 3 2 5" xfId="8508" xr:uid="{D1678C49-0D72-40B0-8730-1CE96AF61F41}"/>
    <cellStyle name="Calculation 6 2 3 2 5 2" xfId="8509" xr:uid="{135226C1-415F-4F0D-9D56-860DA4EB86B2}"/>
    <cellStyle name="Calculation 6 2 3 2 5 2 2" xfId="8510" xr:uid="{49930E6A-3C98-4312-A59D-1C1FFE8B36DA}"/>
    <cellStyle name="Calculation 6 2 3 2 5 3" xfId="8511" xr:uid="{83654B5C-B072-471A-A822-0C2B20525809}"/>
    <cellStyle name="Calculation 6 2 3 2 5 3 2" xfId="8512" xr:uid="{7A1D7DB1-7280-4C24-A070-BF55C2A1A4F6}"/>
    <cellStyle name="Calculation 6 2 3 2 5 4" xfId="8513" xr:uid="{CD157D4B-0D8A-4372-A612-D0BBB5425FF0}"/>
    <cellStyle name="Calculation 6 2 3 2 6" xfId="8514" xr:uid="{C7C80EDA-12AD-49EA-AE0D-A8B605030F5D}"/>
    <cellStyle name="Calculation 6 2 3 2 6 2" xfId="8515" xr:uid="{DDFD8D9A-FB79-4164-8A26-5EDE82568AE6}"/>
    <cellStyle name="Calculation 6 2 3 2 6 2 2" xfId="8516" xr:uid="{1B8F4A5C-93EA-4E9E-B76D-CA31BB00F7C9}"/>
    <cellStyle name="Calculation 6 2 3 2 6 3" xfId="8517" xr:uid="{87568280-85A3-4D58-9F69-1EEB82BDE35C}"/>
    <cellStyle name="Calculation 6 2 3 2 6 3 2" xfId="8518" xr:uid="{155E2981-61E4-476C-9085-38C92D719C79}"/>
    <cellStyle name="Calculation 6 2 3 2 6 4" xfId="8519" xr:uid="{AFED93C3-B76B-42D8-BB08-B2D1C40A11A5}"/>
    <cellStyle name="Calculation 6 2 3 2 7" xfId="8520" xr:uid="{0E034A10-6A04-404F-BA56-DBD6D7E0F7D0}"/>
    <cellStyle name="Calculation 6 2 3 2 7 2" xfId="8521" xr:uid="{67B44CA1-F724-4683-997B-00C55D6ED15C}"/>
    <cellStyle name="Calculation 6 2 3 2 8" xfId="8522" xr:uid="{FD49A935-7FCF-4A2D-BDE9-EDADA1E58DC4}"/>
    <cellStyle name="Calculation 6 2 3 2 8 2" xfId="8523" xr:uid="{F5E5FC2C-9E87-4564-A73F-240C3CA98801}"/>
    <cellStyle name="Calculation 6 2 3 2 9" xfId="8524" xr:uid="{C07CFC38-2BD6-49AB-88E0-85ED39CE0212}"/>
    <cellStyle name="Calculation 6 2 3 2 9 2" xfId="8525" xr:uid="{D332FF15-67E5-42CB-B297-26C918F2CFA9}"/>
    <cellStyle name="Calculation 6 2 3 3" xfId="8526" xr:uid="{C9D448C6-7791-4D71-84D8-0297F2C6930A}"/>
    <cellStyle name="Calculation 6 2 3 3 2" xfId="8527" xr:uid="{E578386A-20A8-47B2-9AD3-31739B57443B}"/>
    <cellStyle name="Calculation 6 2 3 3 2 2" xfId="8528" xr:uid="{F83B07AE-0A12-4BA8-B29D-1E359675927E}"/>
    <cellStyle name="Calculation 6 2 3 3 3" xfId="8529" xr:uid="{F12738F7-C2D3-441E-B119-9A4C841FDDC8}"/>
    <cellStyle name="Calculation 6 2 3 3 3 2" xfId="8530" xr:uid="{C8ECCE53-A749-44FA-B003-1900F664A6B0}"/>
    <cellStyle name="Calculation 6 2 3 3 4" xfId="8531" xr:uid="{E168ABA4-2188-4D3A-8ABC-94FC546BFE4A}"/>
    <cellStyle name="Calculation 6 2 3 4" xfId="8532" xr:uid="{F78316CA-BE54-445D-939C-FBBE11EBE216}"/>
    <cellStyle name="Calculation 6 2 3 4 2" xfId="8533" xr:uid="{E01D9D43-2AEE-43CA-8E07-61EEAAB87F84}"/>
    <cellStyle name="Calculation 6 2 3 4 2 2" xfId="8534" xr:uid="{C0C93B3F-9CA5-4E43-B477-E1663E5D7205}"/>
    <cellStyle name="Calculation 6 2 3 4 3" xfId="8535" xr:uid="{AB259604-2707-40A3-8D38-9543D52970A5}"/>
    <cellStyle name="Calculation 6 2 3 4 3 2" xfId="8536" xr:uid="{2C431C79-F802-4480-932B-C58318403F36}"/>
    <cellStyle name="Calculation 6 2 3 4 4" xfId="8537" xr:uid="{C6AD9BF9-F17A-41D1-A25B-0A2D3959A757}"/>
    <cellStyle name="Calculation 6 2 3 5" xfId="8538" xr:uid="{8C4A0054-FA39-4E76-A01B-B20994A9B08C}"/>
    <cellStyle name="Calculation 6 2 3 5 2" xfId="8539" xr:uid="{93828D82-AE35-4DCC-B0FD-DD33D9FE1A02}"/>
    <cellStyle name="Calculation 6 2 3 5 2 2" xfId="8540" xr:uid="{42A4BCCD-19D7-4C59-A439-8865D97294DB}"/>
    <cellStyle name="Calculation 6 2 3 5 3" xfId="8541" xr:uid="{B79EBBFD-5D5F-4430-8540-9FF8C8896D85}"/>
    <cellStyle name="Calculation 6 2 3 5 3 2" xfId="8542" xr:uid="{A2ECACC0-67FD-4913-B2CF-1DB34E938421}"/>
    <cellStyle name="Calculation 6 2 3 5 4" xfId="8543" xr:uid="{2E3E0CE1-A617-4FB7-B7F3-8255B8022087}"/>
    <cellStyle name="Calculation 6 2 3 6" xfId="8544" xr:uid="{E1FC54B0-2081-419A-BBCE-F38BBEBA0AD2}"/>
    <cellStyle name="Calculation 6 2 3 6 2" xfId="8545" xr:uid="{D2519774-1751-4628-B0EE-19421F0AD148}"/>
    <cellStyle name="Calculation 6 2 3 6 2 2" xfId="8546" xr:uid="{39D9D38D-5395-4240-B579-37C22351B559}"/>
    <cellStyle name="Calculation 6 2 3 6 3" xfId="8547" xr:uid="{04D768C0-A4F5-4C4D-AF9E-F63ED331D730}"/>
    <cellStyle name="Calculation 6 2 3 6 3 2" xfId="8548" xr:uid="{DA3A16AD-3C8F-49E5-9BCD-7D8AE6D05A36}"/>
    <cellStyle name="Calculation 6 2 3 6 4" xfId="8549" xr:uid="{757F07B8-A605-4FC7-9B20-9C40ECE3A03C}"/>
    <cellStyle name="Calculation 6 2 3 7" xfId="8550" xr:uid="{80EDF3B7-044E-46B0-8710-FC3E21C6290F}"/>
    <cellStyle name="Calculation 6 2 3 7 2" xfId="8551" xr:uid="{0D1503F1-C24B-44BB-B818-0D1A65E1B452}"/>
    <cellStyle name="Calculation 6 2 3 7 2 2" xfId="8552" xr:uid="{4A9C20AC-218A-491A-84B5-2806D34B253F}"/>
    <cellStyle name="Calculation 6 2 3 7 3" xfId="8553" xr:uid="{3640EFFE-0302-497E-9A60-CDE71D08AA09}"/>
    <cellStyle name="Calculation 6 2 3 7 3 2" xfId="8554" xr:uid="{3B670C0F-1962-48BA-8A21-AC5422B60A34}"/>
    <cellStyle name="Calculation 6 2 3 7 4" xfId="8555" xr:uid="{50EF94F8-73A4-478E-9268-48AD82B9150C}"/>
    <cellStyle name="Calculation 6 2 3 8" xfId="8556" xr:uid="{342D7F1E-9EF3-4D6C-9A66-63194D65656B}"/>
    <cellStyle name="Calculation 6 2 3 8 2" xfId="8557" xr:uid="{F31EACE9-2016-477A-AA46-04BE3283BB2E}"/>
    <cellStyle name="Calculation 6 2 3 9" xfId="8558" xr:uid="{4443F213-818F-4327-96D5-EE9FAC90DE1B}"/>
    <cellStyle name="Calculation 6 2 3 9 2" xfId="8559" xr:uid="{21E71BD7-DE1B-4FF2-B864-EF6E7E0DB360}"/>
    <cellStyle name="Calculation 6 2 4" xfId="8560" xr:uid="{8B3F5D3E-48EA-4933-85B1-7F1A9BB9D469}"/>
    <cellStyle name="Calculation 6 2 4 10" xfId="8561" xr:uid="{02DB8623-B084-4876-AF19-8D41653011B0}"/>
    <cellStyle name="Calculation 6 2 4 10 2" xfId="8562" xr:uid="{D5464DAE-E1D5-4696-85EA-C065D52C986D}"/>
    <cellStyle name="Calculation 6 2 4 11" xfId="8563" xr:uid="{A77E4FE4-AE41-46AE-95C1-A4015642467C}"/>
    <cellStyle name="Calculation 6 2 4 11 2" xfId="8564" xr:uid="{40AEFAF8-54FA-49A6-9FDE-14D9F4CF201F}"/>
    <cellStyle name="Calculation 6 2 4 12" xfId="8565" xr:uid="{32B6F9F1-911D-4107-BCA6-91AE52AE3968}"/>
    <cellStyle name="Calculation 6 2 4 2" xfId="8566" xr:uid="{3A1A0B63-2C02-4054-A0FB-5874744A6448}"/>
    <cellStyle name="Calculation 6 2 4 2 10" xfId="8567" xr:uid="{675FF46C-5C8E-4654-B671-121F9A53B6F8}"/>
    <cellStyle name="Calculation 6 2 4 2 10 2" xfId="8568" xr:uid="{7658029E-1E16-4C46-A5A9-B96349BC48FA}"/>
    <cellStyle name="Calculation 6 2 4 2 11" xfId="8569" xr:uid="{A9C08262-FB98-465C-A32E-7216B6CDA7E6}"/>
    <cellStyle name="Calculation 6 2 4 2 2" xfId="8570" xr:uid="{1BDA02A3-AF1D-4E22-9BC9-91C981D3222C}"/>
    <cellStyle name="Calculation 6 2 4 2 2 2" xfId="8571" xr:uid="{E9744463-DDF6-4399-BA1A-5F8D1683B49C}"/>
    <cellStyle name="Calculation 6 2 4 2 2 2 2" xfId="8572" xr:uid="{84064846-0FD0-4521-9E3C-2A0D27A366B6}"/>
    <cellStyle name="Calculation 6 2 4 2 2 3" xfId="8573" xr:uid="{D9114419-D1A1-4179-A1C3-308C9B91F73D}"/>
    <cellStyle name="Calculation 6 2 4 2 2 3 2" xfId="8574" xr:uid="{0E0211B9-C269-486E-AD81-5E10C88F1246}"/>
    <cellStyle name="Calculation 6 2 4 2 2 4" xfId="8575" xr:uid="{EF30ECAE-12B3-44C5-9957-CE9E484824D0}"/>
    <cellStyle name="Calculation 6 2 4 2 3" xfId="8576" xr:uid="{E04AAAA3-05F8-428C-B0D2-B9D5BB91128F}"/>
    <cellStyle name="Calculation 6 2 4 2 3 2" xfId="8577" xr:uid="{FF24285A-9218-4554-AE67-0CA7030354D9}"/>
    <cellStyle name="Calculation 6 2 4 2 3 2 2" xfId="8578" xr:uid="{443F0C57-497B-41F2-8F41-7155123DCE0D}"/>
    <cellStyle name="Calculation 6 2 4 2 3 3" xfId="8579" xr:uid="{5F38A3BD-8D92-4654-A0AC-0880DB67148F}"/>
    <cellStyle name="Calculation 6 2 4 2 3 3 2" xfId="8580" xr:uid="{91EAEBB2-0126-41F7-A495-A63339C88374}"/>
    <cellStyle name="Calculation 6 2 4 2 3 4" xfId="8581" xr:uid="{923016B2-E257-4D83-B627-799A591AB765}"/>
    <cellStyle name="Calculation 6 2 4 2 4" xfId="8582" xr:uid="{95C87C39-56C7-4AE5-9496-0AD7E798E783}"/>
    <cellStyle name="Calculation 6 2 4 2 4 2" xfId="8583" xr:uid="{5F30B541-922F-4C35-895C-4F8778E3E6C1}"/>
    <cellStyle name="Calculation 6 2 4 2 4 2 2" xfId="8584" xr:uid="{31562465-AAE1-41EC-A301-BB03C75510CE}"/>
    <cellStyle name="Calculation 6 2 4 2 4 3" xfId="8585" xr:uid="{D1F1E4F2-2F8E-426E-897A-C69A2BFDA1E3}"/>
    <cellStyle name="Calculation 6 2 4 2 4 3 2" xfId="8586" xr:uid="{907F4788-97BA-4D1A-A77D-1F13C00BF073}"/>
    <cellStyle name="Calculation 6 2 4 2 4 4" xfId="8587" xr:uid="{33F67130-E734-4005-976A-AE457F21BEB9}"/>
    <cellStyle name="Calculation 6 2 4 2 5" xfId="8588" xr:uid="{DC8AF125-1587-4FCF-9CA7-8CA7E51B80E7}"/>
    <cellStyle name="Calculation 6 2 4 2 5 2" xfId="8589" xr:uid="{6ACBBC98-38A1-4792-BF68-1374A3F0E20D}"/>
    <cellStyle name="Calculation 6 2 4 2 5 2 2" xfId="8590" xr:uid="{07E522BE-41D9-4BFD-92C8-7C9F10DFD06B}"/>
    <cellStyle name="Calculation 6 2 4 2 5 3" xfId="8591" xr:uid="{D3854733-09C2-4157-B0B1-C70246B2FB64}"/>
    <cellStyle name="Calculation 6 2 4 2 5 3 2" xfId="8592" xr:uid="{13729EA2-8087-4294-B6AB-AC9DFA14C6B9}"/>
    <cellStyle name="Calculation 6 2 4 2 5 4" xfId="8593" xr:uid="{7600FC5B-DB35-4A5A-9F61-63BC12D5DB0C}"/>
    <cellStyle name="Calculation 6 2 4 2 6" xfId="8594" xr:uid="{25FD6687-672F-4703-9BCA-224BC78DEA83}"/>
    <cellStyle name="Calculation 6 2 4 2 6 2" xfId="8595" xr:uid="{3E97BE0A-D29C-4299-98B8-CAF19930DA27}"/>
    <cellStyle name="Calculation 6 2 4 2 6 2 2" xfId="8596" xr:uid="{1330CA12-F1BD-4CFF-8B37-B41DA57F846D}"/>
    <cellStyle name="Calculation 6 2 4 2 6 3" xfId="8597" xr:uid="{E4D20735-2C74-4378-8081-C1BD8D136FFC}"/>
    <cellStyle name="Calculation 6 2 4 2 6 3 2" xfId="8598" xr:uid="{7B654B7F-2ADD-4E6E-B448-8AE0B3D4F46C}"/>
    <cellStyle name="Calculation 6 2 4 2 6 4" xfId="8599" xr:uid="{6C36AE50-B9AF-44F1-B584-2F1570D3C1EE}"/>
    <cellStyle name="Calculation 6 2 4 2 7" xfId="8600" xr:uid="{A387A91C-0FBA-4E80-AFB5-01F906DC54BE}"/>
    <cellStyle name="Calculation 6 2 4 2 7 2" xfId="8601" xr:uid="{74EDF76E-F356-46CB-975D-E7C6E68510AF}"/>
    <cellStyle name="Calculation 6 2 4 2 8" xfId="8602" xr:uid="{AAFE508D-F7BA-43F9-BC4F-566B4764B828}"/>
    <cellStyle name="Calculation 6 2 4 2 8 2" xfId="8603" xr:uid="{631CC6BB-273B-4177-96B4-ADA4B6B3BF9A}"/>
    <cellStyle name="Calculation 6 2 4 2 9" xfId="8604" xr:uid="{32CBDB20-80A9-4336-93F3-F34A5F27DF6E}"/>
    <cellStyle name="Calculation 6 2 4 2 9 2" xfId="8605" xr:uid="{B7A1BEBB-2CA9-4071-A28E-8ECF889F5329}"/>
    <cellStyle name="Calculation 6 2 4 3" xfId="8606" xr:uid="{776953F9-E8DB-486C-8F40-D5B7B3DA05D8}"/>
    <cellStyle name="Calculation 6 2 4 3 2" xfId="8607" xr:uid="{355C1E8B-B9F0-4928-9140-E9E03D3541ED}"/>
    <cellStyle name="Calculation 6 2 4 3 2 2" xfId="8608" xr:uid="{2559D8E5-B820-4A66-B6C4-200AA960673B}"/>
    <cellStyle name="Calculation 6 2 4 3 3" xfId="8609" xr:uid="{2F922E84-D955-4B88-8576-935917A8461C}"/>
    <cellStyle name="Calculation 6 2 4 3 3 2" xfId="8610" xr:uid="{7A728B2D-AA5E-4969-917C-477F56672AC5}"/>
    <cellStyle name="Calculation 6 2 4 3 4" xfId="8611" xr:uid="{F34FE3A9-E6F8-440D-9005-47FE002AEE4E}"/>
    <cellStyle name="Calculation 6 2 4 4" xfId="8612" xr:uid="{5CB75AA3-5B5B-4C0E-AC01-3C1259B7FDA3}"/>
    <cellStyle name="Calculation 6 2 4 4 2" xfId="8613" xr:uid="{DA3820F8-C377-46B1-9303-3F56E4131C76}"/>
    <cellStyle name="Calculation 6 2 4 4 2 2" xfId="8614" xr:uid="{F7DDEB7A-A405-43BD-A91D-261C36983955}"/>
    <cellStyle name="Calculation 6 2 4 4 3" xfId="8615" xr:uid="{70F00FBB-09BB-473C-9E46-7A0902109CED}"/>
    <cellStyle name="Calculation 6 2 4 4 3 2" xfId="8616" xr:uid="{D5F459F6-AE89-4B71-90C6-9B21BC658FF3}"/>
    <cellStyle name="Calculation 6 2 4 4 4" xfId="8617" xr:uid="{46599878-50D3-41B7-B344-B8054A645543}"/>
    <cellStyle name="Calculation 6 2 4 5" xfId="8618" xr:uid="{AFF9096A-4496-4978-A209-B2D0B27C587F}"/>
    <cellStyle name="Calculation 6 2 4 5 2" xfId="8619" xr:uid="{AF105548-61CD-4B9A-865D-8180B00628E7}"/>
    <cellStyle name="Calculation 6 2 4 5 2 2" xfId="8620" xr:uid="{558117A4-2EE0-4D59-A9C6-BA4415F57EBF}"/>
    <cellStyle name="Calculation 6 2 4 5 3" xfId="8621" xr:uid="{7F6EB672-8757-46F3-9A48-F0422DC72C7F}"/>
    <cellStyle name="Calculation 6 2 4 5 3 2" xfId="8622" xr:uid="{ACC361B5-1683-438A-B26F-AA55B5B7FBD2}"/>
    <cellStyle name="Calculation 6 2 4 5 4" xfId="8623" xr:uid="{8DD33F5B-795B-4946-A7C6-118594389299}"/>
    <cellStyle name="Calculation 6 2 4 6" xfId="8624" xr:uid="{D4B9CB3C-D4A2-4AE8-A035-B6700B298381}"/>
    <cellStyle name="Calculation 6 2 4 6 2" xfId="8625" xr:uid="{A39A9347-CE9D-49AE-B9A7-99049B256679}"/>
    <cellStyle name="Calculation 6 2 4 6 2 2" xfId="8626" xr:uid="{4D71DA81-E123-4BB2-BA1B-404BF4696D10}"/>
    <cellStyle name="Calculation 6 2 4 6 3" xfId="8627" xr:uid="{C979B524-F785-4EAD-A26F-0D34AFD4EDE6}"/>
    <cellStyle name="Calculation 6 2 4 6 3 2" xfId="8628" xr:uid="{12CB0BCD-C25C-4DC1-87C1-A18B3401993C}"/>
    <cellStyle name="Calculation 6 2 4 6 4" xfId="8629" xr:uid="{E19B2811-0A78-453B-B3E6-9D6F5A36F5D6}"/>
    <cellStyle name="Calculation 6 2 4 7" xfId="8630" xr:uid="{194AA7B6-9764-436B-9EB5-460D26DB1CAD}"/>
    <cellStyle name="Calculation 6 2 4 7 2" xfId="8631" xr:uid="{6DF56217-7948-4524-B242-98E20653672C}"/>
    <cellStyle name="Calculation 6 2 4 7 2 2" xfId="8632" xr:uid="{A8C817FE-327E-46E4-A15B-2B1DD26DDF68}"/>
    <cellStyle name="Calculation 6 2 4 7 3" xfId="8633" xr:uid="{27936099-9D78-4FB0-B055-42000DC38416}"/>
    <cellStyle name="Calculation 6 2 4 7 3 2" xfId="8634" xr:uid="{AE2B7515-5D03-4E94-8319-53FA3BF897E3}"/>
    <cellStyle name="Calculation 6 2 4 7 4" xfId="8635" xr:uid="{8BFBBD00-25D5-41BD-A6BF-5F8BE4842077}"/>
    <cellStyle name="Calculation 6 2 4 8" xfId="8636" xr:uid="{AC6B8629-D891-473C-BBC5-FAFAC52BD9C6}"/>
    <cellStyle name="Calculation 6 2 4 8 2" xfId="8637" xr:uid="{BAF8B9A9-99AC-4036-AFE3-0FB737FE0166}"/>
    <cellStyle name="Calculation 6 2 4 9" xfId="8638" xr:uid="{92F69D8D-D673-4D3C-A956-4A609FB2FD39}"/>
    <cellStyle name="Calculation 6 2 4 9 2" xfId="8639" xr:uid="{676BE75F-D386-4715-BD20-28C471B27C6C}"/>
    <cellStyle name="Calculation 6 2 5" xfId="8640" xr:uid="{99296739-4540-434F-868B-1F12D397B43B}"/>
    <cellStyle name="Calculation 6 2 5 10" xfId="8641" xr:uid="{5570734C-E445-441E-B458-05904BD830CB}"/>
    <cellStyle name="Calculation 6 2 5 10 2" xfId="8642" xr:uid="{C7211D16-C035-4F30-A251-B25D3D562261}"/>
    <cellStyle name="Calculation 6 2 5 11" xfId="8643" xr:uid="{55C796E2-C45C-441F-A625-29EDF468E249}"/>
    <cellStyle name="Calculation 6 2 5 2" xfId="8644" xr:uid="{BC6A78CD-5875-47E7-8A35-DF222C96ACB4}"/>
    <cellStyle name="Calculation 6 2 5 2 2" xfId="8645" xr:uid="{D2380551-4622-4F26-AF74-5AE6C7DC9887}"/>
    <cellStyle name="Calculation 6 2 5 2 2 2" xfId="8646" xr:uid="{72F9F091-C363-4C3A-AED0-A070D57BB571}"/>
    <cellStyle name="Calculation 6 2 5 2 3" xfId="8647" xr:uid="{42E53836-6E24-404C-BC1B-B186A8AF08AD}"/>
    <cellStyle name="Calculation 6 2 5 2 3 2" xfId="8648" xr:uid="{943A5CA4-D73D-463C-8568-B8ACEBEF21B5}"/>
    <cellStyle name="Calculation 6 2 5 2 4" xfId="8649" xr:uid="{C8BCB3B7-C86D-480C-A3EA-FC26BC5E73CE}"/>
    <cellStyle name="Calculation 6 2 5 3" xfId="8650" xr:uid="{45D662F8-EEFB-476E-9F31-006B8FC80338}"/>
    <cellStyle name="Calculation 6 2 5 3 2" xfId="8651" xr:uid="{67A27ADA-E517-4C2D-9AEC-94BCF0B5DB47}"/>
    <cellStyle name="Calculation 6 2 5 3 2 2" xfId="8652" xr:uid="{F6B16DB8-2F81-4E9E-ADE1-556171C311B2}"/>
    <cellStyle name="Calculation 6 2 5 3 3" xfId="8653" xr:uid="{B248F198-DAAB-4997-B295-6EDABF2280F6}"/>
    <cellStyle name="Calculation 6 2 5 3 3 2" xfId="8654" xr:uid="{ED53B6EB-EBD2-4D14-A5B8-A4EFAAC1627C}"/>
    <cellStyle name="Calculation 6 2 5 3 4" xfId="8655" xr:uid="{8ADDFF36-80CB-4BE1-9B21-BA8F306F7B6C}"/>
    <cellStyle name="Calculation 6 2 5 4" xfId="8656" xr:uid="{4E21C2A9-205C-4E4A-A183-4D22F18C1F40}"/>
    <cellStyle name="Calculation 6 2 5 4 2" xfId="8657" xr:uid="{CB1A4353-F9B8-4A70-93E7-D7ED80E03B50}"/>
    <cellStyle name="Calculation 6 2 5 4 2 2" xfId="8658" xr:uid="{91D25EF7-72B9-4137-9AD3-C19AAC63C3EB}"/>
    <cellStyle name="Calculation 6 2 5 4 3" xfId="8659" xr:uid="{B0F5F36B-58BC-4BAA-8E92-A28AD112AA9F}"/>
    <cellStyle name="Calculation 6 2 5 4 3 2" xfId="8660" xr:uid="{3B648871-297F-4D89-9741-5BCEC1E82676}"/>
    <cellStyle name="Calculation 6 2 5 4 4" xfId="8661" xr:uid="{3AF286F3-C2FC-4B5A-B043-B9C40E023B86}"/>
    <cellStyle name="Calculation 6 2 5 5" xfId="8662" xr:uid="{3496BE93-682A-49DC-BD1E-9FC402B76FCA}"/>
    <cellStyle name="Calculation 6 2 5 5 2" xfId="8663" xr:uid="{4F407175-73F4-4CAE-9A22-11B94A57ED0D}"/>
    <cellStyle name="Calculation 6 2 5 5 2 2" xfId="8664" xr:uid="{25B7B183-CF43-4340-9875-799775E2C498}"/>
    <cellStyle name="Calculation 6 2 5 5 3" xfId="8665" xr:uid="{9E85C0E8-981A-4741-B731-5238E567908D}"/>
    <cellStyle name="Calculation 6 2 5 5 3 2" xfId="8666" xr:uid="{20F0FD3C-99A7-49D6-9CAF-27858827EE10}"/>
    <cellStyle name="Calculation 6 2 5 5 4" xfId="8667" xr:uid="{1825744F-36AC-4AAC-AD52-D0D824164D39}"/>
    <cellStyle name="Calculation 6 2 5 6" xfId="8668" xr:uid="{3767FF71-5355-48AA-BEC7-E66C7350B3DD}"/>
    <cellStyle name="Calculation 6 2 5 6 2" xfId="8669" xr:uid="{C6B1B710-A1DB-4198-9F53-A8FB9699A76D}"/>
    <cellStyle name="Calculation 6 2 5 6 2 2" xfId="8670" xr:uid="{2229E237-FB82-4DCA-B9AF-87B6F38FEDCF}"/>
    <cellStyle name="Calculation 6 2 5 6 3" xfId="8671" xr:uid="{0CE51924-45B9-49EA-8269-214112F161A2}"/>
    <cellStyle name="Calculation 6 2 5 6 3 2" xfId="8672" xr:uid="{524E4A64-441F-454B-B024-32678B2D8DE1}"/>
    <cellStyle name="Calculation 6 2 5 6 4" xfId="8673" xr:uid="{6D8988F8-EF2B-488D-A774-047DB9CB2FB2}"/>
    <cellStyle name="Calculation 6 2 5 7" xfId="8674" xr:uid="{0ED5FDCB-DE41-4CC7-BBC9-17C7AD722FB7}"/>
    <cellStyle name="Calculation 6 2 5 7 2" xfId="8675" xr:uid="{35F5D717-F280-47C9-8182-67DA483CB375}"/>
    <cellStyle name="Calculation 6 2 5 8" xfId="8676" xr:uid="{C1DF149B-5774-4926-A9C4-6182AE7F13BC}"/>
    <cellStyle name="Calculation 6 2 5 8 2" xfId="8677" xr:uid="{4C46FBE7-20B5-4BDD-90CB-ABFB5418E3DA}"/>
    <cellStyle name="Calculation 6 2 5 9" xfId="8678" xr:uid="{BE3D6FAD-D987-44C2-9AE0-EABE3D4AA9AC}"/>
    <cellStyle name="Calculation 6 2 5 9 2" xfId="8679" xr:uid="{A96EB04B-ED90-474E-B44C-A64AF5BA5858}"/>
    <cellStyle name="Calculation 6 2 6" xfId="8680" xr:uid="{15AC526A-1567-4A64-8E5B-67C57731FE2D}"/>
    <cellStyle name="Calculation 6 2 6 2" xfId="8681" xr:uid="{A67C94D7-AFC4-44BB-899A-99B259DBFD0C}"/>
    <cellStyle name="Calculation 6 2 6 2 2" xfId="8682" xr:uid="{4BCE9844-497C-4B4B-ABA8-4801898BCA71}"/>
    <cellStyle name="Calculation 6 2 6 3" xfId="8683" xr:uid="{D632B0BE-F0E9-4F93-9346-1CA42BDAD64D}"/>
    <cellStyle name="Calculation 6 2 6 3 2" xfId="8684" xr:uid="{EA980833-3913-445E-9375-B4BCED50FA77}"/>
    <cellStyle name="Calculation 6 2 6 4" xfId="8685" xr:uid="{F8976EC8-DA1C-4502-8F12-C30BDF18C246}"/>
    <cellStyle name="Calculation 6 2 7" xfId="8686" xr:uid="{FEE1F85B-858D-4D97-85DF-B564BE258660}"/>
    <cellStyle name="Calculation 6 2 7 2" xfId="8687" xr:uid="{A2C47A28-53E0-4951-ADB9-2D4C9BD03713}"/>
    <cellStyle name="Calculation 6 2 7 2 2" xfId="8688" xr:uid="{7D2DB71B-AB37-4DD3-BC3E-7190BE59DF1F}"/>
    <cellStyle name="Calculation 6 2 7 3" xfId="8689" xr:uid="{86C055EC-3D48-4991-A4C2-7156F2833E86}"/>
    <cellStyle name="Calculation 6 2 7 3 2" xfId="8690" xr:uid="{FE42EA75-DBAF-4F03-A2FE-3F86E61B8A85}"/>
    <cellStyle name="Calculation 6 2 7 4" xfId="8691" xr:uid="{02CB392D-D8F1-422E-A7FF-B2D5D3010330}"/>
    <cellStyle name="Calculation 6 2 8" xfId="8692" xr:uid="{B83DC93A-0763-44D8-89E5-762AD1A70B23}"/>
    <cellStyle name="Calculation 6 2 8 2" xfId="8693" xr:uid="{7CEB62C9-C479-416E-B3A7-A956D2D5B4C7}"/>
    <cellStyle name="Calculation 6 2 8 2 2" xfId="8694" xr:uid="{AD3D4F98-7E1A-4ED0-8E4A-DC07F5DD8329}"/>
    <cellStyle name="Calculation 6 2 8 3" xfId="8695" xr:uid="{E2429DF6-7E31-41DF-9A25-3FA50D036FED}"/>
    <cellStyle name="Calculation 6 2 8 3 2" xfId="8696" xr:uid="{CE01FE45-5191-460B-9BD1-2D60DE9D59CB}"/>
    <cellStyle name="Calculation 6 2 8 4" xfId="8697" xr:uid="{FF8EB676-3585-4BF5-BEC1-CF14B23B4506}"/>
    <cellStyle name="Calculation 6 2 9" xfId="8698" xr:uid="{D65C9B07-1C9D-4AA9-B62D-96103C5A2383}"/>
    <cellStyle name="Calculation 6 2 9 2" xfId="8699" xr:uid="{501A3CC5-5B1D-4F5F-996E-67B975204DF0}"/>
    <cellStyle name="Calculation 6 2 9 2 2" xfId="8700" xr:uid="{F15FD826-FA0C-4B2E-981A-8FCB24125C76}"/>
    <cellStyle name="Calculation 6 2 9 3" xfId="8701" xr:uid="{09F538E4-224C-45D5-B980-DA578EF8FB69}"/>
    <cellStyle name="Calculation 6 2 9 3 2" xfId="8702" xr:uid="{6CDF766D-C1E8-4B48-994E-AC56B9E13C30}"/>
    <cellStyle name="Calculation 6 2 9 4" xfId="8703" xr:uid="{DA3538AE-E86D-49B8-A0B0-7B14C97FA003}"/>
    <cellStyle name="Calculation 6 3" xfId="8704" xr:uid="{82852861-C3B0-4A68-992E-EB7CF00BFF8C}"/>
    <cellStyle name="Calculation 6 3 10" xfId="8705" xr:uid="{26547FCB-4DC7-4DAD-AD74-285FF7E483B6}"/>
    <cellStyle name="Calculation 6 3 10 2" xfId="8706" xr:uid="{B2AC4444-4492-463C-9810-BEECF028C6C5}"/>
    <cellStyle name="Calculation 6 3 11" xfId="8707" xr:uid="{A950BA85-EA32-4818-9330-5AB3F69E1B3B}"/>
    <cellStyle name="Calculation 6 3 11 2" xfId="8708" xr:uid="{6BB1F68F-26CA-458C-825E-C5AD3245450C}"/>
    <cellStyle name="Calculation 6 3 12" xfId="8709" xr:uid="{95B5C7D8-28E4-487A-8E5D-D48F5F45BB05}"/>
    <cellStyle name="Calculation 6 3 2" xfId="8710" xr:uid="{815E1807-414B-4F55-85BD-F0C10881D000}"/>
    <cellStyle name="Calculation 6 3 2 10" xfId="8711" xr:uid="{53AE3418-F85E-4AD2-A829-F574E4D36C89}"/>
    <cellStyle name="Calculation 6 3 2 10 2" xfId="8712" xr:uid="{0B14E58F-C1C3-48DC-B142-0B4BF1D8CDA6}"/>
    <cellStyle name="Calculation 6 3 2 11" xfId="8713" xr:uid="{CD5A2F8B-44EF-4E69-9B46-AEE7FEFB0227}"/>
    <cellStyle name="Calculation 6 3 2 2" xfId="8714" xr:uid="{A8FFD313-B114-4847-8BF0-794A30E18CD9}"/>
    <cellStyle name="Calculation 6 3 2 2 2" xfId="8715" xr:uid="{32922C58-90B9-44D0-BA3B-8B45A66EB1BF}"/>
    <cellStyle name="Calculation 6 3 2 2 2 2" xfId="8716" xr:uid="{30794C54-BFA5-4D20-A0D8-4AF17A57CC3C}"/>
    <cellStyle name="Calculation 6 3 2 2 3" xfId="8717" xr:uid="{3C48B442-E5C4-41AD-B7C7-640F9084A902}"/>
    <cellStyle name="Calculation 6 3 2 2 3 2" xfId="8718" xr:uid="{EB877373-CD43-4224-ADFC-D2BAEEB63CE2}"/>
    <cellStyle name="Calculation 6 3 2 2 4" xfId="8719" xr:uid="{29182E36-655D-4C7A-9941-5DF205759508}"/>
    <cellStyle name="Calculation 6 3 2 3" xfId="8720" xr:uid="{8EEF4292-8A3A-41A4-9F0B-EF83BA3B1AFF}"/>
    <cellStyle name="Calculation 6 3 2 3 2" xfId="8721" xr:uid="{A70D8A0E-9EE6-4149-A31A-D741C732BF82}"/>
    <cellStyle name="Calculation 6 3 2 3 2 2" xfId="8722" xr:uid="{474A8E54-25D2-49E5-B65F-6B9A412F8D8C}"/>
    <cellStyle name="Calculation 6 3 2 3 3" xfId="8723" xr:uid="{A8521685-FB6A-470F-B965-888B625665B8}"/>
    <cellStyle name="Calculation 6 3 2 3 3 2" xfId="8724" xr:uid="{89E41E7C-BF11-4CD4-9890-8362ACB3EE3F}"/>
    <cellStyle name="Calculation 6 3 2 3 4" xfId="8725" xr:uid="{81F060DF-5954-4DE3-9A33-48B111D8C6D6}"/>
    <cellStyle name="Calculation 6 3 2 4" xfId="8726" xr:uid="{EBA4A123-35BF-49D6-8DC3-04ADC4135021}"/>
    <cellStyle name="Calculation 6 3 2 4 2" xfId="8727" xr:uid="{E4DD496F-1AC6-472E-8E3C-49AFB569917E}"/>
    <cellStyle name="Calculation 6 3 2 4 2 2" xfId="8728" xr:uid="{8B554880-6AA4-4840-BEEF-199C35BE6E09}"/>
    <cellStyle name="Calculation 6 3 2 4 3" xfId="8729" xr:uid="{29923F90-930C-4E67-9D58-CC1F1A007413}"/>
    <cellStyle name="Calculation 6 3 2 4 3 2" xfId="8730" xr:uid="{E83827FD-6D1F-4807-9885-6D82F9E31240}"/>
    <cellStyle name="Calculation 6 3 2 4 4" xfId="8731" xr:uid="{D11B05A4-FEE2-4E14-BAB6-AE980C9CFEAA}"/>
    <cellStyle name="Calculation 6 3 2 5" xfId="8732" xr:uid="{F5BC49FA-6D24-4DF8-B149-ECA72413AF7E}"/>
    <cellStyle name="Calculation 6 3 2 5 2" xfId="8733" xr:uid="{F090E633-5F6A-44F4-B91B-CAC2D1DA02FB}"/>
    <cellStyle name="Calculation 6 3 2 5 2 2" xfId="8734" xr:uid="{F8DA1D2D-731E-4D00-AEE7-BB5CD5E3C956}"/>
    <cellStyle name="Calculation 6 3 2 5 3" xfId="8735" xr:uid="{74A9F96C-5C74-45A8-8F4C-0755A16D807A}"/>
    <cellStyle name="Calculation 6 3 2 5 3 2" xfId="8736" xr:uid="{784C1704-17A7-4ADE-8CF5-4E9FA9515184}"/>
    <cellStyle name="Calculation 6 3 2 5 4" xfId="8737" xr:uid="{B01B3B5A-52BB-4881-9682-3557806736C1}"/>
    <cellStyle name="Calculation 6 3 2 6" xfId="8738" xr:uid="{ECA07888-A5D4-4DF9-8DBB-01A5176A5F08}"/>
    <cellStyle name="Calculation 6 3 2 6 2" xfId="8739" xr:uid="{40A81C6C-D089-4982-B97A-735DC7524B29}"/>
    <cellStyle name="Calculation 6 3 2 6 2 2" xfId="8740" xr:uid="{1B5163DE-FDF0-45C9-A73F-047185FFA2D2}"/>
    <cellStyle name="Calculation 6 3 2 6 3" xfId="8741" xr:uid="{2460BCB0-D128-4A35-AF27-58FA957CCCB9}"/>
    <cellStyle name="Calculation 6 3 2 6 3 2" xfId="8742" xr:uid="{6E38697F-16D4-440F-99A2-F0157A5DAAAC}"/>
    <cellStyle name="Calculation 6 3 2 6 4" xfId="8743" xr:uid="{DD3AD2A7-0840-47CC-80A0-D5CA9498CD2E}"/>
    <cellStyle name="Calculation 6 3 2 7" xfId="8744" xr:uid="{B3C7FD62-346A-4E23-B8BC-65F4B3CCF9D6}"/>
    <cellStyle name="Calculation 6 3 2 7 2" xfId="8745" xr:uid="{784E1682-AE30-49AE-8DA0-A3EDADBD46AC}"/>
    <cellStyle name="Calculation 6 3 2 8" xfId="8746" xr:uid="{7F9BD7AE-6FF3-41D3-B56C-3A64FDCCBAE0}"/>
    <cellStyle name="Calculation 6 3 2 8 2" xfId="8747" xr:uid="{A965291A-70DD-4228-A0B3-47D130DF5155}"/>
    <cellStyle name="Calculation 6 3 2 9" xfId="8748" xr:uid="{8E97F51D-1282-48DC-A316-ED68DD7FC1F3}"/>
    <cellStyle name="Calculation 6 3 2 9 2" xfId="8749" xr:uid="{61A7FF65-3598-4CB2-84F1-7878CE844A5F}"/>
    <cellStyle name="Calculation 6 3 3" xfId="8750" xr:uid="{6113ED4F-DC31-41DD-9994-657030872D9F}"/>
    <cellStyle name="Calculation 6 3 3 2" xfId="8751" xr:uid="{0951B1C2-F3BA-48DB-ACFF-936D8CD6B6F2}"/>
    <cellStyle name="Calculation 6 3 3 2 2" xfId="8752" xr:uid="{0D7B2EA9-C259-4FC8-B76F-1317E714D9DC}"/>
    <cellStyle name="Calculation 6 3 3 3" xfId="8753" xr:uid="{6C98547F-9AE7-40BE-BDD4-30DAB4BD93B6}"/>
    <cellStyle name="Calculation 6 3 3 3 2" xfId="8754" xr:uid="{6ECBA0B3-A300-461E-83D0-DA06A7FAA9B6}"/>
    <cellStyle name="Calculation 6 3 3 4" xfId="8755" xr:uid="{EC092954-883F-40F9-92A9-5E56A62D73D8}"/>
    <cellStyle name="Calculation 6 3 4" xfId="8756" xr:uid="{736A45C7-239F-4057-800F-6B029BCBD462}"/>
    <cellStyle name="Calculation 6 3 4 2" xfId="8757" xr:uid="{F180D9DB-BFC6-4968-88C1-51C9C8751420}"/>
    <cellStyle name="Calculation 6 3 4 2 2" xfId="8758" xr:uid="{4AFF2D9D-ECE7-4421-A7A8-D88612BCD55D}"/>
    <cellStyle name="Calculation 6 3 4 3" xfId="8759" xr:uid="{8686EF2A-9827-4E77-9752-4237F10D82F5}"/>
    <cellStyle name="Calculation 6 3 4 3 2" xfId="8760" xr:uid="{856E1427-9EAF-41AA-B15B-308A6169FA7D}"/>
    <cellStyle name="Calculation 6 3 4 4" xfId="8761" xr:uid="{77098E57-2711-4445-BD80-5A77E594A826}"/>
    <cellStyle name="Calculation 6 3 5" xfId="8762" xr:uid="{0D000452-FDC1-4EC5-8D86-41E63F601250}"/>
    <cellStyle name="Calculation 6 3 5 2" xfId="8763" xr:uid="{A84E3369-A7AA-4198-9AE9-3A32A071833F}"/>
    <cellStyle name="Calculation 6 3 5 2 2" xfId="8764" xr:uid="{15E3025B-0F0E-4CE8-9AAA-E7368AC1EBDD}"/>
    <cellStyle name="Calculation 6 3 5 3" xfId="8765" xr:uid="{D05E519D-E8A1-4BB0-91E0-768DC93888A9}"/>
    <cellStyle name="Calculation 6 3 5 3 2" xfId="8766" xr:uid="{3256AF13-8D4C-4CAB-8BE5-91573F70AD56}"/>
    <cellStyle name="Calculation 6 3 5 4" xfId="8767" xr:uid="{8F96AEE0-5476-40B4-A1CD-7897556F8129}"/>
    <cellStyle name="Calculation 6 3 6" xfId="8768" xr:uid="{C9746EA2-80CB-4123-882C-2F89ECB1A843}"/>
    <cellStyle name="Calculation 6 3 6 2" xfId="8769" xr:uid="{D5081E21-6A99-4697-80FD-C0D3CCD3FC3A}"/>
    <cellStyle name="Calculation 6 3 6 2 2" xfId="8770" xr:uid="{B70538BC-0488-4B78-90A1-FE303B51503D}"/>
    <cellStyle name="Calculation 6 3 6 3" xfId="8771" xr:uid="{D8F4554D-FFEB-47E4-8456-F031DC70C6D6}"/>
    <cellStyle name="Calculation 6 3 6 3 2" xfId="8772" xr:uid="{C8F93DDC-1542-419C-A845-040E1B99C24C}"/>
    <cellStyle name="Calculation 6 3 6 4" xfId="8773" xr:uid="{FA86CDF5-79A4-4FD0-8737-D372511B35E9}"/>
    <cellStyle name="Calculation 6 3 7" xfId="8774" xr:uid="{2419D2E8-BB25-4240-AE27-78FE10065F0B}"/>
    <cellStyle name="Calculation 6 3 7 2" xfId="8775" xr:uid="{457DE48F-53EF-4F41-B5D3-F5DF954D5C44}"/>
    <cellStyle name="Calculation 6 3 7 2 2" xfId="8776" xr:uid="{B7F4A7A9-6D21-42C9-83F6-718ED76DB17A}"/>
    <cellStyle name="Calculation 6 3 7 3" xfId="8777" xr:uid="{1353DE5A-2F53-4816-9E7C-D4BA326ECCEF}"/>
    <cellStyle name="Calculation 6 3 7 3 2" xfId="8778" xr:uid="{8CFD9C2F-A9C5-4468-A2C1-E483C239866C}"/>
    <cellStyle name="Calculation 6 3 7 4" xfId="8779" xr:uid="{085A819B-685A-4836-ADEC-92A31F3187D3}"/>
    <cellStyle name="Calculation 6 3 8" xfId="8780" xr:uid="{EC993135-A200-48B8-AAC0-F5EE52DD5CFA}"/>
    <cellStyle name="Calculation 6 3 8 2" xfId="8781" xr:uid="{CF7CB8DA-CCDB-4477-9D16-6118B09C068F}"/>
    <cellStyle name="Calculation 6 3 9" xfId="8782" xr:uid="{48DEA1D3-6FE4-47BD-BCCA-22909402DD7C}"/>
    <cellStyle name="Calculation 6 3 9 2" xfId="8783" xr:uid="{D77D366B-44EE-4FC0-9790-9E6CB0E2250F}"/>
    <cellStyle name="Calculation 6 4" xfId="8784" xr:uid="{243C7ED7-65CA-46A3-8F22-717F6957A8EC}"/>
    <cellStyle name="Calculation 6 4 10" xfId="8785" xr:uid="{CE37842F-7FDE-43BF-9263-C19536A5B721}"/>
    <cellStyle name="Calculation 6 4 10 2" xfId="8786" xr:uid="{FB1579C0-34A8-4525-86D2-496EC4914AD7}"/>
    <cellStyle name="Calculation 6 4 11" xfId="8787" xr:uid="{0005F8E7-C1DF-4AEE-B2D7-BBD7BFA40164}"/>
    <cellStyle name="Calculation 6 4 11 2" xfId="8788" xr:uid="{AE3F518C-85A2-4338-BFF2-CEEC6A330FE0}"/>
    <cellStyle name="Calculation 6 4 12" xfId="8789" xr:uid="{28C3C209-A89B-4F04-A26E-F043B28054CD}"/>
    <cellStyle name="Calculation 6 4 2" xfId="8790" xr:uid="{134C091F-2361-4FC5-A51D-5CEEACBC599A}"/>
    <cellStyle name="Calculation 6 4 2 10" xfId="8791" xr:uid="{A843C432-2674-4E29-A022-F965F0AC5B7D}"/>
    <cellStyle name="Calculation 6 4 2 10 2" xfId="8792" xr:uid="{2662B421-F664-441C-B94E-47BC37405108}"/>
    <cellStyle name="Calculation 6 4 2 11" xfId="8793" xr:uid="{7B22684A-3122-4B54-B516-54AD4FB6651B}"/>
    <cellStyle name="Calculation 6 4 2 2" xfId="8794" xr:uid="{60F6035C-F510-4303-96D1-6025B1331522}"/>
    <cellStyle name="Calculation 6 4 2 2 2" xfId="8795" xr:uid="{84BD4968-823A-43F3-948F-A69DBB51503E}"/>
    <cellStyle name="Calculation 6 4 2 2 2 2" xfId="8796" xr:uid="{A8C5FF07-0AAD-459A-9E9F-C1563CFF336D}"/>
    <cellStyle name="Calculation 6 4 2 2 3" xfId="8797" xr:uid="{151A358E-A8F4-4091-B66B-976655B47011}"/>
    <cellStyle name="Calculation 6 4 2 2 3 2" xfId="8798" xr:uid="{31B138F3-5901-4A4C-ADD2-E16381763AA6}"/>
    <cellStyle name="Calculation 6 4 2 2 4" xfId="8799" xr:uid="{F91729A2-1C7A-4CA0-B0D7-3938CE1FC00F}"/>
    <cellStyle name="Calculation 6 4 2 3" xfId="8800" xr:uid="{C2E5CC30-1C4A-417D-9F72-078C63421B05}"/>
    <cellStyle name="Calculation 6 4 2 3 2" xfId="8801" xr:uid="{6D471ADB-341C-48B0-BE3F-4052C8850FA2}"/>
    <cellStyle name="Calculation 6 4 2 3 2 2" xfId="8802" xr:uid="{3A05F413-C16C-4C9C-9FD1-C560EE5DC91C}"/>
    <cellStyle name="Calculation 6 4 2 3 3" xfId="8803" xr:uid="{68D32A86-1FC0-4E1E-8E49-DF6358B38112}"/>
    <cellStyle name="Calculation 6 4 2 3 3 2" xfId="8804" xr:uid="{BC73BC12-11F4-48D4-9562-A78B23A296E2}"/>
    <cellStyle name="Calculation 6 4 2 3 4" xfId="8805" xr:uid="{17E979CB-552F-4076-BD5C-59A933B8C51B}"/>
    <cellStyle name="Calculation 6 4 2 4" xfId="8806" xr:uid="{8ACD61EB-8461-4482-A715-DF3429A6E03A}"/>
    <cellStyle name="Calculation 6 4 2 4 2" xfId="8807" xr:uid="{80232741-9429-4DC0-99EC-3E1AC4C69F28}"/>
    <cellStyle name="Calculation 6 4 2 4 2 2" xfId="8808" xr:uid="{DC2DB068-FF25-4AEA-AF32-12C98C295C77}"/>
    <cellStyle name="Calculation 6 4 2 4 3" xfId="8809" xr:uid="{EE7E3EED-2F5B-4ABB-9CEB-CD425ED182A0}"/>
    <cellStyle name="Calculation 6 4 2 4 3 2" xfId="8810" xr:uid="{B41A2156-EB91-4771-920D-B42EF512F936}"/>
    <cellStyle name="Calculation 6 4 2 4 4" xfId="8811" xr:uid="{F6BE781A-D79A-4350-9C84-01B3A8AFB77C}"/>
    <cellStyle name="Calculation 6 4 2 5" xfId="8812" xr:uid="{489829F7-3B93-4112-BA64-EFF63A5AAC66}"/>
    <cellStyle name="Calculation 6 4 2 5 2" xfId="8813" xr:uid="{6894915A-556B-41D1-9A15-C7103FCB0244}"/>
    <cellStyle name="Calculation 6 4 2 5 2 2" xfId="8814" xr:uid="{72C30937-3737-4AED-A200-D1B2AEB5D7B2}"/>
    <cellStyle name="Calculation 6 4 2 5 3" xfId="8815" xr:uid="{0740726F-1850-40C9-BF95-003EAE54041B}"/>
    <cellStyle name="Calculation 6 4 2 5 3 2" xfId="8816" xr:uid="{32CEDF98-E8D1-460E-B5B0-5D8E0AFD7C2F}"/>
    <cellStyle name="Calculation 6 4 2 5 4" xfId="8817" xr:uid="{C6573713-3DF6-44C0-8455-EAF9DA0F4FD2}"/>
    <cellStyle name="Calculation 6 4 2 6" xfId="8818" xr:uid="{011DC311-6EEF-44F7-BD4F-395284524C87}"/>
    <cellStyle name="Calculation 6 4 2 6 2" xfId="8819" xr:uid="{2B78FFAF-130D-48F3-81E1-DD7D15E5AA36}"/>
    <cellStyle name="Calculation 6 4 2 6 2 2" xfId="8820" xr:uid="{DCFB3630-2000-4281-86B9-7164CB9CA744}"/>
    <cellStyle name="Calculation 6 4 2 6 3" xfId="8821" xr:uid="{C03D7190-C647-4226-919F-8EAC27333AAE}"/>
    <cellStyle name="Calculation 6 4 2 6 3 2" xfId="8822" xr:uid="{9608C3DB-BEE4-41A2-B6B2-31B5F7C9B2E2}"/>
    <cellStyle name="Calculation 6 4 2 6 4" xfId="8823" xr:uid="{B1FA803F-45F3-4822-B1B6-4327AD782764}"/>
    <cellStyle name="Calculation 6 4 2 7" xfId="8824" xr:uid="{A6CA3723-F008-40D3-8FC8-F36CAC1B9F6E}"/>
    <cellStyle name="Calculation 6 4 2 7 2" xfId="8825" xr:uid="{F0CB5C06-7135-43F0-8BFE-F6974839E269}"/>
    <cellStyle name="Calculation 6 4 2 8" xfId="8826" xr:uid="{16C04B15-D453-4C43-9380-218711FE4556}"/>
    <cellStyle name="Calculation 6 4 2 8 2" xfId="8827" xr:uid="{CA28EE0B-8E8F-4D07-91B7-F94043517AD6}"/>
    <cellStyle name="Calculation 6 4 2 9" xfId="8828" xr:uid="{18CE0CBA-759C-4DB7-8E7F-98BE47D8641B}"/>
    <cellStyle name="Calculation 6 4 2 9 2" xfId="8829" xr:uid="{7AAC22C0-073A-4104-9EA6-538C80AA9A7C}"/>
    <cellStyle name="Calculation 6 4 3" xfId="8830" xr:uid="{B5DBCDF9-18B6-4E2A-9937-F11728219001}"/>
    <cellStyle name="Calculation 6 4 3 2" xfId="8831" xr:uid="{D5697739-F7C0-4980-B2C9-51868FA79C48}"/>
    <cellStyle name="Calculation 6 4 3 2 2" xfId="8832" xr:uid="{ADF55AF0-09D6-4E29-81C5-6CB240657508}"/>
    <cellStyle name="Calculation 6 4 3 3" xfId="8833" xr:uid="{15EC349A-1D83-40DE-A735-E9F9FB4CC1BF}"/>
    <cellStyle name="Calculation 6 4 3 3 2" xfId="8834" xr:uid="{E82C9B0B-6C09-44E5-B1B3-ACCF58B2A59A}"/>
    <cellStyle name="Calculation 6 4 3 4" xfId="8835" xr:uid="{5AF99850-35BF-4DD8-8EBB-7B659DB81541}"/>
    <cellStyle name="Calculation 6 4 4" xfId="8836" xr:uid="{EB378053-3FD2-45C5-A98B-8F123958C0D2}"/>
    <cellStyle name="Calculation 6 4 4 2" xfId="8837" xr:uid="{7C8F67D4-8D82-495D-8333-A16E0536B68A}"/>
    <cellStyle name="Calculation 6 4 4 2 2" xfId="8838" xr:uid="{60E3881E-3319-4746-9E6A-62ABA9E478FB}"/>
    <cellStyle name="Calculation 6 4 4 3" xfId="8839" xr:uid="{5D96E59E-48AC-4D0A-AD69-35C4165048C2}"/>
    <cellStyle name="Calculation 6 4 4 3 2" xfId="8840" xr:uid="{FD34FD5D-89D2-4E51-9002-1F8CD4472EEE}"/>
    <cellStyle name="Calculation 6 4 4 4" xfId="8841" xr:uid="{BB88E069-6AD7-4448-9D7F-1D7570BE1AC3}"/>
    <cellStyle name="Calculation 6 4 5" xfId="8842" xr:uid="{6B471E1D-D4E9-48F9-9F5D-3C5A4E3E4D50}"/>
    <cellStyle name="Calculation 6 4 5 2" xfId="8843" xr:uid="{6014D8D6-A314-42E7-B9E9-3C2AE70FE248}"/>
    <cellStyle name="Calculation 6 4 5 2 2" xfId="8844" xr:uid="{10E4A9C7-9041-4B24-AA3F-254B18EDAFC7}"/>
    <cellStyle name="Calculation 6 4 5 3" xfId="8845" xr:uid="{61E082E3-825B-4808-A101-67C32CE9B397}"/>
    <cellStyle name="Calculation 6 4 5 3 2" xfId="8846" xr:uid="{651D35DE-07DD-4ED7-B6FE-F18FA26D5C74}"/>
    <cellStyle name="Calculation 6 4 5 4" xfId="8847" xr:uid="{83AF8E81-6EEB-42D8-8202-373BECB5973B}"/>
    <cellStyle name="Calculation 6 4 6" xfId="8848" xr:uid="{A55318A1-5ACB-44F7-9D21-E83C70C9D8C8}"/>
    <cellStyle name="Calculation 6 4 6 2" xfId="8849" xr:uid="{93F568C0-4F81-4910-885E-64FA545361DC}"/>
    <cellStyle name="Calculation 6 4 6 2 2" xfId="8850" xr:uid="{0315A476-811D-47B1-A7D2-4CAA7887764F}"/>
    <cellStyle name="Calculation 6 4 6 3" xfId="8851" xr:uid="{9A41C90F-0D5A-4B54-806B-DFCBCE6F2F56}"/>
    <cellStyle name="Calculation 6 4 6 3 2" xfId="8852" xr:uid="{450D43ED-C9B6-4236-BFDA-B431C225E237}"/>
    <cellStyle name="Calculation 6 4 6 4" xfId="8853" xr:uid="{BC2B1B49-34C6-4F1A-8ED4-E13C4527CD17}"/>
    <cellStyle name="Calculation 6 4 7" xfId="8854" xr:uid="{2474F825-D21C-4418-9404-A5A9C180D0DE}"/>
    <cellStyle name="Calculation 6 4 7 2" xfId="8855" xr:uid="{39B3DDBF-40DA-4292-9F0B-584A0673E221}"/>
    <cellStyle name="Calculation 6 4 7 2 2" xfId="8856" xr:uid="{2866E9E5-25C0-421A-9034-9AA063E028F5}"/>
    <cellStyle name="Calculation 6 4 7 3" xfId="8857" xr:uid="{E03BD0EB-11C2-4A38-A318-43B989B391CA}"/>
    <cellStyle name="Calculation 6 4 7 3 2" xfId="8858" xr:uid="{74F1FB96-D90F-4EB8-AF03-4EA1F5AD8570}"/>
    <cellStyle name="Calculation 6 4 7 4" xfId="8859" xr:uid="{6585DAF6-CD70-4924-92CF-5150786E5482}"/>
    <cellStyle name="Calculation 6 4 8" xfId="8860" xr:uid="{519CD521-59E4-4C43-832C-AC6F5BBA0A30}"/>
    <cellStyle name="Calculation 6 4 8 2" xfId="8861" xr:uid="{67A86F3E-FEA1-42F9-A2F7-B542CD8261A1}"/>
    <cellStyle name="Calculation 6 4 9" xfId="8862" xr:uid="{675FC69A-0B53-4207-819A-019E87457136}"/>
    <cellStyle name="Calculation 6 4 9 2" xfId="8863" xr:uid="{DCA941D2-EDF6-42BD-A19A-44C8C0052380}"/>
    <cellStyle name="Calculation 6 5" xfId="8864" xr:uid="{F0E74622-E3FA-4E3C-9F4D-DF09E149807D}"/>
    <cellStyle name="Calculation 6 5 10" xfId="8865" xr:uid="{3CCA9CC1-F436-4680-9E8B-809CD9BD927F}"/>
    <cellStyle name="Calculation 6 5 10 2" xfId="8866" xr:uid="{07354F8B-E935-40DA-B9F4-2FCF50EC9A45}"/>
    <cellStyle name="Calculation 6 5 11" xfId="8867" xr:uid="{FCDE279A-2B2E-48F8-8011-85EB582E57E1}"/>
    <cellStyle name="Calculation 6 5 11 2" xfId="8868" xr:uid="{D50CFE6E-5B92-4ECE-9A29-66EB672E133D}"/>
    <cellStyle name="Calculation 6 5 12" xfId="8869" xr:uid="{0AD6EB99-D868-4C8A-A5EA-0A76B61D3D18}"/>
    <cellStyle name="Calculation 6 5 2" xfId="8870" xr:uid="{ACF36838-333D-442E-A2B9-7B697CC55B6D}"/>
    <cellStyle name="Calculation 6 5 2 10" xfId="8871" xr:uid="{C34C9650-7A32-4960-B3C1-B5AD99B49F31}"/>
    <cellStyle name="Calculation 6 5 2 10 2" xfId="8872" xr:uid="{40E97B76-EA73-4F49-83AC-B53C7899DEF9}"/>
    <cellStyle name="Calculation 6 5 2 11" xfId="8873" xr:uid="{E2B4FA2C-1C18-4ED7-9140-574AA0D7A43F}"/>
    <cellStyle name="Calculation 6 5 2 2" xfId="8874" xr:uid="{C9C70158-C992-4F65-93C9-F2109E22F923}"/>
    <cellStyle name="Calculation 6 5 2 2 2" xfId="8875" xr:uid="{0F60AB73-8F33-41C4-8111-28D4DAE30075}"/>
    <cellStyle name="Calculation 6 5 2 2 2 2" xfId="8876" xr:uid="{B1486007-C695-4870-9A77-86D04273E699}"/>
    <cellStyle name="Calculation 6 5 2 2 3" xfId="8877" xr:uid="{F63FDB16-9996-4607-94C9-84F0D9CF9BDA}"/>
    <cellStyle name="Calculation 6 5 2 2 3 2" xfId="8878" xr:uid="{B01E5096-9B67-44C6-9B08-4F0035E9AB37}"/>
    <cellStyle name="Calculation 6 5 2 2 4" xfId="8879" xr:uid="{5275AFC7-A9A4-4D42-A93F-EF5D14B64CA4}"/>
    <cellStyle name="Calculation 6 5 2 3" xfId="8880" xr:uid="{FB24B17D-6D45-4347-89A9-191B638FAE67}"/>
    <cellStyle name="Calculation 6 5 2 3 2" xfId="8881" xr:uid="{79F3682C-5137-48CA-9F2A-BDFCF81C82E8}"/>
    <cellStyle name="Calculation 6 5 2 3 2 2" xfId="8882" xr:uid="{6FB081DE-6680-4754-9659-E4D4806A7A10}"/>
    <cellStyle name="Calculation 6 5 2 3 3" xfId="8883" xr:uid="{21B4B139-59BF-43A6-8265-2C37D4163D7D}"/>
    <cellStyle name="Calculation 6 5 2 3 3 2" xfId="8884" xr:uid="{B9E96BF4-D640-4A45-8EF3-37B21CD07B91}"/>
    <cellStyle name="Calculation 6 5 2 3 4" xfId="8885" xr:uid="{1C2F0C0B-6B82-41AA-B8D0-F97310B69F0A}"/>
    <cellStyle name="Calculation 6 5 2 4" xfId="8886" xr:uid="{32E9D5F7-DBB1-4D61-B456-B846B289262E}"/>
    <cellStyle name="Calculation 6 5 2 4 2" xfId="8887" xr:uid="{31E697D0-5C7E-474C-B94F-34C3CEDB84B5}"/>
    <cellStyle name="Calculation 6 5 2 4 2 2" xfId="8888" xr:uid="{2ACF029F-5ADF-453E-ADFC-62CBDCC383C2}"/>
    <cellStyle name="Calculation 6 5 2 4 3" xfId="8889" xr:uid="{AF0387F9-5FC2-431E-9B28-7F0F7C640FF9}"/>
    <cellStyle name="Calculation 6 5 2 4 3 2" xfId="8890" xr:uid="{48428B2D-318B-4DA3-BBEB-26AF29CE5AF6}"/>
    <cellStyle name="Calculation 6 5 2 4 4" xfId="8891" xr:uid="{EA5843CB-AC63-4B91-9616-5AF2E155B17C}"/>
    <cellStyle name="Calculation 6 5 2 5" xfId="8892" xr:uid="{CC970A9C-61B2-4919-B280-56770611553A}"/>
    <cellStyle name="Calculation 6 5 2 5 2" xfId="8893" xr:uid="{1271CF10-A46E-4D67-8805-8A920E6067FF}"/>
    <cellStyle name="Calculation 6 5 2 5 2 2" xfId="8894" xr:uid="{3507BF0E-450E-4C6A-A5C2-1D64DF62B326}"/>
    <cellStyle name="Calculation 6 5 2 5 3" xfId="8895" xr:uid="{8665BDBD-2A8E-418A-8334-8AC3D64ED9AA}"/>
    <cellStyle name="Calculation 6 5 2 5 3 2" xfId="8896" xr:uid="{0853F20E-C4F7-4C4E-9FD6-E9FD4B2B58A9}"/>
    <cellStyle name="Calculation 6 5 2 5 4" xfId="8897" xr:uid="{F5E9035A-AEAC-46A5-9A83-478B8107BB0C}"/>
    <cellStyle name="Calculation 6 5 2 6" xfId="8898" xr:uid="{3DDB27A1-89D3-45A1-845D-ADC67794D548}"/>
    <cellStyle name="Calculation 6 5 2 6 2" xfId="8899" xr:uid="{28F383C5-5DD4-40FC-8B53-47783449F2BA}"/>
    <cellStyle name="Calculation 6 5 2 6 2 2" xfId="8900" xr:uid="{13B921AB-10D6-45DD-9199-C22B0F5F3E6E}"/>
    <cellStyle name="Calculation 6 5 2 6 3" xfId="8901" xr:uid="{75D6C6DE-87E0-4703-97DB-268A3AD4CF7A}"/>
    <cellStyle name="Calculation 6 5 2 6 3 2" xfId="8902" xr:uid="{18DCF7D3-5464-4119-B6C6-B5463AB715C5}"/>
    <cellStyle name="Calculation 6 5 2 6 4" xfId="8903" xr:uid="{1D6683B8-73A8-4C42-9C16-4B4F908FDDF9}"/>
    <cellStyle name="Calculation 6 5 2 7" xfId="8904" xr:uid="{8167A0A2-9860-4D0C-A26E-12CF6DA28505}"/>
    <cellStyle name="Calculation 6 5 2 7 2" xfId="8905" xr:uid="{3D702842-803B-40B1-A11E-2259F1CC469B}"/>
    <cellStyle name="Calculation 6 5 2 8" xfId="8906" xr:uid="{4A4CF941-A019-4C88-B81D-A16D683D9BDD}"/>
    <cellStyle name="Calculation 6 5 2 8 2" xfId="8907" xr:uid="{F8E6CED3-FED5-4AB7-B12B-A8DE01D0238C}"/>
    <cellStyle name="Calculation 6 5 2 9" xfId="8908" xr:uid="{0A52F383-F62C-44A4-962D-E03F13665C95}"/>
    <cellStyle name="Calculation 6 5 2 9 2" xfId="8909" xr:uid="{852839A4-21C6-4312-BC14-92E297E0F97A}"/>
    <cellStyle name="Calculation 6 5 3" xfId="8910" xr:uid="{1CD5111A-50C5-443B-8498-7F52B04F6BCA}"/>
    <cellStyle name="Calculation 6 5 3 2" xfId="8911" xr:uid="{7F6052C6-D16F-40D8-9089-2A48DDDF6DF3}"/>
    <cellStyle name="Calculation 6 5 3 2 2" xfId="8912" xr:uid="{44EBE2E3-85D7-4834-BDE6-C9672066CFA8}"/>
    <cellStyle name="Calculation 6 5 3 3" xfId="8913" xr:uid="{F47600C2-4742-4865-BF8C-AADE5FABEA56}"/>
    <cellStyle name="Calculation 6 5 3 3 2" xfId="8914" xr:uid="{E1B1E8AE-5D09-426B-BEE4-EA9124C75F8B}"/>
    <cellStyle name="Calculation 6 5 3 4" xfId="8915" xr:uid="{8436D85B-BE53-45FB-B4CF-3ED1DF450C5C}"/>
    <cellStyle name="Calculation 6 5 4" xfId="8916" xr:uid="{522B2E75-EAF4-4EF6-88D5-B1D5842EDB43}"/>
    <cellStyle name="Calculation 6 5 4 2" xfId="8917" xr:uid="{CC2F2E21-0007-49DF-A53B-60376E34284D}"/>
    <cellStyle name="Calculation 6 5 4 2 2" xfId="8918" xr:uid="{965124E2-745B-4DD6-83F4-2B95D46D9101}"/>
    <cellStyle name="Calculation 6 5 4 3" xfId="8919" xr:uid="{6652A48E-7218-42BA-9423-FB5DBE7BC67A}"/>
    <cellStyle name="Calculation 6 5 4 3 2" xfId="8920" xr:uid="{91651126-3065-4ABC-AE85-CEEA49DA0CD8}"/>
    <cellStyle name="Calculation 6 5 4 4" xfId="8921" xr:uid="{8FBC0A9D-94E4-4A07-B64D-ADBA75309E82}"/>
    <cellStyle name="Calculation 6 5 5" xfId="8922" xr:uid="{0AE23A70-11DC-4F66-9464-441CEF1A970F}"/>
    <cellStyle name="Calculation 6 5 5 2" xfId="8923" xr:uid="{9AE04917-D7EA-4724-9200-B1243BE48BDB}"/>
    <cellStyle name="Calculation 6 5 5 2 2" xfId="8924" xr:uid="{FD2658AB-13E9-4144-8B57-BB24B9E28AB4}"/>
    <cellStyle name="Calculation 6 5 5 3" xfId="8925" xr:uid="{E383F3DC-3CE4-4FD1-8082-BC87E07195D9}"/>
    <cellStyle name="Calculation 6 5 5 3 2" xfId="8926" xr:uid="{58B07D65-28F3-478D-9007-8C01A5B9AFA3}"/>
    <cellStyle name="Calculation 6 5 5 4" xfId="8927" xr:uid="{B5C01106-6945-4973-8563-7D0869289C14}"/>
    <cellStyle name="Calculation 6 5 6" xfId="8928" xr:uid="{718CB78F-7A39-4536-BC86-0C18FE9B1BB9}"/>
    <cellStyle name="Calculation 6 5 6 2" xfId="8929" xr:uid="{378B8A65-1B07-4DDA-A570-30CE8AB9DAB3}"/>
    <cellStyle name="Calculation 6 5 6 2 2" xfId="8930" xr:uid="{C7D11982-83E0-4E31-A87B-EA9743FA292D}"/>
    <cellStyle name="Calculation 6 5 6 3" xfId="8931" xr:uid="{F15C96A9-2E9C-4B3A-9C9E-70250663F3D5}"/>
    <cellStyle name="Calculation 6 5 6 3 2" xfId="8932" xr:uid="{EBD1BA89-C205-4A9B-95D1-90C23B163040}"/>
    <cellStyle name="Calculation 6 5 6 4" xfId="8933" xr:uid="{19617AF1-9E07-4420-91C3-78AB910A8B79}"/>
    <cellStyle name="Calculation 6 5 7" xfId="8934" xr:uid="{A8D7CA18-5AFD-4E28-8EE5-B857EF2CA42A}"/>
    <cellStyle name="Calculation 6 5 7 2" xfId="8935" xr:uid="{7233A6B5-D8BB-40D6-88B3-21E738DED364}"/>
    <cellStyle name="Calculation 6 5 7 2 2" xfId="8936" xr:uid="{F1EC87BA-12E5-4ACE-A76C-467026E2660E}"/>
    <cellStyle name="Calculation 6 5 7 3" xfId="8937" xr:uid="{D451C5ED-0D63-43B9-8CCA-0C48B742DC43}"/>
    <cellStyle name="Calculation 6 5 7 3 2" xfId="8938" xr:uid="{3B7BA891-5A23-4054-80FB-3373124608C6}"/>
    <cellStyle name="Calculation 6 5 7 4" xfId="8939" xr:uid="{EABB4801-F1F1-4B92-9413-0F15FAB154B1}"/>
    <cellStyle name="Calculation 6 5 8" xfId="8940" xr:uid="{9BF9AC27-4A53-4590-BC54-9CE76A36B947}"/>
    <cellStyle name="Calculation 6 5 8 2" xfId="8941" xr:uid="{05F1FDF3-42C3-468E-A427-BB182390919D}"/>
    <cellStyle name="Calculation 6 5 9" xfId="8942" xr:uid="{1F34B297-CB72-4FBA-B0B4-EC08793C764D}"/>
    <cellStyle name="Calculation 6 5 9 2" xfId="8943" xr:uid="{03EB6CBE-E427-44F1-8221-34F32602FB3B}"/>
    <cellStyle name="Calculation 6 6" xfId="8944" xr:uid="{13F5E031-C9D8-41A1-B1F9-A40FA2779962}"/>
    <cellStyle name="Calculation 6 6 10" xfId="8945" xr:uid="{F4E0178C-5DC0-4C25-9D83-95A3A2F12FE7}"/>
    <cellStyle name="Calculation 6 6 10 2" xfId="8946" xr:uid="{1720ED01-F346-4535-956C-B2DF376D4405}"/>
    <cellStyle name="Calculation 6 6 11" xfId="8947" xr:uid="{8D040279-1CE6-4FBA-BECA-797593433D42}"/>
    <cellStyle name="Calculation 6 6 2" xfId="8948" xr:uid="{173D5141-8BB4-45B8-9E39-0156A7F27E8A}"/>
    <cellStyle name="Calculation 6 6 2 2" xfId="8949" xr:uid="{4C24BD46-2436-4751-AE23-8801D1EF4A3A}"/>
    <cellStyle name="Calculation 6 6 2 2 2" xfId="8950" xr:uid="{EB645EC7-67DE-43B4-BE61-103863F03BFC}"/>
    <cellStyle name="Calculation 6 6 2 3" xfId="8951" xr:uid="{5545A69E-F263-4505-AA0A-1BA5E184B6DA}"/>
    <cellStyle name="Calculation 6 6 2 3 2" xfId="8952" xr:uid="{C08FCFAD-FD46-42ED-8E88-005237E4B3CE}"/>
    <cellStyle name="Calculation 6 6 2 4" xfId="8953" xr:uid="{3A4DC0CF-7B17-4BAD-BEBC-73218202F17F}"/>
    <cellStyle name="Calculation 6 6 3" xfId="8954" xr:uid="{132DF0BB-B577-43CD-AD9E-43564E20B726}"/>
    <cellStyle name="Calculation 6 6 3 2" xfId="8955" xr:uid="{28F6EEE7-1737-4363-B56B-6B998280B9B6}"/>
    <cellStyle name="Calculation 6 6 3 2 2" xfId="8956" xr:uid="{E4906709-1756-44B2-B1B0-0DE0CE07B19E}"/>
    <cellStyle name="Calculation 6 6 3 3" xfId="8957" xr:uid="{3602C995-587B-4F42-9634-3A3EC6D70C57}"/>
    <cellStyle name="Calculation 6 6 3 3 2" xfId="8958" xr:uid="{5F7632CF-85F3-408B-A86B-C9750D4A3D95}"/>
    <cellStyle name="Calculation 6 6 3 4" xfId="8959" xr:uid="{9A719BDD-0871-4B56-84AD-0A60CCF1C755}"/>
    <cellStyle name="Calculation 6 6 4" xfId="8960" xr:uid="{BA8CEDFF-CD40-4D22-8E86-D42A5BE2123A}"/>
    <cellStyle name="Calculation 6 6 4 2" xfId="8961" xr:uid="{F9C1AB6B-146C-4897-BD2E-3195F5E8A959}"/>
    <cellStyle name="Calculation 6 6 4 2 2" xfId="8962" xr:uid="{36946B64-CFCC-44C6-A738-80F5EADF5532}"/>
    <cellStyle name="Calculation 6 6 4 3" xfId="8963" xr:uid="{9F2931D6-C90C-442C-958F-120EF7237536}"/>
    <cellStyle name="Calculation 6 6 4 3 2" xfId="8964" xr:uid="{740BD14D-8F01-4BEF-A75F-06DA1D50660A}"/>
    <cellStyle name="Calculation 6 6 4 4" xfId="8965" xr:uid="{75761408-7F4E-4633-82B2-68320AD03C2A}"/>
    <cellStyle name="Calculation 6 6 5" xfId="8966" xr:uid="{B731601C-F6D8-446A-83F7-A7D2044694E1}"/>
    <cellStyle name="Calculation 6 6 5 2" xfId="8967" xr:uid="{5799DE40-4731-4ACF-B0C0-6572B23C2CC9}"/>
    <cellStyle name="Calculation 6 6 5 2 2" xfId="8968" xr:uid="{3866B228-5B14-4740-B3D3-CC37F3787FC4}"/>
    <cellStyle name="Calculation 6 6 5 3" xfId="8969" xr:uid="{D543F055-A60C-403E-9171-97A14B02D053}"/>
    <cellStyle name="Calculation 6 6 5 3 2" xfId="8970" xr:uid="{67341F30-CB57-4A5C-A443-82AFA0C0663A}"/>
    <cellStyle name="Calculation 6 6 5 4" xfId="8971" xr:uid="{BA572EA8-24EF-4C8D-942C-E266AAF3B41B}"/>
    <cellStyle name="Calculation 6 6 6" xfId="8972" xr:uid="{717D6015-8C29-4738-A882-52F5C560FCCE}"/>
    <cellStyle name="Calculation 6 6 6 2" xfId="8973" xr:uid="{51772FB5-A482-4E74-BB7C-815BBA8D4AD0}"/>
    <cellStyle name="Calculation 6 6 6 2 2" xfId="8974" xr:uid="{2E03209A-F3D5-4FA9-A9C1-7B218ECE52CF}"/>
    <cellStyle name="Calculation 6 6 6 3" xfId="8975" xr:uid="{FF44F02F-9674-48FF-B262-BDAA0A58C7A9}"/>
    <cellStyle name="Calculation 6 6 6 3 2" xfId="8976" xr:uid="{9933E922-E8A3-49B7-BD7B-3E3A660D7CE6}"/>
    <cellStyle name="Calculation 6 6 6 4" xfId="8977" xr:uid="{49A29085-7630-413E-B8C8-2487375FFC61}"/>
    <cellStyle name="Calculation 6 6 7" xfId="8978" xr:uid="{52402ED9-B4A9-4987-9128-C35ADBD62483}"/>
    <cellStyle name="Calculation 6 6 7 2" xfId="8979" xr:uid="{18B06DC3-B6FA-48EA-8859-AA82B1578326}"/>
    <cellStyle name="Calculation 6 6 8" xfId="8980" xr:uid="{48DC5D3C-7C73-4DAF-878D-164D2A4ACCD8}"/>
    <cellStyle name="Calculation 6 6 8 2" xfId="8981" xr:uid="{B0F87CB6-7916-4188-9CF0-C4195890C8FF}"/>
    <cellStyle name="Calculation 6 6 9" xfId="8982" xr:uid="{EBC2DDDF-4129-40F0-A812-AE4C5C06EB31}"/>
    <cellStyle name="Calculation 6 6 9 2" xfId="8983" xr:uid="{7F482161-2B51-4337-859B-98E44F36A4CA}"/>
    <cellStyle name="Calculation 6 7" xfId="8984" xr:uid="{451C6CB3-35AE-4280-B19E-E8A4B364DC55}"/>
    <cellStyle name="Calculation 6 7 2" xfId="8985" xr:uid="{F667D0DF-6702-45EA-9C1D-CD003EF79820}"/>
    <cellStyle name="Calculation 6 7 2 2" xfId="8986" xr:uid="{13203FAB-95B9-4E24-8E0D-49FA465FE4FD}"/>
    <cellStyle name="Calculation 6 7 3" xfId="8987" xr:uid="{72C259A5-9EFC-43EB-8A55-3B96F768225A}"/>
    <cellStyle name="Calculation 6 7 3 2" xfId="8988" xr:uid="{7575B36E-C2FD-48B7-B123-E9D903E25918}"/>
    <cellStyle name="Calculation 6 7 4" xfId="8989" xr:uid="{C945987A-71E4-4DA2-A6D5-4F44D6756ED6}"/>
    <cellStyle name="Calculation 6 8" xfId="8990" xr:uid="{F3A5395C-D217-468F-9E34-A090EECDDF2B}"/>
    <cellStyle name="Calculation 6 8 2" xfId="8991" xr:uid="{0294ADD2-E1D5-46B7-AD6C-D6FD7D154ACD}"/>
    <cellStyle name="Calculation 6 8 2 2" xfId="8992" xr:uid="{104ECC9E-DD06-41D9-A01D-AB726AAD1AF6}"/>
    <cellStyle name="Calculation 6 8 3" xfId="8993" xr:uid="{2C888B74-06A5-49A1-9DDD-A777633D9724}"/>
    <cellStyle name="Calculation 6 8 3 2" xfId="8994" xr:uid="{D51193A0-F1CA-4BEC-ABEF-ABE79D3098C2}"/>
    <cellStyle name="Calculation 6 8 4" xfId="8995" xr:uid="{DA3D2A6B-DA53-4819-B030-D1543175D580}"/>
    <cellStyle name="Calculation 6 9" xfId="8996" xr:uid="{7ED94C1B-8683-4256-BBC4-A69D69F6577A}"/>
    <cellStyle name="Calculation 6 9 2" xfId="8997" xr:uid="{74C52E97-475C-49D6-BA72-7265DA61AEB4}"/>
    <cellStyle name="Calculation 6 9 2 2" xfId="8998" xr:uid="{82FD8B62-B08C-466A-90DF-11280CE36128}"/>
    <cellStyle name="Calculation 6 9 3" xfId="8999" xr:uid="{27F01B10-B7F5-4CFF-84D8-5A914C275B87}"/>
    <cellStyle name="Calculation 6 9 3 2" xfId="9000" xr:uid="{FF6A8EA4-6BD5-4C7B-84C1-CBE5A33475B5}"/>
    <cellStyle name="Calculation 6 9 4" xfId="9001" xr:uid="{DA0653FA-C21E-4C39-98F3-B4ACB1E3D341}"/>
    <cellStyle name="Calculation 7" xfId="9002" xr:uid="{9A2DC29D-170B-4C8F-9D64-67E29E3355AA}"/>
    <cellStyle name="Calculation 7 10" xfId="9003" xr:uid="{B0E65B0C-7B69-45F4-919C-A1BAAEF5C895}"/>
    <cellStyle name="Calculation 7 10 2" xfId="9004" xr:uid="{B2D5660B-F27D-4AAA-B5F0-A7B94C111BBB}"/>
    <cellStyle name="Calculation 7 10 2 2" xfId="9005" xr:uid="{8BCC7175-9DA4-4CF2-829E-40247FF7C47F}"/>
    <cellStyle name="Calculation 7 10 3" xfId="9006" xr:uid="{87932ED7-F3C7-40A8-9992-B2D47A8CF637}"/>
    <cellStyle name="Calculation 7 10 3 2" xfId="9007" xr:uid="{2AB90B66-84CC-463D-83E6-2B908A1E3434}"/>
    <cellStyle name="Calculation 7 10 4" xfId="9008" xr:uid="{BD87D25C-FD41-4C01-98C8-A16688631AAD}"/>
    <cellStyle name="Calculation 7 11" xfId="9009" xr:uid="{96041211-61DD-4BBE-834E-1B37C06ED088}"/>
    <cellStyle name="Calculation 7 11 2" xfId="9010" xr:uid="{1F46C031-8EDF-41ED-AD7E-6F74C3A8EE4D}"/>
    <cellStyle name="Calculation 7 11 2 2" xfId="9011" xr:uid="{EE2B8A2C-54F3-4A0B-87C9-FE8DC5520583}"/>
    <cellStyle name="Calculation 7 11 3" xfId="9012" xr:uid="{022C76AD-A411-4EA4-9627-7168B39F2D5D}"/>
    <cellStyle name="Calculation 7 11 3 2" xfId="9013" xr:uid="{1501ACE6-0B53-4368-822C-A192B238FDDB}"/>
    <cellStyle name="Calculation 7 11 4" xfId="9014" xr:uid="{13505CC7-70DD-455B-9FFD-88AEFCC6F7CB}"/>
    <cellStyle name="Calculation 7 12" xfId="9015" xr:uid="{2A6A3471-6C92-4443-8281-FCE8E2371FEF}"/>
    <cellStyle name="Calculation 7 12 2" xfId="9016" xr:uid="{DCD7CD9C-C38B-454B-8709-AFFDC6031179}"/>
    <cellStyle name="Calculation 7 13" xfId="9017" xr:uid="{7949F93D-63B0-4A79-BB4A-A5717CA00E52}"/>
    <cellStyle name="Calculation 7 13 2" xfId="9018" xr:uid="{1F12E9AB-3457-4F41-8D31-11FD5BAA0C6A}"/>
    <cellStyle name="Calculation 7 14" xfId="9019" xr:uid="{5CDB60CB-950E-4F92-81BA-5C07B3CC54DC}"/>
    <cellStyle name="Calculation 7 14 2" xfId="9020" xr:uid="{0AE84A2A-59AE-4BB2-B0BF-B1E62C1870E4}"/>
    <cellStyle name="Calculation 7 15" xfId="9021" xr:uid="{B00D7C03-F6CE-4105-AE5A-4C059A17731C}"/>
    <cellStyle name="Calculation 7 15 2" xfId="9022" xr:uid="{CDD426FD-8647-4CB3-B022-2CF7C71F316C}"/>
    <cellStyle name="Calculation 7 16" xfId="9023" xr:uid="{F1DAB38B-87F9-4646-AF9D-25F3CB61F022}"/>
    <cellStyle name="Calculation 7 2" xfId="9024" xr:uid="{0F7F3ECD-8A31-47A5-80D4-816E71A96552}"/>
    <cellStyle name="Calculation 7 2 10" xfId="9025" xr:uid="{A14A3D7C-8449-49B4-8E67-808DF121C74B}"/>
    <cellStyle name="Calculation 7 2 10 2" xfId="9026" xr:uid="{1257BFAE-EA9B-4D8F-865C-277C925779B8}"/>
    <cellStyle name="Calculation 7 2 10 2 2" xfId="9027" xr:uid="{66666EA5-7215-4EED-AB00-313A971B176E}"/>
    <cellStyle name="Calculation 7 2 10 3" xfId="9028" xr:uid="{98F5A746-2A35-44BB-9064-F862DD63835A}"/>
    <cellStyle name="Calculation 7 2 10 3 2" xfId="9029" xr:uid="{0D838CD7-B492-4CFC-B902-4B432BECB403}"/>
    <cellStyle name="Calculation 7 2 10 4" xfId="9030" xr:uid="{BF5F76B3-888A-4AB6-85B4-AE3502BBD3F3}"/>
    <cellStyle name="Calculation 7 2 11" xfId="9031" xr:uid="{3C8EEA6F-352A-4471-BFDC-B9B9A4D1C19C}"/>
    <cellStyle name="Calculation 7 2 11 2" xfId="9032" xr:uid="{B192E768-3FBE-4284-A8F1-1786462E0990}"/>
    <cellStyle name="Calculation 7 2 12" xfId="9033" xr:uid="{855144F3-417B-4E3B-A3C1-5517279791C8}"/>
    <cellStyle name="Calculation 7 2 12 2" xfId="9034" xr:uid="{6B8525B3-40B0-4006-BE4B-A5F022111E97}"/>
    <cellStyle name="Calculation 7 2 13" xfId="9035" xr:uid="{A6BD5137-1A5D-4BFA-B3D1-DAC5E4EEDB76}"/>
    <cellStyle name="Calculation 7 2 13 2" xfId="9036" xr:uid="{14B1A61B-8443-4E74-AA9C-7054F2835204}"/>
    <cellStyle name="Calculation 7 2 14" xfId="9037" xr:uid="{F453D2F6-B686-4C60-8398-9E1B7A7F1676}"/>
    <cellStyle name="Calculation 7 2 14 2" xfId="9038" xr:uid="{37389458-A8F3-4F73-BEC8-80AFA2CA2EE2}"/>
    <cellStyle name="Calculation 7 2 15" xfId="9039" xr:uid="{EF551EEE-07F2-4B23-A34E-BB16F87C7A70}"/>
    <cellStyle name="Calculation 7 2 2" xfId="9040" xr:uid="{EFDE05CB-DD47-4188-A644-D1FF947087F3}"/>
    <cellStyle name="Calculation 7 2 2 10" xfId="9041" xr:uid="{E4958416-7103-4C66-8991-82A8E3359382}"/>
    <cellStyle name="Calculation 7 2 2 10 2" xfId="9042" xr:uid="{8E9F6D70-35EA-434E-9EFC-2531AD6C42D2}"/>
    <cellStyle name="Calculation 7 2 2 11" xfId="9043" xr:uid="{8548BC5A-CEEC-4AEE-BD7B-3257FF58CEBE}"/>
    <cellStyle name="Calculation 7 2 2 11 2" xfId="9044" xr:uid="{D30CD121-C523-4558-B34E-F9A4933D2FBE}"/>
    <cellStyle name="Calculation 7 2 2 12" xfId="9045" xr:uid="{36EBE605-D74C-4D8C-BEFD-A4DCF1472D88}"/>
    <cellStyle name="Calculation 7 2 2 2" xfId="9046" xr:uid="{3A8F7A14-84EC-43A1-85C7-B3EBDB783C7D}"/>
    <cellStyle name="Calculation 7 2 2 2 10" xfId="9047" xr:uid="{6A6AB87A-216B-4A2D-994A-047E906C7050}"/>
    <cellStyle name="Calculation 7 2 2 2 10 2" xfId="9048" xr:uid="{0CAA33D4-33A6-4489-A39E-228921F8EED2}"/>
    <cellStyle name="Calculation 7 2 2 2 11" xfId="9049" xr:uid="{8A349483-9DD3-47DD-BA66-F2DB7CDFD072}"/>
    <cellStyle name="Calculation 7 2 2 2 2" xfId="9050" xr:uid="{831D57EA-123F-4178-8CAE-16A40060124A}"/>
    <cellStyle name="Calculation 7 2 2 2 2 2" xfId="9051" xr:uid="{B6023135-3131-4C54-B85A-9103FA5535B7}"/>
    <cellStyle name="Calculation 7 2 2 2 2 2 2" xfId="9052" xr:uid="{E48FF22C-D7A2-412F-9FD4-BD7B606CBB4F}"/>
    <cellStyle name="Calculation 7 2 2 2 2 3" xfId="9053" xr:uid="{98EB539B-60DD-418A-BD99-F153417A1C09}"/>
    <cellStyle name="Calculation 7 2 2 2 2 3 2" xfId="9054" xr:uid="{2AC27825-A384-4101-BD3F-90F388A99CFC}"/>
    <cellStyle name="Calculation 7 2 2 2 2 4" xfId="9055" xr:uid="{5FCED440-B37C-4CEC-A7DF-7E33138B877D}"/>
    <cellStyle name="Calculation 7 2 2 2 3" xfId="9056" xr:uid="{ED1940D8-CC57-4395-B67D-C76644FB5420}"/>
    <cellStyle name="Calculation 7 2 2 2 3 2" xfId="9057" xr:uid="{C3999C05-A2A7-46D3-95FE-8B0CE57F55B9}"/>
    <cellStyle name="Calculation 7 2 2 2 3 2 2" xfId="9058" xr:uid="{B9C4B26E-4A47-4057-8655-248DBD0AA5D0}"/>
    <cellStyle name="Calculation 7 2 2 2 3 3" xfId="9059" xr:uid="{A96B0679-61CD-42F1-88AF-D3F842FF21FC}"/>
    <cellStyle name="Calculation 7 2 2 2 3 3 2" xfId="9060" xr:uid="{DF815983-C255-49E6-9A52-EB570AA7559A}"/>
    <cellStyle name="Calculation 7 2 2 2 3 4" xfId="9061" xr:uid="{5655954A-B132-42CF-B883-C330103CA7DA}"/>
    <cellStyle name="Calculation 7 2 2 2 4" xfId="9062" xr:uid="{B03E7137-CF84-463A-A21A-89EC0F3FFB39}"/>
    <cellStyle name="Calculation 7 2 2 2 4 2" xfId="9063" xr:uid="{CDE4A544-7B16-4EEA-9CF7-B6AC7A0AFFDC}"/>
    <cellStyle name="Calculation 7 2 2 2 4 2 2" xfId="9064" xr:uid="{EDF93A63-009A-4D32-AFA2-55DD3AA5B15F}"/>
    <cellStyle name="Calculation 7 2 2 2 4 3" xfId="9065" xr:uid="{5CCF612A-7E9B-4870-A199-68C4CFCC0FD7}"/>
    <cellStyle name="Calculation 7 2 2 2 4 3 2" xfId="9066" xr:uid="{483A554B-6F53-43E9-B52B-F652ED91411C}"/>
    <cellStyle name="Calculation 7 2 2 2 4 4" xfId="9067" xr:uid="{C88F1283-464D-44AA-8F07-3E621FF564EA}"/>
    <cellStyle name="Calculation 7 2 2 2 5" xfId="9068" xr:uid="{2BA8A024-CA4D-46A0-8A69-22078F2F008D}"/>
    <cellStyle name="Calculation 7 2 2 2 5 2" xfId="9069" xr:uid="{FD259A19-AA1C-4FA9-938B-89FC614843F9}"/>
    <cellStyle name="Calculation 7 2 2 2 5 2 2" xfId="9070" xr:uid="{066A5CFF-D55D-4D19-8D93-E7FDA0969B90}"/>
    <cellStyle name="Calculation 7 2 2 2 5 3" xfId="9071" xr:uid="{9B9A839E-0F6F-4DD5-901F-9BB96FEF032E}"/>
    <cellStyle name="Calculation 7 2 2 2 5 3 2" xfId="9072" xr:uid="{7C0408CF-B20D-4BE1-9E84-55CE33466C18}"/>
    <cellStyle name="Calculation 7 2 2 2 5 4" xfId="9073" xr:uid="{98D56394-B853-4B55-B3F7-F1FBB1AA4E8E}"/>
    <cellStyle name="Calculation 7 2 2 2 6" xfId="9074" xr:uid="{B460ECAC-78FF-4CF7-B2C1-C03A35E2183E}"/>
    <cellStyle name="Calculation 7 2 2 2 6 2" xfId="9075" xr:uid="{A422C0E3-C111-42D2-9215-066145602E56}"/>
    <cellStyle name="Calculation 7 2 2 2 6 2 2" xfId="9076" xr:uid="{F861F78E-9347-41F8-9A95-19E4CBC6686E}"/>
    <cellStyle name="Calculation 7 2 2 2 6 3" xfId="9077" xr:uid="{04EC152D-E14F-484D-AD9A-1F69F45B80DA}"/>
    <cellStyle name="Calculation 7 2 2 2 6 3 2" xfId="9078" xr:uid="{CF578F39-9860-4D95-8267-DA97E621BEA1}"/>
    <cellStyle name="Calculation 7 2 2 2 6 4" xfId="9079" xr:uid="{51416C9A-786C-479D-8EBB-FDBC0419CA96}"/>
    <cellStyle name="Calculation 7 2 2 2 7" xfId="9080" xr:uid="{5EC108D3-8045-459A-8909-8BCDDCD41DF4}"/>
    <cellStyle name="Calculation 7 2 2 2 7 2" xfId="9081" xr:uid="{951AE04D-A891-4DC3-B6EB-E066794E9D19}"/>
    <cellStyle name="Calculation 7 2 2 2 8" xfId="9082" xr:uid="{BC8453A2-9D08-45ED-808A-0413DC52A710}"/>
    <cellStyle name="Calculation 7 2 2 2 8 2" xfId="9083" xr:uid="{B3934AFB-8968-4C71-9C92-85A1A92027E0}"/>
    <cellStyle name="Calculation 7 2 2 2 9" xfId="9084" xr:uid="{55DEA31D-A9CA-4568-94F0-D5326DD2CC36}"/>
    <cellStyle name="Calculation 7 2 2 2 9 2" xfId="9085" xr:uid="{EE1DEFAE-1972-4CE9-9085-0854CC7F4C5E}"/>
    <cellStyle name="Calculation 7 2 2 3" xfId="9086" xr:uid="{8EB6558A-1027-4BA4-9AB0-C78C29C14D51}"/>
    <cellStyle name="Calculation 7 2 2 3 2" xfId="9087" xr:uid="{49684E58-DE75-41A0-B439-C7ECAB16EA61}"/>
    <cellStyle name="Calculation 7 2 2 3 2 2" xfId="9088" xr:uid="{CADA76F6-3A96-44E1-8B01-1D31C2461853}"/>
    <cellStyle name="Calculation 7 2 2 3 3" xfId="9089" xr:uid="{3A1C11CA-31D5-4A97-A0CB-EE4640BD5969}"/>
    <cellStyle name="Calculation 7 2 2 3 3 2" xfId="9090" xr:uid="{9A57911D-0C96-460D-8DB6-8B9E6654EABC}"/>
    <cellStyle name="Calculation 7 2 2 3 4" xfId="9091" xr:uid="{58C10396-6143-47AB-AE63-2EDA662066A0}"/>
    <cellStyle name="Calculation 7 2 2 4" xfId="9092" xr:uid="{1DF3DBCD-FF1D-4AD0-A4CB-417DD19210D6}"/>
    <cellStyle name="Calculation 7 2 2 4 2" xfId="9093" xr:uid="{C8331A35-4605-4352-A837-0A23DA1E710C}"/>
    <cellStyle name="Calculation 7 2 2 4 2 2" xfId="9094" xr:uid="{06C3966C-3A04-4DC6-AEFB-06C7A5A6F275}"/>
    <cellStyle name="Calculation 7 2 2 4 3" xfId="9095" xr:uid="{F59E5749-3F52-42B9-9F89-FB365A202DCD}"/>
    <cellStyle name="Calculation 7 2 2 4 3 2" xfId="9096" xr:uid="{DEB55CE7-20D2-4A48-956A-D4E42D356C02}"/>
    <cellStyle name="Calculation 7 2 2 4 4" xfId="9097" xr:uid="{364EC477-33BE-4255-8644-17C9DC82F811}"/>
    <cellStyle name="Calculation 7 2 2 5" xfId="9098" xr:uid="{2A452BE2-D5DC-4649-8987-34DB74CAA732}"/>
    <cellStyle name="Calculation 7 2 2 5 2" xfId="9099" xr:uid="{2A5AEFB0-3DC9-418C-A210-3E59FC78F162}"/>
    <cellStyle name="Calculation 7 2 2 5 2 2" xfId="9100" xr:uid="{61325FA5-A6C3-48F9-9ED4-424C64F94833}"/>
    <cellStyle name="Calculation 7 2 2 5 3" xfId="9101" xr:uid="{3154AAC4-7E8D-433B-B1CA-9343096E6671}"/>
    <cellStyle name="Calculation 7 2 2 5 3 2" xfId="9102" xr:uid="{58BDC7BA-2AB1-4D11-A15C-B916A67A48CC}"/>
    <cellStyle name="Calculation 7 2 2 5 4" xfId="9103" xr:uid="{28D7DD78-8846-4E51-89FE-F9302C8E2F97}"/>
    <cellStyle name="Calculation 7 2 2 6" xfId="9104" xr:uid="{973BBED5-1F31-4B47-AAD3-F350AF2F331B}"/>
    <cellStyle name="Calculation 7 2 2 6 2" xfId="9105" xr:uid="{EC65EA7C-87D5-4B7B-9A35-88D1D98D6F0E}"/>
    <cellStyle name="Calculation 7 2 2 6 2 2" xfId="9106" xr:uid="{B2ECA25E-A805-4F2D-82FF-F0486AD5E6C1}"/>
    <cellStyle name="Calculation 7 2 2 6 3" xfId="9107" xr:uid="{410540ED-1462-4061-9213-ABDCC2BD07AA}"/>
    <cellStyle name="Calculation 7 2 2 6 3 2" xfId="9108" xr:uid="{2C44B014-7D98-491D-8E41-168AB72DE53A}"/>
    <cellStyle name="Calculation 7 2 2 6 4" xfId="9109" xr:uid="{17F6898D-F93A-46C1-8C19-8FF5F975E740}"/>
    <cellStyle name="Calculation 7 2 2 7" xfId="9110" xr:uid="{3202ED36-A299-46C5-897D-65DD11041C46}"/>
    <cellStyle name="Calculation 7 2 2 7 2" xfId="9111" xr:uid="{BE176D80-A0E5-40FE-9938-71894A062398}"/>
    <cellStyle name="Calculation 7 2 2 7 2 2" xfId="9112" xr:uid="{BC3848E1-57A4-4563-8AF9-6136E3A6AD0E}"/>
    <cellStyle name="Calculation 7 2 2 7 3" xfId="9113" xr:uid="{9A3A4B45-8AA1-4C3B-A89D-97517AF6CBFC}"/>
    <cellStyle name="Calculation 7 2 2 7 3 2" xfId="9114" xr:uid="{CE391985-6A06-4524-B5F5-DEEA26BE86C6}"/>
    <cellStyle name="Calculation 7 2 2 7 4" xfId="9115" xr:uid="{EC1A5884-FC13-4F33-8F85-CC525F281B4C}"/>
    <cellStyle name="Calculation 7 2 2 8" xfId="9116" xr:uid="{38AE3A7B-07B7-4267-BEA0-F65D68B0AE38}"/>
    <cellStyle name="Calculation 7 2 2 8 2" xfId="9117" xr:uid="{4F6DB31E-CAE2-4824-9BFA-531B81BA4696}"/>
    <cellStyle name="Calculation 7 2 2 9" xfId="9118" xr:uid="{249EC49E-EA91-4B0A-8144-51E430C5F79C}"/>
    <cellStyle name="Calculation 7 2 2 9 2" xfId="9119" xr:uid="{35DFB077-FC09-4233-9B9C-C11C9B4AD671}"/>
    <cellStyle name="Calculation 7 2 3" xfId="9120" xr:uid="{7C360696-EAFE-4C39-93AC-74E1938E4896}"/>
    <cellStyle name="Calculation 7 2 3 10" xfId="9121" xr:uid="{0F273715-EE0E-4A67-A2DC-F640FD970AF1}"/>
    <cellStyle name="Calculation 7 2 3 10 2" xfId="9122" xr:uid="{74A5ACFA-E376-4487-A8EB-E68326F02F82}"/>
    <cellStyle name="Calculation 7 2 3 11" xfId="9123" xr:uid="{A02F76EA-2027-4C17-A399-7CFA5DDD8A55}"/>
    <cellStyle name="Calculation 7 2 3 11 2" xfId="9124" xr:uid="{D3BA449C-CC8B-4BD5-84E2-4840F039ECC6}"/>
    <cellStyle name="Calculation 7 2 3 12" xfId="9125" xr:uid="{D54E2DD0-D937-4078-935B-7E1BE6FE2951}"/>
    <cellStyle name="Calculation 7 2 3 2" xfId="9126" xr:uid="{D932DA87-380E-4610-A27C-7832776BC69B}"/>
    <cellStyle name="Calculation 7 2 3 2 10" xfId="9127" xr:uid="{EEF5FA25-E7F8-478A-A68C-3E0F96CB3CD6}"/>
    <cellStyle name="Calculation 7 2 3 2 10 2" xfId="9128" xr:uid="{48D35E2A-2B03-4685-8CD4-59787F6DC8BD}"/>
    <cellStyle name="Calculation 7 2 3 2 11" xfId="9129" xr:uid="{DB599DD4-096C-4CD4-B03B-D4B00B0674C6}"/>
    <cellStyle name="Calculation 7 2 3 2 2" xfId="9130" xr:uid="{6A0ABFB4-C20D-4388-9D18-88E2CA7BF874}"/>
    <cellStyle name="Calculation 7 2 3 2 2 2" xfId="9131" xr:uid="{B545DE09-F648-4A7E-85E3-73FA45EF677C}"/>
    <cellStyle name="Calculation 7 2 3 2 2 2 2" xfId="9132" xr:uid="{42E2DD44-217D-4C43-AC4D-3D25C029A5A2}"/>
    <cellStyle name="Calculation 7 2 3 2 2 3" xfId="9133" xr:uid="{1A4B1CD4-A844-4866-A100-039A63E8742F}"/>
    <cellStyle name="Calculation 7 2 3 2 2 3 2" xfId="9134" xr:uid="{C76E6CD6-255D-4744-945E-D6003A757966}"/>
    <cellStyle name="Calculation 7 2 3 2 2 4" xfId="9135" xr:uid="{C3AC6DB4-FA67-4525-96FF-FBDFB7893CDA}"/>
    <cellStyle name="Calculation 7 2 3 2 3" xfId="9136" xr:uid="{7F583889-0CF0-46A9-BBD1-7947EAB3346F}"/>
    <cellStyle name="Calculation 7 2 3 2 3 2" xfId="9137" xr:uid="{FA280703-C534-4B50-A854-A82059C12C62}"/>
    <cellStyle name="Calculation 7 2 3 2 3 2 2" xfId="9138" xr:uid="{C99C8857-4BD8-4CF7-BB70-BD2E91690948}"/>
    <cellStyle name="Calculation 7 2 3 2 3 3" xfId="9139" xr:uid="{669A2953-6854-4F37-9AC9-E8711743E895}"/>
    <cellStyle name="Calculation 7 2 3 2 3 3 2" xfId="9140" xr:uid="{CFBE355F-F768-40CE-A774-AC3FAD514C3B}"/>
    <cellStyle name="Calculation 7 2 3 2 3 4" xfId="9141" xr:uid="{CCFE3194-109B-452E-8D1A-954756BC3E80}"/>
    <cellStyle name="Calculation 7 2 3 2 4" xfId="9142" xr:uid="{C2B90E96-5B0D-4D2A-BBFB-BA6BA577CAEE}"/>
    <cellStyle name="Calculation 7 2 3 2 4 2" xfId="9143" xr:uid="{0949E4F4-866C-4E54-B8BA-BC44B73BF247}"/>
    <cellStyle name="Calculation 7 2 3 2 4 2 2" xfId="9144" xr:uid="{7238006E-88D1-4D90-ACD8-CA9AF756A724}"/>
    <cellStyle name="Calculation 7 2 3 2 4 3" xfId="9145" xr:uid="{24C346F7-2513-470E-B4EA-9373EA15CE8D}"/>
    <cellStyle name="Calculation 7 2 3 2 4 3 2" xfId="9146" xr:uid="{EDC44413-72C8-46A2-B0FB-9E2F4B5C253A}"/>
    <cellStyle name="Calculation 7 2 3 2 4 4" xfId="9147" xr:uid="{13A66049-4B34-485C-82F0-C824B6048E5A}"/>
    <cellStyle name="Calculation 7 2 3 2 5" xfId="9148" xr:uid="{A46499C7-60A6-4021-8762-2A47B24DA047}"/>
    <cellStyle name="Calculation 7 2 3 2 5 2" xfId="9149" xr:uid="{B785C99B-2E01-41A2-B8CA-9D0AD597D6B7}"/>
    <cellStyle name="Calculation 7 2 3 2 5 2 2" xfId="9150" xr:uid="{C4A02781-D825-4BD1-9835-44460E4003D5}"/>
    <cellStyle name="Calculation 7 2 3 2 5 3" xfId="9151" xr:uid="{13BA926B-9266-4AB9-9B37-B8587650BFCD}"/>
    <cellStyle name="Calculation 7 2 3 2 5 3 2" xfId="9152" xr:uid="{F47379ED-C383-48D1-B342-EF1D27315CDD}"/>
    <cellStyle name="Calculation 7 2 3 2 5 4" xfId="9153" xr:uid="{52DBCBC0-FB15-45F0-A36E-9322F517065C}"/>
    <cellStyle name="Calculation 7 2 3 2 6" xfId="9154" xr:uid="{FF9F76BA-A92F-4471-9A22-800DC8130E87}"/>
    <cellStyle name="Calculation 7 2 3 2 6 2" xfId="9155" xr:uid="{791CC3B7-17F0-4D7B-AF37-1300C708160A}"/>
    <cellStyle name="Calculation 7 2 3 2 6 2 2" xfId="9156" xr:uid="{F81BBB51-AA2B-4D31-AE78-2F265279B668}"/>
    <cellStyle name="Calculation 7 2 3 2 6 3" xfId="9157" xr:uid="{A00E175C-8F35-48DE-A299-D1BC705E4181}"/>
    <cellStyle name="Calculation 7 2 3 2 6 3 2" xfId="9158" xr:uid="{80667C20-F5FE-4B79-9152-66C6AE54FE6C}"/>
    <cellStyle name="Calculation 7 2 3 2 6 4" xfId="9159" xr:uid="{ADF5D787-242E-4FBC-9CCB-873C1DFE7224}"/>
    <cellStyle name="Calculation 7 2 3 2 7" xfId="9160" xr:uid="{D0386733-68F5-426A-9C40-5322BDDFA4B7}"/>
    <cellStyle name="Calculation 7 2 3 2 7 2" xfId="9161" xr:uid="{DAC38090-28E8-49D5-861F-48A774951EB5}"/>
    <cellStyle name="Calculation 7 2 3 2 8" xfId="9162" xr:uid="{032F4DBF-6912-4671-A26D-CB316C7B0DA7}"/>
    <cellStyle name="Calculation 7 2 3 2 8 2" xfId="9163" xr:uid="{3FB9D2E7-ABD1-4B86-B2D3-F0580E5A1A43}"/>
    <cellStyle name="Calculation 7 2 3 2 9" xfId="9164" xr:uid="{86F7EB3B-638D-47DA-B7D9-A1D0983C41A2}"/>
    <cellStyle name="Calculation 7 2 3 2 9 2" xfId="9165" xr:uid="{BD36C87A-DAE5-4536-9F68-46EDAE00E7E4}"/>
    <cellStyle name="Calculation 7 2 3 3" xfId="9166" xr:uid="{03F4AF04-4A3E-40A2-830C-837EAB2BF494}"/>
    <cellStyle name="Calculation 7 2 3 3 2" xfId="9167" xr:uid="{E859FA90-9BA7-41CB-B69A-B5A7B3C683A3}"/>
    <cellStyle name="Calculation 7 2 3 3 2 2" xfId="9168" xr:uid="{7C23D5EA-ACFC-469A-89C5-1A9897864362}"/>
    <cellStyle name="Calculation 7 2 3 3 3" xfId="9169" xr:uid="{B620F948-7160-4331-B4D8-58EE9A4967B2}"/>
    <cellStyle name="Calculation 7 2 3 3 3 2" xfId="9170" xr:uid="{FD412B09-0C43-4ABB-B80E-F96FC995C69E}"/>
    <cellStyle name="Calculation 7 2 3 3 4" xfId="9171" xr:uid="{2664B38A-A9F4-43F6-9E45-D9D24A93B4AF}"/>
    <cellStyle name="Calculation 7 2 3 4" xfId="9172" xr:uid="{B1407FC9-6335-42D4-8BF4-F8A50FFC99EE}"/>
    <cellStyle name="Calculation 7 2 3 4 2" xfId="9173" xr:uid="{6C6DBDCE-E78B-4B61-A722-43D723DDC268}"/>
    <cellStyle name="Calculation 7 2 3 4 2 2" xfId="9174" xr:uid="{1C0FDE32-B59D-4E0D-A666-7A282493B02C}"/>
    <cellStyle name="Calculation 7 2 3 4 3" xfId="9175" xr:uid="{FAAEE7CF-15B9-4857-95EA-49E8A893A0F1}"/>
    <cellStyle name="Calculation 7 2 3 4 3 2" xfId="9176" xr:uid="{9EECF308-DA12-425D-82DF-366BD5B4A4E1}"/>
    <cellStyle name="Calculation 7 2 3 4 4" xfId="9177" xr:uid="{9CEBDFEF-210A-417D-A807-B4EF06D97269}"/>
    <cellStyle name="Calculation 7 2 3 5" xfId="9178" xr:uid="{A112FE28-7E19-4CDC-9F76-55EC64036772}"/>
    <cellStyle name="Calculation 7 2 3 5 2" xfId="9179" xr:uid="{7285F0F2-4AE5-4AE2-902C-26255E9B6E0E}"/>
    <cellStyle name="Calculation 7 2 3 5 2 2" xfId="9180" xr:uid="{1D76BD6D-3F01-4118-8487-4BFC1B9520E0}"/>
    <cellStyle name="Calculation 7 2 3 5 3" xfId="9181" xr:uid="{CE9CDDDE-CDC1-4879-BDD6-6083D5B2A1BD}"/>
    <cellStyle name="Calculation 7 2 3 5 3 2" xfId="9182" xr:uid="{F266B84D-9276-46E9-B806-031FE3595521}"/>
    <cellStyle name="Calculation 7 2 3 5 4" xfId="9183" xr:uid="{A0363DD8-C6D9-4E51-9732-F031FE379AF0}"/>
    <cellStyle name="Calculation 7 2 3 6" xfId="9184" xr:uid="{E86A0077-CEC7-41AE-9996-36B4BC1396A1}"/>
    <cellStyle name="Calculation 7 2 3 6 2" xfId="9185" xr:uid="{7A2D431D-E053-42FC-A94D-78179C45E570}"/>
    <cellStyle name="Calculation 7 2 3 6 2 2" xfId="9186" xr:uid="{CB327D15-F799-4361-AD98-8DC7786E009D}"/>
    <cellStyle name="Calculation 7 2 3 6 3" xfId="9187" xr:uid="{2CE7C68A-D570-45B0-A7A0-FC90C124433D}"/>
    <cellStyle name="Calculation 7 2 3 6 3 2" xfId="9188" xr:uid="{C438D885-30A7-48D2-9DCC-837A6400D343}"/>
    <cellStyle name="Calculation 7 2 3 6 4" xfId="9189" xr:uid="{FD6D58FF-1795-47ED-AE9E-84C5583A0256}"/>
    <cellStyle name="Calculation 7 2 3 7" xfId="9190" xr:uid="{9A5B7BE6-617A-4D16-8E87-2EE0459551EC}"/>
    <cellStyle name="Calculation 7 2 3 7 2" xfId="9191" xr:uid="{8AC1ECC2-8358-45EF-B3D1-09CD58906D08}"/>
    <cellStyle name="Calculation 7 2 3 7 2 2" xfId="9192" xr:uid="{35D7C359-A35D-4309-B6F3-1A41DEAABB02}"/>
    <cellStyle name="Calculation 7 2 3 7 3" xfId="9193" xr:uid="{06E19982-4BF6-4ABB-9F8D-7A66C6F08987}"/>
    <cellStyle name="Calculation 7 2 3 7 3 2" xfId="9194" xr:uid="{7642D430-6D37-4642-BF37-465A4D88B188}"/>
    <cellStyle name="Calculation 7 2 3 7 4" xfId="9195" xr:uid="{4A64B67F-5D8C-4839-8432-4C3D823C4050}"/>
    <cellStyle name="Calculation 7 2 3 8" xfId="9196" xr:uid="{B6D6E990-D8B6-4AE7-A5C9-71E3D44D2996}"/>
    <cellStyle name="Calculation 7 2 3 8 2" xfId="9197" xr:uid="{EC833A19-35FE-4419-936D-7745495EAC1D}"/>
    <cellStyle name="Calculation 7 2 3 9" xfId="9198" xr:uid="{8B41081D-A430-4C5C-BDDD-1471A564AD29}"/>
    <cellStyle name="Calculation 7 2 3 9 2" xfId="9199" xr:uid="{196C25AB-9C55-4B17-B17C-4437F50A4475}"/>
    <cellStyle name="Calculation 7 2 4" xfId="9200" xr:uid="{AA303D6F-BEAB-4CD1-87F3-1E370C073220}"/>
    <cellStyle name="Calculation 7 2 4 10" xfId="9201" xr:uid="{6F01B2DC-C876-49F8-BE1E-455C9FFEBB9C}"/>
    <cellStyle name="Calculation 7 2 4 10 2" xfId="9202" xr:uid="{BFA7C703-7177-4DFF-92EC-E1AED746919F}"/>
    <cellStyle name="Calculation 7 2 4 11" xfId="9203" xr:uid="{01219DC2-DC14-456C-BB68-A1450FF4067F}"/>
    <cellStyle name="Calculation 7 2 4 11 2" xfId="9204" xr:uid="{D8672A7D-F5F1-460F-9FF9-63FB4ABF3FB8}"/>
    <cellStyle name="Calculation 7 2 4 12" xfId="9205" xr:uid="{8C9666BD-3326-4645-AEC2-1CB0A65F9A0C}"/>
    <cellStyle name="Calculation 7 2 4 2" xfId="9206" xr:uid="{D3A9CF42-42BC-40C6-8E41-60356072E87C}"/>
    <cellStyle name="Calculation 7 2 4 2 10" xfId="9207" xr:uid="{CBB94331-31C3-4145-8530-7EB30591905B}"/>
    <cellStyle name="Calculation 7 2 4 2 10 2" xfId="9208" xr:uid="{F1F9BD35-F52B-4FEB-B021-E6D722914E44}"/>
    <cellStyle name="Calculation 7 2 4 2 11" xfId="9209" xr:uid="{A4CF39B3-C4D6-40EA-8A56-2237323E14AA}"/>
    <cellStyle name="Calculation 7 2 4 2 2" xfId="9210" xr:uid="{9389FEB3-D089-4B84-837E-FFE111AA5D73}"/>
    <cellStyle name="Calculation 7 2 4 2 2 2" xfId="9211" xr:uid="{5E6124F9-1E4F-4363-A42F-D94E257C6B8A}"/>
    <cellStyle name="Calculation 7 2 4 2 2 2 2" xfId="9212" xr:uid="{4A9A26F2-2979-4A72-875F-FFF5895C900E}"/>
    <cellStyle name="Calculation 7 2 4 2 2 3" xfId="9213" xr:uid="{EC0FFBCC-0514-443F-8BDD-214F6B3965C8}"/>
    <cellStyle name="Calculation 7 2 4 2 2 3 2" xfId="9214" xr:uid="{A09965DF-27A6-495B-A8E7-7F1BC30D91EA}"/>
    <cellStyle name="Calculation 7 2 4 2 2 4" xfId="9215" xr:uid="{F541D874-9490-4B23-B343-7CC4137EF6B8}"/>
    <cellStyle name="Calculation 7 2 4 2 3" xfId="9216" xr:uid="{0649C6C7-F654-4458-9CDA-828DB74148E8}"/>
    <cellStyle name="Calculation 7 2 4 2 3 2" xfId="9217" xr:uid="{42E5F84B-6B29-4C10-A9B2-2192BDDE5E52}"/>
    <cellStyle name="Calculation 7 2 4 2 3 2 2" xfId="9218" xr:uid="{8E7001E4-432D-4386-85D4-5E738488582F}"/>
    <cellStyle name="Calculation 7 2 4 2 3 3" xfId="9219" xr:uid="{AF70EA27-E22D-4794-BA2B-7649C89C2BB0}"/>
    <cellStyle name="Calculation 7 2 4 2 3 3 2" xfId="9220" xr:uid="{207F2900-2FDC-4E7B-8649-28FDE5CE8CC5}"/>
    <cellStyle name="Calculation 7 2 4 2 3 4" xfId="9221" xr:uid="{D2B8DB7E-2140-4CDD-AC01-99EEB6BD6A65}"/>
    <cellStyle name="Calculation 7 2 4 2 4" xfId="9222" xr:uid="{82B6F02D-E57E-498A-9942-D3EDB0B6977A}"/>
    <cellStyle name="Calculation 7 2 4 2 4 2" xfId="9223" xr:uid="{57AA58C0-1172-489E-B936-155AEACF36D7}"/>
    <cellStyle name="Calculation 7 2 4 2 4 2 2" xfId="9224" xr:uid="{9C367028-D9BC-45BD-9E0C-6F8024A05769}"/>
    <cellStyle name="Calculation 7 2 4 2 4 3" xfId="9225" xr:uid="{FE9DD2E2-6C6E-4553-A742-4408480A7EEF}"/>
    <cellStyle name="Calculation 7 2 4 2 4 3 2" xfId="9226" xr:uid="{E5760CDF-3196-4513-8C00-208FF9AB7B70}"/>
    <cellStyle name="Calculation 7 2 4 2 4 4" xfId="9227" xr:uid="{80C907FA-20EE-4208-AD71-9DA3885C3F30}"/>
    <cellStyle name="Calculation 7 2 4 2 5" xfId="9228" xr:uid="{14A4E999-4A40-4878-B7F5-8A22A170F5FF}"/>
    <cellStyle name="Calculation 7 2 4 2 5 2" xfId="9229" xr:uid="{3DCD633E-83D8-4BF0-BEDD-1AED6EE903DE}"/>
    <cellStyle name="Calculation 7 2 4 2 5 2 2" xfId="9230" xr:uid="{9F71DFF2-D2AB-4D96-87F9-9944A3B39362}"/>
    <cellStyle name="Calculation 7 2 4 2 5 3" xfId="9231" xr:uid="{B72EACD2-23F9-4081-8566-1B09D017A713}"/>
    <cellStyle name="Calculation 7 2 4 2 5 3 2" xfId="9232" xr:uid="{919F5729-FC39-483D-9631-FAFAF6C01075}"/>
    <cellStyle name="Calculation 7 2 4 2 5 4" xfId="9233" xr:uid="{5AAA1349-F369-42A6-B246-4B563866E0AB}"/>
    <cellStyle name="Calculation 7 2 4 2 6" xfId="9234" xr:uid="{325EDBAC-9D52-47D6-8333-8F55FC8E2626}"/>
    <cellStyle name="Calculation 7 2 4 2 6 2" xfId="9235" xr:uid="{9F41BA07-3730-4E6F-A74F-CC75AB1870AF}"/>
    <cellStyle name="Calculation 7 2 4 2 6 2 2" xfId="9236" xr:uid="{9E65F3E0-69DD-4F8E-8175-7558D74E2C9A}"/>
    <cellStyle name="Calculation 7 2 4 2 6 3" xfId="9237" xr:uid="{9C9542D5-B64A-4E86-81E1-C614CE86BEE9}"/>
    <cellStyle name="Calculation 7 2 4 2 6 3 2" xfId="9238" xr:uid="{9B2BDC31-E9F1-42A6-868B-931DC6066FCE}"/>
    <cellStyle name="Calculation 7 2 4 2 6 4" xfId="9239" xr:uid="{6CEEBEDF-87B6-45FC-81AA-E0BC1F652649}"/>
    <cellStyle name="Calculation 7 2 4 2 7" xfId="9240" xr:uid="{DA63248D-3FB9-41CC-96E1-A35DAD7A9A28}"/>
    <cellStyle name="Calculation 7 2 4 2 7 2" xfId="9241" xr:uid="{C21195F0-A273-45A6-9AB4-C8803323E8EB}"/>
    <cellStyle name="Calculation 7 2 4 2 8" xfId="9242" xr:uid="{2F1FCB85-411B-44BE-B467-19929DD37F70}"/>
    <cellStyle name="Calculation 7 2 4 2 8 2" xfId="9243" xr:uid="{D5AE69B2-0FD6-4C56-ACEA-6383070C9B5C}"/>
    <cellStyle name="Calculation 7 2 4 2 9" xfId="9244" xr:uid="{02DE16FD-2075-4615-BC67-A0BD8A9885DB}"/>
    <cellStyle name="Calculation 7 2 4 2 9 2" xfId="9245" xr:uid="{5C077A4C-1CFC-4B96-9AE8-4CE4E472EA3B}"/>
    <cellStyle name="Calculation 7 2 4 3" xfId="9246" xr:uid="{0C4FE648-AB71-494B-B0A8-E0AF01EEB005}"/>
    <cellStyle name="Calculation 7 2 4 3 2" xfId="9247" xr:uid="{A3CF5316-40C9-44B4-91D5-01D5EC0B81F7}"/>
    <cellStyle name="Calculation 7 2 4 3 2 2" xfId="9248" xr:uid="{19F38B60-1B77-44DB-930A-B51C129CBC4E}"/>
    <cellStyle name="Calculation 7 2 4 3 3" xfId="9249" xr:uid="{983C2811-C7F1-4C05-B217-49D4FAB9A66B}"/>
    <cellStyle name="Calculation 7 2 4 3 3 2" xfId="9250" xr:uid="{97B3915F-EB86-4415-9F50-675CBEFE101C}"/>
    <cellStyle name="Calculation 7 2 4 3 4" xfId="9251" xr:uid="{70EF0DC9-F3C4-4CD1-8F7A-0C0FB4B4E8F8}"/>
    <cellStyle name="Calculation 7 2 4 4" xfId="9252" xr:uid="{6E0E10FF-4AD6-4F1F-BA5F-24A8260D611B}"/>
    <cellStyle name="Calculation 7 2 4 4 2" xfId="9253" xr:uid="{5576AC2D-300A-4781-88FE-B88A24B68E92}"/>
    <cellStyle name="Calculation 7 2 4 4 2 2" xfId="9254" xr:uid="{76B12BF1-10E7-42D3-981D-247238599484}"/>
    <cellStyle name="Calculation 7 2 4 4 3" xfId="9255" xr:uid="{CA04A135-A39F-4BB5-BBC4-03D87790E0A3}"/>
    <cellStyle name="Calculation 7 2 4 4 3 2" xfId="9256" xr:uid="{7ABE6415-1868-4315-9E2D-A30D9DD329FF}"/>
    <cellStyle name="Calculation 7 2 4 4 4" xfId="9257" xr:uid="{A58AA75B-00C9-4FA3-BDC0-EDEA8B3E938E}"/>
    <cellStyle name="Calculation 7 2 4 5" xfId="9258" xr:uid="{2C301241-D414-466D-936C-FD6118ADDFD1}"/>
    <cellStyle name="Calculation 7 2 4 5 2" xfId="9259" xr:uid="{3DAD72F1-BE29-44FB-B4D3-1BEE695B31D1}"/>
    <cellStyle name="Calculation 7 2 4 5 2 2" xfId="9260" xr:uid="{9B89E115-5BA0-41D4-A94C-C49CF07BEC48}"/>
    <cellStyle name="Calculation 7 2 4 5 3" xfId="9261" xr:uid="{4023D223-34C9-46FC-9230-83DD29ACBB59}"/>
    <cellStyle name="Calculation 7 2 4 5 3 2" xfId="9262" xr:uid="{C0839EBD-6DCA-4F92-B3CE-1F30BACAEBEB}"/>
    <cellStyle name="Calculation 7 2 4 5 4" xfId="9263" xr:uid="{25814EDE-2F74-4820-8344-902052E123BE}"/>
    <cellStyle name="Calculation 7 2 4 6" xfId="9264" xr:uid="{44D5E0A9-BD93-4C3C-BE76-797F6E4B4F0D}"/>
    <cellStyle name="Calculation 7 2 4 6 2" xfId="9265" xr:uid="{5D555D33-6535-4C57-A295-B1A02DA3493F}"/>
    <cellStyle name="Calculation 7 2 4 6 2 2" xfId="9266" xr:uid="{B03517BD-6A11-4731-83A6-8172FAEFA2DE}"/>
    <cellStyle name="Calculation 7 2 4 6 3" xfId="9267" xr:uid="{CB9E128D-6930-49B3-B4B6-B0FA1E4C6230}"/>
    <cellStyle name="Calculation 7 2 4 6 3 2" xfId="9268" xr:uid="{7FB65D05-1749-43E1-877B-345BC4C12DA9}"/>
    <cellStyle name="Calculation 7 2 4 6 4" xfId="9269" xr:uid="{E5D4DB0F-B1A4-459C-B38E-0F3F37A5A761}"/>
    <cellStyle name="Calculation 7 2 4 7" xfId="9270" xr:uid="{88BD01EF-0AE8-4058-8E57-AD504C120770}"/>
    <cellStyle name="Calculation 7 2 4 7 2" xfId="9271" xr:uid="{7DF484A5-A070-492D-8F48-5F3D4FB289A2}"/>
    <cellStyle name="Calculation 7 2 4 7 2 2" xfId="9272" xr:uid="{9788B745-660C-435F-986C-8F673D57F691}"/>
    <cellStyle name="Calculation 7 2 4 7 3" xfId="9273" xr:uid="{F196105B-909E-49C1-A5CF-067FF761AB10}"/>
    <cellStyle name="Calculation 7 2 4 7 3 2" xfId="9274" xr:uid="{EB9EAD96-282F-4F2A-A5ED-64645C8EEFBB}"/>
    <cellStyle name="Calculation 7 2 4 7 4" xfId="9275" xr:uid="{2F73F833-98E0-4D32-8341-1D9079BFCBFF}"/>
    <cellStyle name="Calculation 7 2 4 8" xfId="9276" xr:uid="{89CC3ADF-ADB5-435E-847C-2A112CA3BC6B}"/>
    <cellStyle name="Calculation 7 2 4 8 2" xfId="9277" xr:uid="{40F8B6B3-64D6-4FBB-BFCC-50228B684C4B}"/>
    <cellStyle name="Calculation 7 2 4 9" xfId="9278" xr:uid="{6DFBEE6D-8662-4131-A0F9-32BFAD78D9AC}"/>
    <cellStyle name="Calculation 7 2 4 9 2" xfId="9279" xr:uid="{507F46CF-3D07-4A39-94B8-882BAEF30B2F}"/>
    <cellStyle name="Calculation 7 2 5" xfId="9280" xr:uid="{BAB919D1-FC21-4064-AB1A-287EA49EA021}"/>
    <cellStyle name="Calculation 7 2 5 10" xfId="9281" xr:uid="{AB722226-D768-4E1E-BF3B-585E96645A07}"/>
    <cellStyle name="Calculation 7 2 5 10 2" xfId="9282" xr:uid="{77C06D99-0D5D-4671-80C5-B8FEA016E955}"/>
    <cellStyle name="Calculation 7 2 5 11" xfId="9283" xr:uid="{951F147F-0AA8-42DE-90EA-4784163483ED}"/>
    <cellStyle name="Calculation 7 2 5 2" xfId="9284" xr:uid="{27AD27DD-EBCA-428B-AE6B-1521C7FF3FDF}"/>
    <cellStyle name="Calculation 7 2 5 2 2" xfId="9285" xr:uid="{1792270C-3633-45C5-A7C8-4E382D7CA6F1}"/>
    <cellStyle name="Calculation 7 2 5 2 2 2" xfId="9286" xr:uid="{1073B088-CDCE-415D-9609-F64DFFF45482}"/>
    <cellStyle name="Calculation 7 2 5 2 3" xfId="9287" xr:uid="{55E60722-F22E-467A-A4C1-B9DA76A1D71D}"/>
    <cellStyle name="Calculation 7 2 5 2 3 2" xfId="9288" xr:uid="{3508C44E-4BB1-407D-8C74-EE6F07A22545}"/>
    <cellStyle name="Calculation 7 2 5 2 4" xfId="9289" xr:uid="{96DAE4B5-8067-42D8-8FA7-FFAEDB303AB4}"/>
    <cellStyle name="Calculation 7 2 5 3" xfId="9290" xr:uid="{E88A5583-19FD-4201-8366-0FB380099680}"/>
    <cellStyle name="Calculation 7 2 5 3 2" xfId="9291" xr:uid="{2E3DA18D-CD9B-48CA-992A-3A18383D7BD9}"/>
    <cellStyle name="Calculation 7 2 5 3 2 2" xfId="9292" xr:uid="{F610E8DA-F8B1-475B-A142-EE8B06D56195}"/>
    <cellStyle name="Calculation 7 2 5 3 3" xfId="9293" xr:uid="{AD508B0E-71DF-4B21-8EA5-AA5E94798ADF}"/>
    <cellStyle name="Calculation 7 2 5 3 3 2" xfId="9294" xr:uid="{95953FBD-0C97-4980-8932-4D4A2EB2959A}"/>
    <cellStyle name="Calculation 7 2 5 3 4" xfId="9295" xr:uid="{55ED20EC-B1AA-44D5-AC68-BB66B31FA3F3}"/>
    <cellStyle name="Calculation 7 2 5 4" xfId="9296" xr:uid="{3FD0B885-291D-456D-88D2-AC53A1464D09}"/>
    <cellStyle name="Calculation 7 2 5 4 2" xfId="9297" xr:uid="{180666FF-8A3C-4C0C-9763-0A3F305D07EF}"/>
    <cellStyle name="Calculation 7 2 5 4 2 2" xfId="9298" xr:uid="{C7190316-C871-4FBC-AE93-7841CE8D2760}"/>
    <cellStyle name="Calculation 7 2 5 4 3" xfId="9299" xr:uid="{9D6C28FB-C739-4CA1-B89D-ED12C7D01333}"/>
    <cellStyle name="Calculation 7 2 5 4 3 2" xfId="9300" xr:uid="{4D5D1E3C-FA38-47B9-8F05-7459355FAA5A}"/>
    <cellStyle name="Calculation 7 2 5 4 4" xfId="9301" xr:uid="{FD399317-A932-41EE-89DB-4126511CA07D}"/>
    <cellStyle name="Calculation 7 2 5 5" xfId="9302" xr:uid="{6612FF81-DD50-4FC4-B882-535FDE334D96}"/>
    <cellStyle name="Calculation 7 2 5 5 2" xfId="9303" xr:uid="{583B8C69-CB09-4453-8C5A-2D1C92C13122}"/>
    <cellStyle name="Calculation 7 2 5 5 2 2" xfId="9304" xr:uid="{060104C1-0C52-4A45-AFBE-7BA8C2CE56D8}"/>
    <cellStyle name="Calculation 7 2 5 5 3" xfId="9305" xr:uid="{26E5BA64-7C4E-4A7A-8230-0E5A618D3FF5}"/>
    <cellStyle name="Calculation 7 2 5 5 3 2" xfId="9306" xr:uid="{E4AE0D9C-148D-4C64-9BB6-83D8C51CE169}"/>
    <cellStyle name="Calculation 7 2 5 5 4" xfId="9307" xr:uid="{F6B3D703-59AB-4776-B3CD-DF0EBBC5B10D}"/>
    <cellStyle name="Calculation 7 2 5 6" xfId="9308" xr:uid="{899FF370-9C32-4E94-86A2-C686830072A1}"/>
    <cellStyle name="Calculation 7 2 5 6 2" xfId="9309" xr:uid="{CF269A9A-80EE-40D5-BC82-D17815AF5F86}"/>
    <cellStyle name="Calculation 7 2 5 6 2 2" xfId="9310" xr:uid="{B296BBE7-5A3A-42C0-A571-1E5AD5A87A99}"/>
    <cellStyle name="Calculation 7 2 5 6 3" xfId="9311" xr:uid="{06D4919C-9532-48E4-B762-FF69B48CADB9}"/>
    <cellStyle name="Calculation 7 2 5 6 3 2" xfId="9312" xr:uid="{1F4C4C7B-8827-4B6A-9B92-5ADB43CE6EEB}"/>
    <cellStyle name="Calculation 7 2 5 6 4" xfId="9313" xr:uid="{7C35A351-D922-401B-A2EF-B1379AE118B7}"/>
    <cellStyle name="Calculation 7 2 5 7" xfId="9314" xr:uid="{55358FF7-636C-485B-9EF5-805856C54E7C}"/>
    <cellStyle name="Calculation 7 2 5 7 2" xfId="9315" xr:uid="{91DB9B53-E00F-46A6-8F60-240DA7708AD6}"/>
    <cellStyle name="Calculation 7 2 5 8" xfId="9316" xr:uid="{D2D37F4A-EEC5-4EE9-ADC3-6566D449AB3F}"/>
    <cellStyle name="Calculation 7 2 5 8 2" xfId="9317" xr:uid="{ECF07996-FE9F-4E42-B2BA-EF5E91E2F2C3}"/>
    <cellStyle name="Calculation 7 2 5 9" xfId="9318" xr:uid="{3B4DC281-0773-4DBD-BF96-A28FB615AFC1}"/>
    <cellStyle name="Calculation 7 2 5 9 2" xfId="9319" xr:uid="{BD9A2B5F-A0A1-4324-8D4F-9C511BEEF025}"/>
    <cellStyle name="Calculation 7 2 6" xfId="9320" xr:uid="{1A820D19-08C0-475D-B141-39E5027135F7}"/>
    <cellStyle name="Calculation 7 2 6 2" xfId="9321" xr:uid="{566BD920-8749-477A-A038-E841B1B73A59}"/>
    <cellStyle name="Calculation 7 2 6 2 2" xfId="9322" xr:uid="{D01AEB70-599A-46FF-9DB8-0FD69F6EB381}"/>
    <cellStyle name="Calculation 7 2 6 3" xfId="9323" xr:uid="{585361F6-7F72-446A-BF4B-BE03460D67A2}"/>
    <cellStyle name="Calculation 7 2 6 3 2" xfId="9324" xr:uid="{409963A0-4A29-43AE-88F3-1A7030F06E53}"/>
    <cellStyle name="Calculation 7 2 6 4" xfId="9325" xr:uid="{7FBD7218-430C-448C-8C58-3AA4592709A3}"/>
    <cellStyle name="Calculation 7 2 7" xfId="9326" xr:uid="{7020B42C-98A1-4F50-B726-6A2979267B3D}"/>
    <cellStyle name="Calculation 7 2 7 2" xfId="9327" xr:uid="{F43A1246-BBE4-46C0-BF99-F1854AB3B765}"/>
    <cellStyle name="Calculation 7 2 7 2 2" xfId="9328" xr:uid="{8BC37991-32B5-4E3A-8A97-D3D8DF931022}"/>
    <cellStyle name="Calculation 7 2 7 3" xfId="9329" xr:uid="{7117ACD6-A5D7-4D73-AAD2-32ED841A2462}"/>
    <cellStyle name="Calculation 7 2 7 3 2" xfId="9330" xr:uid="{E2E163B9-4B4A-4EEE-B803-91C5A46555E8}"/>
    <cellStyle name="Calculation 7 2 7 4" xfId="9331" xr:uid="{52065E75-78CE-4F9B-B66B-EF70B39ABEC2}"/>
    <cellStyle name="Calculation 7 2 8" xfId="9332" xr:uid="{D8CDCEA6-74A3-4830-9FA6-E53753A09CF7}"/>
    <cellStyle name="Calculation 7 2 8 2" xfId="9333" xr:uid="{D82E1F52-51B6-4186-85C3-2083DFFB3D13}"/>
    <cellStyle name="Calculation 7 2 8 2 2" xfId="9334" xr:uid="{9B222782-E3CF-43DA-9AD4-6694559FBEBC}"/>
    <cellStyle name="Calculation 7 2 8 3" xfId="9335" xr:uid="{8B885640-E61D-4513-A6EA-0F441946CDCB}"/>
    <cellStyle name="Calculation 7 2 8 3 2" xfId="9336" xr:uid="{DEF07B17-12C8-48EC-847D-A583B4DDDBF8}"/>
    <cellStyle name="Calculation 7 2 8 4" xfId="9337" xr:uid="{AA685FC2-C756-4E6E-A94C-0462CEC7EE74}"/>
    <cellStyle name="Calculation 7 2 9" xfId="9338" xr:uid="{0A371D70-C8CE-4365-9A35-3334FCCE3DB2}"/>
    <cellStyle name="Calculation 7 2 9 2" xfId="9339" xr:uid="{F1BC67BB-014B-45DB-94D5-EB21C0B0EA86}"/>
    <cellStyle name="Calculation 7 2 9 2 2" xfId="9340" xr:uid="{57DAD5BB-5173-4160-AF07-E825B600B1AF}"/>
    <cellStyle name="Calculation 7 2 9 3" xfId="9341" xr:uid="{93EDFB0A-C7B0-4E4E-B773-CFD9A3E4E60C}"/>
    <cellStyle name="Calculation 7 2 9 3 2" xfId="9342" xr:uid="{DB29820B-8415-42D4-A539-4C43C53E2652}"/>
    <cellStyle name="Calculation 7 2 9 4" xfId="9343" xr:uid="{68F21F2F-7C53-486D-B7F4-5D926A538324}"/>
    <cellStyle name="Calculation 7 3" xfId="9344" xr:uid="{2A6A0AF2-4FCA-4C99-81D1-04281F64FAA4}"/>
    <cellStyle name="Calculation 7 3 10" xfId="9345" xr:uid="{92A71703-D785-4484-AD1D-BF50C34A8214}"/>
    <cellStyle name="Calculation 7 3 10 2" xfId="9346" xr:uid="{DCDAA965-77BC-4D2E-94EB-531D6131D0BD}"/>
    <cellStyle name="Calculation 7 3 11" xfId="9347" xr:uid="{2C192940-7FA9-4E2A-879E-58580BFA341A}"/>
    <cellStyle name="Calculation 7 3 11 2" xfId="9348" xr:uid="{5CB15A88-D210-4BC0-9BEA-1B2950009DC5}"/>
    <cellStyle name="Calculation 7 3 12" xfId="9349" xr:uid="{37FC0A33-0F84-49A9-904A-5E1FE17AE9E0}"/>
    <cellStyle name="Calculation 7 3 2" xfId="9350" xr:uid="{4A9568F3-E076-43A2-AB47-9887C91B0683}"/>
    <cellStyle name="Calculation 7 3 2 10" xfId="9351" xr:uid="{085CF658-ACCD-4983-B6A5-1E0EC1427419}"/>
    <cellStyle name="Calculation 7 3 2 10 2" xfId="9352" xr:uid="{D318427E-E685-4C24-8FA8-94F4B5558A66}"/>
    <cellStyle name="Calculation 7 3 2 11" xfId="9353" xr:uid="{0DDEF000-8B90-4E89-9A08-B6C8B9F3D786}"/>
    <cellStyle name="Calculation 7 3 2 2" xfId="9354" xr:uid="{CFBEB8F8-3F84-42AA-BAC7-E30872819AB3}"/>
    <cellStyle name="Calculation 7 3 2 2 2" xfId="9355" xr:uid="{E02E92F5-56D1-45F3-A52F-31303637A79B}"/>
    <cellStyle name="Calculation 7 3 2 2 2 2" xfId="9356" xr:uid="{5D1C7D2F-4EFB-44E1-8CB0-952C00119101}"/>
    <cellStyle name="Calculation 7 3 2 2 3" xfId="9357" xr:uid="{24EBE02E-4AC4-4364-9DC2-A0F95C3DF779}"/>
    <cellStyle name="Calculation 7 3 2 2 3 2" xfId="9358" xr:uid="{4198A835-89AE-4B05-87C8-CD1B515AD1B4}"/>
    <cellStyle name="Calculation 7 3 2 2 4" xfId="9359" xr:uid="{4BECFA0F-6B9E-491F-A9A1-0251A5A88F49}"/>
    <cellStyle name="Calculation 7 3 2 3" xfId="9360" xr:uid="{78F671A6-E9AA-40C1-A481-F88250EDEBC2}"/>
    <cellStyle name="Calculation 7 3 2 3 2" xfId="9361" xr:uid="{649100E0-84D6-455D-A03E-DAF36F3E6ADC}"/>
    <cellStyle name="Calculation 7 3 2 3 2 2" xfId="9362" xr:uid="{052DA07F-410D-4A93-8EB9-6928252E4797}"/>
    <cellStyle name="Calculation 7 3 2 3 3" xfId="9363" xr:uid="{08459F1D-E28F-4182-94B6-42DDD086150C}"/>
    <cellStyle name="Calculation 7 3 2 3 3 2" xfId="9364" xr:uid="{F469A685-AC2F-44E4-B6E0-540550A0D526}"/>
    <cellStyle name="Calculation 7 3 2 3 4" xfId="9365" xr:uid="{0F545D62-034F-434B-AA1D-3830428D1CEF}"/>
    <cellStyle name="Calculation 7 3 2 4" xfId="9366" xr:uid="{A6DF0F14-7241-495C-9934-F9C195F2C0B2}"/>
    <cellStyle name="Calculation 7 3 2 4 2" xfId="9367" xr:uid="{75C5A65E-E745-4C6C-BA04-1CE84361B138}"/>
    <cellStyle name="Calculation 7 3 2 4 2 2" xfId="9368" xr:uid="{D233227A-D4AD-4005-B13B-C921207C800C}"/>
    <cellStyle name="Calculation 7 3 2 4 3" xfId="9369" xr:uid="{469A2CF6-06CA-4607-819C-4A354D440603}"/>
    <cellStyle name="Calculation 7 3 2 4 3 2" xfId="9370" xr:uid="{F7AE18B1-7686-4338-A271-288E9C0C19A4}"/>
    <cellStyle name="Calculation 7 3 2 4 4" xfId="9371" xr:uid="{A7B59171-8192-4342-AD4F-30D6E170685F}"/>
    <cellStyle name="Calculation 7 3 2 5" xfId="9372" xr:uid="{ADD61441-C899-481C-BF2E-906D507A1A96}"/>
    <cellStyle name="Calculation 7 3 2 5 2" xfId="9373" xr:uid="{FB97E280-6A89-4BC0-87D9-EFC500F4DEDA}"/>
    <cellStyle name="Calculation 7 3 2 5 2 2" xfId="9374" xr:uid="{DC5A1D5A-793B-46FC-8E32-E86D0C53F4BF}"/>
    <cellStyle name="Calculation 7 3 2 5 3" xfId="9375" xr:uid="{B29ECEA1-DDFD-4AE6-9228-6F949D327716}"/>
    <cellStyle name="Calculation 7 3 2 5 3 2" xfId="9376" xr:uid="{C65D1861-98FB-4DCC-98C9-9D144CAA0968}"/>
    <cellStyle name="Calculation 7 3 2 5 4" xfId="9377" xr:uid="{9913DE15-483B-4A7C-AC09-F18CB1E9414B}"/>
    <cellStyle name="Calculation 7 3 2 6" xfId="9378" xr:uid="{ACE46B4A-969F-4FD5-9B8A-060FB7460857}"/>
    <cellStyle name="Calculation 7 3 2 6 2" xfId="9379" xr:uid="{6433B2F0-3D11-4E6A-9E28-2AD97EEF2BBA}"/>
    <cellStyle name="Calculation 7 3 2 6 2 2" xfId="9380" xr:uid="{C4692C39-49E9-4D83-83EE-56F613FECE89}"/>
    <cellStyle name="Calculation 7 3 2 6 3" xfId="9381" xr:uid="{E8443937-2157-478E-A29F-AFA8C2EFBCC5}"/>
    <cellStyle name="Calculation 7 3 2 6 3 2" xfId="9382" xr:uid="{AB7EBE0F-0873-4B85-885B-26155E5B266B}"/>
    <cellStyle name="Calculation 7 3 2 6 4" xfId="9383" xr:uid="{943F240E-E18F-42C8-8E36-F0C346B3F510}"/>
    <cellStyle name="Calculation 7 3 2 7" xfId="9384" xr:uid="{EE0E5017-3A34-4F4C-9BE6-49BB39BB18A5}"/>
    <cellStyle name="Calculation 7 3 2 7 2" xfId="9385" xr:uid="{7D031ED4-750B-4598-8DA2-4A1B496971F9}"/>
    <cellStyle name="Calculation 7 3 2 8" xfId="9386" xr:uid="{64870517-361D-4660-8760-FF5A604EB905}"/>
    <cellStyle name="Calculation 7 3 2 8 2" xfId="9387" xr:uid="{D3032C3F-CD2B-441C-9702-D738BC3C8572}"/>
    <cellStyle name="Calculation 7 3 2 9" xfId="9388" xr:uid="{AF74259F-DC36-43DA-A049-2429D9E04C9F}"/>
    <cellStyle name="Calculation 7 3 2 9 2" xfId="9389" xr:uid="{213A2187-BA7D-4DB9-AD6E-DB3454DDCB02}"/>
    <cellStyle name="Calculation 7 3 3" xfId="9390" xr:uid="{BC0447CB-8084-4C54-9370-7E5C282419FC}"/>
    <cellStyle name="Calculation 7 3 3 2" xfId="9391" xr:uid="{A8DE179A-F463-46D6-A443-AA025055EB57}"/>
    <cellStyle name="Calculation 7 3 3 2 2" xfId="9392" xr:uid="{45FBE751-4098-4780-AD31-344D4DF77261}"/>
    <cellStyle name="Calculation 7 3 3 3" xfId="9393" xr:uid="{0FFE48CF-E473-4B97-B0FE-BBAD82C5C90E}"/>
    <cellStyle name="Calculation 7 3 3 3 2" xfId="9394" xr:uid="{2EA09B97-A431-48CB-9589-556FC2FA8EA3}"/>
    <cellStyle name="Calculation 7 3 3 4" xfId="9395" xr:uid="{66B8CD46-7E38-4D84-A261-93DA2AA58ABC}"/>
    <cellStyle name="Calculation 7 3 4" xfId="9396" xr:uid="{89009978-F69F-4E52-8F4B-998AB25C4BBB}"/>
    <cellStyle name="Calculation 7 3 4 2" xfId="9397" xr:uid="{A909791B-13C5-42DB-9D16-CFCDA75840EA}"/>
    <cellStyle name="Calculation 7 3 4 2 2" xfId="9398" xr:uid="{64C27DD1-C501-4F84-9AE9-C1349CEEF500}"/>
    <cellStyle name="Calculation 7 3 4 3" xfId="9399" xr:uid="{663CF304-EE31-4E18-B036-AB1E66656658}"/>
    <cellStyle name="Calculation 7 3 4 3 2" xfId="9400" xr:uid="{A0B84851-1ECC-4901-A4F4-4006C35EED6F}"/>
    <cellStyle name="Calculation 7 3 4 4" xfId="9401" xr:uid="{27FAA124-E06E-4F53-8FF9-692CC95667E7}"/>
    <cellStyle name="Calculation 7 3 5" xfId="9402" xr:uid="{43CEA729-4D6A-42AA-A3CE-4E19364D9F39}"/>
    <cellStyle name="Calculation 7 3 5 2" xfId="9403" xr:uid="{B19F6685-69DA-49FB-9107-5D0FB054CB9C}"/>
    <cellStyle name="Calculation 7 3 5 2 2" xfId="9404" xr:uid="{684A79AB-D2CD-4677-931B-550B3615F073}"/>
    <cellStyle name="Calculation 7 3 5 3" xfId="9405" xr:uid="{8DCC303C-8E9F-44EE-82BF-F920FAD4F87C}"/>
    <cellStyle name="Calculation 7 3 5 3 2" xfId="9406" xr:uid="{FCFDFC02-D3C0-46F9-BB44-DDC178A7CF71}"/>
    <cellStyle name="Calculation 7 3 5 4" xfId="9407" xr:uid="{7F172B36-5F42-4EF0-901A-240D2506E7DE}"/>
    <cellStyle name="Calculation 7 3 6" xfId="9408" xr:uid="{702D8BB4-752B-4780-8E16-642CD5B999F3}"/>
    <cellStyle name="Calculation 7 3 6 2" xfId="9409" xr:uid="{9AC1AC00-F7CF-4F36-9024-F151F23222D6}"/>
    <cellStyle name="Calculation 7 3 6 2 2" xfId="9410" xr:uid="{BDBCDFF1-F755-41F9-9292-52DFE187BD49}"/>
    <cellStyle name="Calculation 7 3 6 3" xfId="9411" xr:uid="{E7D95ED3-6438-45F6-B35F-D8FFC034331A}"/>
    <cellStyle name="Calculation 7 3 6 3 2" xfId="9412" xr:uid="{1D4CBD92-784D-4A91-B729-05BA2A6412C3}"/>
    <cellStyle name="Calculation 7 3 6 4" xfId="9413" xr:uid="{940DB688-652B-4453-8659-21044D9E1E20}"/>
    <cellStyle name="Calculation 7 3 7" xfId="9414" xr:uid="{CB1D12EF-3CA2-42A8-9436-0BB021103B2B}"/>
    <cellStyle name="Calculation 7 3 7 2" xfId="9415" xr:uid="{34D97F41-A685-48FC-8945-24D84A25CA6F}"/>
    <cellStyle name="Calculation 7 3 7 2 2" xfId="9416" xr:uid="{6186DF42-FDF7-48EB-906C-F17E0815574E}"/>
    <cellStyle name="Calculation 7 3 7 3" xfId="9417" xr:uid="{23BD93E3-593F-458C-9849-72F6A718B312}"/>
    <cellStyle name="Calculation 7 3 7 3 2" xfId="9418" xr:uid="{7192EC09-99CD-4DC9-9865-B6F2B9BA4B2D}"/>
    <cellStyle name="Calculation 7 3 7 4" xfId="9419" xr:uid="{730C2867-2EA4-4276-ACBA-0A3F627DF8E2}"/>
    <cellStyle name="Calculation 7 3 8" xfId="9420" xr:uid="{E32D54E5-9AE1-499E-AD2B-230B91B4F5DC}"/>
    <cellStyle name="Calculation 7 3 8 2" xfId="9421" xr:uid="{FC405FCA-4BAC-480F-B943-ED7F4A7977EB}"/>
    <cellStyle name="Calculation 7 3 9" xfId="9422" xr:uid="{2E312B27-DF8A-449C-982A-AA51D3F497F2}"/>
    <cellStyle name="Calculation 7 3 9 2" xfId="9423" xr:uid="{AC546066-958B-43DD-8352-E1AC8172D262}"/>
    <cellStyle name="Calculation 7 4" xfId="9424" xr:uid="{2F9D8A22-15B3-460F-B616-8FCC42227E55}"/>
    <cellStyle name="Calculation 7 4 10" xfId="9425" xr:uid="{DC01EC20-33DD-4082-9728-6603317CFDFC}"/>
    <cellStyle name="Calculation 7 4 10 2" xfId="9426" xr:uid="{97B13DF3-3B74-4511-8647-9A9B105DE316}"/>
    <cellStyle name="Calculation 7 4 11" xfId="9427" xr:uid="{FDB51FF4-98E3-494C-BC08-608A5F5E6C90}"/>
    <cellStyle name="Calculation 7 4 11 2" xfId="9428" xr:uid="{EDCEE35F-31E2-4AED-8DD4-32AD7F5EDA0B}"/>
    <cellStyle name="Calculation 7 4 12" xfId="9429" xr:uid="{0A715519-0844-425B-92D8-BED63CF3E5B0}"/>
    <cellStyle name="Calculation 7 4 2" xfId="9430" xr:uid="{F8FB373F-6DFD-40D4-A2C2-C68D1255D543}"/>
    <cellStyle name="Calculation 7 4 2 10" xfId="9431" xr:uid="{98E24D0D-F347-446C-9AA9-AE1F5F102D9F}"/>
    <cellStyle name="Calculation 7 4 2 10 2" xfId="9432" xr:uid="{A4B6AE32-2DB2-495F-B78A-2159CA00E830}"/>
    <cellStyle name="Calculation 7 4 2 11" xfId="9433" xr:uid="{281B53CC-9821-45DD-9804-B0E4B71F6CF3}"/>
    <cellStyle name="Calculation 7 4 2 2" xfId="9434" xr:uid="{3BD8D514-BEB1-40C5-8E7F-9A60A36A144F}"/>
    <cellStyle name="Calculation 7 4 2 2 2" xfId="9435" xr:uid="{AB659CC3-D4C9-40A7-A0E9-1905C84D15CF}"/>
    <cellStyle name="Calculation 7 4 2 2 2 2" xfId="9436" xr:uid="{625088A3-51A6-42C9-AF81-6FB86FB485DA}"/>
    <cellStyle name="Calculation 7 4 2 2 3" xfId="9437" xr:uid="{A7220855-A473-4BFF-8938-A210D750C8D2}"/>
    <cellStyle name="Calculation 7 4 2 2 3 2" xfId="9438" xr:uid="{EBA1F53F-CB1A-450E-B287-27FC461D4F8D}"/>
    <cellStyle name="Calculation 7 4 2 2 4" xfId="9439" xr:uid="{AD560B85-2339-4E67-AACA-364DAC2A8216}"/>
    <cellStyle name="Calculation 7 4 2 3" xfId="9440" xr:uid="{D6FC6F0B-298F-4219-B623-E6EF0E370675}"/>
    <cellStyle name="Calculation 7 4 2 3 2" xfId="9441" xr:uid="{D38ED349-7867-4754-8DD9-54BF280C1799}"/>
    <cellStyle name="Calculation 7 4 2 3 2 2" xfId="9442" xr:uid="{F1573565-0693-446F-B495-D1EC1BCE2D09}"/>
    <cellStyle name="Calculation 7 4 2 3 3" xfId="9443" xr:uid="{42AAA165-19B6-4AFD-A4C0-6553DDFCD00D}"/>
    <cellStyle name="Calculation 7 4 2 3 3 2" xfId="9444" xr:uid="{EF378A4A-1707-4DAF-87CB-4968114AFCC2}"/>
    <cellStyle name="Calculation 7 4 2 3 4" xfId="9445" xr:uid="{B8F09A17-0DF5-407F-8F60-C262E706EC45}"/>
    <cellStyle name="Calculation 7 4 2 4" xfId="9446" xr:uid="{31E672CA-10CF-475D-B990-04A84BBC1CB2}"/>
    <cellStyle name="Calculation 7 4 2 4 2" xfId="9447" xr:uid="{9D70CB52-6FF9-4A0B-B956-D50E831D98A5}"/>
    <cellStyle name="Calculation 7 4 2 4 2 2" xfId="9448" xr:uid="{299C6943-4C05-4CB4-98E9-BAA71475FDCB}"/>
    <cellStyle name="Calculation 7 4 2 4 3" xfId="9449" xr:uid="{7FC6B441-E259-4D6C-84CF-A9CACD4175DF}"/>
    <cellStyle name="Calculation 7 4 2 4 3 2" xfId="9450" xr:uid="{322B4349-B11D-413F-BDF2-E0BC6BF5B38C}"/>
    <cellStyle name="Calculation 7 4 2 4 4" xfId="9451" xr:uid="{7721B99D-C0DF-4282-BDBB-5B7D4DE9F61A}"/>
    <cellStyle name="Calculation 7 4 2 5" xfId="9452" xr:uid="{195C7610-EB93-4E0F-9FF4-3AF7C30B7592}"/>
    <cellStyle name="Calculation 7 4 2 5 2" xfId="9453" xr:uid="{C449D477-C74F-4377-BC6C-4D7B8B4396A8}"/>
    <cellStyle name="Calculation 7 4 2 5 2 2" xfId="9454" xr:uid="{52242F86-4FAA-42A0-A6AE-01A62737CC08}"/>
    <cellStyle name="Calculation 7 4 2 5 3" xfId="9455" xr:uid="{68FAC938-B408-4F31-9522-027EF45B18F5}"/>
    <cellStyle name="Calculation 7 4 2 5 3 2" xfId="9456" xr:uid="{8D490EB6-5BB5-42C2-A97D-59F6DE84E0A5}"/>
    <cellStyle name="Calculation 7 4 2 5 4" xfId="9457" xr:uid="{09AE3885-3F48-4A8A-932E-A3B7C5B3A47D}"/>
    <cellStyle name="Calculation 7 4 2 6" xfId="9458" xr:uid="{792CB48A-B94C-4D09-914E-3DE3B16405BD}"/>
    <cellStyle name="Calculation 7 4 2 6 2" xfId="9459" xr:uid="{6E8556AF-7494-4C77-B538-E703473549C8}"/>
    <cellStyle name="Calculation 7 4 2 6 2 2" xfId="9460" xr:uid="{C23E97AB-83A3-40B5-BEA6-B7AF6033B076}"/>
    <cellStyle name="Calculation 7 4 2 6 3" xfId="9461" xr:uid="{69A822AE-2460-4371-8C88-F60D2432BD96}"/>
    <cellStyle name="Calculation 7 4 2 6 3 2" xfId="9462" xr:uid="{BFDCC2A5-158C-4BD3-9CAC-3E47D3E32267}"/>
    <cellStyle name="Calculation 7 4 2 6 4" xfId="9463" xr:uid="{C5F91A9F-9080-419D-8789-FDFD6EB0A137}"/>
    <cellStyle name="Calculation 7 4 2 7" xfId="9464" xr:uid="{CD9F7A8B-D0B4-4ACE-8945-B475760EA69D}"/>
    <cellStyle name="Calculation 7 4 2 7 2" xfId="9465" xr:uid="{037D3380-0E54-45A1-95FA-1D5D27A5A6EA}"/>
    <cellStyle name="Calculation 7 4 2 8" xfId="9466" xr:uid="{26CFAC88-546D-4BF9-914A-7027F796E76C}"/>
    <cellStyle name="Calculation 7 4 2 8 2" xfId="9467" xr:uid="{119CE206-B1E7-4727-83BC-4E1BAFD4523C}"/>
    <cellStyle name="Calculation 7 4 2 9" xfId="9468" xr:uid="{7D75D07F-B077-49EF-AF82-76766C196F21}"/>
    <cellStyle name="Calculation 7 4 2 9 2" xfId="9469" xr:uid="{6ECF30E4-250F-41DD-9B81-D721D486EA2F}"/>
    <cellStyle name="Calculation 7 4 3" xfId="9470" xr:uid="{2535AFD1-043D-4A66-B8DF-DA1C08479E30}"/>
    <cellStyle name="Calculation 7 4 3 2" xfId="9471" xr:uid="{E84F72A3-A351-41D1-BE57-FD3BCDE030CA}"/>
    <cellStyle name="Calculation 7 4 3 2 2" xfId="9472" xr:uid="{8B6E3B07-F666-4217-9F02-CC7ABAEDF74C}"/>
    <cellStyle name="Calculation 7 4 3 3" xfId="9473" xr:uid="{3C96F164-BAE5-4478-9C59-AFFB40C50E8D}"/>
    <cellStyle name="Calculation 7 4 3 3 2" xfId="9474" xr:uid="{731F0874-D1BA-44CC-B39C-37762EB1976B}"/>
    <cellStyle name="Calculation 7 4 3 4" xfId="9475" xr:uid="{333DEA4C-057C-4C0E-988C-D5AA2E1D054E}"/>
    <cellStyle name="Calculation 7 4 4" xfId="9476" xr:uid="{54BE4AFF-617D-4C8D-927B-17E83424B877}"/>
    <cellStyle name="Calculation 7 4 4 2" xfId="9477" xr:uid="{FC168479-D303-4DD5-AEBF-DE1EDE441B11}"/>
    <cellStyle name="Calculation 7 4 4 2 2" xfId="9478" xr:uid="{C8B87A05-1585-4DA0-821C-FCA2786DCF59}"/>
    <cellStyle name="Calculation 7 4 4 3" xfId="9479" xr:uid="{9ECAF95B-277F-4413-9C6E-F360E039030B}"/>
    <cellStyle name="Calculation 7 4 4 3 2" xfId="9480" xr:uid="{206AE9E3-A937-4BDA-AF40-7BD8BE2B2840}"/>
    <cellStyle name="Calculation 7 4 4 4" xfId="9481" xr:uid="{FF6EF075-FA2B-4B9E-A1C0-AC058D2E0BF1}"/>
    <cellStyle name="Calculation 7 4 5" xfId="9482" xr:uid="{90C11910-4032-425C-B4B8-F3749BD9403E}"/>
    <cellStyle name="Calculation 7 4 5 2" xfId="9483" xr:uid="{000A88F0-98A9-4740-B40B-A9FD06726939}"/>
    <cellStyle name="Calculation 7 4 5 2 2" xfId="9484" xr:uid="{0DCBB2B1-ACC9-4E23-9E7F-C131241014B7}"/>
    <cellStyle name="Calculation 7 4 5 3" xfId="9485" xr:uid="{54A0D0B7-3945-4A05-88C1-69A403CF9175}"/>
    <cellStyle name="Calculation 7 4 5 3 2" xfId="9486" xr:uid="{7F330AD8-C8CF-4544-823F-C12F2DC3A94F}"/>
    <cellStyle name="Calculation 7 4 5 4" xfId="9487" xr:uid="{C58EA29E-60D2-4981-850D-9073B0E82C8A}"/>
    <cellStyle name="Calculation 7 4 6" xfId="9488" xr:uid="{CA638914-853E-4FF3-9F10-5950D6813CA5}"/>
    <cellStyle name="Calculation 7 4 6 2" xfId="9489" xr:uid="{192E228A-988B-4DB3-81A4-C93707BC297C}"/>
    <cellStyle name="Calculation 7 4 6 2 2" xfId="9490" xr:uid="{6C582026-AF81-4A2E-A3D1-4DEA41EC543C}"/>
    <cellStyle name="Calculation 7 4 6 3" xfId="9491" xr:uid="{C7CBB3D4-4ACC-412F-BC06-5D0E1E07D3A5}"/>
    <cellStyle name="Calculation 7 4 6 3 2" xfId="9492" xr:uid="{3F2D953D-9B97-4E22-A6E9-A49143EA60AA}"/>
    <cellStyle name="Calculation 7 4 6 4" xfId="9493" xr:uid="{C3D33ADC-6297-4B56-8FD8-374531A61C0C}"/>
    <cellStyle name="Calculation 7 4 7" xfId="9494" xr:uid="{F4D2DE7A-75B3-4400-8D79-83EA4E248952}"/>
    <cellStyle name="Calculation 7 4 7 2" xfId="9495" xr:uid="{15A95039-2F1A-47A4-8D92-E9434FBBA42A}"/>
    <cellStyle name="Calculation 7 4 7 2 2" xfId="9496" xr:uid="{4A5DAC99-B953-4514-8726-507A91134783}"/>
    <cellStyle name="Calculation 7 4 7 3" xfId="9497" xr:uid="{B4F48227-E37B-4789-A817-BC1FF18E2804}"/>
    <cellStyle name="Calculation 7 4 7 3 2" xfId="9498" xr:uid="{A56C5968-089E-4E98-9BFF-A063C8DA4BA9}"/>
    <cellStyle name="Calculation 7 4 7 4" xfId="9499" xr:uid="{6E5F7E67-3974-43FC-B5F7-A7B3A71C2AEB}"/>
    <cellStyle name="Calculation 7 4 8" xfId="9500" xr:uid="{BC971114-F5BD-4A51-8F37-E151EF3BDD67}"/>
    <cellStyle name="Calculation 7 4 8 2" xfId="9501" xr:uid="{7C90B1D5-EE92-4AFA-9570-0C2C28F1830B}"/>
    <cellStyle name="Calculation 7 4 9" xfId="9502" xr:uid="{810135E1-EFC8-4D07-B83E-C3BC53E0ADA0}"/>
    <cellStyle name="Calculation 7 4 9 2" xfId="9503" xr:uid="{E9052277-4A03-48D4-8C8D-B5308C8CA487}"/>
    <cellStyle name="Calculation 7 5" xfId="9504" xr:uid="{7124C4C0-D083-425A-B1CB-84BAA5F00DAC}"/>
    <cellStyle name="Calculation 7 5 10" xfId="9505" xr:uid="{2DCCF2C3-1C28-4372-8C7F-D6F94441363D}"/>
    <cellStyle name="Calculation 7 5 10 2" xfId="9506" xr:uid="{4E9173C3-FB73-4AD1-A104-7C7CDB93DD4C}"/>
    <cellStyle name="Calculation 7 5 11" xfId="9507" xr:uid="{70E6EEC5-717E-4293-A4CB-A0799EE0257E}"/>
    <cellStyle name="Calculation 7 5 11 2" xfId="9508" xr:uid="{E16913C2-0EFA-42F1-875A-32118085535C}"/>
    <cellStyle name="Calculation 7 5 12" xfId="9509" xr:uid="{9FBCD79A-4066-4244-AC7B-F5E3CBBDCBDB}"/>
    <cellStyle name="Calculation 7 5 2" xfId="9510" xr:uid="{13C3CF0D-2C65-44C8-A5E8-6BA2895B85A3}"/>
    <cellStyle name="Calculation 7 5 2 10" xfId="9511" xr:uid="{EFEC461D-C377-4F76-8022-ED5F629C0915}"/>
    <cellStyle name="Calculation 7 5 2 10 2" xfId="9512" xr:uid="{6D7FBE8B-451D-4A34-AEDC-CC659C67BC21}"/>
    <cellStyle name="Calculation 7 5 2 11" xfId="9513" xr:uid="{1EACE10A-5243-4BDA-8075-BAFE0E1A121E}"/>
    <cellStyle name="Calculation 7 5 2 2" xfId="9514" xr:uid="{045AE61A-2B44-43B0-BBEB-FC4171E889CD}"/>
    <cellStyle name="Calculation 7 5 2 2 2" xfId="9515" xr:uid="{81B2AA64-D304-45F4-82AF-13DD92ECB2A0}"/>
    <cellStyle name="Calculation 7 5 2 2 2 2" xfId="9516" xr:uid="{ECB69043-B2F2-4173-A0F6-4DB5D3DC8CB5}"/>
    <cellStyle name="Calculation 7 5 2 2 3" xfId="9517" xr:uid="{5124C45D-F559-4282-B40C-48A2F03ECE79}"/>
    <cellStyle name="Calculation 7 5 2 2 3 2" xfId="9518" xr:uid="{1D49B2F4-BFBD-4CDC-9825-A9BBA8032B63}"/>
    <cellStyle name="Calculation 7 5 2 2 4" xfId="9519" xr:uid="{9D014508-69D7-4A27-8032-81F4567935DE}"/>
    <cellStyle name="Calculation 7 5 2 3" xfId="9520" xr:uid="{8826B64D-7F24-41CA-A1BD-854544BF35C7}"/>
    <cellStyle name="Calculation 7 5 2 3 2" xfId="9521" xr:uid="{4600EC53-C55E-4C25-B098-B92CB0D7C204}"/>
    <cellStyle name="Calculation 7 5 2 3 2 2" xfId="9522" xr:uid="{C475A95B-F3E9-44C5-8EFE-651F2EC9E278}"/>
    <cellStyle name="Calculation 7 5 2 3 3" xfId="9523" xr:uid="{0F435E33-3A8E-4146-9EEE-96EB1A7C8132}"/>
    <cellStyle name="Calculation 7 5 2 3 3 2" xfId="9524" xr:uid="{AB2E21F6-5523-41BA-9DF7-229507D36EC7}"/>
    <cellStyle name="Calculation 7 5 2 3 4" xfId="9525" xr:uid="{7947FE16-6900-4234-88FC-28BE3B3FE1B8}"/>
    <cellStyle name="Calculation 7 5 2 4" xfId="9526" xr:uid="{FE8E19D9-9F71-436B-9897-CBE4D14C0189}"/>
    <cellStyle name="Calculation 7 5 2 4 2" xfId="9527" xr:uid="{EFD4DCE2-2960-4FAF-9E88-EE9E755C047F}"/>
    <cellStyle name="Calculation 7 5 2 4 2 2" xfId="9528" xr:uid="{7D1B6EA3-6600-414A-9A9D-501DA03E2D02}"/>
    <cellStyle name="Calculation 7 5 2 4 3" xfId="9529" xr:uid="{DA4F2131-594E-4D7F-AE9A-A4C8EE52569E}"/>
    <cellStyle name="Calculation 7 5 2 4 3 2" xfId="9530" xr:uid="{3C1C8661-D0E0-4D75-95A6-45758A7AD405}"/>
    <cellStyle name="Calculation 7 5 2 4 4" xfId="9531" xr:uid="{8F54C6C6-BC03-4308-909C-85C49D8C0036}"/>
    <cellStyle name="Calculation 7 5 2 5" xfId="9532" xr:uid="{DA13443F-D764-470F-B405-A475327E068B}"/>
    <cellStyle name="Calculation 7 5 2 5 2" xfId="9533" xr:uid="{FC5A35FA-BBBB-41FE-8522-E3DC2470EABD}"/>
    <cellStyle name="Calculation 7 5 2 5 2 2" xfId="9534" xr:uid="{C9F79F0E-4FBC-43C0-9E6D-B35FD1C98294}"/>
    <cellStyle name="Calculation 7 5 2 5 3" xfId="9535" xr:uid="{69D96546-4A6C-4427-915F-3D95E5C2502F}"/>
    <cellStyle name="Calculation 7 5 2 5 3 2" xfId="9536" xr:uid="{E946AB78-1CDE-49A9-B1A6-BC47158B55A8}"/>
    <cellStyle name="Calculation 7 5 2 5 4" xfId="9537" xr:uid="{411197DF-E1AB-48BD-B572-98DDC2C5A57B}"/>
    <cellStyle name="Calculation 7 5 2 6" xfId="9538" xr:uid="{024B934A-8857-4ADE-80B4-F8D6787FA5FA}"/>
    <cellStyle name="Calculation 7 5 2 6 2" xfId="9539" xr:uid="{9CBB12A5-AC48-48AD-948F-2FD0F2CBD6D1}"/>
    <cellStyle name="Calculation 7 5 2 6 2 2" xfId="9540" xr:uid="{F4A52A5D-8794-4D74-903D-1C62F81D1136}"/>
    <cellStyle name="Calculation 7 5 2 6 3" xfId="9541" xr:uid="{4CDCED01-4449-428F-A6BF-35E6C0341FF6}"/>
    <cellStyle name="Calculation 7 5 2 6 3 2" xfId="9542" xr:uid="{51CB07D3-16ED-4153-A390-0807C3492E52}"/>
    <cellStyle name="Calculation 7 5 2 6 4" xfId="9543" xr:uid="{20DF32F0-CB40-4E8B-9D9D-5CF1A0D5AF57}"/>
    <cellStyle name="Calculation 7 5 2 7" xfId="9544" xr:uid="{CC335886-8BB2-452E-80C2-BC110DFCD265}"/>
    <cellStyle name="Calculation 7 5 2 7 2" xfId="9545" xr:uid="{305C2E18-8237-4459-9DF2-7CCD11A2D9EC}"/>
    <cellStyle name="Calculation 7 5 2 8" xfId="9546" xr:uid="{ED4FEDB7-DF20-4492-94C2-809C92C7F0E5}"/>
    <cellStyle name="Calculation 7 5 2 8 2" xfId="9547" xr:uid="{862DBC29-F328-40CE-BAE8-225A22301A91}"/>
    <cellStyle name="Calculation 7 5 2 9" xfId="9548" xr:uid="{E3326FAE-6244-4B1A-9858-E358BE90F688}"/>
    <cellStyle name="Calculation 7 5 2 9 2" xfId="9549" xr:uid="{66050CC4-AF68-4B87-AAD2-7048D4D68FC8}"/>
    <cellStyle name="Calculation 7 5 3" xfId="9550" xr:uid="{396B064E-3FA5-4695-A8D9-FDF2C763808E}"/>
    <cellStyle name="Calculation 7 5 3 2" xfId="9551" xr:uid="{8412E24F-C474-4EF8-8855-16F33AFF3420}"/>
    <cellStyle name="Calculation 7 5 3 2 2" xfId="9552" xr:uid="{E03EFD0B-D0CB-4F0B-AC5F-3D87E4C5A814}"/>
    <cellStyle name="Calculation 7 5 3 3" xfId="9553" xr:uid="{7361F026-0B0C-4E2E-B280-C3930D828055}"/>
    <cellStyle name="Calculation 7 5 3 3 2" xfId="9554" xr:uid="{391885AE-09A0-4B19-BB28-EAD78A0E4E4A}"/>
    <cellStyle name="Calculation 7 5 3 4" xfId="9555" xr:uid="{3C0E343A-F94B-4B5B-A458-1D51BD96E069}"/>
    <cellStyle name="Calculation 7 5 4" xfId="9556" xr:uid="{BA78ADDC-6CB4-4E0A-B611-146E620B6FAE}"/>
    <cellStyle name="Calculation 7 5 4 2" xfId="9557" xr:uid="{45FCE177-942C-491B-AE97-D70E6369C379}"/>
    <cellStyle name="Calculation 7 5 4 2 2" xfId="9558" xr:uid="{FCD26FD4-FE74-43E7-B359-2BC59E29D13F}"/>
    <cellStyle name="Calculation 7 5 4 3" xfId="9559" xr:uid="{20DA398B-23D6-495A-A1E6-4BB8C4BAAA54}"/>
    <cellStyle name="Calculation 7 5 4 3 2" xfId="9560" xr:uid="{A73953EF-50D9-41AE-820F-9EB498D613C8}"/>
    <cellStyle name="Calculation 7 5 4 4" xfId="9561" xr:uid="{50579408-B303-46E9-A54E-F9E95E216B4A}"/>
    <cellStyle name="Calculation 7 5 5" xfId="9562" xr:uid="{B7F92FE3-37E2-434F-96FC-7FC27F5694F5}"/>
    <cellStyle name="Calculation 7 5 5 2" xfId="9563" xr:uid="{B321930F-6EBA-4708-9E44-B3D58CA03E2C}"/>
    <cellStyle name="Calculation 7 5 5 2 2" xfId="9564" xr:uid="{33D3F768-C3D0-4431-B443-7CDA61E9FCA2}"/>
    <cellStyle name="Calculation 7 5 5 3" xfId="9565" xr:uid="{6214BF10-11DC-4004-96A7-AEE759454606}"/>
    <cellStyle name="Calculation 7 5 5 3 2" xfId="9566" xr:uid="{552439CB-A15E-494F-889D-35E810D59605}"/>
    <cellStyle name="Calculation 7 5 5 4" xfId="9567" xr:uid="{4ACD1FA7-92A2-4B60-8F54-72B18BFB7C86}"/>
    <cellStyle name="Calculation 7 5 6" xfId="9568" xr:uid="{4FD931F0-42E7-4114-B613-E9DA555E28D5}"/>
    <cellStyle name="Calculation 7 5 6 2" xfId="9569" xr:uid="{5F62E989-46DB-4437-B8E7-061DF8CB7673}"/>
    <cellStyle name="Calculation 7 5 6 2 2" xfId="9570" xr:uid="{15CCEDE2-7A17-4812-AE9A-30B6C67480E3}"/>
    <cellStyle name="Calculation 7 5 6 3" xfId="9571" xr:uid="{DD64D4AB-7C82-4BA2-9E2A-D2D315361B75}"/>
    <cellStyle name="Calculation 7 5 6 3 2" xfId="9572" xr:uid="{060BF86E-E8F4-4ADE-9470-B973E6409FC6}"/>
    <cellStyle name="Calculation 7 5 6 4" xfId="9573" xr:uid="{1270E687-DDA1-4D72-873D-E3DAA3776782}"/>
    <cellStyle name="Calculation 7 5 7" xfId="9574" xr:uid="{2964D0BD-6D83-4DCB-A9A4-01737364EC69}"/>
    <cellStyle name="Calculation 7 5 7 2" xfId="9575" xr:uid="{B6D259C6-085C-408D-921C-E23507D2987F}"/>
    <cellStyle name="Calculation 7 5 7 2 2" xfId="9576" xr:uid="{EECFA92C-40B0-4128-A71E-3D72887B9551}"/>
    <cellStyle name="Calculation 7 5 7 3" xfId="9577" xr:uid="{C969745F-A595-4B56-B87F-2F7DDAC1C670}"/>
    <cellStyle name="Calculation 7 5 7 3 2" xfId="9578" xr:uid="{A134F55A-7B7E-44F0-BDCD-6CDE6FB916EC}"/>
    <cellStyle name="Calculation 7 5 7 4" xfId="9579" xr:uid="{5864586B-B476-41C3-A84A-87123B97D6D0}"/>
    <cellStyle name="Calculation 7 5 8" xfId="9580" xr:uid="{55C638E0-6D4D-4CBC-B599-5EAD32E4EC82}"/>
    <cellStyle name="Calculation 7 5 8 2" xfId="9581" xr:uid="{310B89F7-04A0-4F47-85D2-B3BF953D1987}"/>
    <cellStyle name="Calculation 7 5 9" xfId="9582" xr:uid="{548DE2A8-4B0C-4B31-B6D5-5F6009556813}"/>
    <cellStyle name="Calculation 7 5 9 2" xfId="9583" xr:uid="{508D9B99-FFF2-47BA-BF57-2A926FD0A067}"/>
    <cellStyle name="Calculation 7 6" xfId="9584" xr:uid="{B4199231-B8F7-4EC8-8DB1-5D86A8BCAF18}"/>
    <cellStyle name="Calculation 7 6 10" xfId="9585" xr:uid="{D1FED43D-A600-4C28-B4CE-F37DD51DCCB9}"/>
    <cellStyle name="Calculation 7 6 10 2" xfId="9586" xr:uid="{6CDBFFA3-E04A-455F-B13C-4684DABC8762}"/>
    <cellStyle name="Calculation 7 6 11" xfId="9587" xr:uid="{88F3AF40-6103-4090-9E1A-D258F0769DA4}"/>
    <cellStyle name="Calculation 7 6 2" xfId="9588" xr:uid="{ABD98EC7-3754-45E2-BC99-D4A8585866A2}"/>
    <cellStyle name="Calculation 7 6 2 2" xfId="9589" xr:uid="{05A5EAA6-F9FB-4D79-A3F2-CC77744E6FE8}"/>
    <cellStyle name="Calculation 7 6 2 2 2" xfId="9590" xr:uid="{C8C0041E-BA4C-4F9A-AEF0-CA2852F622C7}"/>
    <cellStyle name="Calculation 7 6 2 3" xfId="9591" xr:uid="{AC6CFCE1-EAD8-46FE-A539-FA2CBFE2642F}"/>
    <cellStyle name="Calculation 7 6 2 3 2" xfId="9592" xr:uid="{A1B6EFCC-E021-4509-A9E9-4B2BDCB25DCB}"/>
    <cellStyle name="Calculation 7 6 2 4" xfId="9593" xr:uid="{B7142CF5-0164-4040-9FA6-DE58AE0FBEFC}"/>
    <cellStyle name="Calculation 7 6 3" xfId="9594" xr:uid="{C18565F3-B254-4BC6-9FEA-AE64B0603069}"/>
    <cellStyle name="Calculation 7 6 3 2" xfId="9595" xr:uid="{7D4714D7-E6DB-42A2-90F3-67195B56A135}"/>
    <cellStyle name="Calculation 7 6 3 2 2" xfId="9596" xr:uid="{903CFC2E-FA7C-464E-A797-E36BBBE81F2B}"/>
    <cellStyle name="Calculation 7 6 3 3" xfId="9597" xr:uid="{CB9E8B56-AAC0-47FA-B4E4-6DC6EA669885}"/>
    <cellStyle name="Calculation 7 6 3 3 2" xfId="9598" xr:uid="{B616EC9A-0C16-4C4B-BC0C-6C2BDCEC5E4D}"/>
    <cellStyle name="Calculation 7 6 3 4" xfId="9599" xr:uid="{8520DE38-326B-4234-BC69-E003EE4CE180}"/>
    <cellStyle name="Calculation 7 6 4" xfId="9600" xr:uid="{C9CE0549-0DE1-42CE-BC19-BEF0987F0EB7}"/>
    <cellStyle name="Calculation 7 6 4 2" xfId="9601" xr:uid="{3BA5FEBF-9764-4677-9F7F-6BDC2B673F4F}"/>
    <cellStyle name="Calculation 7 6 4 2 2" xfId="9602" xr:uid="{3D2357E6-0259-4D85-A786-12B2AD1BDEB9}"/>
    <cellStyle name="Calculation 7 6 4 3" xfId="9603" xr:uid="{FCF308D2-8E70-4C2B-A872-511C1FBB54B8}"/>
    <cellStyle name="Calculation 7 6 4 3 2" xfId="9604" xr:uid="{9E9BE946-7612-46B2-A279-8E1A530BB21D}"/>
    <cellStyle name="Calculation 7 6 4 4" xfId="9605" xr:uid="{68A74DB5-E991-46AF-8F8C-7BF476A2833D}"/>
    <cellStyle name="Calculation 7 6 5" xfId="9606" xr:uid="{C6F641EB-0C41-478B-923F-D05948EABCD5}"/>
    <cellStyle name="Calculation 7 6 5 2" xfId="9607" xr:uid="{8138AEC3-68D5-4CD1-98C2-97164F8ADFF8}"/>
    <cellStyle name="Calculation 7 6 5 2 2" xfId="9608" xr:uid="{38403BE2-9CEA-45B9-BA08-8D7DFBA3126E}"/>
    <cellStyle name="Calculation 7 6 5 3" xfId="9609" xr:uid="{14D81664-4757-4510-A43A-DD0C7E75350C}"/>
    <cellStyle name="Calculation 7 6 5 3 2" xfId="9610" xr:uid="{E8E9F860-1522-4EEA-BFF4-3A962D990E29}"/>
    <cellStyle name="Calculation 7 6 5 4" xfId="9611" xr:uid="{A7CBC647-B4C3-4252-A20C-ED138E91A813}"/>
    <cellStyle name="Calculation 7 6 6" xfId="9612" xr:uid="{9F56E4F2-6671-4D43-90C6-792137810C46}"/>
    <cellStyle name="Calculation 7 6 6 2" xfId="9613" xr:uid="{E2C35565-43A6-4728-9D25-5833EE5D128C}"/>
    <cellStyle name="Calculation 7 6 6 2 2" xfId="9614" xr:uid="{20CC60A6-4B7D-42AB-9094-12DDD959F29E}"/>
    <cellStyle name="Calculation 7 6 6 3" xfId="9615" xr:uid="{ACB6ADFB-1812-4014-A7D3-2AB31701CE0F}"/>
    <cellStyle name="Calculation 7 6 6 3 2" xfId="9616" xr:uid="{5470A0AC-79C4-4FA2-A918-81119CEC3430}"/>
    <cellStyle name="Calculation 7 6 6 4" xfId="9617" xr:uid="{70EAA8EA-F775-497E-A896-E85789AA3C84}"/>
    <cellStyle name="Calculation 7 6 7" xfId="9618" xr:uid="{22599520-3267-404B-B17A-BC358ADA1B28}"/>
    <cellStyle name="Calculation 7 6 7 2" xfId="9619" xr:uid="{F52FABA5-E100-454B-A1E8-2E5E2F621F9E}"/>
    <cellStyle name="Calculation 7 6 8" xfId="9620" xr:uid="{6390034D-DDFA-41A1-BAA2-890AF0A95D87}"/>
    <cellStyle name="Calculation 7 6 8 2" xfId="9621" xr:uid="{4F1C526A-E488-4C91-813C-FEB0AF7FF4F5}"/>
    <cellStyle name="Calculation 7 6 9" xfId="9622" xr:uid="{B8E7D40D-6FA7-4082-939A-F6F09E982C84}"/>
    <cellStyle name="Calculation 7 6 9 2" xfId="9623" xr:uid="{6B59260A-41E6-41B8-9C78-F1A51BC80820}"/>
    <cellStyle name="Calculation 7 7" xfId="9624" xr:uid="{62608898-BC3E-49FB-A879-AF3C5ED2BDAD}"/>
    <cellStyle name="Calculation 7 7 2" xfId="9625" xr:uid="{44E0BBE4-5A76-48D6-A142-A00EC7CB3209}"/>
    <cellStyle name="Calculation 7 7 2 2" xfId="9626" xr:uid="{262D7E7C-CB4E-4325-90F7-D839C6E44809}"/>
    <cellStyle name="Calculation 7 7 3" xfId="9627" xr:uid="{4E2A3348-85DC-439E-90EE-B7F1ABE74EF9}"/>
    <cellStyle name="Calculation 7 7 3 2" xfId="9628" xr:uid="{2A9F3097-9F13-4D0A-9769-F09BF901344F}"/>
    <cellStyle name="Calculation 7 7 4" xfId="9629" xr:uid="{0BA760D0-853E-42CB-B6DA-1F218C4FC138}"/>
    <cellStyle name="Calculation 7 8" xfId="9630" xr:uid="{E119030F-A300-434C-8774-97DDA0FC154F}"/>
    <cellStyle name="Calculation 7 8 2" xfId="9631" xr:uid="{B0EF5D38-8C12-4DA6-B319-F86562511CDF}"/>
    <cellStyle name="Calculation 7 8 2 2" xfId="9632" xr:uid="{D90A977E-BC8C-428D-B854-5E06D13C8976}"/>
    <cellStyle name="Calculation 7 8 3" xfId="9633" xr:uid="{9EDBE315-E6A6-4498-90F6-B210FB21C028}"/>
    <cellStyle name="Calculation 7 8 3 2" xfId="9634" xr:uid="{107A9028-AE85-4FD2-B191-26EA65D7BF3D}"/>
    <cellStyle name="Calculation 7 8 4" xfId="9635" xr:uid="{C69A9427-CD6C-4C50-8D17-72B87FB9B619}"/>
    <cellStyle name="Calculation 7 9" xfId="9636" xr:uid="{719DB4CC-88BC-4110-9CEA-E0461BBD86CC}"/>
    <cellStyle name="Calculation 7 9 2" xfId="9637" xr:uid="{344A7031-7251-4F2D-9BD9-EC231134460B}"/>
    <cellStyle name="Calculation 7 9 2 2" xfId="9638" xr:uid="{D6DD5FCA-55BB-4356-867A-8CE3319F2F03}"/>
    <cellStyle name="Calculation 7 9 3" xfId="9639" xr:uid="{DF73E0CA-F0B8-4D36-AD9F-04825ED98AA9}"/>
    <cellStyle name="Calculation 7 9 3 2" xfId="9640" xr:uid="{3A4D2F81-78D0-4D31-9C3D-964B5CBDE981}"/>
    <cellStyle name="Calculation 7 9 4" xfId="9641" xr:uid="{4F534CE8-D978-47C5-B26B-3E16D3D4A837}"/>
    <cellStyle name="Calculation 8" xfId="9642" xr:uid="{E4F8541A-778A-44C3-8181-279DE809F647}"/>
    <cellStyle name="Calculation 8 10" xfId="9643" xr:uid="{E077CBDB-B345-4348-B349-5E6B2C347793}"/>
    <cellStyle name="Calculation 8 10 2" xfId="9644" xr:uid="{D57C597F-636E-432C-9553-DEDBA4278E3C}"/>
    <cellStyle name="Calculation 8 10 2 2" xfId="9645" xr:uid="{F2B40E7E-4E1B-439D-93B2-B394A9D3B8BD}"/>
    <cellStyle name="Calculation 8 10 3" xfId="9646" xr:uid="{796FE86A-C343-4AA0-86F5-DF37ED341896}"/>
    <cellStyle name="Calculation 8 10 3 2" xfId="9647" xr:uid="{10876CB2-605C-452C-A191-E27BD9D39027}"/>
    <cellStyle name="Calculation 8 10 4" xfId="9648" xr:uid="{224F5611-05EA-42C8-B9DC-C13B6D6B20D7}"/>
    <cellStyle name="Calculation 8 11" xfId="9649" xr:uid="{4015D824-5820-4E97-A81E-E1405225B6EB}"/>
    <cellStyle name="Calculation 8 11 2" xfId="9650" xr:uid="{D73B300C-E29E-4C5A-8310-B2E4024D25A6}"/>
    <cellStyle name="Calculation 8 11 2 2" xfId="9651" xr:uid="{48F830C7-6B90-418C-8AC2-43CDDFB054EB}"/>
    <cellStyle name="Calculation 8 11 3" xfId="9652" xr:uid="{1125F3C0-FEA9-4DB4-A1B5-3209165279A2}"/>
    <cellStyle name="Calculation 8 11 3 2" xfId="9653" xr:uid="{EA5C8294-BA43-49F5-A952-ABA7B040525F}"/>
    <cellStyle name="Calculation 8 11 4" xfId="9654" xr:uid="{1DE3DCD4-D4C8-40F3-A4FB-40A31526E597}"/>
    <cellStyle name="Calculation 8 12" xfId="9655" xr:uid="{5649683E-4523-451B-86FF-A19C8260A99F}"/>
    <cellStyle name="Calculation 8 12 2" xfId="9656" xr:uid="{5FCE853A-9BC3-4CE1-8255-62CB497BF92A}"/>
    <cellStyle name="Calculation 8 13" xfId="9657" xr:uid="{820F514A-3EEE-4A36-8754-8BC095FAA2B3}"/>
    <cellStyle name="Calculation 8 13 2" xfId="9658" xr:uid="{E3204802-113C-4F72-9E88-CB22086A16CB}"/>
    <cellStyle name="Calculation 8 14" xfId="9659" xr:uid="{60B99DF9-C8B8-4111-A03A-2F0DACF263E3}"/>
    <cellStyle name="Calculation 8 14 2" xfId="9660" xr:uid="{C6DD9855-05EF-4F74-80CB-889170139DD3}"/>
    <cellStyle name="Calculation 8 15" xfId="9661" xr:uid="{EF17925F-7C0E-4FEE-B667-DBF969005261}"/>
    <cellStyle name="Calculation 8 15 2" xfId="9662" xr:uid="{C26CFEF3-8A35-4820-B28D-51A0B87EC441}"/>
    <cellStyle name="Calculation 8 16" xfId="9663" xr:uid="{DA84DEDA-BB05-4201-82E5-BE5BF92CF508}"/>
    <cellStyle name="Calculation 8 2" xfId="9664" xr:uid="{B28C67B5-7426-4736-B1E4-7D770EABCBA7}"/>
    <cellStyle name="Calculation 8 2 10" xfId="9665" xr:uid="{E96A4265-AA18-4709-8447-D35336512A3A}"/>
    <cellStyle name="Calculation 8 2 10 2" xfId="9666" xr:uid="{2B6B7C41-3F31-4BD7-87BF-00A83BA69C96}"/>
    <cellStyle name="Calculation 8 2 10 2 2" xfId="9667" xr:uid="{16A949A2-AFD3-4261-97D0-2D28C9339F1D}"/>
    <cellStyle name="Calculation 8 2 10 3" xfId="9668" xr:uid="{43E2FFF1-A818-47B6-A589-6E6C8D72A732}"/>
    <cellStyle name="Calculation 8 2 10 3 2" xfId="9669" xr:uid="{12DFC32A-B06C-4294-9222-E86194654717}"/>
    <cellStyle name="Calculation 8 2 10 4" xfId="9670" xr:uid="{99B32447-8A15-4827-8C8E-279CC5FCBA2F}"/>
    <cellStyle name="Calculation 8 2 11" xfId="9671" xr:uid="{40659480-4FA8-4576-B24E-D35AF2C783AC}"/>
    <cellStyle name="Calculation 8 2 11 2" xfId="9672" xr:uid="{D92ECE9E-DC76-45C7-A4A0-3CE963761877}"/>
    <cellStyle name="Calculation 8 2 12" xfId="9673" xr:uid="{9CB9A1B3-D9FF-4BAA-B895-15D0EA6EC4DC}"/>
    <cellStyle name="Calculation 8 2 12 2" xfId="9674" xr:uid="{3448D776-DDF9-4E40-B777-2C56D61BCF3A}"/>
    <cellStyle name="Calculation 8 2 13" xfId="9675" xr:uid="{3650C1CB-3920-48D2-BF1B-F01C8037577C}"/>
    <cellStyle name="Calculation 8 2 13 2" xfId="9676" xr:uid="{B04BFF94-488F-42B1-B6BB-C21E24BA5057}"/>
    <cellStyle name="Calculation 8 2 14" xfId="9677" xr:uid="{0705A8F4-71E1-48C5-89C6-0753D26C8492}"/>
    <cellStyle name="Calculation 8 2 14 2" xfId="9678" xr:uid="{C7A97C35-0D9A-41F9-8984-892217519FBC}"/>
    <cellStyle name="Calculation 8 2 15" xfId="9679" xr:uid="{93CD71E4-8190-4133-81E8-81F19EDB2AD5}"/>
    <cellStyle name="Calculation 8 2 2" xfId="9680" xr:uid="{C3988843-A6DB-4F74-A39E-CD44D34CEC6F}"/>
    <cellStyle name="Calculation 8 2 2 10" xfId="9681" xr:uid="{235A620E-AE2C-4112-9368-934CDCADCEB9}"/>
    <cellStyle name="Calculation 8 2 2 10 2" xfId="9682" xr:uid="{6AEE7F04-C213-45E7-BAB7-1B39A6501667}"/>
    <cellStyle name="Calculation 8 2 2 11" xfId="9683" xr:uid="{B1BBB0AE-B483-40DF-BF72-DA053DDD9B89}"/>
    <cellStyle name="Calculation 8 2 2 11 2" xfId="9684" xr:uid="{A883281E-A261-4DD4-B753-B3BA7133F1EB}"/>
    <cellStyle name="Calculation 8 2 2 12" xfId="9685" xr:uid="{67186BDC-A9FA-4B3C-B720-7B2E02B79D0E}"/>
    <cellStyle name="Calculation 8 2 2 2" xfId="9686" xr:uid="{7A199EF2-CEA2-4FDC-952C-4E90BD09752B}"/>
    <cellStyle name="Calculation 8 2 2 2 10" xfId="9687" xr:uid="{7057AB7A-0115-4F1A-9816-6C2D043D89B5}"/>
    <cellStyle name="Calculation 8 2 2 2 10 2" xfId="9688" xr:uid="{7E6BF9D4-14DF-4088-802E-CDA5E68245C6}"/>
    <cellStyle name="Calculation 8 2 2 2 11" xfId="9689" xr:uid="{EF9EC8D8-078B-4F79-AD15-A70F34CAD770}"/>
    <cellStyle name="Calculation 8 2 2 2 2" xfId="9690" xr:uid="{0F247B8E-006A-4D52-9B5F-8E60870CCC28}"/>
    <cellStyle name="Calculation 8 2 2 2 2 2" xfId="9691" xr:uid="{8B8CD2A7-BC31-46A5-9101-12A6CB9500EE}"/>
    <cellStyle name="Calculation 8 2 2 2 2 2 2" xfId="9692" xr:uid="{EC2D4DEE-413A-4BA2-9D59-C65CEE94C81A}"/>
    <cellStyle name="Calculation 8 2 2 2 2 3" xfId="9693" xr:uid="{5F856A89-4BBC-4638-B042-1F1592082ABE}"/>
    <cellStyle name="Calculation 8 2 2 2 2 3 2" xfId="9694" xr:uid="{F77A005B-3D66-4202-8FB1-FF9A90FD0887}"/>
    <cellStyle name="Calculation 8 2 2 2 2 4" xfId="9695" xr:uid="{09129C5F-4E9A-4316-A48B-E795B7C940B2}"/>
    <cellStyle name="Calculation 8 2 2 2 3" xfId="9696" xr:uid="{C4CDDFF5-0835-4BA1-9AB7-F740E757D723}"/>
    <cellStyle name="Calculation 8 2 2 2 3 2" xfId="9697" xr:uid="{E70268BB-1489-4536-A82E-643A9DD43475}"/>
    <cellStyle name="Calculation 8 2 2 2 3 2 2" xfId="9698" xr:uid="{22C00DF4-8E40-4C6F-803C-3059E5E4FE0C}"/>
    <cellStyle name="Calculation 8 2 2 2 3 3" xfId="9699" xr:uid="{0E07326C-1B18-4333-8063-A07F6E873EDE}"/>
    <cellStyle name="Calculation 8 2 2 2 3 3 2" xfId="9700" xr:uid="{4494BBDC-B557-4B34-928C-92D56AF18B00}"/>
    <cellStyle name="Calculation 8 2 2 2 3 4" xfId="9701" xr:uid="{B57853FF-A95F-4868-B0D6-DEB5E4CC9DE3}"/>
    <cellStyle name="Calculation 8 2 2 2 4" xfId="9702" xr:uid="{3B55CC97-1830-4B06-B19A-9C2BC9D81CE5}"/>
    <cellStyle name="Calculation 8 2 2 2 4 2" xfId="9703" xr:uid="{C9724674-C154-4B02-BAF1-36E3BC14B154}"/>
    <cellStyle name="Calculation 8 2 2 2 4 2 2" xfId="9704" xr:uid="{D7168F31-AE22-485C-8A91-1724636C5C0D}"/>
    <cellStyle name="Calculation 8 2 2 2 4 3" xfId="9705" xr:uid="{3F3EF858-DC43-4BB0-8197-771127CB5E67}"/>
    <cellStyle name="Calculation 8 2 2 2 4 3 2" xfId="9706" xr:uid="{9078C598-7EFB-49DB-B6DD-FFD07DB0FA55}"/>
    <cellStyle name="Calculation 8 2 2 2 4 4" xfId="9707" xr:uid="{E128D96D-DD43-483F-A51F-C077F0BC4090}"/>
    <cellStyle name="Calculation 8 2 2 2 5" xfId="9708" xr:uid="{88BE60EA-8A0C-48C6-AD81-39B9F0D6AE5C}"/>
    <cellStyle name="Calculation 8 2 2 2 5 2" xfId="9709" xr:uid="{3C17E18A-8070-4B10-8B43-55AC60563AC0}"/>
    <cellStyle name="Calculation 8 2 2 2 5 2 2" xfId="9710" xr:uid="{24B82A6F-F3C6-4946-BA7F-1375CE19158D}"/>
    <cellStyle name="Calculation 8 2 2 2 5 3" xfId="9711" xr:uid="{064EE839-5BAB-4BC2-B84F-6163EBF416CA}"/>
    <cellStyle name="Calculation 8 2 2 2 5 3 2" xfId="9712" xr:uid="{C97ECB0D-ABAA-4999-AFB8-9B45B7ED72B9}"/>
    <cellStyle name="Calculation 8 2 2 2 5 4" xfId="9713" xr:uid="{2F851816-F5A9-4933-9E78-4EDC5D7CF8FF}"/>
    <cellStyle name="Calculation 8 2 2 2 6" xfId="9714" xr:uid="{7F7F24E2-CA05-473B-87EA-DDBCC3FE1CDF}"/>
    <cellStyle name="Calculation 8 2 2 2 6 2" xfId="9715" xr:uid="{35E333FE-7301-41F3-8042-29D66DC645BD}"/>
    <cellStyle name="Calculation 8 2 2 2 6 2 2" xfId="9716" xr:uid="{14AC53B7-3DB8-4BA4-B912-9874056724E3}"/>
    <cellStyle name="Calculation 8 2 2 2 6 3" xfId="9717" xr:uid="{E9E220A5-A5C0-42D0-93DD-CF6EF62C65E8}"/>
    <cellStyle name="Calculation 8 2 2 2 6 3 2" xfId="9718" xr:uid="{05720BA2-F8B3-45AD-BC6B-2707589A9F09}"/>
    <cellStyle name="Calculation 8 2 2 2 6 4" xfId="9719" xr:uid="{227BD5AE-B0A4-41AD-A55E-7372ECAAF23E}"/>
    <cellStyle name="Calculation 8 2 2 2 7" xfId="9720" xr:uid="{178071D4-5B60-43DD-90E6-AD8B6A102EF7}"/>
    <cellStyle name="Calculation 8 2 2 2 7 2" xfId="9721" xr:uid="{A943ECB9-940E-433F-AB9A-87E91BD541E3}"/>
    <cellStyle name="Calculation 8 2 2 2 8" xfId="9722" xr:uid="{17D1C51C-9FD3-4D83-9D38-B610B0C6465E}"/>
    <cellStyle name="Calculation 8 2 2 2 8 2" xfId="9723" xr:uid="{84A667B1-2876-45C0-81AB-CDBB643954F7}"/>
    <cellStyle name="Calculation 8 2 2 2 9" xfId="9724" xr:uid="{21447A72-6537-4BE8-923F-016C46B8C6DF}"/>
    <cellStyle name="Calculation 8 2 2 2 9 2" xfId="9725" xr:uid="{2FAEA66C-4A13-42C0-A827-F9A839D5E8DB}"/>
    <cellStyle name="Calculation 8 2 2 3" xfId="9726" xr:uid="{27050A35-B7A5-4BCE-87D3-E602866044F7}"/>
    <cellStyle name="Calculation 8 2 2 3 2" xfId="9727" xr:uid="{CEE91ED5-6922-4BE7-AEB3-2DB6F0F57869}"/>
    <cellStyle name="Calculation 8 2 2 3 2 2" xfId="9728" xr:uid="{D938FB04-68C6-4DD5-92AB-122DC8E44913}"/>
    <cellStyle name="Calculation 8 2 2 3 3" xfId="9729" xr:uid="{6A77FF97-1096-44A4-8C31-BAF2D7B0EDCF}"/>
    <cellStyle name="Calculation 8 2 2 3 3 2" xfId="9730" xr:uid="{13F0F40D-AE2B-4A03-B88E-E5BC09A7A68C}"/>
    <cellStyle name="Calculation 8 2 2 3 4" xfId="9731" xr:uid="{AD6985A0-8452-4E9C-9F09-83E8D7DD5FE8}"/>
    <cellStyle name="Calculation 8 2 2 4" xfId="9732" xr:uid="{AF4AC431-57CD-42AF-BF7F-CD5EDBF6D7F8}"/>
    <cellStyle name="Calculation 8 2 2 4 2" xfId="9733" xr:uid="{115C5887-C856-432A-904A-90F99EE36A43}"/>
    <cellStyle name="Calculation 8 2 2 4 2 2" xfId="9734" xr:uid="{ECE03C35-2911-4775-9469-B039CA4D1E02}"/>
    <cellStyle name="Calculation 8 2 2 4 3" xfId="9735" xr:uid="{3D1C2F00-33E4-4C27-9639-DE8012C55757}"/>
    <cellStyle name="Calculation 8 2 2 4 3 2" xfId="9736" xr:uid="{AC07654A-0E7E-41DD-B8D8-FB43972F6689}"/>
    <cellStyle name="Calculation 8 2 2 4 4" xfId="9737" xr:uid="{20DDCA82-1CBC-4E02-9320-CE245EA9C4E0}"/>
    <cellStyle name="Calculation 8 2 2 5" xfId="9738" xr:uid="{C2B5AF54-EC45-4F96-80C3-61AD777E715D}"/>
    <cellStyle name="Calculation 8 2 2 5 2" xfId="9739" xr:uid="{2673A643-B827-49DA-A998-0FEC632FC1CB}"/>
    <cellStyle name="Calculation 8 2 2 5 2 2" xfId="9740" xr:uid="{6E8ACFF5-27D0-433E-97B3-45575964CDA1}"/>
    <cellStyle name="Calculation 8 2 2 5 3" xfId="9741" xr:uid="{69752D69-6196-4199-BC28-9E5DF3F34595}"/>
    <cellStyle name="Calculation 8 2 2 5 3 2" xfId="9742" xr:uid="{BB948E0A-8590-43B4-993A-507722A463C7}"/>
    <cellStyle name="Calculation 8 2 2 5 4" xfId="9743" xr:uid="{13C57835-1B92-49C8-A679-DB94A818680A}"/>
    <cellStyle name="Calculation 8 2 2 6" xfId="9744" xr:uid="{08FBE740-7E0F-4D68-9E79-3C91490A30C0}"/>
    <cellStyle name="Calculation 8 2 2 6 2" xfId="9745" xr:uid="{A687AE56-C9C4-4F04-8739-906B14C552E1}"/>
    <cellStyle name="Calculation 8 2 2 6 2 2" xfId="9746" xr:uid="{3E7BFAF4-8492-471C-8E74-B3CD8EEEA8E4}"/>
    <cellStyle name="Calculation 8 2 2 6 3" xfId="9747" xr:uid="{5F15AF35-DE31-4DC5-AE2E-CB575E52C69D}"/>
    <cellStyle name="Calculation 8 2 2 6 3 2" xfId="9748" xr:uid="{4EDDBCA9-84F4-45C1-9C40-876E1324B021}"/>
    <cellStyle name="Calculation 8 2 2 6 4" xfId="9749" xr:uid="{90E02BA8-B122-4B3B-A037-51AD0DFAA00B}"/>
    <cellStyle name="Calculation 8 2 2 7" xfId="9750" xr:uid="{35FB51A5-103B-48C1-8A65-48B383E255B2}"/>
    <cellStyle name="Calculation 8 2 2 7 2" xfId="9751" xr:uid="{53CDC1AA-19B1-4214-BF3F-F5FADFD11CD5}"/>
    <cellStyle name="Calculation 8 2 2 7 2 2" xfId="9752" xr:uid="{4ABE0671-E2FA-42DA-A622-AFA7B9DDAB91}"/>
    <cellStyle name="Calculation 8 2 2 7 3" xfId="9753" xr:uid="{F9E4D811-C4C3-4F04-A86A-DEADB1FB254C}"/>
    <cellStyle name="Calculation 8 2 2 7 3 2" xfId="9754" xr:uid="{EAD19727-703A-427E-B50D-2795000EBCE8}"/>
    <cellStyle name="Calculation 8 2 2 7 4" xfId="9755" xr:uid="{5E49346E-561F-4CCB-8FCE-FE2102C1CCF3}"/>
    <cellStyle name="Calculation 8 2 2 8" xfId="9756" xr:uid="{267F7939-8341-4CF2-B6C8-2C5AE4A7BB50}"/>
    <cellStyle name="Calculation 8 2 2 8 2" xfId="9757" xr:uid="{F266E2F0-D470-4F64-8076-A31CBCE9A813}"/>
    <cellStyle name="Calculation 8 2 2 9" xfId="9758" xr:uid="{ED91CB3A-F630-4DD0-99C1-604C7E0162FA}"/>
    <cellStyle name="Calculation 8 2 2 9 2" xfId="9759" xr:uid="{4D9B05A8-1ADB-4D43-906F-14F39DD4FEBD}"/>
    <cellStyle name="Calculation 8 2 3" xfId="9760" xr:uid="{271CF952-F538-4D9E-9F20-01B4214399BD}"/>
    <cellStyle name="Calculation 8 2 3 10" xfId="9761" xr:uid="{C600CD84-5331-47F1-AEB5-6D132383025B}"/>
    <cellStyle name="Calculation 8 2 3 10 2" xfId="9762" xr:uid="{BEE62F62-5686-4B16-9D16-2C5980FBA838}"/>
    <cellStyle name="Calculation 8 2 3 11" xfId="9763" xr:uid="{D1CA8479-423E-4454-9138-F69D6D6E0DD9}"/>
    <cellStyle name="Calculation 8 2 3 11 2" xfId="9764" xr:uid="{9F731F0B-9B25-4294-854C-EBDEA14A031B}"/>
    <cellStyle name="Calculation 8 2 3 12" xfId="9765" xr:uid="{DF0CCE93-078B-42A1-BC83-E8DC910E7FDE}"/>
    <cellStyle name="Calculation 8 2 3 2" xfId="9766" xr:uid="{877FF453-9ACC-45C9-84B2-F9831D67F60D}"/>
    <cellStyle name="Calculation 8 2 3 2 10" xfId="9767" xr:uid="{AD70AF72-B149-4141-892F-90DFDC83F387}"/>
    <cellStyle name="Calculation 8 2 3 2 10 2" xfId="9768" xr:uid="{B62B622F-1044-4C31-9A8E-18E71AF1EED4}"/>
    <cellStyle name="Calculation 8 2 3 2 11" xfId="9769" xr:uid="{FC63A47A-5FD7-4006-AD0D-2D77A17CA9C7}"/>
    <cellStyle name="Calculation 8 2 3 2 2" xfId="9770" xr:uid="{CF152532-2299-4B0A-B0A1-9186AABD1313}"/>
    <cellStyle name="Calculation 8 2 3 2 2 2" xfId="9771" xr:uid="{7F8662DD-DB32-4870-9C8F-924135A99237}"/>
    <cellStyle name="Calculation 8 2 3 2 2 2 2" xfId="9772" xr:uid="{3E4A8676-8124-4D67-85DB-B36DD54494DD}"/>
    <cellStyle name="Calculation 8 2 3 2 2 3" xfId="9773" xr:uid="{586D74CE-4002-4E1D-98E4-D537BD1D734E}"/>
    <cellStyle name="Calculation 8 2 3 2 2 3 2" xfId="9774" xr:uid="{1487841A-BC0B-45F4-9C21-23492A027D49}"/>
    <cellStyle name="Calculation 8 2 3 2 2 4" xfId="9775" xr:uid="{2FDBF5A3-7B0E-4993-8CDA-8E78D3F51D0E}"/>
    <cellStyle name="Calculation 8 2 3 2 3" xfId="9776" xr:uid="{1F22A302-457C-4A3E-838A-11CB28887E88}"/>
    <cellStyle name="Calculation 8 2 3 2 3 2" xfId="9777" xr:uid="{140728D5-4FAE-4C06-9811-4ABE0F16DF82}"/>
    <cellStyle name="Calculation 8 2 3 2 3 2 2" xfId="9778" xr:uid="{4A85C56C-9019-4FDC-862D-57FD05F1F776}"/>
    <cellStyle name="Calculation 8 2 3 2 3 3" xfId="9779" xr:uid="{0F6CABBF-2E95-4E30-A31C-B60CCBE81A4C}"/>
    <cellStyle name="Calculation 8 2 3 2 3 3 2" xfId="9780" xr:uid="{B52FB6EE-2CE9-49A5-80F7-5F99C3A0E464}"/>
    <cellStyle name="Calculation 8 2 3 2 3 4" xfId="9781" xr:uid="{569CEF3F-4CFC-4C14-A2B4-5D39A9490C96}"/>
    <cellStyle name="Calculation 8 2 3 2 4" xfId="9782" xr:uid="{779C8600-574A-42FF-838C-FBF0CF095CF2}"/>
    <cellStyle name="Calculation 8 2 3 2 4 2" xfId="9783" xr:uid="{C7D10B4C-BC1B-414F-AD75-D7A124DD37D4}"/>
    <cellStyle name="Calculation 8 2 3 2 4 2 2" xfId="9784" xr:uid="{4DCBB388-F00F-4980-8422-66C9632E6539}"/>
    <cellStyle name="Calculation 8 2 3 2 4 3" xfId="9785" xr:uid="{B61C378C-2F57-43C9-BDAB-53A33353314C}"/>
    <cellStyle name="Calculation 8 2 3 2 4 3 2" xfId="9786" xr:uid="{A97F39D4-88F9-471B-ABAB-11E71C7F8D87}"/>
    <cellStyle name="Calculation 8 2 3 2 4 4" xfId="9787" xr:uid="{2911D7D6-5F76-422A-A65A-965D6B9323F9}"/>
    <cellStyle name="Calculation 8 2 3 2 5" xfId="9788" xr:uid="{F17FA2EA-B635-475E-910D-B3DC6A2520A9}"/>
    <cellStyle name="Calculation 8 2 3 2 5 2" xfId="9789" xr:uid="{00EE6569-E255-4D9B-90BA-33A5B6E50FD2}"/>
    <cellStyle name="Calculation 8 2 3 2 5 2 2" xfId="9790" xr:uid="{DD1B4C47-9590-43CB-BAF7-8180877E6D42}"/>
    <cellStyle name="Calculation 8 2 3 2 5 3" xfId="9791" xr:uid="{382550E9-E882-4F32-86A5-48F788683EAA}"/>
    <cellStyle name="Calculation 8 2 3 2 5 3 2" xfId="9792" xr:uid="{62811337-711B-4742-A338-02FC3069960E}"/>
    <cellStyle name="Calculation 8 2 3 2 5 4" xfId="9793" xr:uid="{6ECA3B14-B274-4171-A4B7-E0F37D33F8ED}"/>
    <cellStyle name="Calculation 8 2 3 2 6" xfId="9794" xr:uid="{C114B79A-44EB-4B4E-9CE6-7E8F1A07B330}"/>
    <cellStyle name="Calculation 8 2 3 2 6 2" xfId="9795" xr:uid="{A9243159-3F06-4E69-A0F5-732BFAE49070}"/>
    <cellStyle name="Calculation 8 2 3 2 6 2 2" xfId="9796" xr:uid="{A049A7D2-65B7-440E-81D1-CE761DC39A1E}"/>
    <cellStyle name="Calculation 8 2 3 2 6 3" xfId="9797" xr:uid="{1C8F0774-B455-4E08-8661-AC288367D1E5}"/>
    <cellStyle name="Calculation 8 2 3 2 6 3 2" xfId="9798" xr:uid="{AAB3B9EB-61D2-4408-BFCA-1AF5DB85BDDC}"/>
    <cellStyle name="Calculation 8 2 3 2 6 4" xfId="9799" xr:uid="{A87A3F0A-DC62-466C-AD40-E9EBC9CDA1A7}"/>
    <cellStyle name="Calculation 8 2 3 2 7" xfId="9800" xr:uid="{D7AE2984-28C1-46D6-9CCB-43014AAA19BD}"/>
    <cellStyle name="Calculation 8 2 3 2 7 2" xfId="9801" xr:uid="{9EA7A956-01A1-43C8-8013-2F6CA21F9F5F}"/>
    <cellStyle name="Calculation 8 2 3 2 8" xfId="9802" xr:uid="{638DE6B6-4B7C-4879-9E19-B2F96CDFF0BE}"/>
    <cellStyle name="Calculation 8 2 3 2 8 2" xfId="9803" xr:uid="{949D65EF-D965-4EEA-A182-D0C301974B36}"/>
    <cellStyle name="Calculation 8 2 3 2 9" xfId="9804" xr:uid="{C136831E-9D7D-4D2D-8E77-7822BE3D199E}"/>
    <cellStyle name="Calculation 8 2 3 2 9 2" xfId="9805" xr:uid="{C14BDB48-49E8-4481-9FE9-14B3EF1600F1}"/>
    <cellStyle name="Calculation 8 2 3 3" xfId="9806" xr:uid="{62F07D4C-8B3D-4593-8FBA-408293C73E0C}"/>
    <cellStyle name="Calculation 8 2 3 3 2" xfId="9807" xr:uid="{1D9A8644-4D45-4183-8616-C810DA9447E2}"/>
    <cellStyle name="Calculation 8 2 3 3 2 2" xfId="9808" xr:uid="{5650ACFD-6FD4-4410-8B92-53D41CF33DA6}"/>
    <cellStyle name="Calculation 8 2 3 3 3" xfId="9809" xr:uid="{725DD8B8-2C06-43C4-84BD-0FF494A73FAD}"/>
    <cellStyle name="Calculation 8 2 3 3 3 2" xfId="9810" xr:uid="{50428A4E-4C5F-4958-9F4B-B98DF9D7735B}"/>
    <cellStyle name="Calculation 8 2 3 3 4" xfId="9811" xr:uid="{0AACB5F5-0F7D-44DD-9F35-4A6B9111600B}"/>
    <cellStyle name="Calculation 8 2 3 4" xfId="9812" xr:uid="{42EA22B9-D0F1-4A07-8E32-C0F7B89E4ECC}"/>
    <cellStyle name="Calculation 8 2 3 4 2" xfId="9813" xr:uid="{C9DB6A4A-22E2-4557-A175-BF566618FED0}"/>
    <cellStyle name="Calculation 8 2 3 4 2 2" xfId="9814" xr:uid="{18741D2F-D97B-490C-8855-70E1BF4B7DC3}"/>
    <cellStyle name="Calculation 8 2 3 4 3" xfId="9815" xr:uid="{A714CD7E-843B-48BC-B5CF-80F64777C464}"/>
    <cellStyle name="Calculation 8 2 3 4 3 2" xfId="9816" xr:uid="{340C4EA5-37C7-4F68-B039-60EFE5D407DD}"/>
    <cellStyle name="Calculation 8 2 3 4 4" xfId="9817" xr:uid="{8EE14AE3-2E71-49FE-B98A-C87460CEBDBD}"/>
    <cellStyle name="Calculation 8 2 3 5" xfId="9818" xr:uid="{64F3F064-09FC-4876-BCF9-034184C90AA4}"/>
    <cellStyle name="Calculation 8 2 3 5 2" xfId="9819" xr:uid="{E749D022-7C99-45AB-9E30-97ABA1986D9A}"/>
    <cellStyle name="Calculation 8 2 3 5 2 2" xfId="9820" xr:uid="{B40142CE-AAFC-497B-950B-7E6E572C33B1}"/>
    <cellStyle name="Calculation 8 2 3 5 3" xfId="9821" xr:uid="{294408D6-D788-43DF-B78A-F94154AA35EB}"/>
    <cellStyle name="Calculation 8 2 3 5 3 2" xfId="9822" xr:uid="{538DDFC9-8FE2-407C-9B7A-E38623D6E803}"/>
    <cellStyle name="Calculation 8 2 3 5 4" xfId="9823" xr:uid="{82A8DCDA-E312-4990-8DC6-7B3A53616D7B}"/>
    <cellStyle name="Calculation 8 2 3 6" xfId="9824" xr:uid="{C2BAFB6B-5B0B-4B50-B1E2-9FE99DCD72F0}"/>
    <cellStyle name="Calculation 8 2 3 6 2" xfId="9825" xr:uid="{C487F30F-4332-4C86-A34B-B770425AE11A}"/>
    <cellStyle name="Calculation 8 2 3 6 2 2" xfId="9826" xr:uid="{6091E964-78C1-47E5-98F5-D59F9C4F6CF3}"/>
    <cellStyle name="Calculation 8 2 3 6 3" xfId="9827" xr:uid="{9B78F02E-1DD0-461C-AC0E-986B20B25154}"/>
    <cellStyle name="Calculation 8 2 3 6 3 2" xfId="9828" xr:uid="{13E416C5-0BB3-45F9-8925-C10969C498D6}"/>
    <cellStyle name="Calculation 8 2 3 6 4" xfId="9829" xr:uid="{BED01BFD-FE91-4E85-BA99-AD3C518772DC}"/>
    <cellStyle name="Calculation 8 2 3 7" xfId="9830" xr:uid="{1DC4A95A-30D0-4E47-A44C-673978035E7B}"/>
    <cellStyle name="Calculation 8 2 3 7 2" xfId="9831" xr:uid="{8C1384C1-FF7D-4D6B-802A-A76C2BACE770}"/>
    <cellStyle name="Calculation 8 2 3 7 2 2" xfId="9832" xr:uid="{5BBF555E-0012-4D17-A865-0FE4CE1792B0}"/>
    <cellStyle name="Calculation 8 2 3 7 3" xfId="9833" xr:uid="{BD1EF6F1-8758-43BE-8193-B94DE4A60B9A}"/>
    <cellStyle name="Calculation 8 2 3 7 3 2" xfId="9834" xr:uid="{EA1E5327-98A5-453D-A1BB-F7916222FCA4}"/>
    <cellStyle name="Calculation 8 2 3 7 4" xfId="9835" xr:uid="{916168C9-2448-47CD-96BE-52CDAB4AAF21}"/>
    <cellStyle name="Calculation 8 2 3 8" xfId="9836" xr:uid="{D8E3EB2A-CD75-4950-AAF7-A7A0B54F1005}"/>
    <cellStyle name="Calculation 8 2 3 8 2" xfId="9837" xr:uid="{E5CEC418-A633-441C-AA4E-461B6AD7F09C}"/>
    <cellStyle name="Calculation 8 2 3 9" xfId="9838" xr:uid="{7393B4B5-0F6D-473E-ADAF-479D915D412D}"/>
    <cellStyle name="Calculation 8 2 3 9 2" xfId="9839" xr:uid="{4B75E6BB-9BD4-4C4A-AE15-0CD6C7735305}"/>
    <cellStyle name="Calculation 8 2 4" xfId="9840" xr:uid="{CA313EA6-D0A6-4C27-8C84-FF5B46266B77}"/>
    <cellStyle name="Calculation 8 2 4 10" xfId="9841" xr:uid="{6EA16ECA-98F9-4F1A-AB4E-0295F35039C3}"/>
    <cellStyle name="Calculation 8 2 4 10 2" xfId="9842" xr:uid="{73271D8F-339E-4358-91C2-A004A7E6FD65}"/>
    <cellStyle name="Calculation 8 2 4 11" xfId="9843" xr:uid="{AC72BA07-5906-4E4A-B495-CA2DCB212C5F}"/>
    <cellStyle name="Calculation 8 2 4 11 2" xfId="9844" xr:uid="{FED01CB6-24E6-41EE-8EF7-D731EC9A758D}"/>
    <cellStyle name="Calculation 8 2 4 12" xfId="9845" xr:uid="{E9E39EB3-FA04-4D1F-9C2E-74022E7A1155}"/>
    <cellStyle name="Calculation 8 2 4 2" xfId="9846" xr:uid="{290C8703-2EEA-46A8-B476-5EDA9F658621}"/>
    <cellStyle name="Calculation 8 2 4 2 10" xfId="9847" xr:uid="{88B090D7-091D-4B09-9A2D-CC1613FDED18}"/>
    <cellStyle name="Calculation 8 2 4 2 10 2" xfId="9848" xr:uid="{53093882-7A76-4FCE-B516-DDCAC912034D}"/>
    <cellStyle name="Calculation 8 2 4 2 11" xfId="9849" xr:uid="{E5C4D13B-1AE4-4DBC-A75F-C62BEB2EAAC5}"/>
    <cellStyle name="Calculation 8 2 4 2 2" xfId="9850" xr:uid="{B207F776-3790-475A-8A6F-0BC118AA4606}"/>
    <cellStyle name="Calculation 8 2 4 2 2 2" xfId="9851" xr:uid="{DCCD3894-2FA1-4D5A-AF8E-6F079B1B9232}"/>
    <cellStyle name="Calculation 8 2 4 2 2 2 2" xfId="9852" xr:uid="{A14089B6-D6F0-4105-BF3E-5DCAF065417B}"/>
    <cellStyle name="Calculation 8 2 4 2 2 3" xfId="9853" xr:uid="{3C11C0A4-A536-4CB2-8AF7-B4A0EF709185}"/>
    <cellStyle name="Calculation 8 2 4 2 2 3 2" xfId="9854" xr:uid="{8CB90503-BDE9-4B36-8852-079E8E8524CD}"/>
    <cellStyle name="Calculation 8 2 4 2 2 4" xfId="9855" xr:uid="{B884989D-09FD-4155-8F13-3ABA8735DB72}"/>
    <cellStyle name="Calculation 8 2 4 2 3" xfId="9856" xr:uid="{DD0E7E57-2D0B-4351-A7E5-5C135CD69EEB}"/>
    <cellStyle name="Calculation 8 2 4 2 3 2" xfId="9857" xr:uid="{87504972-CEEC-4FE7-91F1-DC2430DD3A4B}"/>
    <cellStyle name="Calculation 8 2 4 2 3 2 2" xfId="9858" xr:uid="{DCAADD65-8161-46F6-B1B7-5E563FC7CBAF}"/>
    <cellStyle name="Calculation 8 2 4 2 3 3" xfId="9859" xr:uid="{1F65ED14-CEE9-4375-938D-31AF10163A6A}"/>
    <cellStyle name="Calculation 8 2 4 2 3 3 2" xfId="9860" xr:uid="{E21B3387-BB03-449C-B2D7-6C59144B7D14}"/>
    <cellStyle name="Calculation 8 2 4 2 3 4" xfId="9861" xr:uid="{718BC723-15A9-483D-9B25-CB0369AC1A6C}"/>
    <cellStyle name="Calculation 8 2 4 2 4" xfId="9862" xr:uid="{FF4C8DA9-0B43-4A89-80F6-E4A27B7C756D}"/>
    <cellStyle name="Calculation 8 2 4 2 4 2" xfId="9863" xr:uid="{1AF646ED-EE37-4DEB-A74C-5EAB526270F2}"/>
    <cellStyle name="Calculation 8 2 4 2 4 2 2" xfId="9864" xr:uid="{0732DC32-444D-4E31-9A25-E76B01E88F28}"/>
    <cellStyle name="Calculation 8 2 4 2 4 3" xfId="9865" xr:uid="{405D33F7-58BF-4DA8-BC64-7BC7E9C5D27C}"/>
    <cellStyle name="Calculation 8 2 4 2 4 3 2" xfId="9866" xr:uid="{45BB0617-CA49-4C8C-A663-7572E7608389}"/>
    <cellStyle name="Calculation 8 2 4 2 4 4" xfId="9867" xr:uid="{BAB63C86-3B88-477F-AE8B-AF1778273DD3}"/>
    <cellStyle name="Calculation 8 2 4 2 5" xfId="9868" xr:uid="{FB68BFB4-0177-4EE6-8F77-27E4ECE48608}"/>
    <cellStyle name="Calculation 8 2 4 2 5 2" xfId="9869" xr:uid="{CFAB9B99-F150-477D-AB4E-0703968726A5}"/>
    <cellStyle name="Calculation 8 2 4 2 5 2 2" xfId="9870" xr:uid="{5D559159-08CB-403F-8702-BD5E912BA98C}"/>
    <cellStyle name="Calculation 8 2 4 2 5 3" xfId="9871" xr:uid="{3F93B98A-6E4D-4B48-A4C3-084C083E327A}"/>
    <cellStyle name="Calculation 8 2 4 2 5 3 2" xfId="9872" xr:uid="{879AC179-1EBC-4DBE-B792-125EC0A0B814}"/>
    <cellStyle name="Calculation 8 2 4 2 5 4" xfId="9873" xr:uid="{AA366385-DD3D-4BDC-9B26-0CBDF71DF816}"/>
    <cellStyle name="Calculation 8 2 4 2 6" xfId="9874" xr:uid="{58619D8B-C3E5-4DBB-AE1D-E26CC750DED0}"/>
    <cellStyle name="Calculation 8 2 4 2 6 2" xfId="9875" xr:uid="{2150775A-568C-4E47-8461-22017E6F51B1}"/>
    <cellStyle name="Calculation 8 2 4 2 6 2 2" xfId="9876" xr:uid="{5ACD099D-B55E-464F-BDDC-315EE6AFDDB8}"/>
    <cellStyle name="Calculation 8 2 4 2 6 3" xfId="9877" xr:uid="{885A389F-8368-4CAA-8BA0-BA82AF555C04}"/>
    <cellStyle name="Calculation 8 2 4 2 6 3 2" xfId="9878" xr:uid="{693D72B9-642D-42F8-B513-9BE6EA3B31E0}"/>
    <cellStyle name="Calculation 8 2 4 2 6 4" xfId="9879" xr:uid="{9BB8821C-7E7A-499E-84BA-EE8D31C2B651}"/>
    <cellStyle name="Calculation 8 2 4 2 7" xfId="9880" xr:uid="{02FA7509-8F46-423D-A9CF-8157AB09B401}"/>
    <cellStyle name="Calculation 8 2 4 2 7 2" xfId="9881" xr:uid="{50329C12-085F-4D26-ADFA-D8F72AE01F80}"/>
    <cellStyle name="Calculation 8 2 4 2 8" xfId="9882" xr:uid="{AF6E45F1-F820-4E91-AB3C-47CD31AAACD3}"/>
    <cellStyle name="Calculation 8 2 4 2 8 2" xfId="9883" xr:uid="{E4C7059A-D9DA-4323-97E7-E86D7F872C82}"/>
    <cellStyle name="Calculation 8 2 4 2 9" xfId="9884" xr:uid="{3060C555-A186-48FB-B9A9-3F68319FAA86}"/>
    <cellStyle name="Calculation 8 2 4 2 9 2" xfId="9885" xr:uid="{1C63243E-571E-4944-A110-EDE8DBE333DD}"/>
    <cellStyle name="Calculation 8 2 4 3" xfId="9886" xr:uid="{59B9FD59-1161-4752-94D7-47B3BB968C9B}"/>
    <cellStyle name="Calculation 8 2 4 3 2" xfId="9887" xr:uid="{A1AEDD05-D4E6-4130-81A3-CC14190C3415}"/>
    <cellStyle name="Calculation 8 2 4 3 2 2" xfId="9888" xr:uid="{9F104AE1-FAAD-4BD0-9E12-AD3FF6A641C8}"/>
    <cellStyle name="Calculation 8 2 4 3 3" xfId="9889" xr:uid="{35DBD48C-1367-4D00-9E80-D6762AFC6F52}"/>
    <cellStyle name="Calculation 8 2 4 3 3 2" xfId="9890" xr:uid="{C79AFA68-B32D-4254-B766-AA7AED35C173}"/>
    <cellStyle name="Calculation 8 2 4 3 4" xfId="9891" xr:uid="{EFB98BEB-4942-4A39-B813-48EF7CED71F0}"/>
    <cellStyle name="Calculation 8 2 4 4" xfId="9892" xr:uid="{7C98C6BE-F167-459D-A5B1-9980AE4D4ACF}"/>
    <cellStyle name="Calculation 8 2 4 4 2" xfId="9893" xr:uid="{BF62C2A4-E44A-4659-A5D2-6A865688B24A}"/>
    <cellStyle name="Calculation 8 2 4 4 2 2" xfId="9894" xr:uid="{3AA4447B-7737-4775-BA15-6466D4B28D7C}"/>
    <cellStyle name="Calculation 8 2 4 4 3" xfId="9895" xr:uid="{5724C525-BB41-4DAB-BC7F-B3890A7B266C}"/>
    <cellStyle name="Calculation 8 2 4 4 3 2" xfId="9896" xr:uid="{3EA1C60B-1596-4EB5-BF8D-1D6F657F1A8A}"/>
    <cellStyle name="Calculation 8 2 4 4 4" xfId="9897" xr:uid="{C5BDFC4D-C054-41E4-9B00-8F3A0496D6EE}"/>
    <cellStyle name="Calculation 8 2 4 5" xfId="9898" xr:uid="{558D17AB-A48B-4EA4-B665-7DD9F23E077E}"/>
    <cellStyle name="Calculation 8 2 4 5 2" xfId="9899" xr:uid="{DC108DE0-2D9D-4F5F-BB8A-23457DE7DB1E}"/>
    <cellStyle name="Calculation 8 2 4 5 2 2" xfId="9900" xr:uid="{749DDB2D-FA9A-4D80-8905-DCAB4A022B1A}"/>
    <cellStyle name="Calculation 8 2 4 5 3" xfId="9901" xr:uid="{4D941004-7B68-4884-83E9-41B784BE9ADC}"/>
    <cellStyle name="Calculation 8 2 4 5 3 2" xfId="9902" xr:uid="{D807DC53-69AA-4A18-8B90-B696CE445170}"/>
    <cellStyle name="Calculation 8 2 4 5 4" xfId="9903" xr:uid="{B504864B-512D-4C8B-85A4-14D87983D757}"/>
    <cellStyle name="Calculation 8 2 4 6" xfId="9904" xr:uid="{265D1E6A-8F48-4CA0-968F-D34BB8B6EFDF}"/>
    <cellStyle name="Calculation 8 2 4 6 2" xfId="9905" xr:uid="{EEE2D6D1-AF67-45BD-B1C0-BEEF07DBDE41}"/>
    <cellStyle name="Calculation 8 2 4 6 2 2" xfId="9906" xr:uid="{DF133917-28A9-4D42-ABE8-DED06802999E}"/>
    <cellStyle name="Calculation 8 2 4 6 3" xfId="9907" xr:uid="{7B232F72-622D-411B-A80F-1B63B6ACDE89}"/>
    <cellStyle name="Calculation 8 2 4 6 3 2" xfId="9908" xr:uid="{EB665A4D-C884-44EF-95D1-670519EF1060}"/>
    <cellStyle name="Calculation 8 2 4 6 4" xfId="9909" xr:uid="{E52E8A37-030A-4BDD-81DE-BAC4BE925BE0}"/>
    <cellStyle name="Calculation 8 2 4 7" xfId="9910" xr:uid="{54259EA3-15E4-4CEB-9779-340E82A4F628}"/>
    <cellStyle name="Calculation 8 2 4 7 2" xfId="9911" xr:uid="{F5CC4289-3D33-4BF1-86AC-450C29656423}"/>
    <cellStyle name="Calculation 8 2 4 7 2 2" xfId="9912" xr:uid="{906BDF2D-B8E6-45AB-ABD0-D694E72CD2B1}"/>
    <cellStyle name="Calculation 8 2 4 7 3" xfId="9913" xr:uid="{960918A6-415C-436B-83ED-20B4A250E307}"/>
    <cellStyle name="Calculation 8 2 4 7 3 2" xfId="9914" xr:uid="{D08AFD45-9B8C-4CB4-875E-094AE580CE59}"/>
    <cellStyle name="Calculation 8 2 4 7 4" xfId="9915" xr:uid="{12BF43D2-D058-444A-A45E-7C0584861432}"/>
    <cellStyle name="Calculation 8 2 4 8" xfId="9916" xr:uid="{0314D13F-55FE-4B68-B27A-DC8E8CB33DC0}"/>
    <cellStyle name="Calculation 8 2 4 8 2" xfId="9917" xr:uid="{973036D3-763B-4568-92E3-B4221A94024E}"/>
    <cellStyle name="Calculation 8 2 4 9" xfId="9918" xr:uid="{AB303DD6-771A-4F6F-B137-B422037ADF0D}"/>
    <cellStyle name="Calculation 8 2 4 9 2" xfId="9919" xr:uid="{24ED2EFF-D5CD-4522-ABEF-A2FA76409F7D}"/>
    <cellStyle name="Calculation 8 2 5" xfId="9920" xr:uid="{85DE6E27-7C4C-41CA-9DD0-767409A49E91}"/>
    <cellStyle name="Calculation 8 2 5 10" xfId="9921" xr:uid="{8015AACA-04FC-4862-B70D-0978ED72645A}"/>
    <cellStyle name="Calculation 8 2 5 10 2" xfId="9922" xr:uid="{0B13CC64-01BF-4C7F-9E2A-41CA41C698A3}"/>
    <cellStyle name="Calculation 8 2 5 11" xfId="9923" xr:uid="{D8E569E6-632B-4D9C-BF7B-6A6724281B77}"/>
    <cellStyle name="Calculation 8 2 5 2" xfId="9924" xr:uid="{569098A8-623A-41BE-BD75-D545547E926E}"/>
    <cellStyle name="Calculation 8 2 5 2 2" xfId="9925" xr:uid="{06198A27-F43E-4C25-89BB-D84EC29938CB}"/>
    <cellStyle name="Calculation 8 2 5 2 2 2" xfId="9926" xr:uid="{F7CFFE70-B89B-4963-8E13-D19DBE56DB08}"/>
    <cellStyle name="Calculation 8 2 5 2 3" xfId="9927" xr:uid="{B135BFE4-31BB-484F-9E31-6678AFFFD499}"/>
    <cellStyle name="Calculation 8 2 5 2 3 2" xfId="9928" xr:uid="{A0D7FC13-1933-4109-9B82-B94C9E7FF235}"/>
    <cellStyle name="Calculation 8 2 5 2 4" xfId="9929" xr:uid="{C90BDADD-9F28-4EE4-98B3-6B66B5A76C2E}"/>
    <cellStyle name="Calculation 8 2 5 3" xfId="9930" xr:uid="{DB0BEEA4-4779-40CD-80E8-1B40AD75AAB0}"/>
    <cellStyle name="Calculation 8 2 5 3 2" xfId="9931" xr:uid="{D100572B-7459-46B0-8707-F38C855E6706}"/>
    <cellStyle name="Calculation 8 2 5 3 2 2" xfId="9932" xr:uid="{6DFD61D0-EF17-4D04-94D9-2C9B97B4B067}"/>
    <cellStyle name="Calculation 8 2 5 3 3" xfId="9933" xr:uid="{6FB474AE-A899-4E11-B070-B92D7983706A}"/>
    <cellStyle name="Calculation 8 2 5 3 3 2" xfId="9934" xr:uid="{A974CC92-ED99-4356-ACF5-F32A5F82F319}"/>
    <cellStyle name="Calculation 8 2 5 3 4" xfId="9935" xr:uid="{7F53166B-8047-4B70-8990-B7FE9D6C5A78}"/>
    <cellStyle name="Calculation 8 2 5 4" xfId="9936" xr:uid="{2C04D4E2-ACC4-433C-8B7C-D240267EB2A3}"/>
    <cellStyle name="Calculation 8 2 5 4 2" xfId="9937" xr:uid="{556F8B00-147F-4CA5-BB9E-C4BAB86F3CD3}"/>
    <cellStyle name="Calculation 8 2 5 4 2 2" xfId="9938" xr:uid="{BB77B396-99EB-418B-9D11-E981ABE75E0B}"/>
    <cellStyle name="Calculation 8 2 5 4 3" xfId="9939" xr:uid="{1704D56D-8D3A-4B69-B28C-1ED1DF204567}"/>
    <cellStyle name="Calculation 8 2 5 4 3 2" xfId="9940" xr:uid="{1716AAE0-8860-4AAD-8B62-6CBE5B416A65}"/>
    <cellStyle name="Calculation 8 2 5 4 4" xfId="9941" xr:uid="{29A43B8F-98B5-4F41-8909-B0D8F1618D2C}"/>
    <cellStyle name="Calculation 8 2 5 5" xfId="9942" xr:uid="{CE600DDC-D479-4D16-961B-EBE8C798CAA1}"/>
    <cellStyle name="Calculation 8 2 5 5 2" xfId="9943" xr:uid="{0B5FB11D-CF69-4C24-86EE-944C2BDA6579}"/>
    <cellStyle name="Calculation 8 2 5 5 2 2" xfId="9944" xr:uid="{16185982-12FA-4ADB-A802-56211CDC6FCD}"/>
    <cellStyle name="Calculation 8 2 5 5 3" xfId="9945" xr:uid="{DE5C9607-1A26-451E-A844-EA7B9DE95F7A}"/>
    <cellStyle name="Calculation 8 2 5 5 3 2" xfId="9946" xr:uid="{63ED941F-62D5-4D17-B984-57B4517FFC75}"/>
    <cellStyle name="Calculation 8 2 5 5 4" xfId="9947" xr:uid="{749BE0B7-0511-4211-91B7-C20A06858FBE}"/>
    <cellStyle name="Calculation 8 2 5 6" xfId="9948" xr:uid="{84FBDBE6-CF02-4AD8-A4F8-108B48ECB4A4}"/>
    <cellStyle name="Calculation 8 2 5 6 2" xfId="9949" xr:uid="{D65D8994-C11E-4340-98C4-B4EA510D5C06}"/>
    <cellStyle name="Calculation 8 2 5 6 2 2" xfId="9950" xr:uid="{7699AC22-1151-4D82-A7B1-B0F90D27CD04}"/>
    <cellStyle name="Calculation 8 2 5 6 3" xfId="9951" xr:uid="{603E36DA-9485-478C-8292-617E419CE699}"/>
    <cellStyle name="Calculation 8 2 5 6 3 2" xfId="9952" xr:uid="{83C4FF4C-41B1-4B6C-8E52-0C35915CB8FF}"/>
    <cellStyle name="Calculation 8 2 5 6 4" xfId="9953" xr:uid="{BB915F1F-E169-4FC2-B00F-6B1703DCCA94}"/>
    <cellStyle name="Calculation 8 2 5 7" xfId="9954" xr:uid="{5994D7FF-3748-4308-88D6-D98E7700F3D6}"/>
    <cellStyle name="Calculation 8 2 5 7 2" xfId="9955" xr:uid="{ADA5B0B3-86B1-4C54-B1F5-7660E0106C64}"/>
    <cellStyle name="Calculation 8 2 5 8" xfId="9956" xr:uid="{8D562A2A-399B-4301-BEDB-E418C3E7FB45}"/>
    <cellStyle name="Calculation 8 2 5 8 2" xfId="9957" xr:uid="{2BE8D473-EF85-48E5-A5AD-EC847299B073}"/>
    <cellStyle name="Calculation 8 2 5 9" xfId="9958" xr:uid="{51FF7676-FC6C-4D4C-B747-6CCB8C770362}"/>
    <cellStyle name="Calculation 8 2 5 9 2" xfId="9959" xr:uid="{3E7F2A7D-6462-4C87-8D33-AC28B7152822}"/>
    <cellStyle name="Calculation 8 2 6" xfId="9960" xr:uid="{DAD908B9-B221-4694-98C8-184775218A47}"/>
    <cellStyle name="Calculation 8 2 6 2" xfId="9961" xr:uid="{DED87CF3-8FE3-4E58-AE7C-C4D546DA06A2}"/>
    <cellStyle name="Calculation 8 2 6 2 2" xfId="9962" xr:uid="{58195382-F6FE-495C-B0D9-ACC2A2BA7E89}"/>
    <cellStyle name="Calculation 8 2 6 3" xfId="9963" xr:uid="{6AC0E78E-496E-45B0-85C0-74C25B3D6693}"/>
    <cellStyle name="Calculation 8 2 6 3 2" xfId="9964" xr:uid="{1243C626-1FCB-4B13-86D4-316EE00C7677}"/>
    <cellStyle name="Calculation 8 2 6 4" xfId="9965" xr:uid="{90AE481F-02A4-47F5-871D-70056B6A536B}"/>
    <cellStyle name="Calculation 8 2 7" xfId="9966" xr:uid="{0E659CEB-3CF5-4C64-86A3-439606E82416}"/>
    <cellStyle name="Calculation 8 2 7 2" xfId="9967" xr:uid="{9910579F-038B-49DA-937A-935CDB664F5F}"/>
    <cellStyle name="Calculation 8 2 7 2 2" xfId="9968" xr:uid="{8FFC2C64-7F97-4B62-900B-3B379C9DE243}"/>
    <cellStyle name="Calculation 8 2 7 3" xfId="9969" xr:uid="{E4370579-146E-4A1A-B539-6FDB1FE32D38}"/>
    <cellStyle name="Calculation 8 2 7 3 2" xfId="9970" xr:uid="{57AF08B5-E5E9-43C6-8CA2-9B11750D266E}"/>
    <cellStyle name="Calculation 8 2 7 4" xfId="9971" xr:uid="{C1C335C9-4DCF-4912-A0FF-4DE39439A63F}"/>
    <cellStyle name="Calculation 8 2 8" xfId="9972" xr:uid="{13720C09-C732-4EE4-BAB0-A1FAFBD880A4}"/>
    <cellStyle name="Calculation 8 2 8 2" xfId="9973" xr:uid="{C03455D2-D7CA-48D4-9A88-FE4F0BF295E2}"/>
    <cellStyle name="Calculation 8 2 8 2 2" xfId="9974" xr:uid="{4C24CAEA-402C-45EC-AB55-2DAED753DC70}"/>
    <cellStyle name="Calculation 8 2 8 3" xfId="9975" xr:uid="{781D868B-D36F-44B0-A217-2814504E9450}"/>
    <cellStyle name="Calculation 8 2 8 3 2" xfId="9976" xr:uid="{38681BDA-92CC-42DC-BF9F-EFD93698FF78}"/>
    <cellStyle name="Calculation 8 2 8 4" xfId="9977" xr:uid="{8570E8A2-17DC-41BB-AE99-8CA41992FEC7}"/>
    <cellStyle name="Calculation 8 2 9" xfId="9978" xr:uid="{07AEC00C-16F5-43A7-806E-DA98E0A541D4}"/>
    <cellStyle name="Calculation 8 2 9 2" xfId="9979" xr:uid="{A342AC7D-2910-42F7-B767-1161BECA354C}"/>
    <cellStyle name="Calculation 8 2 9 2 2" xfId="9980" xr:uid="{585EA4A7-8918-4481-AC29-5A8670600DA2}"/>
    <cellStyle name="Calculation 8 2 9 3" xfId="9981" xr:uid="{D2637389-D504-49CF-B5EF-508604B60B0C}"/>
    <cellStyle name="Calculation 8 2 9 3 2" xfId="9982" xr:uid="{C009CDD1-A46D-4E51-9BBA-4A2879536E04}"/>
    <cellStyle name="Calculation 8 2 9 4" xfId="9983" xr:uid="{0EEB8BF3-BB5C-4A85-B4F0-C6A143A1C1FD}"/>
    <cellStyle name="Calculation 8 3" xfId="9984" xr:uid="{EDE67FE7-26A0-4042-80C1-390C93C47276}"/>
    <cellStyle name="Calculation 8 3 10" xfId="9985" xr:uid="{2A125374-AA7A-448C-B373-D8FE60742855}"/>
    <cellStyle name="Calculation 8 3 10 2" xfId="9986" xr:uid="{C652D4AD-0F9F-4231-B960-291512F7F40C}"/>
    <cellStyle name="Calculation 8 3 11" xfId="9987" xr:uid="{4CA7BC92-FBD8-4718-9E57-AAEC991088D9}"/>
    <cellStyle name="Calculation 8 3 11 2" xfId="9988" xr:uid="{592F3BF5-9FEB-4556-9B9B-71EAAE3C3BFE}"/>
    <cellStyle name="Calculation 8 3 12" xfId="9989" xr:uid="{5ED27467-C101-4685-9D4F-3A36544AE345}"/>
    <cellStyle name="Calculation 8 3 2" xfId="9990" xr:uid="{8B73EA3A-2BC3-481D-B175-50FA2C17BD88}"/>
    <cellStyle name="Calculation 8 3 2 10" xfId="9991" xr:uid="{169AE543-4C1A-4442-914D-AB833DE9A941}"/>
    <cellStyle name="Calculation 8 3 2 10 2" xfId="9992" xr:uid="{8D634FEA-F134-46D4-BDBC-816AD96C0950}"/>
    <cellStyle name="Calculation 8 3 2 11" xfId="9993" xr:uid="{A1785356-BBD0-44EE-9858-36A18F35D5C4}"/>
    <cellStyle name="Calculation 8 3 2 2" xfId="9994" xr:uid="{8AE44C77-A071-4EB2-8631-CB7FBA5DC75B}"/>
    <cellStyle name="Calculation 8 3 2 2 2" xfId="9995" xr:uid="{7416B263-911F-4F93-B1DA-091420962743}"/>
    <cellStyle name="Calculation 8 3 2 2 2 2" xfId="9996" xr:uid="{B6162631-ECC7-41DC-A426-1ACE2E13FD55}"/>
    <cellStyle name="Calculation 8 3 2 2 3" xfId="9997" xr:uid="{D440E611-0013-4488-BA06-C19D1F701569}"/>
    <cellStyle name="Calculation 8 3 2 2 3 2" xfId="9998" xr:uid="{AE4AD886-4949-4266-AB69-FBD02C8FF833}"/>
    <cellStyle name="Calculation 8 3 2 2 4" xfId="9999" xr:uid="{7A69B75E-1308-420F-A023-9C3F689385DD}"/>
    <cellStyle name="Calculation 8 3 2 3" xfId="10000" xr:uid="{AF5B76E2-9DF2-42F1-A8E5-62444EB9DE2F}"/>
    <cellStyle name="Calculation 8 3 2 3 2" xfId="10001" xr:uid="{190BF58C-32B4-4DE3-AF5B-BA8714E82EC7}"/>
    <cellStyle name="Calculation 8 3 2 3 2 2" xfId="10002" xr:uid="{46CA6F08-33FA-4870-9BF8-B2331C182890}"/>
    <cellStyle name="Calculation 8 3 2 3 3" xfId="10003" xr:uid="{F040ADF0-65DE-4E57-84E7-3032359C512A}"/>
    <cellStyle name="Calculation 8 3 2 3 3 2" xfId="10004" xr:uid="{A944F7B4-69EB-453E-9175-58B55F8461D2}"/>
    <cellStyle name="Calculation 8 3 2 3 4" xfId="10005" xr:uid="{1F9826E0-908C-4444-A8F2-1576FC7839FA}"/>
    <cellStyle name="Calculation 8 3 2 4" xfId="10006" xr:uid="{E09F1A66-C28C-49D6-B0D0-A424137A4759}"/>
    <cellStyle name="Calculation 8 3 2 4 2" xfId="10007" xr:uid="{5FA0D8C9-3477-4C95-BA98-9B41389EB255}"/>
    <cellStyle name="Calculation 8 3 2 4 2 2" xfId="10008" xr:uid="{6CA77800-09C3-4C8A-B5CA-50AD6A051C0B}"/>
    <cellStyle name="Calculation 8 3 2 4 3" xfId="10009" xr:uid="{B5E9A4BC-1CC3-4B1C-8C38-B95274A07FE9}"/>
    <cellStyle name="Calculation 8 3 2 4 3 2" xfId="10010" xr:uid="{8D997ECD-36D0-4C5B-93AF-793E4FB4245F}"/>
    <cellStyle name="Calculation 8 3 2 4 4" xfId="10011" xr:uid="{2692B817-807C-4CC7-952C-525FBA22C455}"/>
    <cellStyle name="Calculation 8 3 2 5" xfId="10012" xr:uid="{F7E67E06-FDD3-4419-8390-9293738FF8D0}"/>
    <cellStyle name="Calculation 8 3 2 5 2" xfId="10013" xr:uid="{5027623E-2247-4BD4-8DB1-E40767876B1E}"/>
    <cellStyle name="Calculation 8 3 2 5 2 2" xfId="10014" xr:uid="{CC9A2068-6096-484B-8F78-4E2CF6977070}"/>
    <cellStyle name="Calculation 8 3 2 5 3" xfId="10015" xr:uid="{7AD85BFD-BC8A-4CD9-8BE8-1C61EED55073}"/>
    <cellStyle name="Calculation 8 3 2 5 3 2" xfId="10016" xr:uid="{C7E65358-F309-4A0B-86D6-92BE5C2A2B84}"/>
    <cellStyle name="Calculation 8 3 2 5 4" xfId="10017" xr:uid="{0A82293A-C7CB-4C0F-B4B5-77A4A36FF06A}"/>
    <cellStyle name="Calculation 8 3 2 6" xfId="10018" xr:uid="{2320AE5B-E420-4ACC-9607-2C8766F4A8CB}"/>
    <cellStyle name="Calculation 8 3 2 6 2" xfId="10019" xr:uid="{D6F7A94C-09A7-438B-AE9D-38A47AE81AE3}"/>
    <cellStyle name="Calculation 8 3 2 6 2 2" xfId="10020" xr:uid="{43A1830B-3E33-419E-B489-D8E9BB32755C}"/>
    <cellStyle name="Calculation 8 3 2 6 3" xfId="10021" xr:uid="{5953ED41-0D19-4F7E-B956-4E8B51A79ADF}"/>
    <cellStyle name="Calculation 8 3 2 6 3 2" xfId="10022" xr:uid="{3CEB3F01-C8BA-4ABF-9478-C28C8AD5A70D}"/>
    <cellStyle name="Calculation 8 3 2 6 4" xfId="10023" xr:uid="{34EFBA7A-B135-4B8A-AF2D-261F1B80E1B7}"/>
    <cellStyle name="Calculation 8 3 2 7" xfId="10024" xr:uid="{31369F66-E31F-4C57-AE0E-D3CED5AD6BE0}"/>
    <cellStyle name="Calculation 8 3 2 7 2" xfId="10025" xr:uid="{68018E9A-EA3B-4035-8419-73FAC199F710}"/>
    <cellStyle name="Calculation 8 3 2 8" xfId="10026" xr:uid="{AB5654B3-D6B1-47EE-88BD-065F9E275C70}"/>
    <cellStyle name="Calculation 8 3 2 8 2" xfId="10027" xr:uid="{5344918E-4F2B-4AE0-B959-DF3B99CCDBD7}"/>
    <cellStyle name="Calculation 8 3 2 9" xfId="10028" xr:uid="{010C122D-3B73-43F6-B3CD-91DEE5BE6010}"/>
    <cellStyle name="Calculation 8 3 2 9 2" xfId="10029" xr:uid="{5D18DC87-DFBF-4D3D-A832-AA4F28495A6D}"/>
    <cellStyle name="Calculation 8 3 3" xfId="10030" xr:uid="{A5C93406-D6D0-433E-8D2D-F3F154187626}"/>
    <cellStyle name="Calculation 8 3 3 2" xfId="10031" xr:uid="{BA74E3D9-6C1E-48F0-9AA7-1DDEAB39BE19}"/>
    <cellStyle name="Calculation 8 3 3 2 2" xfId="10032" xr:uid="{C8E54A89-FE20-4DE5-8DB7-C1B75D7FA5AF}"/>
    <cellStyle name="Calculation 8 3 3 3" xfId="10033" xr:uid="{939354F3-D0E5-4FCF-B7BA-40896EBCCE35}"/>
    <cellStyle name="Calculation 8 3 3 3 2" xfId="10034" xr:uid="{ADC7F367-5178-4F77-8B0C-7292FA0A7ACA}"/>
    <cellStyle name="Calculation 8 3 3 4" xfId="10035" xr:uid="{4B691850-335E-4B4A-A1C3-4C246D8C1D63}"/>
    <cellStyle name="Calculation 8 3 4" xfId="10036" xr:uid="{F3B449C7-B5B7-469B-983C-A35ABACADF34}"/>
    <cellStyle name="Calculation 8 3 4 2" xfId="10037" xr:uid="{F7410FC1-632F-45F4-B20C-BEDC3733B951}"/>
    <cellStyle name="Calculation 8 3 4 2 2" xfId="10038" xr:uid="{EEF0F17C-1BCB-436F-A12D-D56BBE54B321}"/>
    <cellStyle name="Calculation 8 3 4 3" xfId="10039" xr:uid="{9C13590F-343D-4CB7-B4E6-829043D05C44}"/>
    <cellStyle name="Calculation 8 3 4 3 2" xfId="10040" xr:uid="{B03AAF51-3DE5-40EE-AE35-7A9A94B67413}"/>
    <cellStyle name="Calculation 8 3 4 4" xfId="10041" xr:uid="{9D2B7066-B001-4BC1-9482-64D7A4EEE2D2}"/>
    <cellStyle name="Calculation 8 3 5" xfId="10042" xr:uid="{B47EA429-816E-464F-A26C-EBCA53879553}"/>
    <cellStyle name="Calculation 8 3 5 2" xfId="10043" xr:uid="{646CBF65-352C-48CF-AC7E-C5BCEDA5DFDA}"/>
    <cellStyle name="Calculation 8 3 5 2 2" xfId="10044" xr:uid="{D245B910-61C9-4CFF-B772-A1669C56DB38}"/>
    <cellStyle name="Calculation 8 3 5 3" xfId="10045" xr:uid="{2497CA0C-17C5-4E79-95CB-985B00F9440A}"/>
    <cellStyle name="Calculation 8 3 5 3 2" xfId="10046" xr:uid="{5EEE7DC3-577E-4F40-B33D-3BDE3046B6C5}"/>
    <cellStyle name="Calculation 8 3 5 4" xfId="10047" xr:uid="{07CB379D-F4C3-49E8-8BE0-104091B383E8}"/>
    <cellStyle name="Calculation 8 3 6" xfId="10048" xr:uid="{4D0A57DD-0C8D-4BC7-80C5-F531A69661FD}"/>
    <cellStyle name="Calculation 8 3 6 2" xfId="10049" xr:uid="{17AE8C45-86C5-4335-9ABB-206C26A43E9B}"/>
    <cellStyle name="Calculation 8 3 6 2 2" xfId="10050" xr:uid="{21C7C291-D991-4EFD-8312-AD3CC9AD2067}"/>
    <cellStyle name="Calculation 8 3 6 3" xfId="10051" xr:uid="{0407CD51-C66B-49DE-8A0C-741FB604C196}"/>
    <cellStyle name="Calculation 8 3 6 3 2" xfId="10052" xr:uid="{E89ACD8D-A72A-4820-B124-7C5DD66DCAE4}"/>
    <cellStyle name="Calculation 8 3 6 4" xfId="10053" xr:uid="{3C831BFB-8FB6-4C56-8120-379F01A2FC89}"/>
    <cellStyle name="Calculation 8 3 7" xfId="10054" xr:uid="{779A49F5-238D-4ACE-A2A0-C2340A2EF29F}"/>
    <cellStyle name="Calculation 8 3 7 2" xfId="10055" xr:uid="{71855728-BC74-4EDB-BC81-B44806BA43D9}"/>
    <cellStyle name="Calculation 8 3 7 2 2" xfId="10056" xr:uid="{8A5C4BE8-0413-45B6-93D3-AC0F6E074EE4}"/>
    <cellStyle name="Calculation 8 3 7 3" xfId="10057" xr:uid="{5B458FDF-BFD4-452A-AF7E-0D9D7CFD7874}"/>
    <cellStyle name="Calculation 8 3 7 3 2" xfId="10058" xr:uid="{B88F023E-3E26-4EF3-ACB2-00EA11956526}"/>
    <cellStyle name="Calculation 8 3 7 4" xfId="10059" xr:uid="{1D744E3D-A039-4A41-B2DD-9DD64CC35888}"/>
    <cellStyle name="Calculation 8 3 8" xfId="10060" xr:uid="{43C76751-AA20-4F66-B26F-9242F1504172}"/>
    <cellStyle name="Calculation 8 3 8 2" xfId="10061" xr:uid="{E2AFBCBD-F42B-4A4B-887B-6422DA45AD9E}"/>
    <cellStyle name="Calculation 8 3 9" xfId="10062" xr:uid="{41171535-2ADE-4C59-84E7-3CBF701C7ADC}"/>
    <cellStyle name="Calculation 8 3 9 2" xfId="10063" xr:uid="{C0EA34A6-6697-42E5-9173-A054653A7D57}"/>
    <cellStyle name="Calculation 8 4" xfId="10064" xr:uid="{A2486BF6-1BDA-4597-BFB5-6C1806D94226}"/>
    <cellStyle name="Calculation 8 4 10" xfId="10065" xr:uid="{6DA6DCAC-443D-4A4D-9319-0F5F88999FC5}"/>
    <cellStyle name="Calculation 8 4 10 2" xfId="10066" xr:uid="{62EE0B9F-70F2-45F6-92A5-0E05A64CFA0A}"/>
    <cellStyle name="Calculation 8 4 11" xfId="10067" xr:uid="{76EE867C-086E-400B-9314-F55D2C954A16}"/>
    <cellStyle name="Calculation 8 4 11 2" xfId="10068" xr:uid="{26C014BD-926E-4945-8223-C7E50D01F5F5}"/>
    <cellStyle name="Calculation 8 4 12" xfId="10069" xr:uid="{B7349D30-555B-46F9-AD1E-51F2D53A0583}"/>
    <cellStyle name="Calculation 8 4 2" xfId="10070" xr:uid="{722A9103-6C2D-4D27-B7C2-8B09E3A258B6}"/>
    <cellStyle name="Calculation 8 4 2 10" xfId="10071" xr:uid="{E446A563-35DB-4624-8328-C1A0999E8D7A}"/>
    <cellStyle name="Calculation 8 4 2 10 2" xfId="10072" xr:uid="{A93C09C3-E10A-423F-B85B-38453F2A8CD7}"/>
    <cellStyle name="Calculation 8 4 2 11" xfId="10073" xr:uid="{D4A8667C-16F1-4C7D-AC26-C41BD6A93A64}"/>
    <cellStyle name="Calculation 8 4 2 2" xfId="10074" xr:uid="{15A93DE7-6CF6-4FBF-BBAB-8FEC2232570E}"/>
    <cellStyle name="Calculation 8 4 2 2 2" xfId="10075" xr:uid="{B9D6F04F-0EBA-4D1E-BAB6-5EBA36346C9F}"/>
    <cellStyle name="Calculation 8 4 2 2 2 2" xfId="10076" xr:uid="{FDA17F2E-C61B-4AE7-BB56-9044A9628E56}"/>
    <cellStyle name="Calculation 8 4 2 2 3" xfId="10077" xr:uid="{E80BED2F-0685-4901-AD3B-DD766634BBC2}"/>
    <cellStyle name="Calculation 8 4 2 2 3 2" xfId="10078" xr:uid="{58592FCE-E682-467D-846D-9AECBE882FA5}"/>
    <cellStyle name="Calculation 8 4 2 2 4" xfId="10079" xr:uid="{C60D79DF-843A-45DD-A3CC-D6D46CD53E72}"/>
    <cellStyle name="Calculation 8 4 2 3" xfId="10080" xr:uid="{D456B2BC-6734-4F66-8374-41101A1D79AE}"/>
    <cellStyle name="Calculation 8 4 2 3 2" xfId="10081" xr:uid="{BEFF2784-2A10-487D-9B3C-D13BF1A38AB9}"/>
    <cellStyle name="Calculation 8 4 2 3 2 2" xfId="10082" xr:uid="{11BBE9EA-10A6-4F42-AD33-31442C4FA704}"/>
    <cellStyle name="Calculation 8 4 2 3 3" xfId="10083" xr:uid="{9FC3A266-4727-462F-9988-32C3004EBC1E}"/>
    <cellStyle name="Calculation 8 4 2 3 3 2" xfId="10084" xr:uid="{4E54FC25-3E0B-47E8-87C0-CBB9CB4213CD}"/>
    <cellStyle name="Calculation 8 4 2 3 4" xfId="10085" xr:uid="{CCA6FDDB-5DBD-4907-8F05-55C833B175AE}"/>
    <cellStyle name="Calculation 8 4 2 4" xfId="10086" xr:uid="{CEF22202-66C8-4077-BD89-210291ECB07C}"/>
    <cellStyle name="Calculation 8 4 2 4 2" xfId="10087" xr:uid="{D3E2F8D3-8539-4FF4-9C02-7BA38FE24F45}"/>
    <cellStyle name="Calculation 8 4 2 4 2 2" xfId="10088" xr:uid="{2D4022A8-9980-4627-9648-99AF5DDAA39B}"/>
    <cellStyle name="Calculation 8 4 2 4 3" xfId="10089" xr:uid="{B6E8F6A5-1026-4FFB-8CE7-FE14F0F1D22C}"/>
    <cellStyle name="Calculation 8 4 2 4 3 2" xfId="10090" xr:uid="{0F4BDBAC-609A-48FB-900A-627AC2608F64}"/>
    <cellStyle name="Calculation 8 4 2 4 4" xfId="10091" xr:uid="{28A3B229-8980-4E27-B7D0-57A38C5E125F}"/>
    <cellStyle name="Calculation 8 4 2 5" xfId="10092" xr:uid="{7A0BDC56-E55E-4F94-8E98-6C074B233028}"/>
    <cellStyle name="Calculation 8 4 2 5 2" xfId="10093" xr:uid="{757A6F3D-1D3A-475F-8FF4-AD0A71CD9BD2}"/>
    <cellStyle name="Calculation 8 4 2 5 2 2" xfId="10094" xr:uid="{0337755B-F8EC-4A3C-92CA-E20C1596421F}"/>
    <cellStyle name="Calculation 8 4 2 5 3" xfId="10095" xr:uid="{35FA0000-A878-4C3E-B746-5153D238C7A8}"/>
    <cellStyle name="Calculation 8 4 2 5 3 2" xfId="10096" xr:uid="{4A30B440-EDDD-4344-AF68-49CCA522B608}"/>
    <cellStyle name="Calculation 8 4 2 5 4" xfId="10097" xr:uid="{324225BE-C31D-41CD-93DA-4BB93A23F081}"/>
    <cellStyle name="Calculation 8 4 2 6" xfId="10098" xr:uid="{2504B502-4150-465F-A2AA-2E9930CD9A5D}"/>
    <cellStyle name="Calculation 8 4 2 6 2" xfId="10099" xr:uid="{1FC62549-BA91-4E51-BEA1-71C85130E4FB}"/>
    <cellStyle name="Calculation 8 4 2 6 2 2" xfId="10100" xr:uid="{4D6BAF15-722B-46CC-9995-C42680FB2A91}"/>
    <cellStyle name="Calculation 8 4 2 6 3" xfId="10101" xr:uid="{F6DEEC31-636A-470A-A42B-0CFF8199AA74}"/>
    <cellStyle name="Calculation 8 4 2 6 3 2" xfId="10102" xr:uid="{E2B6E393-549B-4344-9AEC-88A4975C2E5F}"/>
    <cellStyle name="Calculation 8 4 2 6 4" xfId="10103" xr:uid="{7CC6138D-9EC0-4D59-9F9D-4F0BEA841C11}"/>
    <cellStyle name="Calculation 8 4 2 7" xfId="10104" xr:uid="{6BE693CB-53B0-4A73-A7E1-CF5E20B59A48}"/>
    <cellStyle name="Calculation 8 4 2 7 2" xfId="10105" xr:uid="{49984FFE-E5C1-43A9-BE00-8C149EB562AD}"/>
    <cellStyle name="Calculation 8 4 2 8" xfId="10106" xr:uid="{654CFF97-8F32-4BA6-8441-F4D62CD818C6}"/>
    <cellStyle name="Calculation 8 4 2 8 2" xfId="10107" xr:uid="{AAD64FE8-9357-4E2D-8723-A65F737FCA0D}"/>
    <cellStyle name="Calculation 8 4 2 9" xfId="10108" xr:uid="{183458EF-1D0C-4B3D-8D5F-F6D26C523AE5}"/>
    <cellStyle name="Calculation 8 4 2 9 2" xfId="10109" xr:uid="{C806D0BE-4F60-4FC5-A049-77DA871ECA0B}"/>
    <cellStyle name="Calculation 8 4 3" xfId="10110" xr:uid="{980CBB18-9A0E-485E-B437-DD6950EDB0CE}"/>
    <cellStyle name="Calculation 8 4 3 2" xfId="10111" xr:uid="{EF4E9BF1-0E7D-4F38-AFAA-441776B81005}"/>
    <cellStyle name="Calculation 8 4 3 2 2" xfId="10112" xr:uid="{9EA8EC64-B84D-4788-AA85-8FB0BE44D345}"/>
    <cellStyle name="Calculation 8 4 3 3" xfId="10113" xr:uid="{C1E3BD5D-4838-45C4-92EA-A9F6C0108AFA}"/>
    <cellStyle name="Calculation 8 4 3 3 2" xfId="10114" xr:uid="{8C8D9698-740D-4317-A898-E49AE1C842BE}"/>
    <cellStyle name="Calculation 8 4 3 4" xfId="10115" xr:uid="{986B1A69-6D44-43F7-8DE0-7FE49DD77B90}"/>
    <cellStyle name="Calculation 8 4 4" xfId="10116" xr:uid="{38D93F08-9057-4F64-8E8E-ABB8F20AFD2C}"/>
    <cellStyle name="Calculation 8 4 4 2" xfId="10117" xr:uid="{1D462031-8CF2-47B5-BF41-E1DD0AF0BB2F}"/>
    <cellStyle name="Calculation 8 4 4 2 2" xfId="10118" xr:uid="{ACD54887-86F5-426C-AE62-569D3DC3AE78}"/>
    <cellStyle name="Calculation 8 4 4 3" xfId="10119" xr:uid="{A865DBF5-2A24-4315-B0F7-4CC7BD61F1DF}"/>
    <cellStyle name="Calculation 8 4 4 3 2" xfId="10120" xr:uid="{E4F4F2A8-1E40-4306-8630-CBB7D1237B05}"/>
    <cellStyle name="Calculation 8 4 4 4" xfId="10121" xr:uid="{49F2CA33-5E90-4CCF-8E47-D5C7E6142B86}"/>
    <cellStyle name="Calculation 8 4 5" xfId="10122" xr:uid="{049DE87D-0E30-46D3-BA51-9950BCC566AE}"/>
    <cellStyle name="Calculation 8 4 5 2" xfId="10123" xr:uid="{1BB95FEF-24A8-4C31-8F21-689BB33A6000}"/>
    <cellStyle name="Calculation 8 4 5 2 2" xfId="10124" xr:uid="{9712F1F7-31C1-4E66-91AD-DCDDACB5D237}"/>
    <cellStyle name="Calculation 8 4 5 3" xfId="10125" xr:uid="{A41F05EA-3558-4A87-894F-BA402C5A8AA5}"/>
    <cellStyle name="Calculation 8 4 5 3 2" xfId="10126" xr:uid="{5F6C0653-8081-4817-829E-DFD4A1A8230E}"/>
    <cellStyle name="Calculation 8 4 5 4" xfId="10127" xr:uid="{3E656B19-D733-459B-969D-2A5864DC3949}"/>
    <cellStyle name="Calculation 8 4 6" xfId="10128" xr:uid="{F34D36AF-17F3-41D6-B8A3-CEC228C24620}"/>
    <cellStyle name="Calculation 8 4 6 2" xfId="10129" xr:uid="{AB42276B-5E13-457F-8090-95D9F2EE2E1D}"/>
    <cellStyle name="Calculation 8 4 6 2 2" xfId="10130" xr:uid="{CA2201A0-D996-4DE3-8400-6927D1DC0EE2}"/>
    <cellStyle name="Calculation 8 4 6 3" xfId="10131" xr:uid="{1F581E56-9077-4FB0-B1D1-2C752CA71D2D}"/>
    <cellStyle name="Calculation 8 4 6 3 2" xfId="10132" xr:uid="{ADBAC8F1-1187-454C-9714-23CA3C0C2CDC}"/>
    <cellStyle name="Calculation 8 4 6 4" xfId="10133" xr:uid="{A467E8AF-C25D-4F78-A650-31DA36C1600B}"/>
    <cellStyle name="Calculation 8 4 7" xfId="10134" xr:uid="{80DB28E4-CE72-4A93-95B6-FBBC023B858A}"/>
    <cellStyle name="Calculation 8 4 7 2" xfId="10135" xr:uid="{4E9E29C1-B098-4D36-8D17-BBCBD0A948C2}"/>
    <cellStyle name="Calculation 8 4 7 2 2" xfId="10136" xr:uid="{4D5D2EB0-2F82-4431-94FF-D89735EBF48C}"/>
    <cellStyle name="Calculation 8 4 7 3" xfId="10137" xr:uid="{05F34475-5282-40A1-B099-B1932714106A}"/>
    <cellStyle name="Calculation 8 4 7 3 2" xfId="10138" xr:uid="{3BE9EE71-C917-4C5A-B5D4-251E4620A016}"/>
    <cellStyle name="Calculation 8 4 7 4" xfId="10139" xr:uid="{53F0633A-BD24-4D8A-89EA-009C33867E75}"/>
    <cellStyle name="Calculation 8 4 8" xfId="10140" xr:uid="{27183E9B-0B99-4D9E-BF55-88436B6C2F9D}"/>
    <cellStyle name="Calculation 8 4 8 2" xfId="10141" xr:uid="{47FF8EEB-487B-4C7C-AFF7-4A7AE19E6771}"/>
    <cellStyle name="Calculation 8 4 9" xfId="10142" xr:uid="{CAEB07A1-BFAF-4AFA-A23D-11FB774E64CA}"/>
    <cellStyle name="Calculation 8 4 9 2" xfId="10143" xr:uid="{78D82DA4-D2D5-4088-9128-352F8B826B3E}"/>
    <cellStyle name="Calculation 8 5" xfId="10144" xr:uid="{32174DF8-73B7-47F1-85EA-EEC90B4C93A9}"/>
    <cellStyle name="Calculation 8 5 10" xfId="10145" xr:uid="{8BB944D6-03A5-4404-A508-CA24B18FB358}"/>
    <cellStyle name="Calculation 8 5 10 2" xfId="10146" xr:uid="{A35F63B0-8638-4455-BC2E-74F97CFFFBE6}"/>
    <cellStyle name="Calculation 8 5 11" xfId="10147" xr:uid="{484CFF7B-17D3-460C-8C1E-DB32AA8BB97D}"/>
    <cellStyle name="Calculation 8 5 11 2" xfId="10148" xr:uid="{8036C9B1-22A3-4581-91FB-C2A5DE646644}"/>
    <cellStyle name="Calculation 8 5 12" xfId="10149" xr:uid="{401F8325-268A-4D4E-ADF5-FA240F5C663A}"/>
    <cellStyle name="Calculation 8 5 2" xfId="10150" xr:uid="{5461BC17-B3E3-4B23-9CB2-D94B14CC7975}"/>
    <cellStyle name="Calculation 8 5 2 10" xfId="10151" xr:uid="{E9D09674-4E07-40F5-BA85-7B4DCC05551F}"/>
    <cellStyle name="Calculation 8 5 2 10 2" xfId="10152" xr:uid="{1A3412B0-D1A3-473C-99C0-EEAFA1F3A726}"/>
    <cellStyle name="Calculation 8 5 2 11" xfId="10153" xr:uid="{00926D74-F480-4E40-9E1F-2CC442DB37A5}"/>
    <cellStyle name="Calculation 8 5 2 2" xfId="10154" xr:uid="{D07ED5EA-978D-4386-A89D-FAF92AFEF1E9}"/>
    <cellStyle name="Calculation 8 5 2 2 2" xfId="10155" xr:uid="{2DF08E04-48AA-4B29-826A-838164F5B5A3}"/>
    <cellStyle name="Calculation 8 5 2 2 2 2" xfId="10156" xr:uid="{A4023807-021D-4B7A-9418-C3E9A266A685}"/>
    <cellStyle name="Calculation 8 5 2 2 3" xfId="10157" xr:uid="{20DAF01D-B34E-45C1-90D1-D04FC1247FF2}"/>
    <cellStyle name="Calculation 8 5 2 2 3 2" xfId="10158" xr:uid="{98C0244C-D557-4F39-B07C-21B673818D0B}"/>
    <cellStyle name="Calculation 8 5 2 2 4" xfId="10159" xr:uid="{8A08C67F-B193-4ED7-8F04-B34E34DB7204}"/>
    <cellStyle name="Calculation 8 5 2 3" xfId="10160" xr:uid="{92E49974-1F10-4DA2-A51A-F881FB17B525}"/>
    <cellStyle name="Calculation 8 5 2 3 2" xfId="10161" xr:uid="{B2D3F60B-389E-487F-B167-BB259BBFD891}"/>
    <cellStyle name="Calculation 8 5 2 3 2 2" xfId="10162" xr:uid="{581D4A64-696A-40BE-8891-1EAA36D953F4}"/>
    <cellStyle name="Calculation 8 5 2 3 3" xfId="10163" xr:uid="{3E9BD261-45DD-4F1C-835A-E29C023385A5}"/>
    <cellStyle name="Calculation 8 5 2 3 3 2" xfId="10164" xr:uid="{2A302EE5-7D32-4C49-8AF4-E8EE5480AFC1}"/>
    <cellStyle name="Calculation 8 5 2 3 4" xfId="10165" xr:uid="{03FF6949-A5C0-4969-9934-EF00CAD32608}"/>
    <cellStyle name="Calculation 8 5 2 4" xfId="10166" xr:uid="{5D3A2104-77B4-40FB-A212-7B88446F4DAA}"/>
    <cellStyle name="Calculation 8 5 2 4 2" xfId="10167" xr:uid="{087CA2D1-11E9-48C9-B7FC-98BEAB4C8E89}"/>
    <cellStyle name="Calculation 8 5 2 4 2 2" xfId="10168" xr:uid="{E1D1D501-21C2-46FD-B4D1-517944A4ADE2}"/>
    <cellStyle name="Calculation 8 5 2 4 3" xfId="10169" xr:uid="{55228005-3671-4222-9BF2-24E9EEE1A684}"/>
    <cellStyle name="Calculation 8 5 2 4 3 2" xfId="10170" xr:uid="{C5F13FDA-0931-4D6A-A511-66FC35CB276F}"/>
    <cellStyle name="Calculation 8 5 2 4 4" xfId="10171" xr:uid="{A49CD7A5-8198-4D64-AFD1-BC6A1C2092D4}"/>
    <cellStyle name="Calculation 8 5 2 5" xfId="10172" xr:uid="{CA0DA646-2F1C-4673-AA20-25DC2BBCABC8}"/>
    <cellStyle name="Calculation 8 5 2 5 2" xfId="10173" xr:uid="{49436403-3BEA-471B-99C0-83F6A4264851}"/>
    <cellStyle name="Calculation 8 5 2 5 2 2" xfId="10174" xr:uid="{55A06356-2EF6-4D59-9ED2-E359BDDB88BF}"/>
    <cellStyle name="Calculation 8 5 2 5 3" xfId="10175" xr:uid="{B691F0DA-A3C0-4371-9F06-139A137EAEF9}"/>
    <cellStyle name="Calculation 8 5 2 5 3 2" xfId="10176" xr:uid="{7BCEFCE4-32BC-48FE-A4B5-92A262BFF779}"/>
    <cellStyle name="Calculation 8 5 2 5 4" xfId="10177" xr:uid="{2097011C-B91B-4530-B3CB-3B28C83AB836}"/>
    <cellStyle name="Calculation 8 5 2 6" xfId="10178" xr:uid="{AB4EA95A-C3A3-4C8F-B640-54C8BC034D51}"/>
    <cellStyle name="Calculation 8 5 2 6 2" xfId="10179" xr:uid="{24282250-CD1E-4A7D-A837-71856D918325}"/>
    <cellStyle name="Calculation 8 5 2 6 2 2" xfId="10180" xr:uid="{2618BD28-B8C4-4189-97EA-B7F37D22EF05}"/>
    <cellStyle name="Calculation 8 5 2 6 3" xfId="10181" xr:uid="{02FECEF7-9C9D-45D8-90E1-79076C41E3E8}"/>
    <cellStyle name="Calculation 8 5 2 6 3 2" xfId="10182" xr:uid="{AF320904-3705-4C07-93D7-4D149C6B9BD2}"/>
    <cellStyle name="Calculation 8 5 2 6 4" xfId="10183" xr:uid="{A1627BBB-795E-4B54-984D-E7358F03159C}"/>
    <cellStyle name="Calculation 8 5 2 7" xfId="10184" xr:uid="{FE48A106-9E16-417A-84F2-2B2C8C225EEF}"/>
    <cellStyle name="Calculation 8 5 2 7 2" xfId="10185" xr:uid="{37AABC9D-A68A-4855-B6FA-48585583714E}"/>
    <cellStyle name="Calculation 8 5 2 8" xfId="10186" xr:uid="{E69013B2-03AA-4DB3-B8B1-AFFBF19A7ACD}"/>
    <cellStyle name="Calculation 8 5 2 8 2" xfId="10187" xr:uid="{7A7AE4E7-E6E4-46A1-8FCC-3B3BA3886902}"/>
    <cellStyle name="Calculation 8 5 2 9" xfId="10188" xr:uid="{E8B9E49B-888F-4C3B-8DCB-B2592EA487FB}"/>
    <cellStyle name="Calculation 8 5 2 9 2" xfId="10189" xr:uid="{CBB9674C-AD6B-4FBA-AC95-B05B1E8B14B2}"/>
    <cellStyle name="Calculation 8 5 3" xfId="10190" xr:uid="{B52E560C-DC0B-40C7-A865-2E940F3A7689}"/>
    <cellStyle name="Calculation 8 5 3 2" xfId="10191" xr:uid="{B6071EF4-C624-4BA9-AE75-EE78D2B2FF7A}"/>
    <cellStyle name="Calculation 8 5 3 2 2" xfId="10192" xr:uid="{340B595D-E332-4F0B-9E15-487CE1D43C2B}"/>
    <cellStyle name="Calculation 8 5 3 3" xfId="10193" xr:uid="{6F3D5DB7-023D-4AFD-ABC9-FBDB51E2D3E5}"/>
    <cellStyle name="Calculation 8 5 3 3 2" xfId="10194" xr:uid="{B9527D7C-F870-44BF-987F-113B865F4C29}"/>
    <cellStyle name="Calculation 8 5 3 4" xfId="10195" xr:uid="{F67A76C3-D1F3-47BC-8F2A-945EF594F9CA}"/>
    <cellStyle name="Calculation 8 5 4" xfId="10196" xr:uid="{2496ADAC-7264-4A70-ACFE-9065D94B0012}"/>
    <cellStyle name="Calculation 8 5 4 2" xfId="10197" xr:uid="{3AB9F9C1-7B72-49C0-A333-D203F0467629}"/>
    <cellStyle name="Calculation 8 5 4 2 2" xfId="10198" xr:uid="{95630760-F03F-42E7-848D-EE6DC578AF9F}"/>
    <cellStyle name="Calculation 8 5 4 3" xfId="10199" xr:uid="{8F58A6C7-D583-4528-B546-9289FA160D8D}"/>
    <cellStyle name="Calculation 8 5 4 3 2" xfId="10200" xr:uid="{41B60366-5CA4-4962-BCE7-BE1697F8FACB}"/>
    <cellStyle name="Calculation 8 5 4 4" xfId="10201" xr:uid="{6D3FE729-D44C-472A-8904-BB3E4F67B4F3}"/>
    <cellStyle name="Calculation 8 5 5" xfId="10202" xr:uid="{5282B116-6AD0-4FB1-AA5A-291F5C162E6E}"/>
    <cellStyle name="Calculation 8 5 5 2" xfId="10203" xr:uid="{43723258-3F60-4634-BC3F-D7BA8A386D61}"/>
    <cellStyle name="Calculation 8 5 5 2 2" xfId="10204" xr:uid="{71D05A9C-E55B-4117-9EAE-D5021190886F}"/>
    <cellStyle name="Calculation 8 5 5 3" xfId="10205" xr:uid="{07CE4AAF-B4FE-444B-855C-F92B55A87314}"/>
    <cellStyle name="Calculation 8 5 5 3 2" xfId="10206" xr:uid="{8C64BA71-F1F1-4950-BB80-8071045102FF}"/>
    <cellStyle name="Calculation 8 5 5 4" xfId="10207" xr:uid="{4A011324-3B7D-4167-92B4-4EAB0FD1C7E9}"/>
    <cellStyle name="Calculation 8 5 6" xfId="10208" xr:uid="{8BDD265D-0057-44E8-8CF6-0A533D2A142E}"/>
    <cellStyle name="Calculation 8 5 6 2" xfId="10209" xr:uid="{51411768-D9A5-4EFC-9085-90833A5560A1}"/>
    <cellStyle name="Calculation 8 5 6 2 2" xfId="10210" xr:uid="{A0362B6E-193D-4755-BF21-2DFDCD0655DF}"/>
    <cellStyle name="Calculation 8 5 6 3" xfId="10211" xr:uid="{CB3DD1EE-8929-4484-A0D7-75272C69D701}"/>
    <cellStyle name="Calculation 8 5 6 3 2" xfId="10212" xr:uid="{23C3885A-DEF8-4D09-94A2-88AEA7D84BE2}"/>
    <cellStyle name="Calculation 8 5 6 4" xfId="10213" xr:uid="{501402D0-5767-4694-89C7-3B474AF3A460}"/>
    <cellStyle name="Calculation 8 5 7" xfId="10214" xr:uid="{28FC1E55-132D-4FB3-8DAA-58995DF15FA5}"/>
    <cellStyle name="Calculation 8 5 7 2" xfId="10215" xr:uid="{7C0425A4-8AB4-4546-AEE3-6932850E42BD}"/>
    <cellStyle name="Calculation 8 5 7 2 2" xfId="10216" xr:uid="{C0C2B1C2-F17A-4F5F-A6AE-1C3E710BA9D6}"/>
    <cellStyle name="Calculation 8 5 7 3" xfId="10217" xr:uid="{B2081176-1962-4787-8961-85A480F8F6DB}"/>
    <cellStyle name="Calculation 8 5 7 3 2" xfId="10218" xr:uid="{CD4CBC73-8025-4E06-ABCD-33EFE5C2B8D0}"/>
    <cellStyle name="Calculation 8 5 7 4" xfId="10219" xr:uid="{90FB258E-AA01-4029-9AA0-DD8A8B685251}"/>
    <cellStyle name="Calculation 8 5 8" xfId="10220" xr:uid="{D8A0B31C-BC69-4ABD-89E1-9CB024F60993}"/>
    <cellStyle name="Calculation 8 5 8 2" xfId="10221" xr:uid="{3ACA9858-1A28-4FD4-BA52-014153AC5E06}"/>
    <cellStyle name="Calculation 8 5 9" xfId="10222" xr:uid="{A82FA146-4B1B-4B93-A21D-75725B4726F4}"/>
    <cellStyle name="Calculation 8 5 9 2" xfId="10223" xr:uid="{78184E61-45AD-4AD7-B72C-E8A42CBF9FFF}"/>
    <cellStyle name="Calculation 8 6" xfId="10224" xr:uid="{90B24677-DB13-4BE1-BC06-861EDDFBD350}"/>
    <cellStyle name="Calculation 8 6 10" xfId="10225" xr:uid="{58789E8B-5429-4D1B-B69F-782130137C09}"/>
    <cellStyle name="Calculation 8 6 10 2" xfId="10226" xr:uid="{DACF64AE-C5DD-48C9-A44A-0254E6B486F4}"/>
    <cellStyle name="Calculation 8 6 11" xfId="10227" xr:uid="{B43A7C62-956B-4646-AC8D-1CBF5B0B0CE7}"/>
    <cellStyle name="Calculation 8 6 2" xfId="10228" xr:uid="{5A6B0A23-4CE0-41C1-A635-28C7D1260F78}"/>
    <cellStyle name="Calculation 8 6 2 2" xfId="10229" xr:uid="{DB1A2359-32EC-4D26-B3D9-AB6E722EA4E1}"/>
    <cellStyle name="Calculation 8 6 2 2 2" xfId="10230" xr:uid="{F17CA729-F08C-46ED-9816-DBEEC6D9CCC1}"/>
    <cellStyle name="Calculation 8 6 2 3" xfId="10231" xr:uid="{BD92AAB7-A0BB-4F22-BBDC-ECA88ED85840}"/>
    <cellStyle name="Calculation 8 6 2 3 2" xfId="10232" xr:uid="{0D7921FD-AB3F-4004-9447-FE9C07460949}"/>
    <cellStyle name="Calculation 8 6 2 4" xfId="10233" xr:uid="{F39EF5B5-5808-4876-8818-0435FCC974F5}"/>
    <cellStyle name="Calculation 8 6 3" xfId="10234" xr:uid="{AA2D8E5F-B587-43EB-91F5-40C39BDCB541}"/>
    <cellStyle name="Calculation 8 6 3 2" xfId="10235" xr:uid="{A3C665D2-D73C-4731-B5AF-D7480BF3EDBC}"/>
    <cellStyle name="Calculation 8 6 3 2 2" xfId="10236" xr:uid="{B8CA0DEF-396F-4F6D-BB65-6B4274F7848A}"/>
    <cellStyle name="Calculation 8 6 3 3" xfId="10237" xr:uid="{DF920FF9-DA34-4940-B9A8-86040B70EA23}"/>
    <cellStyle name="Calculation 8 6 3 3 2" xfId="10238" xr:uid="{F038728E-4E94-4189-878C-53D8EC640ACC}"/>
    <cellStyle name="Calculation 8 6 3 4" xfId="10239" xr:uid="{F3FD75C0-3C17-4A35-B6CC-1944E8F7B806}"/>
    <cellStyle name="Calculation 8 6 4" xfId="10240" xr:uid="{8041CF0C-1540-49E7-8A3B-DE888585C05D}"/>
    <cellStyle name="Calculation 8 6 4 2" xfId="10241" xr:uid="{45AAA538-B927-479A-9FC9-C7D456E71396}"/>
    <cellStyle name="Calculation 8 6 4 2 2" xfId="10242" xr:uid="{4B4D7FE3-5547-4E06-AB9B-0F6688706229}"/>
    <cellStyle name="Calculation 8 6 4 3" xfId="10243" xr:uid="{D61A82B0-A71B-407F-B51B-8F92BE0E9692}"/>
    <cellStyle name="Calculation 8 6 4 3 2" xfId="10244" xr:uid="{ADBC12AE-C1FA-4163-9E47-35C5ACD3D427}"/>
    <cellStyle name="Calculation 8 6 4 4" xfId="10245" xr:uid="{DEEB85FB-B1F6-4ACA-B8C8-88FEBE6EE5DC}"/>
    <cellStyle name="Calculation 8 6 5" xfId="10246" xr:uid="{5D5DCE18-B6ED-4C6F-B370-98891AB9D06E}"/>
    <cellStyle name="Calculation 8 6 5 2" xfId="10247" xr:uid="{A6DC2201-303E-4F61-914C-825B17CF0E43}"/>
    <cellStyle name="Calculation 8 6 5 2 2" xfId="10248" xr:uid="{BF2C03B4-D29B-46C1-BE36-2F429876C28B}"/>
    <cellStyle name="Calculation 8 6 5 3" xfId="10249" xr:uid="{A4586300-3D31-4E95-B46E-05452D1134D4}"/>
    <cellStyle name="Calculation 8 6 5 3 2" xfId="10250" xr:uid="{9FC40A42-F7AE-46A2-9AB2-8914F0FAB655}"/>
    <cellStyle name="Calculation 8 6 5 4" xfId="10251" xr:uid="{C1D6D92F-27DF-49DA-9577-5C6D125E4CBF}"/>
    <cellStyle name="Calculation 8 6 6" xfId="10252" xr:uid="{9E22F88E-65CB-478C-92E2-6ADD8373EE88}"/>
    <cellStyle name="Calculation 8 6 6 2" xfId="10253" xr:uid="{8AB4B6CF-01CF-4F71-A3F5-C8B9C10ED4BC}"/>
    <cellStyle name="Calculation 8 6 6 2 2" xfId="10254" xr:uid="{26AA1483-F387-403B-B170-C19596A85A5C}"/>
    <cellStyle name="Calculation 8 6 6 3" xfId="10255" xr:uid="{BF1CAF5D-E7C5-4BA3-8158-1A36F74C4707}"/>
    <cellStyle name="Calculation 8 6 6 3 2" xfId="10256" xr:uid="{C2A100BD-042C-4F4A-81EC-E1D3907555B7}"/>
    <cellStyle name="Calculation 8 6 6 4" xfId="10257" xr:uid="{D6EAEBE1-6038-4F95-B486-D7F7B433FE08}"/>
    <cellStyle name="Calculation 8 6 7" xfId="10258" xr:uid="{3AB68B18-B0E9-43C8-8173-EE4912ADDF57}"/>
    <cellStyle name="Calculation 8 6 7 2" xfId="10259" xr:uid="{BB8F238C-0F3F-4459-98F3-D6DD6DF32230}"/>
    <cellStyle name="Calculation 8 6 8" xfId="10260" xr:uid="{87BDC4E2-F265-4B8F-90E7-ED667E6C7F6D}"/>
    <cellStyle name="Calculation 8 6 8 2" xfId="10261" xr:uid="{84CD3902-66D2-4E71-890A-9D52B90FDF98}"/>
    <cellStyle name="Calculation 8 6 9" xfId="10262" xr:uid="{21BFF1C8-0B0D-405C-8752-3B6EA4CEC1DF}"/>
    <cellStyle name="Calculation 8 6 9 2" xfId="10263" xr:uid="{6A9E45BC-1D24-4CC3-9D33-556E6533E788}"/>
    <cellStyle name="Calculation 8 7" xfId="10264" xr:uid="{83A8C8EA-BCE9-4D95-AAD2-1E239B9F0253}"/>
    <cellStyle name="Calculation 8 7 2" xfId="10265" xr:uid="{B79A6AEA-60CD-4A03-B220-0DCCAB93AA07}"/>
    <cellStyle name="Calculation 8 7 2 2" xfId="10266" xr:uid="{EFE5AB66-783A-42E8-94A4-ABA607AB4981}"/>
    <cellStyle name="Calculation 8 7 3" xfId="10267" xr:uid="{AB400652-74CA-46B9-9526-8B2FEC3073D1}"/>
    <cellStyle name="Calculation 8 7 3 2" xfId="10268" xr:uid="{CF6F7241-9227-49E1-A107-7D01D812818A}"/>
    <cellStyle name="Calculation 8 7 4" xfId="10269" xr:uid="{5B3CC661-38C9-4735-98A4-2B2E7BF9BA01}"/>
    <cellStyle name="Calculation 8 8" xfId="10270" xr:uid="{9BA72AD4-3C3F-4C2E-B592-B21BEFA14B64}"/>
    <cellStyle name="Calculation 8 8 2" xfId="10271" xr:uid="{809A6BC1-AC12-49F0-BD28-64A8831B99F9}"/>
    <cellStyle name="Calculation 8 8 2 2" xfId="10272" xr:uid="{C58DB41E-344E-4802-AA9B-4DAADC74778C}"/>
    <cellStyle name="Calculation 8 8 3" xfId="10273" xr:uid="{D44EF966-41B2-4288-80D8-2AFB516348B1}"/>
    <cellStyle name="Calculation 8 8 3 2" xfId="10274" xr:uid="{80A2281F-6E30-4880-B1FB-60AD9399FDB3}"/>
    <cellStyle name="Calculation 8 8 4" xfId="10275" xr:uid="{5A594233-DA17-45A9-8436-DF3CB5B46141}"/>
    <cellStyle name="Calculation 8 9" xfId="10276" xr:uid="{8A0A70C7-BE93-4C43-81D9-8E44A102252E}"/>
    <cellStyle name="Calculation 8 9 2" xfId="10277" xr:uid="{80155225-F74F-40D9-B8E4-E0E7B3F19A0A}"/>
    <cellStyle name="Calculation 8 9 2 2" xfId="10278" xr:uid="{FEE415A5-A2F0-4158-989A-0B34030EDF82}"/>
    <cellStyle name="Calculation 8 9 3" xfId="10279" xr:uid="{D85A2416-F554-4DDC-B974-B58761ED8AEF}"/>
    <cellStyle name="Calculation 8 9 3 2" xfId="10280" xr:uid="{C15F72E5-D10C-4F8F-BB3B-9B27A5B68CB4}"/>
    <cellStyle name="Calculation 8 9 4" xfId="10281" xr:uid="{A7C88062-E82B-48F8-93CF-4B31EDE58CCA}"/>
    <cellStyle name="Calculation 9" xfId="10282" xr:uid="{79EB8D52-FBDF-458E-B5DC-5A2102A50C3C}"/>
    <cellStyle name="Calculation 9 10" xfId="10283" xr:uid="{53EF583B-D243-4A95-AF03-651DFC20F902}"/>
    <cellStyle name="Calculation 9 10 2" xfId="10284" xr:uid="{86F4FB96-DE9D-405E-9930-5F32C977EA81}"/>
    <cellStyle name="Calculation 9 10 2 2" xfId="10285" xr:uid="{DCA034F1-2478-4574-9DC7-8D06A81F5D63}"/>
    <cellStyle name="Calculation 9 10 3" xfId="10286" xr:uid="{01EE6BF4-55FC-4294-BDBE-477355FF095B}"/>
    <cellStyle name="Calculation 9 10 3 2" xfId="10287" xr:uid="{E35EFECC-0811-4D3B-B6EF-674B1E4CEB6E}"/>
    <cellStyle name="Calculation 9 10 4" xfId="10288" xr:uid="{34569425-6D99-4016-9AB3-19F1A714FAC6}"/>
    <cellStyle name="Calculation 9 11" xfId="10289" xr:uid="{EE438FAA-DB00-4C6B-83B4-6D36AE1D3235}"/>
    <cellStyle name="Calculation 9 11 2" xfId="10290" xr:uid="{17B44C3A-81C7-4F6E-9A2D-CE3C07758E74}"/>
    <cellStyle name="Calculation 9 11 2 2" xfId="10291" xr:uid="{8F11395D-874F-4C31-99B0-A419E9A2F8B8}"/>
    <cellStyle name="Calculation 9 11 3" xfId="10292" xr:uid="{E4873814-C61C-4B27-B79C-18519D5A6F85}"/>
    <cellStyle name="Calculation 9 11 3 2" xfId="10293" xr:uid="{FA8DACB4-53C5-4694-B559-0DEE90EA4591}"/>
    <cellStyle name="Calculation 9 11 4" xfId="10294" xr:uid="{8D35215E-2D5F-47A9-9169-85198C529942}"/>
    <cellStyle name="Calculation 9 12" xfId="10295" xr:uid="{023D152F-D22D-49B1-82A4-EE2712C53DA5}"/>
    <cellStyle name="Calculation 9 12 2" xfId="10296" xr:uid="{A0EB60D0-291C-40D7-B811-740D58459251}"/>
    <cellStyle name="Calculation 9 13" xfId="10297" xr:uid="{05DD1E7C-05EC-41E4-92B7-46FF2D87801E}"/>
    <cellStyle name="Calculation 9 13 2" xfId="10298" xr:uid="{3B9767D4-2B40-4926-9DE1-DFDCB1FA9445}"/>
    <cellStyle name="Calculation 9 14" xfId="10299" xr:uid="{52543B99-D9B0-4BAA-9BEE-D001A63397FA}"/>
    <cellStyle name="Calculation 9 14 2" xfId="10300" xr:uid="{A1F3AFF2-BF83-4799-9F22-2138A6A6F128}"/>
    <cellStyle name="Calculation 9 15" xfId="10301" xr:uid="{265C7E2D-3D9F-45B9-87EE-44E0B1EDDF42}"/>
    <cellStyle name="Calculation 9 15 2" xfId="10302" xr:uid="{30BC7B3A-0D61-41AD-8F9B-7A833AFBCC40}"/>
    <cellStyle name="Calculation 9 16" xfId="10303" xr:uid="{BA677790-2288-43C8-8534-0D7D8A93CC2D}"/>
    <cellStyle name="Calculation 9 2" xfId="10304" xr:uid="{AF476F1A-ACC0-4E15-8F4B-F76B3C59957D}"/>
    <cellStyle name="Calculation 9 2 10" xfId="10305" xr:uid="{C03DB307-140C-4C41-99D0-A79BB4A9BB33}"/>
    <cellStyle name="Calculation 9 2 10 2" xfId="10306" xr:uid="{A2612E92-4AAB-47A2-95D0-3535B0B716B1}"/>
    <cellStyle name="Calculation 9 2 10 2 2" xfId="10307" xr:uid="{51D77296-6BE4-463E-9DB5-EBBF27933256}"/>
    <cellStyle name="Calculation 9 2 10 3" xfId="10308" xr:uid="{7312E859-9191-4863-AE05-74C6334507B5}"/>
    <cellStyle name="Calculation 9 2 10 3 2" xfId="10309" xr:uid="{C6A268BF-2F09-41A4-95EC-D703135E1BF5}"/>
    <cellStyle name="Calculation 9 2 10 4" xfId="10310" xr:uid="{CE519563-9021-4824-B65B-6D6BD05044D6}"/>
    <cellStyle name="Calculation 9 2 11" xfId="10311" xr:uid="{CC387D1F-D4E6-4AE3-A3BD-84056B9E4C71}"/>
    <cellStyle name="Calculation 9 2 11 2" xfId="10312" xr:uid="{A87A1F99-FB77-450A-9265-08A535FEFBD6}"/>
    <cellStyle name="Calculation 9 2 12" xfId="10313" xr:uid="{BB0F0C75-0DB5-4476-AF58-42BFD108465D}"/>
    <cellStyle name="Calculation 9 2 12 2" xfId="10314" xr:uid="{E1827E50-2527-431A-B1E1-432B477034F4}"/>
    <cellStyle name="Calculation 9 2 13" xfId="10315" xr:uid="{E8E02400-894A-4EE5-9D16-BE6EFDCE714E}"/>
    <cellStyle name="Calculation 9 2 13 2" xfId="10316" xr:uid="{BD330737-2D47-4B63-86CF-381E696397DA}"/>
    <cellStyle name="Calculation 9 2 14" xfId="10317" xr:uid="{FD85D0F8-77BC-4B96-8ABB-BC9DA0412406}"/>
    <cellStyle name="Calculation 9 2 14 2" xfId="10318" xr:uid="{63015CE3-16DE-444C-BB3B-3FE3CE287066}"/>
    <cellStyle name="Calculation 9 2 15" xfId="10319" xr:uid="{B9CBC554-0D1D-46AE-906E-C088C25C4FD4}"/>
    <cellStyle name="Calculation 9 2 2" xfId="10320" xr:uid="{7D15BDCB-2003-49D9-B72B-A59D257A80A7}"/>
    <cellStyle name="Calculation 9 2 2 10" xfId="10321" xr:uid="{104C59C8-19CB-463C-A9C9-5A21493117CA}"/>
    <cellStyle name="Calculation 9 2 2 10 2" xfId="10322" xr:uid="{313B15CF-2ADE-4A54-8833-2C2DC273010B}"/>
    <cellStyle name="Calculation 9 2 2 11" xfId="10323" xr:uid="{1CF56D69-538F-4A42-ABB4-E2232B764C76}"/>
    <cellStyle name="Calculation 9 2 2 11 2" xfId="10324" xr:uid="{EFBE027C-0E06-4FB1-AAE2-FF6D7D295618}"/>
    <cellStyle name="Calculation 9 2 2 12" xfId="10325" xr:uid="{DA257F04-32DB-4A67-BC1D-E060688B3653}"/>
    <cellStyle name="Calculation 9 2 2 2" xfId="10326" xr:uid="{24D6A208-4E26-4EC8-8AE9-9339531070F8}"/>
    <cellStyle name="Calculation 9 2 2 2 10" xfId="10327" xr:uid="{38E0D0C5-1CB4-4B37-8778-BD2E2A0C7F9C}"/>
    <cellStyle name="Calculation 9 2 2 2 10 2" xfId="10328" xr:uid="{165F4F8F-A01F-4F40-842D-3131A6995374}"/>
    <cellStyle name="Calculation 9 2 2 2 11" xfId="10329" xr:uid="{688B9DEF-E3DE-460A-AF0A-6CE54AEED2BD}"/>
    <cellStyle name="Calculation 9 2 2 2 2" xfId="10330" xr:uid="{88EA1CEA-E6CE-4FBC-A27B-990AE0B62C25}"/>
    <cellStyle name="Calculation 9 2 2 2 2 2" xfId="10331" xr:uid="{EBCF634E-9F76-4429-B576-8C0D8C3FCC5D}"/>
    <cellStyle name="Calculation 9 2 2 2 2 2 2" xfId="10332" xr:uid="{EA18F3F2-4298-4C13-8C42-7EDA36B4D53A}"/>
    <cellStyle name="Calculation 9 2 2 2 2 3" xfId="10333" xr:uid="{DAB8EABF-D43F-45E8-963F-76F80C0E018A}"/>
    <cellStyle name="Calculation 9 2 2 2 2 3 2" xfId="10334" xr:uid="{FD588D62-D0C4-4C59-8F04-183C47FFDBEA}"/>
    <cellStyle name="Calculation 9 2 2 2 2 4" xfId="10335" xr:uid="{4531DA53-EB7A-4C1F-8FD7-DEEE111A6773}"/>
    <cellStyle name="Calculation 9 2 2 2 3" xfId="10336" xr:uid="{0C9C68AD-CDE0-431C-ABE8-562642E6EB53}"/>
    <cellStyle name="Calculation 9 2 2 2 3 2" xfId="10337" xr:uid="{1A861072-BD48-49D7-AF25-DA62926D7E7D}"/>
    <cellStyle name="Calculation 9 2 2 2 3 2 2" xfId="10338" xr:uid="{1F5509EB-F73A-4FA0-A957-136450E89078}"/>
    <cellStyle name="Calculation 9 2 2 2 3 3" xfId="10339" xr:uid="{1ED7CB97-9399-433A-871E-9A031DEF38FC}"/>
    <cellStyle name="Calculation 9 2 2 2 3 3 2" xfId="10340" xr:uid="{39415183-346B-4C3E-9CB3-19D584B9AE15}"/>
    <cellStyle name="Calculation 9 2 2 2 3 4" xfId="10341" xr:uid="{446B5827-B92F-4E6C-B44A-072A75682A62}"/>
    <cellStyle name="Calculation 9 2 2 2 4" xfId="10342" xr:uid="{4246FA22-9683-4D8C-96C9-245F34B1E7EB}"/>
    <cellStyle name="Calculation 9 2 2 2 4 2" xfId="10343" xr:uid="{40C8942E-0EB6-4F0E-B759-E3A58FBD5DE5}"/>
    <cellStyle name="Calculation 9 2 2 2 4 2 2" xfId="10344" xr:uid="{A9247992-BF84-4D5A-AF57-D1FB485FBCD0}"/>
    <cellStyle name="Calculation 9 2 2 2 4 3" xfId="10345" xr:uid="{5DF32FEB-FCC0-4DBE-BE88-40E1892E9148}"/>
    <cellStyle name="Calculation 9 2 2 2 4 3 2" xfId="10346" xr:uid="{15AF8904-334A-4993-B10C-70B84D2E7FF6}"/>
    <cellStyle name="Calculation 9 2 2 2 4 4" xfId="10347" xr:uid="{6EBA90F4-8DEF-4F3E-8989-B85979F20107}"/>
    <cellStyle name="Calculation 9 2 2 2 5" xfId="10348" xr:uid="{69D05177-9854-4E4A-9EE5-6DC24B9D3D4B}"/>
    <cellStyle name="Calculation 9 2 2 2 5 2" xfId="10349" xr:uid="{B25BBA1E-9571-496F-8D00-9F447BAF3006}"/>
    <cellStyle name="Calculation 9 2 2 2 5 2 2" xfId="10350" xr:uid="{701CD49E-63FE-42D9-8D12-6A6322FE02D7}"/>
    <cellStyle name="Calculation 9 2 2 2 5 3" xfId="10351" xr:uid="{3A0CBCE3-97B0-498D-B837-118DF65E3079}"/>
    <cellStyle name="Calculation 9 2 2 2 5 3 2" xfId="10352" xr:uid="{075DC7CC-199B-4947-A025-BC187792750D}"/>
    <cellStyle name="Calculation 9 2 2 2 5 4" xfId="10353" xr:uid="{D5FA5974-72C6-42CF-9B27-907378DC4716}"/>
    <cellStyle name="Calculation 9 2 2 2 6" xfId="10354" xr:uid="{7ACC9874-40C7-4538-819E-EB34927E28B1}"/>
    <cellStyle name="Calculation 9 2 2 2 6 2" xfId="10355" xr:uid="{71C2C00B-10E4-48CB-8C67-2D2B1E425F51}"/>
    <cellStyle name="Calculation 9 2 2 2 6 2 2" xfId="10356" xr:uid="{95E52440-32CE-4FC9-8129-39162C321DEC}"/>
    <cellStyle name="Calculation 9 2 2 2 6 3" xfId="10357" xr:uid="{BFFD0E46-02C0-4232-9D32-C698D70AAE5A}"/>
    <cellStyle name="Calculation 9 2 2 2 6 3 2" xfId="10358" xr:uid="{AAF3195B-D40E-4B11-B564-CD0988D69B45}"/>
    <cellStyle name="Calculation 9 2 2 2 6 4" xfId="10359" xr:uid="{A8F7CD47-6E25-4FE7-8B42-7B61248914CE}"/>
    <cellStyle name="Calculation 9 2 2 2 7" xfId="10360" xr:uid="{28AE029E-EF07-4362-A2E1-201B0201107C}"/>
    <cellStyle name="Calculation 9 2 2 2 7 2" xfId="10361" xr:uid="{C3159D1B-B2FB-440D-9DC6-8EF41D1FA522}"/>
    <cellStyle name="Calculation 9 2 2 2 8" xfId="10362" xr:uid="{734AE8DF-1EEB-4F62-AEDC-A547A3CABA02}"/>
    <cellStyle name="Calculation 9 2 2 2 8 2" xfId="10363" xr:uid="{CA81503E-EDEC-4F43-A3AA-916E1D8EA913}"/>
    <cellStyle name="Calculation 9 2 2 2 9" xfId="10364" xr:uid="{1098F23C-1E75-4612-9660-4B075411EC7A}"/>
    <cellStyle name="Calculation 9 2 2 2 9 2" xfId="10365" xr:uid="{2282B646-F8BC-4056-9E98-BB28FCA9678C}"/>
    <cellStyle name="Calculation 9 2 2 3" xfId="10366" xr:uid="{114045FF-9D14-4107-AF8E-951AB8376DD3}"/>
    <cellStyle name="Calculation 9 2 2 3 2" xfId="10367" xr:uid="{B47E1AB9-6B9D-4F83-AAFC-AA620EDE3349}"/>
    <cellStyle name="Calculation 9 2 2 3 2 2" xfId="10368" xr:uid="{1D5708CF-7DF0-4B59-96E1-0ADE19F8E1A0}"/>
    <cellStyle name="Calculation 9 2 2 3 3" xfId="10369" xr:uid="{E984B489-E434-4009-8950-5C1BB50E7419}"/>
    <cellStyle name="Calculation 9 2 2 3 3 2" xfId="10370" xr:uid="{F602B793-1800-4BBA-8017-9D58DCEA9EF0}"/>
    <cellStyle name="Calculation 9 2 2 3 4" xfId="10371" xr:uid="{0E6F3097-5FF0-44FD-8BCD-5C427CBB3E41}"/>
    <cellStyle name="Calculation 9 2 2 4" xfId="10372" xr:uid="{BAEE15CB-5EF6-4CA2-BA32-180ABF522B1E}"/>
    <cellStyle name="Calculation 9 2 2 4 2" xfId="10373" xr:uid="{5D8B9BD2-2ADD-472D-BA9E-503F9F549EC6}"/>
    <cellStyle name="Calculation 9 2 2 4 2 2" xfId="10374" xr:uid="{8671EE0B-82DD-4DC1-ABAC-B3DF9DBB891F}"/>
    <cellStyle name="Calculation 9 2 2 4 3" xfId="10375" xr:uid="{F7791DE1-D032-47FF-93EB-9051F53DAE06}"/>
    <cellStyle name="Calculation 9 2 2 4 3 2" xfId="10376" xr:uid="{59180F25-ACBF-461B-992D-93505A125607}"/>
    <cellStyle name="Calculation 9 2 2 4 4" xfId="10377" xr:uid="{DDBA4C52-E874-487F-9BDC-AF366160138F}"/>
    <cellStyle name="Calculation 9 2 2 5" xfId="10378" xr:uid="{DBDE7DCC-8458-4FC9-889A-5CA7E912D878}"/>
    <cellStyle name="Calculation 9 2 2 5 2" xfId="10379" xr:uid="{1D65E231-C345-4C63-B714-1003975F693D}"/>
    <cellStyle name="Calculation 9 2 2 5 2 2" xfId="10380" xr:uid="{0D6C0929-1351-42CA-8B45-A9197A71B8E0}"/>
    <cellStyle name="Calculation 9 2 2 5 3" xfId="10381" xr:uid="{5BBCB0D0-3E01-42AD-85ED-409BE777D611}"/>
    <cellStyle name="Calculation 9 2 2 5 3 2" xfId="10382" xr:uid="{F5B41DA6-DCBC-482C-B6C2-A868B74AC26B}"/>
    <cellStyle name="Calculation 9 2 2 5 4" xfId="10383" xr:uid="{78C6657A-B136-4D41-B4E5-3B52790F2FB7}"/>
    <cellStyle name="Calculation 9 2 2 6" xfId="10384" xr:uid="{081501C1-108A-42F1-A83D-D59385C8DEF1}"/>
    <cellStyle name="Calculation 9 2 2 6 2" xfId="10385" xr:uid="{C3440BCF-0359-4A74-813B-DA3F6F733841}"/>
    <cellStyle name="Calculation 9 2 2 6 2 2" xfId="10386" xr:uid="{0EEDA40C-0DF6-451B-80BF-F726C76EE65B}"/>
    <cellStyle name="Calculation 9 2 2 6 3" xfId="10387" xr:uid="{FE662C89-C42D-40E3-9303-1ADB662B5EEE}"/>
    <cellStyle name="Calculation 9 2 2 6 3 2" xfId="10388" xr:uid="{7B525E9B-3399-43CD-B0A8-02243B4A1305}"/>
    <cellStyle name="Calculation 9 2 2 6 4" xfId="10389" xr:uid="{6F4BECC2-BB6B-44EC-8651-35F2A02BB594}"/>
    <cellStyle name="Calculation 9 2 2 7" xfId="10390" xr:uid="{C9AB58E6-4A57-4639-9F15-6CA16B75C4D9}"/>
    <cellStyle name="Calculation 9 2 2 7 2" xfId="10391" xr:uid="{B3FC85E8-9B4B-4EBD-8CAC-852A1548FA29}"/>
    <cellStyle name="Calculation 9 2 2 7 2 2" xfId="10392" xr:uid="{1231CFDF-ADB5-4156-838E-421A0948B3A7}"/>
    <cellStyle name="Calculation 9 2 2 7 3" xfId="10393" xr:uid="{562E1D0E-CCDA-4C70-9662-61D7C16DDBFF}"/>
    <cellStyle name="Calculation 9 2 2 7 3 2" xfId="10394" xr:uid="{AAC2C200-708B-4A93-B5B2-0F1DB4B05450}"/>
    <cellStyle name="Calculation 9 2 2 7 4" xfId="10395" xr:uid="{FD53B937-6A1F-4E0D-B2D4-DE7A67C30867}"/>
    <cellStyle name="Calculation 9 2 2 8" xfId="10396" xr:uid="{F596D36F-4F56-47A0-9497-512D09C2D691}"/>
    <cellStyle name="Calculation 9 2 2 8 2" xfId="10397" xr:uid="{232684DE-416C-4AD0-9B2A-AE5D7E821887}"/>
    <cellStyle name="Calculation 9 2 2 9" xfId="10398" xr:uid="{CF7B83E8-810A-4536-BDD6-9C10107CA6D4}"/>
    <cellStyle name="Calculation 9 2 2 9 2" xfId="10399" xr:uid="{C02C0EE6-D89B-443A-8F1A-27F76D0383CB}"/>
    <cellStyle name="Calculation 9 2 3" xfId="10400" xr:uid="{010354C1-C887-4D0E-84B3-296C62FE9163}"/>
    <cellStyle name="Calculation 9 2 3 10" xfId="10401" xr:uid="{CE7CC350-6DA8-415C-BA33-3C71FE05FA20}"/>
    <cellStyle name="Calculation 9 2 3 10 2" xfId="10402" xr:uid="{09EA2038-2A51-4B3E-BFF4-30B8CF7DD1C7}"/>
    <cellStyle name="Calculation 9 2 3 11" xfId="10403" xr:uid="{E882EEA6-73E8-4836-BEF6-4201F2805FCE}"/>
    <cellStyle name="Calculation 9 2 3 11 2" xfId="10404" xr:uid="{36E70833-DDE5-47A4-A38F-52C8765861F9}"/>
    <cellStyle name="Calculation 9 2 3 12" xfId="10405" xr:uid="{D32DB418-73DE-41B8-8EF5-4DAE82D211BA}"/>
    <cellStyle name="Calculation 9 2 3 2" xfId="10406" xr:uid="{26F1EB45-509D-44EA-A739-BE119D2645F5}"/>
    <cellStyle name="Calculation 9 2 3 2 10" xfId="10407" xr:uid="{9E220FEC-CF2A-4DB7-ADFB-5CED319B73A6}"/>
    <cellStyle name="Calculation 9 2 3 2 10 2" xfId="10408" xr:uid="{539F8526-075E-4AFD-BF30-796F6BEC6F1C}"/>
    <cellStyle name="Calculation 9 2 3 2 11" xfId="10409" xr:uid="{B3367FAC-C7A1-4EE9-9635-A1D9C205D17D}"/>
    <cellStyle name="Calculation 9 2 3 2 2" xfId="10410" xr:uid="{07AABB68-3D62-4815-B50D-161AEEC72736}"/>
    <cellStyle name="Calculation 9 2 3 2 2 2" xfId="10411" xr:uid="{731455F3-23B0-4EE9-92CB-BFC319092265}"/>
    <cellStyle name="Calculation 9 2 3 2 2 2 2" xfId="10412" xr:uid="{23E9D7BC-A334-4DAE-919F-19A2C8589CC8}"/>
    <cellStyle name="Calculation 9 2 3 2 2 3" xfId="10413" xr:uid="{C37AC329-F0CA-4D92-9566-CAEFEDD9B9F8}"/>
    <cellStyle name="Calculation 9 2 3 2 2 3 2" xfId="10414" xr:uid="{88ECFB2A-9907-4743-B9C7-5356B1A3D8C7}"/>
    <cellStyle name="Calculation 9 2 3 2 2 4" xfId="10415" xr:uid="{95782A54-EC02-4460-A3CB-A421A64EE034}"/>
    <cellStyle name="Calculation 9 2 3 2 3" xfId="10416" xr:uid="{08AE3178-D41D-475F-95FB-D3F45BD92C9E}"/>
    <cellStyle name="Calculation 9 2 3 2 3 2" xfId="10417" xr:uid="{F93F8657-81DB-471D-8895-82A8C8590536}"/>
    <cellStyle name="Calculation 9 2 3 2 3 2 2" xfId="10418" xr:uid="{3609BEDD-0BB0-411B-AA50-C98D4C36CD52}"/>
    <cellStyle name="Calculation 9 2 3 2 3 3" xfId="10419" xr:uid="{0351783C-600B-4B2F-B661-1AE56D860EC3}"/>
    <cellStyle name="Calculation 9 2 3 2 3 3 2" xfId="10420" xr:uid="{6EB44D59-773B-4380-8C29-D5D2ED9B49F3}"/>
    <cellStyle name="Calculation 9 2 3 2 3 4" xfId="10421" xr:uid="{0EEA2B66-D13B-41C5-A1DD-0184CE32F857}"/>
    <cellStyle name="Calculation 9 2 3 2 4" xfId="10422" xr:uid="{E4084B26-8884-4290-BDE1-D99C83F5C3E1}"/>
    <cellStyle name="Calculation 9 2 3 2 4 2" xfId="10423" xr:uid="{22EEA325-58A8-4B55-8CEF-7A015E9BA984}"/>
    <cellStyle name="Calculation 9 2 3 2 4 2 2" xfId="10424" xr:uid="{ECD1D9D6-7AAD-4D8E-A2D2-B3D8B2F5D9F5}"/>
    <cellStyle name="Calculation 9 2 3 2 4 3" xfId="10425" xr:uid="{68F817DC-BFDA-42E9-B19D-DA558AC7B53E}"/>
    <cellStyle name="Calculation 9 2 3 2 4 3 2" xfId="10426" xr:uid="{67577A0D-FD7B-4B96-B5D4-77F0F26C241E}"/>
    <cellStyle name="Calculation 9 2 3 2 4 4" xfId="10427" xr:uid="{FFD288CD-59A4-48D4-8FC3-A2BFB6E2DA5D}"/>
    <cellStyle name="Calculation 9 2 3 2 5" xfId="10428" xr:uid="{27D32DC8-9A69-48CE-B9C3-D15786724AA6}"/>
    <cellStyle name="Calculation 9 2 3 2 5 2" xfId="10429" xr:uid="{7CC8C832-D818-48DB-9ED6-6A52E9F235FA}"/>
    <cellStyle name="Calculation 9 2 3 2 5 2 2" xfId="10430" xr:uid="{0FEFAB41-E23D-40B3-AF09-DBD902981242}"/>
    <cellStyle name="Calculation 9 2 3 2 5 3" xfId="10431" xr:uid="{891AD27B-D112-4358-A338-C8A4CE7A46C0}"/>
    <cellStyle name="Calculation 9 2 3 2 5 3 2" xfId="10432" xr:uid="{1A4D177D-30FB-49FA-918D-370125EFE2CC}"/>
    <cellStyle name="Calculation 9 2 3 2 5 4" xfId="10433" xr:uid="{5FDC5EB5-07B3-4F93-815B-FC93ECFFB0B6}"/>
    <cellStyle name="Calculation 9 2 3 2 6" xfId="10434" xr:uid="{974AE116-C947-471D-B843-6CE634FC16F3}"/>
    <cellStyle name="Calculation 9 2 3 2 6 2" xfId="10435" xr:uid="{ABCCE8B9-F5DF-4C49-A04C-E0A21C3E9BC6}"/>
    <cellStyle name="Calculation 9 2 3 2 6 2 2" xfId="10436" xr:uid="{0083E34A-AD6C-4BFF-980B-01A83B7AE990}"/>
    <cellStyle name="Calculation 9 2 3 2 6 3" xfId="10437" xr:uid="{C1F57A00-AD0F-4D65-A7CE-D542478364D6}"/>
    <cellStyle name="Calculation 9 2 3 2 6 3 2" xfId="10438" xr:uid="{86247C83-78A6-48D2-9751-12C3E25596FC}"/>
    <cellStyle name="Calculation 9 2 3 2 6 4" xfId="10439" xr:uid="{505B48E8-1B7F-4B9D-A36E-BBDD80FECBA8}"/>
    <cellStyle name="Calculation 9 2 3 2 7" xfId="10440" xr:uid="{C4E7C759-8A88-4A58-8446-A4D4DFC61868}"/>
    <cellStyle name="Calculation 9 2 3 2 7 2" xfId="10441" xr:uid="{327755E9-E9BE-40F8-90B6-B23D4F1736A0}"/>
    <cellStyle name="Calculation 9 2 3 2 8" xfId="10442" xr:uid="{580AABDF-B763-4830-A20A-EB530C8AA09B}"/>
    <cellStyle name="Calculation 9 2 3 2 8 2" xfId="10443" xr:uid="{75B4980E-3CB7-491D-83D9-BCF5B8B73A81}"/>
    <cellStyle name="Calculation 9 2 3 2 9" xfId="10444" xr:uid="{FA163EE7-8E0A-4975-B80A-FE66410D7F48}"/>
    <cellStyle name="Calculation 9 2 3 2 9 2" xfId="10445" xr:uid="{ECB8A721-340A-4B48-B509-83BEFDE08AF0}"/>
    <cellStyle name="Calculation 9 2 3 3" xfId="10446" xr:uid="{3DBA49E6-6AE2-4FFE-AA94-4CCAA0163B5D}"/>
    <cellStyle name="Calculation 9 2 3 3 2" xfId="10447" xr:uid="{C68EE004-D4CB-4D63-9B22-003F52CB5B15}"/>
    <cellStyle name="Calculation 9 2 3 3 2 2" xfId="10448" xr:uid="{55FC87FC-740D-44AC-B494-3D26D6A497BE}"/>
    <cellStyle name="Calculation 9 2 3 3 3" xfId="10449" xr:uid="{FAD98FF2-2AC5-4EBE-9BE0-9B0C41B97FB2}"/>
    <cellStyle name="Calculation 9 2 3 3 3 2" xfId="10450" xr:uid="{585DF873-EC73-450C-8FD9-C1065D1B7D1A}"/>
    <cellStyle name="Calculation 9 2 3 3 4" xfId="10451" xr:uid="{CC196C0C-660F-413B-A278-7770608638D9}"/>
    <cellStyle name="Calculation 9 2 3 4" xfId="10452" xr:uid="{4BE3C2FF-381F-4A46-B06B-D5FFC89C0560}"/>
    <cellStyle name="Calculation 9 2 3 4 2" xfId="10453" xr:uid="{43F3C267-664E-4793-A8F1-C06B8EEA208C}"/>
    <cellStyle name="Calculation 9 2 3 4 2 2" xfId="10454" xr:uid="{BEC0FAD8-79EF-490C-9945-6599A81359F3}"/>
    <cellStyle name="Calculation 9 2 3 4 3" xfId="10455" xr:uid="{64F57E50-2C34-451C-810B-AB25C1751BAE}"/>
    <cellStyle name="Calculation 9 2 3 4 3 2" xfId="10456" xr:uid="{345926E8-78F0-41B8-AB56-F13361F84A38}"/>
    <cellStyle name="Calculation 9 2 3 4 4" xfId="10457" xr:uid="{6F18547C-F05D-410D-A680-717A2A0A4A9C}"/>
    <cellStyle name="Calculation 9 2 3 5" xfId="10458" xr:uid="{4FAD0435-4DEA-4B48-BFD9-082F26080604}"/>
    <cellStyle name="Calculation 9 2 3 5 2" xfId="10459" xr:uid="{867BFBDF-703E-4F46-B844-086C0C6E7834}"/>
    <cellStyle name="Calculation 9 2 3 5 2 2" xfId="10460" xr:uid="{EC94F95B-116D-469F-AD23-12A44775BED6}"/>
    <cellStyle name="Calculation 9 2 3 5 3" xfId="10461" xr:uid="{F41F5833-0C8D-4735-A487-6FEB242FD0C7}"/>
    <cellStyle name="Calculation 9 2 3 5 3 2" xfId="10462" xr:uid="{DE7C488F-2289-45DA-B514-2986BB6D9D85}"/>
    <cellStyle name="Calculation 9 2 3 5 4" xfId="10463" xr:uid="{3B1BF2A2-F9D1-45E8-8461-0BF14B101F3C}"/>
    <cellStyle name="Calculation 9 2 3 6" xfId="10464" xr:uid="{A36B31B5-12D1-4D76-93D3-DE5F2FBC7B3A}"/>
    <cellStyle name="Calculation 9 2 3 6 2" xfId="10465" xr:uid="{69A8CE89-36EE-44D6-A2A3-6C4E0045C6AC}"/>
    <cellStyle name="Calculation 9 2 3 6 2 2" xfId="10466" xr:uid="{AC3A1491-0B01-42CD-92C0-45DB85B08D08}"/>
    <cellStyle name="Calculation 9 2 3 6 3" xfId="10467" xr:uid="{1AFF235A-69BE-405C-878D-438973270EC1}"/>
    <cellStyle name="Calculation 9 2 3 6 3 2" xfId="10468" xr:uid="{B0776364-D9FF-401D-B318-C0A310754CF5}"/>
    <cellStyle name="Calculation 9 2 3 6 4" xfId="10469" xr:uid="{85599B69-E733-4ACD-A8B9-F33445794BB3}"/>
    <cellStyle name="Calculation 9 2 3 7" xfId="10470" xr:uid="{90BAA2FE-5D9E-4482-AA6A-7246AEE4E71B}"/>
    <cellStyle name="Calculation 9 2 3 7 2" xfId="10471" xr:uid="{BB5D0BC7-0AC0-4EE7-94D4-17570BA42327}"/>
    <cellStyle name="Calculation 9 2 3 7 2 2" xfId="10472" xr:uid="{A88428A0-464B-4210-BD14-A5477BDF3C84}"/>
    <cellStyle name="Calculation 9 2 3 7 3" xfId="10473" xr:uid="{704BEF06-400A-4B68-B811-074E4A90A586}"/>
    <cellStyle name="Calculation 9 2 3 7 3 2" xfId="10474" xr:uid="{271026C9-7B1C-463D-975D-315FCEDE8EA0}"/>
    <cellStyle name="Calculation 9 2 3 7 4" xfId="10475" xr:uid="{AAA316DE-C602-4A7E-86DD-FC3DFC688634}"/>
    <cellStyle name="Calculation 9 2 3 8" xfId="10476" xr:uid="{0A04D74D-E32C-4BDC-8CA7-6D30F2620D09}"/>
    <cellStyle name="Calculation 9 2 3 8 2" xfId="10477" xr:uid="{FF02BDA6-6EF7-47A1-9D24-7333F17C564A}"/>
    <cellStyle name="Calculation 9 2 3 9" xfId="10478" xr:uid="{4E2F158C-1EE3-4D76-A544-AF1468CE78C4}"/>
    <cellStyle name="Calculation 9 2 3 9 2" xfId="10479" xr:uid="{E1637264-4F33-4246-9FC1-4B3C39DDCC29}"/>
    <cellStyle name="Calculation 9 2 4" xfId="10480" xr:uid="{46026154-0427-4993-A3A8-5F013AC0BAED}"/>
    <cellStyle name="Calculation 9 2 4 10" xfId="10481" xr:uid="{A27F4459-E718-41EE-BD6A-DDF34E73224F}"/>
    <cellStyle name="Calculation 9 2 4 10 2" xfId="10482" xr:uid="{D3395C73-05DD-4E31-8B2B-EBE3B5DB0DB3}"/>
    <cellStyle name="Calculation 9 2 4 11" xfId="10483" xr:uid="{F9099298-C21C-406B-8A11-7CD32C2EABA1}"/>
    <cellStyle name="Calculation 9 2 4 11 2" xfId="10484" xr:uid="{1E1DE685-023C-48C7-97F5-BB81F26D168C}"/>
    <cellStyle name="Calculation 9 2 4 12" xfId="10485" xr:uid="{2C8071F3-4410-439D-BBCD-70B79BF24D93}"/>
    <cellStyle name="Calculation 9 2 4 2" xfId="10486" xr:uid="{25744648-9A46-4119-9C2E-A1F00D562B2A}"/>
    <cellStyle name="Calculation 9 2 4 2 10" xfId="10487" xr:uid="{B306FF34-418F-4150-9B38-65316085D8BD}"/>
    <cellStyle name="Calculation 9 2 4 2 10 2" xfId="10488" xr:uid="{FEBD3579-6BF9-4609-844F-8B8691463A27}"/>
    <cellStyle name="Calculation 9 2 4 2 11" xfId="10489" xr:uid="{6FCE52BF-7385-4FD2-8BFE-43791CD87933}"/>
    <cellStyle name="Calculation 9 2 4 2 2" xfId="10490" xr:uid="{F341B67D-64A0-4021-AD9D-26612CD7B09E}"/>
    <cellStyle name="Calculation 9 2 4 2 2 2" xfId="10491" xr:uid="{9C906EAF-425B-4605-9FED-5121CCBE199C}"/>
    <cellStyle name="Calculation 9 2 4 2 2 2 2" xfId="10492" xr:uid="{05E1082F-0734-4D66-B60A-18792989BB0D}"/>
    <cellStyle name="Calculation 9 2 4 2 2 3" xfId="10493" xr:uid="{1D5A55E7-C0D5-4B95-9CEE-C71FCB681F3A}"/>
    <cellStyle name="Calculation 9 2 4 2 2 3 2" xfId="10494" xr:uid="{5A640F1E-858A-410A-9BC5-06D0DEA0F40C}"/>
    <cellStyle name="Calculation 9 2 4 2 2 4" xfId="10495" xr:uid="{BAEA90D8-0308-4CDC-BD73-42AC80A7A27F}"/>
    <cellStyle name="Calculation 9 2 4 2 3" xfId="10496" xr:uid="{1B8B0FBE-E3F6-4994-A2C5-0466081695DB}"/>
    <cellStyle name="Calculation 9 2 4 2 3 2" xfId="10497" xr:uid="{6A6D254F-A353-4ABE-A8FC-79E2919CD2F9}"/>
    <cellStyle name="Calculation 9 2 4 2 3 2 2" xfId="10498" xr:uid="{D95B8AF3-56B7-46FD-8758-7A82E7977028}"/>
    <cellStyle name="Calculation 9 2 4 2 3 3" xfId="10499" xr:uid="{A3D035A6-FA15-4CF0-A618-90C8334D35F0}"/>
    <cellStyle name="Calculation 9 2 4 2 3 3 2" xfId="10500" xr:uid="{24C7B084-2C19-486B-9790-CA9A734AC69D}"/>
    <cellStyle name="Calculation 9 2 4 2 3 4" xfId="10501" xr:uid="{C2140CB5-018B-4428-B153-684924D5EA34}"/>
    <cellStyle name="Calculation 9 2 4 2 4" xfId="10502" xr:uid="{6D2F6035-0905-4056-9854-82C7CC6638C5}"/>
    <cellStyle name="Calculation 9 2 4 2 4 2" xfId="10503" xr:uid="{08CA6A4B-08A4-49C9-A653-5F075233E5BF}"/>
    <cellStyle name="Calculation 9 2 4 2 4 2 2" xfId="10504" xr:uid="{975AB486-F204-41DA-A7D6-DE671E29BE22}"/>
    <cellStyle name="Calculation 9 2 4 2 4 3" xfId="10505" xr:uid="{DC50676F-F3EB-4B93-9544-D8C29D5F9065}"/>
    <cellStyle name="Calculation 9 2 4 2 4 3 2" xfId="10506" xr:uid="{2A17A549-D950-43C9-A1B1-5F52499D9541}"/>
    <cellStyle name="Calculation 9 2 4 2 4 4" xfId="10507" xr:uid="{4209287C-D64F-48B8-A0C6-C5737E96971D}"/>
    <cellStyle name="Calculation 9 2 4 2 5" xfId="10508" xr:uid="{6834299E-AE2A-472C-8D78-416F5DFB6E8F}"/>
    <cellStyle name="Calculation 9 2 4 2 5 2" xfId="10509" xr:uid="{FFBC3BEA-1080-4A56-81A0-301CC5631A66}"/>
    <cellStyle name="Calculation 9 2 4 2 5 2 2" xfId="10510" xr:uid="{C633073B-CC00-425D-BF41-5A711B0AABB8}"/>
    <cellStyle name="Calculation 9 2 4 2 5 3" xfId="10511" xr:uid="{A7419DE2-E141-440E-9E97-C5468738D96A}"/>
    <cellStyle name="Calculation 9 2 4 2 5 3 2" xfId="10512" xr:uid="{614507D0-574E-4BA6-AD05-AB61B1FE2785}"/>
    <cellStyle name="Calculation 9 2 4 2 5 4" xfId="10513" xr:uid="{E0039B3D-B6ED-45AB-B713-847F075CC0C0}"/>
    <cellStyle name="Calculation 9 2 4 2 6" xfId="10514" xr:uid="{6FC9290F-C041-44E7-B4A2-CB8C9B100C13}"/>
    <cellStyle name="Calculation 9 2 4 2 6 2" xfId="10515" xr:uid="{A60C5064-FF73-4701-898D-BE555D9A8CC4}"/>
    <cellStyle name="Calculation 9 2 4 2 6 2 2" xfId="10516" xr:uid="{6318D2C4-D199-44F8-A51D-1601A3BC1F60}"/>
    <cellStyle name="Calculation 9 2 4 2 6 3" xfId="10517" xr:uid="{6F90FBBE-04DD-43B3-8E19-5D5D95A1B9A5}"/>
    <cellStyle name="Calculation 9 2 4 2 6 3 2" xfId="10518" xr:uid="{D7A8185B-E27E-40F6-81FE-E88441FA4FD6}"/>
    <cellStyle name="Calculation 9 2 4 2 6 4" xfId="10519" xr:uid="{5E4057F6-0B97-4AAA-8101-05995199FE5C}"/>
    <cellStyle name="Calculation 9 2 4 2 7" xfId="10520" xr:uid="{53E50074-8B48-4FA7-AC4B-E2048AA207FC}"/>
    <cellStyle name="Calculation 9 2 4 2 7 2" xfId="10521" xr:uid="{4CB4648D-C9E7-44BE-B0D0-2991341D73E3}"/>
    <cellStyle name="Calculation 9 2 4 2 8" xfId="10522" xr:uid="{5377DA93-0916-465C-B2E5-5DA993F1DED6}"/>
    <cellStyle name="Calculation 9 2 4 2 8 2" xfId="10523" xr:uid="{146CEBF9-56E5-40C6-A8E3-1EED590E24FC}"/>
    <cellStyle name="Calculation 9 2 4 2 9" xfId="10524" xr:uid="{89E37EE2-3633-49E1-B249-F7B265E9288F}"/>
    <cellStyle name="Calculation 9 2 4 2 9 2" xfId="10525" xr:uid="{D22EB10B-69A0-4AB9-9168-37E626095198}"/>
    <cellStyle name="Calculation 9 2 4 3" xfId="10526" xr:uid="{5484B490-DF6D-4F91-B036-4E2AB77ACBA0}"/>
    <cellStyle name="Calculation 9 2 4 3 2" xfId="10527" xr:uid="{8DBFE408-6816-45FD-887E-D9211C278DFE}"/>
    <cellStyle name="Calculation 9 2 4 3 2 2" xfId="10528" xr:uid="{D6C3B45A-68A6-41D2-B4CE-B55ED61FAF7B}"/>
    <cellStyle name="Calculation 9 2 4 3 3" xfId="10529" xr:uid="{F0B4FBB9-713C-4023-9455-09B6168AFFDC}"/>
    <cellStyle name="Calculation 9 2 4 3 3 2" xfId="10530" xr:uid="{FFA1A686-A052-49A7-9A5E-D98E7D8F5FC5}"/>
    <cellStyle name="Calculation 9 2 4 3 4" xfId="10531" xr:uid="{1EBB4CC5-F07D-43E1-AB69-51F04F5888BA}"/>
    <cellStyle name="Calculation 9 2 4 4" xfId="10532" xr:uid="{4E6A48D6-4710-405E-A81D-D81BB47B88FB}"/>
    <cellStyle name="Calculation 9 2 4 4 2" xfId="10533" xr:uid="{27B0509C-EB89-425B-91EC-2F7A2C5CC806}"/>
    <cellStyle name="Calculation 9 2 4 4 2 2" xfId="10534" xr:uid="{CBB9BDDF-7579-4A60-A2DE-AD98BA827815}"/>
    <cellStyle name="Calculation 9 2 4 4 3" xfId="10535" xr:uid="{E5979EF3-B720-480D-9994-05C4C8AAB588}"/>
    <cellStyle name="Calculation 9 2 4 4 3 2" xfId="10536" xr:uid="{618BD218-9F43-4FB5-9018-D8324B8C76C5}"/>
    <cellStyle name="Calculation 9 2 4 4 4" xfId="10537" xr:uid="{329F5ED4-036E-4798-B1DD-01125A2F99C2}"/>
    <cellStyle name="Calculation 9 2 4 5" xfId="10538" xr:uid="{D35000EB-F042-4E65-95C8-C7448CD3C09F}"/>
    <cellStyle name="Calculation 9 2 4 5 2" xfId="10539" xr:uid="{806A5659-8A66-4B90-8578-1AACEB48AAB8}"/>
    <cellStyle name="Calculation 9 2 4 5 2 2" xfId="10540" xr:uid="{94733A31-6699-47D4-B95B-11A818FFB86B}"/>
    <cellStyle name="Calculation 9 2 4 5 3" xfId="10541" xr:uid="{3B325B7E-5010-4B42-B404-B187906085CF}"/>
    <cellStyle name="Calculation 9 2 4 5 3 2" xfId="10542" xr:uid="{00AF6806-1689-4C58-A8F5-1A4379A7E563}"/>
    <cellStyle name="Calculation 9 2 4 5 4" xfId="10543" xr:uid="{7EC4248A-CA9C-4293-82C0-079336E79E19}"/>
    <cellStyle name="Calculation 9 2 4 6" xfId="10544" xr:uid="{FE732ADE-8DE7-4A4D-B1EA-1E9D06701F51}"/>
    <cellStyle name="Calculation 9 2 4 6 2" xfId="10545" xr:uid="{7528A309-1E11-4247-AC60-F32926AC68AF}"/>
    <cellStyle name="Calculation 9 2 4 6 2 2" xfId="10546" xr:uid="{B9C60A51-53B0-4B7D-A634-0A8457FBB01F}"/>
    <cellStyle name="Calculation 9 2 4 6 3" xfId="10547" xr:uid="{C46B4BD6-DE57-4D15-8787-BEAE0451D97F}"/>
    <cellStyle name="Calculation 9 2 4 6 3 2" xfId="10548" xr:uid="{FCA0FB9F-1C89-4239-A6FD-DCA11A48C1D8}"/>
    <cellStyle name="Calculation 9 2 4 6 4" xfId="10549" xr:uid="{DCC30652-72A2-400E-BBCD-335564F7A6E7}"/>
    <cellStyle name="Calculation 9 2 4 7" xfId="10550" xr:uid="{2660BCCC-415D-4620-A50F-1EDBCB33D2FC}"/>
    <cellStyle name="Calculation 9 2 4 7 2" xfId="10551" xr:uid="{6BCF8F41-EA03-4148-A0B1-A64A00602030}"/>
    <cellStyle name="Calculation 9 2 4 7 2 2" xfId="10552" xr:uid="{3E5966AE-C4BB-4E85-A774-4A7FED32495F}"/>
    <cellStyle name="Calculation 9 2 4 7 3" xfId="10553" xr:uid="{450F3989-201F-4E5A-A98D-95C7670158A0}"/>
    <cellStyle name="Calculation 9 2 4 7 3 2" xfId="10554" xr:uid="{D01C3B3A-B294-4F5B-8149-D575E57B7AE7}"/>
    <cellStyle name="Calculation 9 2 4 7 4" xfId="10555" xr:uid="{5BC64ED9-6D4E-46D8-93FE-196FA1D4C450}"/>
    <cellStyle name="Calculation 9 2 4 8" xfId="10556" xr:uid="{DE145FDF-4642-4B95-9F56-70603B5B191E}"/>
    <cellStyle name="Calculation 9 2 4 8 2" xfId="10557" xr:uid="{A067450F-2845-421F-BA8B-F5E21CEEE725}"/>
    <cellStyle name="Calculation 9 2 4 9" xfId="10558" xr:uid="{985F4366-F12F-4A67-80D2-B355133146A8}"/>
    <cellStyle name="Calculation 9 2 4 9 2" xfId="10559" xr:uid="{13ACED4D-FE65-4BE3-9F3E-1411A4F28024}"/>
    <cellStyle name="Calculation 9 2 5" xfId="10560" xr:uid="{DE801906-2159-4BB5-AE21-F2DCA32E4DCB}"/>
    <cellStyle name="Calculation 9 2 5 10" xfId="10561" xr:uid="{F46855F1-E6A2-4D40-A365-930187AA2381}"/>
    <cellStyle name="Calculation 9 2 5 10 2" xfId="10562" xr:uid="{F56115AF-B25C-4187-830D-2E22CAC158CB}"/>
    <cellStyle name="Calculation 9 2 5 11" xfId="10563" xr:uid="{EA8C2BE8-8BC5-40AD-A30F-31C4BBC21371}"/>
    <cellStyle name="Calculation 9 2 5 2" xfId="10564" xr:uid="{28A64A89-684E-4872-9033-4D1A4D8AB2AA}"/>
    <cellStyle name="Calculation 9 2 5 2 2" xfId="10565" xr:uid="{8972FD1A-8C47-4830-BFF0-9ED0E259FA0E}"/>
    <cellStyle name="Calculation 9 2 5 2 2 2" xfId="10566" xr:uid="{41421F4E-11F4-4BFD-A91E-34A3E3DA274F}"/>
    <cellStyle name="Calculation 9 2 5 2 3" xfId="10567" xr:uid="{08A5B724-4A0D-4EB5-9875-4E8E2499CCBE}"/>
    <cellStyle name="Calculation 9 2 5 2 3 2" xfId="10568" xr:uid="{16127C9F-0725-4692-8640-A210107CA140}"/>
    <cellStyle name="Calculation 9 2 5 2 4" xfId="10569" xr:uid="{122F879E-C8C2-4718-A891-74DAF819C668}"/>
    <cellStyle name="Calculation 9 2 5 3" xfId="10570" xr:uid="{BD8D8C11-E875-473D-A75E-CC0EC3040C84}"/>
    <cellStyle name="Calculation 9 2 5 3 2" xfId="10571" xr:uid="{1B4AF032-200E-44C3-95FB-3BB8676FC453}"/>
    <cellStyle name="Calculation 9 2 5 3 2 2" xfId="10572" xr:uid="{3FC905E0-C6EA-495C-B5C6-CCE90B124FF8}"/>
    <cellStyle name="Calculation 9 2 5 3 3" xfId="10573" xr:uid="{730B97BD-9277-44A7-A32B-D5911F2907D0}"/>
    <cellStyle name="Calculation 9 2 5 3 3 2" xfId="10574" xr:uid="{47D9C582-AB28-413F-AA00-D38135D60E50}"/>
    <cellStyle name="Calculation 9 2 5 3 4" xfId="10575" xr:uid="{4F840E90-D990-4412-B52F-B80CAB07137D}"/>
    <cellStyle name="Calculation 9 2 5 4" xfId="10576" xr:uid="{F177BC82-0AE6-4FA5-AFFA-345A03029B91}"/>
    <cellStyle name="Calculation 9 2 5 4 2" xfId="10577" xr:uid="{7E5F2044-8454-443B-A383-4FD42D1385B4}"/>
    <cellStyle name="Calculation 9 2 5 4 2 2" xfId="10578" xr:uid="{E13FCAD3-0925-45B0-88DE-9D94BCB7EF57}"/>
    <cellStyle name="Calculation 9 2 5 4 3" xfId="10579" xr:uid="{3E8674B3-1EA3-48B9-B139-21195A9CB983}"/>
    <cellStyle name="Calculation 9 2 5 4 3 2" xfId="10580" xr:uid="{CB789EDD-6AE9-4FEC-A095-1E7682101048}"/>
    <cellStyle name="Calculation 9 2 5 4 4" xfId="10581" xr:uid="{7B4D1D31-68E9-486A-A974-E4730F58E882}"/>
    <cellStyle name="Calculation 9 2 5 5" xfId="10582" xr:uid="{94EBD4A4-CDCB-497B-84F7-D8BB12303AE4}"/>
    <cellStyle name="Calculation 9 2 5 5 2" xfId="10583" xr:uid="{FDD376A5-66A8-489F-A4AC-67587C968A11}"/>
    <cellStyle name="Calculation 9 2 5 5 2 2" xfId="10584" xr:uid="{D90DE587-D6C2-43A0-8BD5-F38ABB399DFA}"/>
    <cellStyle name="Calculation 9 2 5 5 3" xfId="10585" xr:uid="{5E1B9935-2878-4DF6-8303-B7F6809785B4}"/>
    <cellStyle name="Calculation 9 2 5 5 3 2" xfId="10586" xr:uid="{A565A545-2451-4C37-BE3E-1DCB4A7C3E54}"/>
    <cellStyle name="Calculation 9 2 5 5 4" xfId="10587" xr:uid="{2A04F660-32AA-4451-BD87-C7307F39F81B}"/>
    <cellStyle name="Calculation 9 2 5 6" xfId="10588" xr:uid="{CFEB757A-43ED-4464-8BEA-63394973BD77}"/>
    <cellStyle name="Calculation 9 2 5 6 2" xfId="10589" xr:uid="{62547952-CFD8-47ED-AE51-C48FB751FEDF}"/>
    <cellStyle name="Calculation 9 2 5 6 2 2" xfId="10590" xr:uid="{86426DED-8109-43E8-B8C6-FA7DF1B90B9F}"/>
    <cellStyle name="Calculation 9 2 5 6 3" xfId="10591" xr:uid="{32198E42-1B1E-4BC2-BD8B-10BABBD7418C}"/>
    <cellStyle name="Calculation 9 2 5 6 3 2" xfId="10592" xr:uid="{E70C820E-85B0-43A1-9FB1-8AE086D67D5F}"/>
    <cellStyle name="Calculation 9 2 5 6 4" xfId="10593" xr:uid="{4E340FCB-DED7-4DE1-BA26-CDACB7124CD6}"/>
    <cellStyle name="Calculation 9 2 5 7" xfId="10594" xr:uid="{EBF90377-6FD7-49B1-BF43-C6B17AE994FA}"/>
    <cellStyle name="Calculation 9 2 5 7 2" xfId="10595" xr:uid="{304DDB89-2896-439A-8158-F812067A4523}"/>
    <cellStyle name="Calculation 9 2 5 8" xfId="10596" xr:uid="{E99BC118-2848-48BB-AB5B-CEF9E728A7BF}"/>
    <cellStyle name="Calculation 9 2 5 8 2" xfId="10597" xr:uid="{ACEE814A-0FA5-4542-B32C-B58063179A32}"/>
    <cellStyle name="Calculation 9 2 5 9" xfId="10598" xr:uid="{7BA9BF97-FE2D-48F4-866B-504BB6C0D257}"/>
    <cellStyle name="Calculation 9 2 5 9 2" xfId="10599" xr:uid="{3E1A115F-0BE0-4393-9A44-44E6BC442EE1}"/>
    <cellStyle name="Calculation 9 2 6" xfId="10600" xr:uid="{837DA7B6-57CD-4D6C-855F-8955A4EDD0BC}"/>
    <cellStyle name="Calculation 9 2 6 2" xfId="10601" xr:uid="{E96679F0-2E22-404C-A845-962FDF21AABB}"/>
    <cellStyle name="Calculation 9 2 6 2 2" xfId="10602" xr:uid="{4E088A7D-3825-4B94-BEC5-E583E3363D3E}"/>
    <cellStyle name="Calculation 9 2 6 3" xfId="10603" xr:uid="{A3E4543E-F744-4C0F-BA25-C37EB8E9BBF9}"/>
    <cellStyle name="Calculation 9 2 6 3 2" xfId="10604" xr:uid="{3A472212-8CF6-4CD4-8909-9248A22DB274}"/>
    <cellStyle name="Calculation 9 2 6 4" xfId="10605" xr:uid="{2B8995BC-B431-47AB-9A77-1AEE5DFE54CD}"/>
    <cellStyle name="Calculation 9 2 7" xfId="10606" xr:uid="{BA5B6E23-D901-460A-BB5D-B91B3B38C568}"/>
    <cellStyle name="Calculation 9 2 7 2" xfId="10607" xr:uid="{544E5872-39F1-4858-9140-53E409BBDD3A}"/>
    <cellStyle name="Calculation 9 2 7 2 2" xfId="10608" xr:uid="{590FE687-6F94-4AAE-83C9-F4957D4BDBB8}"/>
    <cellStyle name="Calculation 9 2 7 3" xfId="10609" xr:uid="{05B8D9F7-619F-43D4-B1A7-7076498FE244}"/>
    <cellStyle name="Calculation 9 2 7 3 2" xfId="10610" xr:uid="{616C690F-FB04-4144-AD26-F0708A9D8DB5}"/>
    <cellStyle name="Calculation 9 2 7 4" xfId="10611" xr:uid="{5180314F-1956-49AE-B869-DA2110772A5F}"/>
    <cellStyle name="Calculation 9 2 8" xfId="10612" xr:uid="{AE12BA7D-4E87-4760-964F-0E8E27B40625}"/>
    <cellStyle name="Calculation 9 2 8 2" xfId="10613" xr:uid="{5036ACB9-C1AB-4373-881B-FCC272302991}"/>
    <cellStyle name="Calculation 9 2 8 2 2" xfId="10614" xr:uid="{6306B637-03C2-4954-8E65-87709DCC656D}"/>
    <cellStyle name="Calculation 9 2 8 3" xfId="10615" xr:uid="{326CAAFC-FFDC-49BF-B6A5-BD5F5A97248C}"/>
    <cellStyle name="Calculation 9 2 8 3 2" xfId="10616" xr:uid="{172F5506-8E99-47A0-83A4-F8347109F370}"/>
    <cellStyle name="Calculation 9 2 8 4" xfId="10617" xr:uid="{2BB922D9-5716-46C9-A19C-74DB6AB976DA}"/>
    <cellStyle name="Calculation 9 2 9" xfId="10618" xr:uid="{4631DCBC-9D62-4794-8C5E-B8F2A52DCD1C}"/>
    <cellStyle name="Calculation 9 2 9 2" xfId="10619" xr:uid="{3B67E43A-0520-4A3C-B029-442D133A2883}"/>
    <cellStyle name="Calculation 9 2 9 2 2" xfId="10620" xr:uid="{A302BDE2-7D41-484A-AEDF-AECE497DC85A}"/>
    <cellStyle name="Calculation 9 2 9 3" xfId="10621" xr:uid="{DD8C645F-EEE9-41A0-A3A2-F85D60291C38}"/>
    <cellStyle name="Calculation 9 2 9 3 2" xfId="10622" xr:uid="{9E49BF7E-FEC4-4EDE-91EB-BE7353E9AB4E}"/>
    <cellStyle name="Calculation 9 2 9 4" xfId="10623" xr:uid="{4D5BE3AB-8F77-4F85-9225-730157AB943C}"/>
    <cellStyle name="Calculation 9 3" xfId="10624" xr:uid="{D1CCCCF7-FDBC-4944-9AC7-D932D97B0DEC}"/>
    <cellStyle name="Calculation 9 3 10" xfId="10625" xr:uid="{6715B114-8325-462A-9D5D-5EABFC8778C8}"/>
    <cellStyle name="Calculation 9 3 10 2" xfId="10626" xr:uid="{1F882BBD-2C6F-46C1-9E33-BA4DC906CC18}"/>
    <cellStyle name="Calculation 9 3 11" xfId="10627" xr:uid="{AA796309-C50F-407D-B14E-E72D1F18733A}"/>
    <cellStyle name="Calculation 9 3 11 2" xfId="10628" xr:uid="{D862C724-E47B-4A50-9C23-84C8A97D2B65}"/>
    <cellStyle name="Calculation 9 3 12" xfId="10629" xr:uid="{07B40133-D435-447E-84D0-B16C77EF9C1A}"/>
    <cellStyle name="Calculation 9 3 2" xfId="10630" xr:uid="{FEFF4B8C-9375-4B1E-B331-108C3C4C477B}"/>
    <cellStyle name="Calculation 9 3 2 10" xfId="10631" xr:uid="{338AC998-F3B9-4893-A2CF-73536905B4C8}"/>
    <cellStyle name="Calculation 9 3 2 10 2" xfId="10632" xr:uid="{98025714-7CAC-4A33-8E19-47DA4CF9D252}"/>
    <cellStyle name="Calculation 9 3 2 11" xfId="10633" xr:uid="{1BF76DFC-4814-4172-8E63-60AD2B385CF6}"/>
    <cellStyle name="Calculation 9 3 2 2" xfId="10634" xr:uid="{A7841D07-D665-442B-A8B8-C025FFED07B6}"/>
    <cellStyle name="Calculation 9 3 2 2 2" xfId="10635" xr:uid="{A07497E7-25D7-4768-BF5D-EB82C16E9D85}"/>
    <cellStyle name="Calculation 9 3 2 2 2 2" xfId="10636" xr:uid="{FEBF0075-080B-4A7E-B40A-615A8AF80097}"/>
    <cellStyle name="Calculation 9 3 2 2 3" xfId="10637" xr:uid="{7ADCF6D4-793C-4AFC-B6E1-84FD20D4013B}"/>
    <cellStyle name="Calculation 9 3 2 2 3 2" xfId="10638" xr:uid="{96E61AEA-2079-4170-B9E6-4466B539835B}"/>
    <cellStyle name="Calculation 9 3 2 2 4" xfId="10639" xr:uid="{053149A5-EA50-43CD-A67C-C113796AFD02}"/>
    <cellStyle name="Calculation 9 3 2 3" xfId="10640" xr:uid="{1A2BB621-17C1-440E-AF4C-71BF01A7AA44}"/>
    <cellStyle name="Calculation 9 3 2 3 2" xfId="10641" xr:uid="{9DA6546B-DD22-4901-87B3-DDB3FA6F57A4}"/>
    <cellStyle name="Calculation 9 3 2 3 2 2" xfId="10642" xr:uid="{707B1270-5BB8-4705-888B-EBA8755E7471}"/>
    <cellStyle name="Calculation 9 3 2 3 3" xfId="10643" xr:uid="{68DE8B70-28D8-42B3-A916-A7F8EC6A7BC1}"/>
    <cellStyle name="Calculation 9 3 2 3 3 2" xfId="10644" xr:uid="{72C46B1C-6C4F-4D50-9174-2CF6D9F69296}"/>
    <cellStyle name="Calculation 9 3 2 3 4" xfId="10645" xr:uid="{BC4FE684-935B-41AF-B0B3-0F19C58ADF93}"/>
    <cellStyle name="Calculation 9 3 2 4" xfId="10646" xr:uid="{AE079C9F-4CA3-4562-882C-F9AC5382A842}"/>
    <cellStyle name="Calculation 9 3 2 4 2" xfId="10647" xr:uid="{0D646DAD-5936-4330-9BDA-B74F02A7F5E7}"/>
    <cellStyle name="Calculation 9 3 2 4 2 2" xfId="10648" xr:uid="{14D8A542-1A51-4A9F-9F53-6C99588EA120}"/>
    <cellStyle name="Calculation 9 3 2 4 3" xfId="10649" xr:uid="{981849BA-C5D2-4B71-9811-BDDE2F61ED05}"/>
    <cellStyle name="Calculation 9 3 2 4 3 2" xfId="10650" xr:uid="{111E6679-BD83-47B7-8E7D-0427D7304B24}"/>
    <cellStyle name="Calculation 9 3 2 4 4" xfId="10651" xr:uid="{8C6C5A99-05D4-452D-85A1-A4E918E35E3A}"/>
    <cellStyle name="Calculation 9 3 2 5" xfId="10652" xr:uid="{E885587D-8846-4E62-A2DD-74CAF4ADCFA4}"/>
    <cellStyle name="Calculation 9 3 2 5 2" xfId="10653" xr:uid="{FDDD3BF9-203C-4DD6-9FA0-F677E9A3116B}"/>
    <cellStyle name="Calculation 9 3 2 5 2 2" xfId="10654" xr:uid="{BC116588-66D4-4245-BB17-C04C31CEEA2D}"/>
    <cellStyle name="Calculation 9 3 2 5 3" xfId="10655" xr:uid="{63657598-B41F-4CA5-93DC-B8668B0D9191}"/>
    <cellStyle name="Calculation 9 3 2 5 3 2" xfId="10656" xr:uid="{F9404FB9-30A7-466E-9254-633EB0685AE3}"/>
    <cellStyle name="Calculation 9 3 2 5 4" xfId="10657" xr:uid="{7CD8E485-AE23-4FD2-8A12-E2575CA5B525}"/>
    <cellStyle name="Calculation 9 3 2 6" xfId="10658" xr:uid="{126796EC-BBC2-466B-BC55-11CBC6F0E262}"/>
    <cellStyle name="Calculation 9 3 2 6 2" xfId="10659" xr:uid="{6137EA04-7CBB-4BD5-8DCE-E690E1F1691E}"/>
    <cellStyle name="Calculation 9 3 2 6 2 2" xfId="10660" xr:uid="{520A4FE4-D126-43D7-A98A-A1A646AFF043}"/>
    <cellStyle name="Calculation 9 3 2 6 3" xfId="10661" xr:uid="{E5E0CF50-EADA-44A0-8766-CC6B0580E6C0}"/>
    <cellStyle name="Calculation 9 3 2 6 3 2" xfId="10662" xr:uid="{0DF13C56-D3ED-4023-AC32-6617C9E9C6C4}"/>
    <cellStyle name="Calculation 9 3 2 6 4" xfId="10663" xr:uid="{7FB5E4CD-223C-4C82-B4EA-646A992744BD}"/>
    <cellStyle name="Calculation 9 3 2 7" xfId="10664" xr:uid="{1FE0BB5A-6BC6-4DDE-97F7-31403132844E}"/>
    <cellStyle name="Calculation 9 3 2 7 2" xfId="10665" xr:uid="{ACA062D5-50B4-4685-8B90-377271B73258}"/>
    <cellStyle name="Calculation 9 3 2 8" xfId="10666" xr:uid="{9D59ADAF-3A1B-4387-A330-82D081B9F4F2}"/>
    <cellStyle name="Calculation 9 3 2 8 2" xfId="10667" xr:uid="{1BCBCC96-41C8-4583-86B2-189766ECF17E}"/>
    <cellStyle name="Calculation 9 3 2 9" xfId="10668" xr:uid="{C8C9719F-2A5E-4F14-8CEF-614D7558A843}"/>
    <cellStyle name="Calculation 9 3 2 9 2" xfId="10669" xr:uid="{7482721C-9CD1-44C6-9212-8317B34DD006}"/>
    <cellStyle name="Calculation 9 3 3" xfId="10670" xr:uid="{249DAEDC-0BF9-42E2-8899-F41ABC5EB9E1}"/>
    <cellStyle name="Calculation 9 3 3 2" xfId="10671" xr:uid="{C4D5A0C7-6EB4-40B9-A8ED-BEF2F3F627AB}"/>
    <cellStyle name="Calculation 9 3 3 2 2" xfId="10672" xr:uid="{F6E72CD1-C44A-432B-8477-C33CF999E8C2}"/>
    <cellStyle name="Calculation 9 3 3 3" xfId="10673" xr:uid="{A1E8C132-8BD7-4A65-AE0C-B5BD3A881EA4}"/>
    <cellStyle name="Calculation 9 3 3 3 2" xfId="10674" xr:uid="{43203381-6F2C-47A8-9882-9E180B087290}"/>
    <cellStyle name="Calculation 9 3 3 4" xfId="10675" xr:uid="{61CAFD21-EB77-415C-9635-58C2BD4F38E8}"/>
    <cellStyle name="Calculation 9 3 4" xfId="10676" xr:uid="{FEA401EA-F653-460C-B5ED-302F3AA09D09}"/>
    <cellStyle name="Calculation 9 3 4 2" xfId="10677" xr:uid="{DE90EEDB-ABCB-41FC-AA85-1167E0D0C34D}"/>
    <cellStyle name="Calculation 9 3 4 2 2" xfId="10678" xr:uid="{4F4466C7-BB64-4427-A047-618AF6C441E5}"/>
    <cellStyle name="Calculation 9 3 4 3" xfId="10679" xr:uid="{F672733B-7BFC-4E91-9AF2-6B0D569F866A}"/>
    <cellStyle name="Calculation 9 3 4 3 2" xfId="10680" xr:uid="{E79515BC-D0B4-492C-A816-5CACBF661486}"/>
    <cellStyle name="Calculation 9 3 4 4" xfId="10681" xr:uid="{597B7BE7-FFD8-4256-AB33-6925B7C3677A}"/>
    <cellStyle name="Calculation 9 3 5" xfId="10682" xr:uid="{347A9C76-39E5-41F6-B6E8-32F6293C55B9}"/>
    <cellStyle name="Calculation 9 3 5 2" xfId="10683" xr:uid="{D7D4DEF5-0D76-4BA8-A60C-6D446873C374}"/>
    <cellStyle name="Calculation 9 3 5 2 2" xfId="10684" xr:uid="{A67B2B2B-CAEA-44C3-BFBE-9A7AED3E6AE5}"/>
    <cellStyle name="Calculation 9 3 5 3" xfId="10685" xr:uid="{FF6CA603-861D-4843-A7AE-73159E951248}"/>
    <cellStyle name="Calculation 9 3 5 3 2" xfId="10686" xr:uid="{80428AB3-276F-470A-BADC-EE5500E36620}"/>
    <cellStyle name="Calculation 9 3 5 4" xfId="10687" xr:uid="{9DDF704F-C83B-4043-BEA9-9EEC132143B2}"/>
    <cellStyle name="Calculation 9 3 6" xfId="10688" xr:uid="{7493E460-3EC5-4543-A8D7-F72159FB2063}"/>
    <cellStyle name="Calculation 9 3 6 2" xfId="10689" xr:uid="{93E738C1-D267-470E-AECF-46AC6895C4FD}"/>
    <cellStyle name="Calculation 9 3 6 2 2" xfId="10690" xr:uid="{81956282-333D-4687-B703-659EC0132ABF}"/>
    <cellStyle name="Calculation 9 3 6 3" xfId="10691" xr:uid="{0F401B56-B303-4390-9ED5-087578F9348C}"/>
    <cellStyle name="Calculation 9 3 6 3 2" xfId="10692" xr:uid="{0C15F275-3473-4325-A70B-F481FEF0EC63}"/>
    <cellStyle name="Calculation 9 3 6 4" xfId="10693" xr:uid="{E1CCCC45-78C7-4D53-94D0-94090301A01C}"/>
    <cellStyle name="Calculation 9 3 7" xfId="10694" xr:uid="{531BA2D9-E2B4-4C6B-80FE-DB575D24616A}"/>
    <cellStyle name="Calculation 9 3 7 2" xfId="10695" xr:uid="{CB54A6F8-6C96-4020-A8F5-D32070AAF33E}"/>
    <cellStyle name="Calculation 9 3 7 2 2" xfId="10696" xr:uid="{F2F4845F-E8D3-4506-AD5B-1FE824878F08}"/>
    <cellStyle name="Calculation 9 3 7 3" xfId="10697" xr:uid="{313C63C4-68BD-45E7-826C-D1039E69CA37}"/>
    <cellStyle name="Calculation 9 3 7 3 2" xfId="10698" xr:uid="{4C8C7F26-578A-4B53-B43D-701DDDFDF91E}"/>
    <cellStyle name="Calculation 9 3 7 4" xfId="10699" xr:uid="{F4A9EDFD-DAE3-4EAC-B2C3-FE0EA1CB069E}"/>
    <cellStyle name="Calculation 9 3 8" xfId="10700" xr:uid="{CF2A6814-33C3-4D1B-BB5C-058D913CDD71}"/>
    <cellStyle name="Calculation 9 3 8 2" xfId="10701" xr:uid="{751653DC-AF06-442A-B2EB-D702FF33D510}"/>
    <cellStyle name="Calculation 9 3 9" xfId="10702" xr:uid="{B1B34029-3AF5-45EC-8083-BCB160C1C735}"/>
    <cellStyle name="Calculation 9 3 9 2" xfId="10703" xr:uid="{3BC70B6F-0FB1-4B83-9917-A8DE56C82460}"/>
    <cellStyle name="Calculation 9 4" xfId="10704" xr:uid="{1A2E9D7D-46D2-49EC-9F67-FFE702870E34}"/>
    <cellStyle name="Calculation 9 4 10" xfId="10705" xr:uid="{2DECBEC9-FC52-4D20-B7C5-8DD959EF1B6C}"/>
    <cellStyle name="Calculation 9 4 10 2" xfId="10706" xr:uid="{6B8EF972-7A6F-4630-9A9C-D4BE189C4CBD}"/>
    <cellStyle name="Calculation 9 4 11" xfId="10707" xr:uid="{5C4F6E81-B586-419E-B87E-8724583E3A44}"/>
    <cellStyle name="Calculation 9 4 11 2" xfId="10708" xr:uid="{30772222-81BB-41F3-A621-B5BE6267C543}"/>
    <cellStyle name="Calculation 9 4 12" xfId="10709" xr:uid="{ECA3501B-915F-424B-A420-702ADA3F2E7A}"/>
    <cellStyle name="Calculation 9 4 2" xfId="10710" xr:uid="{8EABFB06-DB2B-47A9-8553-684FB7C66588}"/>
    <cellStyle name="Calculation 9 4 2 10" xfId="10711" xr:uid="{4A003DE0-2EA8-4F3F-9E19-385A422CC962}"/>
    <cellStyle name="Calculation 9 4 2 10 2" xfId="10712" xr:uid="{5DC8A469-C5DC-41B3-A13D-BE00F1A07113}"/>
    <cellStyle name="Calculation 9 4 2 11" xfId="10713" xr:uid="{391B8207-9069-4606-98B7-84B53E1D040D}"/>
    <cellStyle name="Calculation 9 4 2 2" xfId="10714" xr:uid="{E0463948-635F-42EB-AC52-B5B92330C13E}"/>
    <cellStyle name="Calculation 9 4 2 2 2" xfId="10715" xr:uid="{51FB0140-73DC-4A70-9BF2-0486D4B56EED}"/>
    <cellStyle name="Calculation 9 4 2 2 2 2" xfId="10716" xr:uid="{059B2FFD-BA1E-45EB-8FDC-EFAA08B31DF2}"/>
    <cellStyle name="Calculation 9 4 2 2 3" xfId="10717" xr:uid="{EE7537DC-8C48-414B-8DD1-E4D15CF8D369}"/>
    <cellStyle name="Calculation 9 4 2 2 3 2" xfId="10718" xr:uid="{D1FC4C3A-76B5-4E47-BCF1-EEEB378C9952}"/>
    <cellStyle name="Calculation 9 4 2 2 4" xfId="10719" xr:uid="{856E0B2E-796B-46B4-BB70-E9203DD8B174}"/>
    <cellStyle name="Calculation 9 4 2 3" xfId="10720" xr:uid="{A78D56A9-ADAC-49C4-8DDB-E33F0F5AF0E2}"/>
    <cellStyle name="Calculation 9 4 2 3 2" xfId="10721" xr:uid="{BD043126-690F-41AA-8A91-417DC60F7616}"/>
    <cellStyle name="Calculation 9 4 2 3 2 2" xfId="10722" xr:uid="{5556A51A-259B-4FB6-8926-5BE7EE576C77}"/>
    <cellStyle name="Calculation 9 4 2 3 3" xfId="10723" xr:uid="{70993F2C-5D9F-4C55-A2FE-2D820F2D70DF}"/>
    <cellStyle name="Calculation 9 4 2 3 3 2" xfId="10724" xr:uid="{0E6F01FB-AE79-4A50-8A64-A33BB44EAC92}"/>
    <cellStyle name="Calculation 9 4 2 3 4" xfId="10725" xr:uid="{7FD2B06D-B422-423A-AE61-E9D35EA85EDB}"/>
    <cellStyle name="Calculation 9 4 2 4" xfId="10726" xr:uid="{F15F9EFA-E17F-4FAB-ADF0-BC59B13DC1D2}"/>
    <cellStyle name="Calculation 9 4 2 4 2" xfId="10727" xr:uid="{7A21187B-3DB3-4896-B727-C75EEE380F9E}"/>
    <cellStyle name="Calculation 9 4 2 4 2 2" xfId="10728" xr:uid="{84F76024-0C2F-4DD8-8F21-A4918D47FFBB}"/>
    <cellStyle name="Calculation 9 4 2 4 3" xfId="10729" xr:uid="{CA19C16C-89AD-477E-9C19-F799DDA4D3CE}"/>
    <cellStyle name="Calculation 9 4 2 4 3 2" xfId="10730" xr:uid="{A1639B9D-46DE-4CD7-B60D-4E83F109A58F}"/>
    <cellStyle name="Calculation 9 4 2 4 4" xfId="10731" xr:uid="{D0E90057-9563-4E50-B929-E86FFFC1E94C}"/>
    <cellStyle name="Calculation 9 4 2 5" xfId="10732" xr:uid="{6E379585-EBFF-4A8B-B0C5-AE7794CCD957}"/>
    <cellStyle name="Calculation 9 4 2 5 2" xfId="10733" xr:uid="{E5DB6BB5-BF5F-4AE4-8B83-EFEBB70B2927}"/>
    <cellStyle name="Calculation 9 4 2 5 2 2" xfId="10734" xr:uid="{17AA11E0-33A4-4368-AE86-679520B9E344}"/>
    <cellStyle name="Calculation 9 4 2 5 3" xfId="10735" xr:uid="{B466C9D3-E644-4353-8A63-AED9056C3361}"/>
    <cellStyle name="Calculation 9 4 2 5 3 2" xfId="10736" xr:uid="{1AC742A5-CEA1-47A8-A073-FF482F6F2172}"/>
    <cellStyle name="Calculation 9 4 2 5 4" xfId="10737" xr:uid="{7E6E3CB5-C2DE-4AA5-9C4A-DEB59FB8690A}"/>
    <cellStyle name="Calculation 9 4 2 6" xfId="10738" xr:uid="{896A59B0-7F56-47A8-B7BF-EACEE21FBC84}"/>
    <cellStyle name="Calculation 9 4 2 6 2" xfId="10739" xr:uid="{8DEABF81-0910-40A3-BD94-B0AF829AAED5}"/>
    <cellStyle name="Calculation 9 4 2 6 2 2" xfId="10740" xr:uid="{7E148D6C-645B-4F55-A03E-81937F1511AF}"/>
    <cellStyle name="Calculation 9 4 2 6 3" xfId="10741" xr:uid="{D9730999-4383-4997-8C22-46C6ADE5523A}"/>
    <cellStyle name="Calculation 9 4 2 6 3 2" xfId="10742" xr:uid="{570F56BE-17B4-4220-B250-7365678F7462}"/>
    <cellStyle name="Calculation 9 4 2 6 4" xfId="10743" xr:uid="{FC319114-CE1C-412D-982D-2181C5C88EC7}"/>
    <cellStyle name="Calculation 9 4 2 7" xfId="10744" xr:uid="{3E0BF8C5-1C0C-4D9F-81F7-F336FE5EA168}"/>
    <cellStyle name="Calculation 9 4 2 7 2" xfId="10745" xr:uid="{0A0353B6-B8B6-467D-A0CD-485B232CD934}"/>
    <cellStyle name="Calculation 9 4 2 8" xfId="10746" xr:uid="{72E375DD-5072-434E-B2FF-115E5A326F8E}"/>
    <cellStyle name="Calculation 9 4 2 8 2" xfId="10747" xr:uid="{075336A7-F50D-4F59-9623-31120CB32A1A}"/>
    <cellStyle name="Calculation 9 4 2 9" xfId="10748" xr:uid="{7937C408-485D-49E3-87BC-469739B80883}"/>
    <cellStyle name="Calculation 9 4 2 9 2" xfId="10749" xr:uid="{D58AD71E-B7DC-45DF-B1D1-847AB9E38D57}"/>
    <cellStyle name="Calculation 9 4 3" xfId="10750" xr:uid="{79070BB4-D866-4A30-AB67-C5EBDDED6366}"/>
    <cellStyle name="Calculation 9 4 3 2" xfId="10751" xr:uid="{515B2F62-1611-47F1-A7C9-B072C8045A21}"/>
    <cellStyle name="Calculation 9 4 3 2 2" xfId="10752" xr:uid="{71DA74CD-7129-4691-8A37-586767990F1B}"/>
    <cellStyle name="Calculation 9 4 3 3" xfId="10753" xr:uid="{EAA3CFE2-20C1-4021-A094-97535906366F}"/>
    <cellStyle name="Calculation 9 4 3 3 2" xfId="10754" xr:uid="{AD06434C-4D2E-4E0F-94FA-97298810C25F}"/>
    <cellStyle name="Calculation 9 4 3 4" xfId="10755" xr:uid="{B5B67878-CDDC-4A4B-A9B6-78AC649D43CB}"/>
    <cellStyle name="Calculation 9 4 4" xfId="10756" xr:uid="{9E2A5A92-4931-40E4-BFC3-7134CBBCE84E}"/>
    <cellStyle name="Calculation 9 4 4 2" xfId="10757" xr:uid="{7C300B63-D275-47A9-B80B-198F01F56C38}"/>
    <cellStyle name="Calculation 9 4 4 2 2" xfId="10758" xr:uid="{689ABD74-9A94-404B-9D86-C9507694CBE1}"/>
    <cellStyle name="Calculation 9 4 4 3" xfId="10759" xr:uid="{5B1F8B7A-48DE-4303-B11D-0D810B7B7AAD}"/>
    <cellStyle name="Calculation 9 4 4 3 2" xfId="10760" xr:uid="{365F74DE-53BD-41CB-846C-9E1D99F768C1}"/>
    <cellStyle name="Calculation 9 4 4 4" xfId="10761" xr:uid="{181EC777-3C48-4A18-8F14-F30471EBA2BE}"/>
    <cellStyle name="Calculation 9 4 5" xfId="10762" xr:uid="{DE2D3375-5164-48FD-A193-B096E00A7288}"/>
    <cellStyle name="Calculation 9 4 5 2" xfId="10763" xr:uid="{402CF005-73AE-4EDE-96B7-2D038A0D4FB5}"/>
    <cellStyle name="Calculation 9 4 5 2 2" xfId="10764" xr:uid="{0F9E6A6A-0EC2-4406-83F2-04A24782B578}"/>
    <cellStyle name="Calculation 9 4 5 3" xfId="10765" xr:uid="{19711ECB-C524-4F66-850F-52B8F1D11CE0}"/>
    <cellStyle name="Calculation 9 4 5 3 2" xfId="10766" xr:uid="{901603CA-114C-4266-AC0E-5CA270133E9A}"/>
    <cellStyle name="Calculation 9 4 5 4" xfId="10767" xr:uid="{A88FFBAD-810E-40E0-A679-47B10C488880}"/>
    <cellStyle name="Calculation 9 4 6" xfId="10768" xr:uid="{4F5E56BF-6821-478A-B4C4-90BBB22BDBBE}"/>
    <cellStyle name="Calculation 9 4 6 2" xfId="10769" xr:uid="{E90CFE55-E357-467F-BB1F-4926446D1217}"/>
    <cellStyle name="Calculation 9 4 6 2 2" xfId="10770" xr:uid="{00B13ED4-7C90-4542-87C3-0338346B517B}"/>
    <cellStyle name="Calculation 9 4 6 3" xfId="10771" xr:uid="{EFA4E9E6-E879-475C-8CF4-F6F58CCD0976}"/>
    <cellStyle name="Calculation 9 4 6 3 2" xfId="10772" xr:uid="{A7B0B037-F0BB-407A-B8E0-E4DAC82B9E59}"/>
    <cellStyle name="Calculation 9 4 6 4" xfId="10773" xr:uid="{278F544C-756E-4C8B-ACB2-B93E05EE4BA1}"/>
    <cellStyle name="Calculation 9 4 7" xfId="10774" xr:uid="{6CD6FA5C-87C9-4563-B6CF-7403AB4F216D}"/>
    <cellStyle name="Calculation 9 4 7 2" xfId="10775" xr:uid="{29A0C375-6A3C-4C8B-B481-6F4AF90F4186}"/>
    <cellStyle name="Calculation 9 4 7 2 2" xfId="10776" xr:uid="{86AAA03D-A736-4DBF-8D4E-012E54B7B8A5}"/>
    <cellStyle name="Calculation 9 4 7 3" xfId="10777" xr:uid="{27172AFC-4E97-4660-8378-CB5A8796F0FE}"/>
    <cellStyle name="Calculation 9 4 7 3 2" xfId="10778" xr:uid="{52099232-6A1D-4D37-B5BA-0D084E508A45}"/>
    <cellStyle name="Calculation 9 4 7 4" xfId="10779" xr:uid="{3F03B7F2-1ADA-4E77-9B10-69B9CF57C4AD}"/>
    <cellStyle name="Calculation 9 4 8" xfId="10780" xr:uid="{E17525C7-7655-4E1E-97C6-C18244C10A14}"/>
    <cellStyle name="Calculation 9 4 8 2" xfId="10781" xr:uid="{EA73BBEC-0681-419A-8D0B-2947F55ED932}"/>
    <cellStyle name="Calculation 9 4 9" xfId="10782" xr:uid="{FBD0047A-F940-409C-B0A6-5CF91BB06AE4}"/>
    <cellStyle name="Calculation 9 4 9 2" xfId="10783" xr:uid="{D3A6439A-FDA4-4D12-AC8B-2FEF42DABBFB}"/>
    <cellStyle name="Calculation 9 5" xfId="10784" xr:uid="{EA83EFE5-A78F-4DAB-904F-F317F58DE6FA}"/>
    <cellStyle name="Calculation 9 5 10" xfId="10785" xr:uid="{E7E05939-A96F-4112-9233-8271B8F845EC}"/>
    <cellStyle name="Calculation 9 5 10 2" xfId="10786" xr:uid="{C8F9DB7A-75C2-4EA9-987C-7D28CBD128B8}"/>
    <cellStyle name="Calculation 9 5 11" xfId="10787" xr:uid="{6B7D0223-11BB-45BE-88F2-9A4740508C44}"/>
    <cellStyle name="Calculation 9 5 11 2" xfId="10788" xr:uid="{4B51A609-AA00-4970-B23C-D4BF97C6EEC4}"/>
    <cellStyle name="Calculation 9 5 12" xfId="10789" xr:uid="{33D83F12-0C6B-4FBA-B5FA-7DE8D3F785EA}"/>
    <cellStyle name="Calculation 9 5 2" xfId="10790" xr:uid="{89244D2A-01E6-480B-B8F6-E7904A1D2A7D}"/>
    <cellStyle name="Calculation 9 5 2 10" xfId="10791" xr:uid="{16BC3614-D71C-4F1F-A289-83113B1DE151}"/>
    <cellStyle name="Calculation 9 5 2 10 2" xfId="10792" xr:uid="{A7042514-496A-4C03-8022-5242C2D5F9B5}"/>
    <cellStyle name="Calculation 9 5 2 11" xfId="10793" xr:uid="{3B29D861-5AE7-498C-9758-05347278E9DE}"/>
    <cellStyle name="Calculation 9 5 2 2" xfId="10794" xr:uid="{E1CF09D6-F5D4-40A8-B86F-D78713DCF094}"/>
    <cellStyle name="Calculation 9 5 2 2 2" xfId="10795" xr:uid="{54CDE113-E2C4-4EC6-BF57-C4B86411A0BB}"/>
    <cellStyle name="Calculation 9 5 2 2 2 2" xfId="10796" xr:uid="{33BCCEEA-9EF7-4E6F-8698-560504662267}"/>
    <cellStyle name="Calculation 9 5 2 2 3" xfId="10797" xr:uid="{E9D290A2-3B19-4A9F-AD34-22BB85C48349}"/>
    <cellStyle name="Calculation 9 5 2 2 3 2" xfId="10798" xr:uid="{14026829-319D-4810-8208-0094B2BA7302}"/>
    <cellStyle name="Calculation 9 5 2 2 4" xfId="10799" xr:uid="{E463306D-C7E0-41C5-8E4C-93F16E80F35B}"/>
    <cellStyle name="Calculation 9 5 2 3" xfId="10800" xr:uid="{50040507-9553-444D-8A6E-39629E0D1DEF}"/>
    <cellStyle name="Calculation 9 5 2 3 2" xfId="10801" xr:uid="{D2827559-1DA8-4D4A-B68A-F7CDB07D33DF}"/>
    <cellStyle name="Calculation 9 5 2 3 2 2" xfId="10802" xr:uid="{B993E0F0-C29C-424C-933B-6C8B3C5EC223}"/>
    <cellStyle name="Calculation 9 5 2 3 3" xfId="10803" xr:uid="{692E8710-D0BA-4540-B542-6AEEEBC72FC6}"/>
    <cellStyle name="Calculation 9 5 2 3 3 2" xfId="10804" xr:uid="{02ED1646-E33F-40A4-8376-EF28FDEE05B1}"/>
    <cellStyle name="Calculation 9 5 2 3 4" xfId="10805" xr:uid="{886F8056-B585-41E2-9C1A-410863EC7263}"/>
    <cellStyle name="Calculation 9 5 2 4" xfId="10806" xr:uid="{E9A38D29-D139-4F7B-BC6C-39C4CC465EB6}"/>
    <cellStyle name="Calculation 9 5 2 4 2" xfId="10807" xr:uid="{777F0D22-1317-495B-A139-D14C261EF38B}"/>
    <cellStyle name="Calculation 9 5 2 4 2 2" xfId="10808" xr:uid="{C255BDA1-9C4D-4A8A-8859-0EAA00561F4A}"/>
    <cellStyle name="Calculation 9 5 2 4 3" xfId="10809" xr:uid="{5CD8F613-BE2E-4371-BB1F-620D8588F0E9}"/>
    <cellStyle name="Calculation 9 5 2 4 3 2" xfId="10810" xr:uid="{1DE4095C-DC6D-4BC8-8439-5781A6F2AA03}"/>
    <cellStyle name="Calculation 9 5 2 4 4" xfId="10811" xr:uid="{A1BDDD8F-BBA5-4E92-8302-3F16188D81AA}"/>
    <cellStyle name="Calculation 9 5 2 5" xfId="10812" xr:uid="{D09DD217-184E-4B92-B171-5461E5FD228E}"/>
    <cellStyle name="Calculation 9 5 2 5 2" xfId="10813" xr:uid="{8C261600-0F3F-4119-A3A9-615D267C8929}"/>
    <cellStyle name="Calculation 9 5 2 5 2 2" xfId="10814" xr:uid="{4F8792A1-931C-49E1-B889-11D6EBBB8CDB}"/>
    <cellStyle name="Calculation 9 5 2 5 3" xfId="10815" xr:uid="{12467E7E-D5CF-4F02-9DAC-890CA9167EF0}"/>
    <cellStyle name="Calculation 9 5 2 5 3 2" xfId="10816" xr:uid="{B0A5EC4D-E0B5-449C-ACA2-648A0D9A2B45}"/>
    <cellStyle name="Calculation 9 5 2 5 4" xfId="10817" xr:uid="{7021F53A-7711-4644-8E08-EF4243060130}"/>
    <cellStyle name="Calculation 9 5 2 6" xfId="10818" xr:uid="{B769B965-46A6-4546-AA79-C82360656022}"/>
    <cellStyle name="Calculation 9 5 2 6 2" xfId="10819" xr:uid="{B3753C64-55C0-458B-ACA3-8EB0C8DBABB3}"/>
    <cellStyle name="Calculation 9 5 2 6 2 2" xfId="10820" xr:uid="{F913B232-7E4F-4D30-87D2-A0EFC519FD92}"/>
    <cellStyle name="Calculation 9 5 2 6 3" xfId="10821" xr:uid="{ECA15B92-6CC5-43DD-9EFB-EC1E7D5F1D07}"/>
    <cellStyle name="Calculation 9 5 2 6 3 2" xfId="10822" xr:uid="{3E0E7AD1-5C77-4219-8BB7-F9E048169165}"/>
    <cellStyle name="Calculation 9 5 2 6 4" xfId="10823" xr:uid="{5169D4CC-B19E-4111-8006-F774CB554336}"/>
    <cellStyle name="Calculation 9 5 2 7" xfId="10824" xr:uid="{BB07E86B-98F2-42F2-BD66-47853D7BC21C}"/>
    <cellStyle name="Calculation 9 5 2 7 2" xfId="10825" xr:uid="{C12D344B-D268-4E7E-88D3-1098DEC65359}"/>
    <cellStyle name="Calculation 9 5 2 8" xfId="10826" xr:uid="{3894A67B-EC6C-4237-8861-50C1ABEAF2B0}"/>
    <cellStyle name="Calculation 9 5 2 8 2" xfId="10827" xr:uid="{A54F9A04-DF11-49D2-BFDE-F0E1CE6662F8}"/>
    <cellStyle name="Calculation 9 5 2 9" xfId="10828" xr:uid="{CC9B516E-A14E-410A-B3FA-CF2FDD7FA66E}"/>
    <cellStyle name="Calculation 9 5 2 9 2" xfId="10829" xr:uid="{C630528D-4FE0-48C2-8008-12E53F4CF6EC}"/>
    <cellStyle name="Calculation 9 5 3" xfId="10830" xr:uid="{ADB324D1-6252-4CB2-8FC2-BB15C37BD83D}"/>
    <cellStyle name="Calculation 9 5 3 2" xfId="10831" xr:uid="{1CC4DEF4-2E22-4E23-ACE4-03BCD45FF06A}"/>
    <cellStyle name="Calculation 9 5 3 2 2" xfId="10832" xr:uid="{13AD0F30-36C1-4A42-9669-63045C0F66C6}"/>
    <cellStyle name="Calculation 9 5 3 3" xfId="10833" xr:uid="{0DC8E055-7B27-4725-BCF4-BD7E7986EC55}"/>
    <cellStyle name="Calculation 9 5 3 3 2" xfId="10834" xr:uid="{62F66747-D735-4C3D-AB2F-621A334AF402}"/>
    <cellStyle name="Calculation 9 5 3 4" xfId="10835" xr:uid="{BA7CC07A-6D22-4269-83CC-44B5B8620AC0}"/>
    <cellStyle name="Calculation 9 5 4" xfId="10836" xr:uid="{D278F6E7-50F1-49BB-8A6E-0C9D053F559D}"/>
    <cellStyle name="Calculation 9 5 4 2" xfId="10837" xr:uid="{7A5721F9-1ACF-44DA-A643-21972985124E}"/>
    <cellStyle name="Calculation 9 5 4 2 2" xfId="10838" xr:uid="{BE347A0F-8E28-4504-9B0C-86586244A7DE}"/>
    <cellStyle name="Calculation 9 5 4 3" xfId="10839" xr:uid="{AB2A89D8-5736-42F1-BC72-15E47D1976FF}"/>
    <cellStyle name="Calculation 9 5 4 3 2" xfId="10840" xr:uid="{B5750275-5FF9-4C8B-BDF5-661916C8FC00}"/>
    <cellStyle name="Calculation 9 5 4 4" xfId="10841" xr:uid="{9A5964CE-6775-4611-A034-967C23AE9450}"/>
    <cellStyle name="Calculation 9 5 5" xfId="10842" xr:uid="{3761545F-EC4A-4E26-B74E-978809C31A0E}"/>
    <cellStyle name="Calculation 9 5 5 2" xfId="10843" xr:uid="{8149A98E-BDAD-4952-9906-F2D91A6E0417}"/>
    <cellStyle name="Calculation 9 5 5 2 2" xfId="10844" xr:uid="{BFA3D047-FEB8-4B3E-B2FB-09802DF540D1}"/>
    <cellStyle name="Calculation 9 5 5 3" xfId="10845" xr:uid="{59CEDF23-70A3-4CCC-BEFF-90692885E81C}"/>
    <cellStyle name="Calculation 9 5 5 3 2" xfId="10846" xr:uid="{865278C8-5C01-4458-B293-A7CA716F62D6}"/>
    <cellStyle name="Calculation 9 5 5 4" xfId="10847" xr:uid="{C1BE6EF2-C219-4979-9418-5052C452230E}"/>
    <cellStyle name="Calculation 9 5 6" xfId="10848" xr:uid="{14A7DC99-3C61-4B39-BCA0-18DEF05A5452}"/>
    <cellStyle name="Calculation 9 5 6 2" xfId="10849" xr:uid="{444C2DF7-048F-471D-8EB3-C57BD8D9BB44}"/>
    <cellStyle name="Calculation 9 5 6 2 2" xfId="10850" xr:uid="{DC417CF9-5C86-4D71-8F7C-723671F4D046}"/>
    <cellStyle name="Calculation 9 5 6 3" xfId="10851" xr:uid="{64D607BF-85D0-45EA-BFC0-B650AF3D40C8}"/>
    <cellStyle name="Calculation 9 5 6 3 2" xfId="10852" xr:uid="{4FF7F0E7-D8E0-4CBA-8DC6-54A56FFE61C2}"/>
    <cellStyle name="Calculation 9 5 6 4" xfId="10853" xr:uid="{78690D51-8C66-4D04-8667-3D910857EB3B}"/>
    <cellStyle name="Calculation 9 5 7" xfId="10854" xr:uid="{658864EE-F258-4931-B710-24A4ACB5F17E}"/>
    <cellStyle name="Calculation 9 5 7 2" xfId="10855" xr:uid="{E1011BFE-F25E-4C61-9D6E-98E00BA7F544}"/>
    <cellStyle name="Calculation 9 5 7 2 2" xfId="10856" xr:uid="{F0E1D64B-A3D1-44EA-95DC-83FD1172BF13}"/>
    <cellStyle name="Calculation 9 5 7 3" xfId="10857" xr:uid="{54DEAD44-BB47-47EE-A801-A16E4F810B5A}"/>
    <cellStyle name="Calculation 9 5 7 3 2" xfId="10858" xr:uid="{1402218B-E2E5-4C87-8509-E40EAB12C8CC}"/>
    <cellStyle name="Calculation 9 5 7 4" xfId="10859" xr:uid="{802934C5-0B04-4D90-A4A4-3313B2CCA17B}"/>
    <cellStyle name="Calculation 9 5 8" xfId="10860" xr:uid="{7548F10C-AEFE-4445-BFF9-51B80C06B7C2}"/>
    <cellStyle name="Calculation 9 5 8 2" xfId="10861" xr:uid="{B9561F07-C73C-4C3C-9BE0-0FE33A96DE89}"/>
    <cellStyle name="Calculation 9 5 9" xfId="10862" xr:uid="{397D0A53-7E26-4C91-92F0-AE5C18C82EEB}"/>
    <cellStyle name="Calculation 9 5 9 2" xfId="10863" xr:uid="{74AE68E0-D159-47B5-A001-19695E25FE87}"/>
    <cellStyle name="Calculation 9 6" xfId="10864" xr:uid="{76D26BF0-7054-41B8-B5E4-4D41E6722EE3}"/>
    <cellStyle name="Calculation 9 6 10" xfId="10865" xr:uid="{32C896F7-C548-46D3-9C4D-ED6F381AE9F8}"/>
    <cellStyle name="Calculation 9 6 10 2" xfId="10866" xr:uid="{7CAF490E-FC2E-4A72-BAD3-75709BCB7020}"/>
    <cellStyle name="Calculation 9 6 11" xfId="10867" xr:uid="{92FFC855-D86D-4CC1-9EE1-FCFCD95EA4CC}"/>
    <cellStyle name="Calculation 9 6 2" xfId="10868" xr:uid="{FD49ED6A-D2E0-4FA7-91D2-F3E2E12FE11A}"/>
    <cellStyle name="Calculation 9 6 2 2" xfId="10869" xr:uid="{7D9A3CFB-23D3-4250-BA55-C1EB1F49B580}"/>
    <cellStyle name="Calculation 9 6 2 2 2" xfId="10870" xr:uid="{698EE562-1CDD-487F-BD60-C3C4BBB3DAD8}"/>
    <cellStyle name="Calculation 9 6 2 3" xfId="10871" xr:uid="{A4A8F15B-DC90-497B-AAB7-D03F2650A0F3}"/>
    <cellStyle name="Calculation 9 6 2 3 2" xfId="10872" xr:uid="{E6A019D4-1372-4EDC-AF6D-DDA697F092D8}"/>
    <cellStyle name="Calculation 9 6 2 4" xfId="10873" xr:uid="{35135FA4-1905-4FFF-A706-4B45020CB770}"/>
    <cellStyle name="Calculation 9 6 3" xfId="10874" xr:uid="{0E7E311B-A503-4CC8-AF9C-D4ED183DDB18}"/>
    <cellStyle name="Calculation 9 6 3 2" xfId="10875" xr:uid="{1F7EE8B0-FEA3-470B-B85A-D237B2CFD248}"/>
    <cellStyle name="Calculation 9 6 3 2 2" xfId="10876" xr:uid="{58C6EA24-DDE1-47DF-B041-3A68F621C51B}"/>
    <cellStyle name="Calculation 9 6 3 3" xfId="10877" xr:uid="{E7A910DB-6D89-4F2B-9FF4-004C6BF4432D}"/>
    <cellStyle name="Calculation 9 6 3 3 2" xfId="10878" xr:uid="{81CEF430-14AB-47B5-A089-FBA6D351F996}"/>
    <cellStyle name="Calculation 9 6 3 4" xfId="10879" xr:uid="{3F32AC4C-BF15-4A1A-9E50-57C1C0DD7FF6}"/>
    <cellStyle name="Calculation 9 6 4" xfId="10880" xr:uid="{C3351037-DB3E-4905-9C82-6A5186F4C8A3}"/>
    <cellStyle name="Calculation 9 6 4 2" xfId="10881" xr:uid="{8BB386EC-36A6-4C17-AB88-E1874AECECC5}"/>
    <cellStyle name="Calculation 9 6 4 2 2" xfId="10882" xr:uid="{660B4A63-50AB-4EE8-9934-66AA8F3F96D1}"/>
    <cellStyle name="Calculation 9 6 4 3" xfId="10883" xr:uid="{CFFAC2D5-78E6-4939-9884-426ECDCB355B}"/>
    <cellStyle name="Calculation 9 6 4 3 2" xfId="10884" xr:uid="{4E6E370F-0BE6-4417-A710-7D40531A3C55}"/>
    <cellStyle name="Calculation 9 6 4 4" xfId="10885" xr:uid="{3E674FBD-5252-40AE-9EAD-5D1EB47F865A}"/>
    <cellStyle name="Calculation 9 6 5" xfId="10886" xr:uid="{CC613584-DF61-4EDE-9702-05E0D4AB7E7A}"/>
    <cellStyle name="Calculation 9 6 5 2" xfId="10887" xr:uid="{2CDFE3AF-A5C3-46D0-A3A4-28F058BDEA11}"/>
    <cellStyle name="Calculation 9 6 5 2 2" xfId="10888" xr:uid="{076CA6CE-4836-4688-8B42-BCFC9F89EAD7}"/>
    <cellStyle name="Calculation 9 6 5 3" xfId="10889" xr:uid="{4B32CA33-4DB0-434F-80FA-42C3401196DD}"/>
    <cellStyle name="Calculation 9 6 5 3 2" xfId="10890" xr:uid="{F19979A2-A02A-4E7A-A16B-052199FDDC76}"/>
    <cellStyle name="Calculation 9 6 5 4" xfId="10891" xr:uid="{F02D2D14-6CCD-4928-9B89-5925243063BA}"/>
    <cellStyle name="Calculation 9 6 6" xfId="10892" xr:uid="{28A1A64E-98E6-4548-ACC5-E2E15681009E}"/>
    <cellStyle name="Calculation 9 6 6 2" xfId="10893" xr:uid="{4A8A3BA5-D9BF-485E-8546-33AEF34E8C2A}"/>
    <cellStyle name="Calculation 9 6 6 2 2" xfId="10894" xr:uid="{FD59D1DD-E29D-48DB-9D69-59405B7DD185}"/>
    <cellStyle name="Calculation 9 6 6 3" xfId="10895" xr:uid="{5F54E5BE-63F8-4DC5-BE48-5412EC505D15}"/>
    <cellStyle name="Calculation 9 6 6 3 2" xfId="10896" xr:uid="{F6911A13-5A20-418C-8418-161E0327D887}"/>
    <cellStyle name="Calculation 9 6 6 4" xfId="10897" xr:uid="{BD8C47CE-292A-440F-8A1A-8CB3C2425863}"/>
    <cellStyle name="Calculation 9 6 7" xfId="10898" xr:uid="{3CEC761B-6CE7-4C79-843B-AFC962112568}"/>
    <cellStyle name="Calculation 9 6 7 2" xfId="10899" xr:uid="{BCEFB66A-FDF5-4F3C-8487-EC337FF6D97D}"/>
    <cellStyle name="Calculation 9 6 8" xfId="10900" xr:uid="{7B19F900-864F-401C-BB78-D8AD189D798D}"/>
    <cellStyle name="Calculation 9 6 8 2" xfId="10901" xr:uid="{C6F04FB5-7B10-4C02-BBDA-D3FA7B4B3448}"/>
    <cellStyle name="Calculation 9 6 9" xfId="10902" xr:uid="{4203D872-EF29-40D6-9E81-3AA540BED01A}"/>
    <cellStyle name="Calculation 9 6 9 2" xfId="10903" xr:uid="{2E0B6126-776F-485B-A3EA-C882421A1131}"/>
    <cellStyle name="Calculation 9 7" xfId="10904" xr:uid="{6FF5AE7C-D3C4-45FD-8AB6-0099478F7EDE}"/>
    <cellStyle name="Calculation 9 7 2" xfId="10905" xr:uid="{0A6975B1-CC36-4ECB-9C35-F354E3F96287}"/>
    <cellStyle name="Calculation 9 7 2 2" xfId="10906" xr:uid="{8880D9F3-2753-49F0-BE66-45716477FC47}"/>
    <cellStyle name="Calculation 9 7 3" xfId="10907" xr:uid="{7ADAC7E2-F9F4-4C27-AB86-1410854ABC19}"/>
    <cellStyle name="Calculation 9 7 3 2" xfId="10908" xr:uid="{C9E6F8B9-8295-4606-BD6F-8FF84EED2C38}"/>
    <cellStyle name="Calculation 9 7 4" xfId="10909" xr:uid="{76D6F89F-9717-4EF7-AF91-4AECD4CAF304}"/>
    <cellStyle name="Calculation 9 8" xfId="10910" xr:uid="{EEBF79AF-0429-4DC2-B2E2-A9106081DA90}"/>
    <cellStyle name="Calculation 9 8 2" xfId="10911" xr:uid="{70E27E7B-A4B3-4244-B5F2-4B7FDEF9215A}"/>
    <cellStyle name="Calculation 9 8 2 2" xfId="10912" xr:uid="{D15B2363-2AB1-42FF-B462-0574710DF701}"/>
    <cellStyle name="Calculation 9 8 3" xfId="10913" xr:uid="{8E968E10-4F28-4017-ABDF-74B420267A67}"/>
    <cellStyle name="Calculation 9 8 3 2" xfId="10914" xr:uid="{2A01A635-803B-4B24-BA7A-EBF84F815CC6}"/>
    <cellStyle name="Calculation 9 8 4" xfId="10915" xr:uid="{79180756-4EA8-499C-B2A8-E869D263883A}"/>
    <cellStyle name="Calculation 9 9" xfId="10916" xr:uid="{B48DDF6A-6022-43DB-8DD6-9E37C462E90A}"/>
    <cellStyle name="Calculation 9 9 2" xfId="10917" xr:uid="{9682AFC5-5EDF-4B2C-9183-EAD10EC1CCE2}"/>
    <cellStyle name="Calculation 9 9 2 2" xfId="10918" xr:uid="{C8543774-7A90-4B46-AEDA-60F464ACF58B}"/>
    <cellStyle name="Calculation 9 9 3" xfId="10919" xr:uid="{CB074829-E079-474A-8D25-04BA6B42AD46}"/>
    <cellStyle name="Calculation 9 9 3 2" xfId="10920" xr:uid="{B53740FE-CDE9-4286-A1A6-F3F31B0F3D5B}"/>
    <cellStyle name="Calculation 9 9 4" xfId="10921" xr:uid="{C9BFE50C-BCD8-4707-8066-ECD752525B6E}"/>
    <cellStyle name="Cancel" xfId="10922" xr:uid="{B47AE111-2BD5-4B93-90BE-F169EB01549D}"/>
    <cellStyle name="category" xfId="1471" xr:uid="{732EB8EE-A40A-4C03-86B0-045B14EB3D52}"/>
    <cellStyle name="category 2" xfId="1472" xr:uid="{D59E31D2-8196-4BF8-B6DD-15E8E1229491}"/>
    <cellStyle name="category 3" xfId="1473" xr:uid="{936F53A2-3054-45DD-8487-9C0C4E48715B}"/>
    <cellStyle name="category 4" xfId="39941" xr:uid="{7B4A30DC-E388-4FF2-8F9F-9D559823B4ED}"/>
    <cellStyle name="Center" xfId="10923" xr:uid="{C11C6F55-B2C6-4858-8740-0E0158CF9885}"/>
    <cellStyle name="Check Cell 10" xfId="10924" xr:uid="{0993F8BD-2651-4DC1-98CC-0A0670FDFDF5}"/>
    <cellStyle name="Check Cell 11" xfId="10925" xr:uid="{9DA57513-47C1-4F68-9BBE-FEEB16976E6E}"/>
    <cellStyle name="Check Cell 12" xfId="10926" xr:uid="{7BC3A19D-B61F-48F5-928A-14F2649BF8F9}"/>
    <cellStyle name="Check Cell 13" xfId="10927" xr:uid="{8E9B0E27-46CB-4314-BF6F-394D9A4F5F1F}"/>
    <cellStyle name="Check Cell 14" xfId="10928" xr:uid="{865139B9-6B76-462D-818E-89961213B127}"/>
    <cellStyle name="Check Cell 15" xfId="38807" xr:uid="{1395232F-6E70-44E0-AF9E-5EBD10AA0B81}"/>
    <cellStyle name="Check Cell 2" xfId="1474" xr:uid="{D3A5677F-EBAE-4752-83F1-9957202B8105}"/>
    <cellStyle name="Check Cell 2 2" xfId="10929" xr:uid="{95928FA5-1526-470E-8C92-DE70F48A6915}"/>
    <cellStyle name="Check Cell 2 2 2" xfId="38992" xr:uid="{530826B2-E041-4452-82DA-760DD2E019F5}"/>
    <cellStyle name="Check Cell 2 2 3" xfId="48374" xr:uid="{9ABEFDAE-B5A5-4AB9-91B5-6AE2AE65E495}"/>
    <cellStyle name="Check Cell 2 3" xfId="10930" xr:uid="{4640A42A-96E2-4F50-97C0-C9C0A115E78D}"/>
    <cellStyle name="Check Cell 2 4" xfId="38991" xr:uid="{3A09F083-2C1D-4E9D-95D7-E5689E8ADE5A}"/>
    <cellStyle name="Check Cell 2 5" xfId="40502" xr:uid="{595C64A2-12FE-4F19-9303-75502BAC1D6D}"/>
    <cellStyle name="Check Cell 3" xfId="1475" xr:uid="{23C515C8-C59D-417A-85A6-634A9A9F50AF}"/>
    <cellStyle name="Check Cell 3 2" xfId="38993" xr:uid="{30604D03-7ECA-4CBE-8C94-50F754BED178}"/>
    <cellStyle name="Check Cell 4" xfId="1476" xr:uid="{F7EDD9DF-36AD-4CA7-BC1A-39DEFBCEBEC6}"/>
    <cellStyle name="Check Cell 5" xfId="1477" xr:uid="{4259DBB7-2C51-43F8-8995-888667C9E898}"/>
    <cellStyle name="Check Cell 6" xfId="1478" xr:uid="{95B175DA-13FD-4E2A-B751-AD4D4ED21278}"/>
    <cellStyle name="Check Cell 7" xfId="10931" xr:uid="{9E1D41E7-AD10-432E-BFFE-4DFB47FEF474}"/>
    <cellStyle name="Check Cell 8" xfId="10932" xr:uid="{6DF1852B-BA2A-49E1-8EEB-DF35B96263C6}"/>
    <cellStyle name="Check Cell 9" xfId="10933" xr:uid="{8F89BB00-E1D7-489B-809B-D8116899CA52}"/>
    <cellStyle name="CHUONG" xfId="10934" xr:uid="{55ADEA66-54A1-489F-B2DE-EF804BDEF260}"/>
    <cellStyle name="CHUONG 2" xfId="41619" xr:uid="{B1001989-4ADB-4EB8-A809-472C070A6FC0}"/>
    <cellStyle name="CHUONG 2 2" xfId="50199" xr:uid="{1706218E-0FC9-4F87-A21A-CD22B4B07C8A}"/>
    <cellStyle name="CHUONG 3" xfId="49425" xr:uid="{69B89941-8900-44F7-A32D-66B5258BD4C6}"/>
    <cellStyle name="Collegamento ipertestuale" xfId="1479" xr:uid="{648B186E-F9E2-492E-9967-D94D02B35C90}"/>
    <cellStyle name="Collegamento ipertestuale visitato" xfId="1480" xr:uid="{182AE413-A12C-4445-9445-63E141DBE3D4}"/>
    <cellStyle name="Collegamento ipertestuale_2008Q1_JI Group - Note R11" xfId="1481" xr:uid="{1E041926-2DF7-480B-B67F-E5F826E00B38}"/>
    <cellStyle name="Comma  - Style1" xfId="1483" xr:uid="{DAD2C49B-865E-4490-9692-AEE415383D77}"/>
    <cellStyle name="Comma  - Style1 2" xfId="10935" xr:uid="{EA61BCEA-2933-4982-8602-DD47D69A4DE9}"/>
    <cellStyle name="Comma  - Style1 3" xfId="39717" xr:uid="{0D7C6274-DA96-4428-819F-29CE369230CD}"/>
    <cellStyle name="Comma  - Style2" xfId="1484" xr:uid="{54A967ED-B9C1-4239-BAB5-BB078B179CAD}"/>
    <cellStyle name="Comma  - Style2 2" xfId="10936" xr:uid="{2E3339C6-AE65-4BF4-8A1A-801B83189B8B}"/>
    <cellStyle name="Comma  - Style2 3" xfId="39718" xr:uid="{5A4969ED-1C02-43BD-8F66-DFD1CC6A509F}"/>
    <cellStyle name="Comma  - Style3" xfId="1485" xr:uid="{F9312491-6B8F-4CC8-8935-DA4E6A2FA154}"/>
    <cellStyle name="Comma  - Style3 2" xfId="10937" xr:uid="{86555D14-5362-48A5-AAEC-A4CD3EFEE4C8}"/>
    <cellStyle name="Comma  - Style3 3" xfId="39719" xr:uid="{9192EF65-BCB0-44D2-879C-14EAC314CDB0}"/>
    <cellStyle name="Comma  - Style4" xfId="1486" xr:uid="{73F6737E-43C7-4D4D-B011-1C8D0EA2D8F5}"/>
    <cellStyle name="Comma  - Style4 2" xfId="10938" xr:uid="{9CB27DBF-13A4-489A-8497-A5BB3279F5FE}"/>
    <cellStyle name="Comma  - Style4 3" xfId="39720" xr:uid="{D08EDC20-BC92-4166-BC18-4B5209ED2F46}"/>
    <cellStyle name="Comma  - Style5" xfId="1487" xr:uid="{D84BD652-4669-4C41-8FCC-69EBCB2C2091}"/>
    <cellStyle name="Comma  - Style5 2" xfId="10939" xr:uid="{290C1498-B6FB-42A1-B139-1F196206FCA5}"/>
    <cellStyle name="Comma  - Style5 3" xfId="39721" xr:uid="{25B68665-5559-43B1-81C6-65CE55D8B362}"/>
    <cellStyle name="Comma  - Style6" xfId="1488" xr:uid="{70141DDF-96A2-4AE0-825F-6CBC3F08789E}"/>
    <cellStyle name="Comma  - Style6 2" xfId="10940" xr:uid="{C78A594A-140B-4C02-82AB-FBD01923F1A9}"/>
    <cellStyle name="Comma  - Style6 3" xfId="39722" xr:uid="{477C1CE7-C3A7-47CE-9E0C-81AA1D5022BF}"/>
    <cellStyle name="Comma  - Style7" xfId="1489" xr:uid="{F9CCE483-50EB-4B14-8EF0-FFFB6A6E49DA}"/>
    <cellStyle name="Comma  - Style7 2" xfId="1490" xr:uid="{AF965FFA-4BA9-4184-8F34-D96C043E908B}"/>
    <cellStyle name="Comma  - Style7 3" xfId="1491" xr:uid="{0453F8C9-79FF-482B-8DBC-95D4EA932441}"/>
    <cellStyle name="Comma  - Style7 4" xfId="39723" xr:uid="{5E078F18-1091-4686-A35E-B7A1247BE803}"/>
    <cellStyle name="Comma  - Style8" xfId="1492" xr:uid="{EB12D436-61E7-4A0A-83B8-56863A5C7404}"/>
    <cellStyle name="Comma  - Style8 2" xfId="1493" xr:uid="{37297AB9-A21B-417D-A15E-AC7B3A49E28A}"/>
    <cellStyle name="Comma  - Style8 3" xfId="1494" xr:uid="{E84D543B-11D1-411B-84A7-9ED8F17375EE}"/>
    <cellStyle name="Comma  - Style8 4" xfId="39724" xr:uid="{359DA186-111D-4BA4-A15B-D288B9FB9154}"/>
    <cellStyle name="Comma (0.0)" xfId="39725" xr:uid="{5C59D14F-C9D6-43CF-866E-E912C0412977}"/>
    <cellStyle name="Comma (0.00)" xfId="39726" xr:uid="{18F55634-9B43-4351-8A3A-E07DD839BABB}"/>
    <cellStyle name="Comma (hidden)" xfId="39727" xr:uid="{61F719FD-3AED-4042-B1A3-FE12C0C68DB4}"/>
    <cellStyle name="Comma (hidden) 2" xfId="39728" xr:uid="{29134B23-AF3D-4077-87E7-63ABC1EF7113}"/>
    <cellStyle name="Comma (index)" xfId="39729" xr:uid="{938061F8-2763-4C15-82F3-08D83D7D41E0}"/>
    <cellStyle name="Comma (index) 2" xfId="39730" xr:uid="{FE58F08D-4D58-47E2-983E-DA2BD59EBD32}"/>
    <cellStyle name="Comma [0] 2" xfId="10941" xr:uid="{C2A9008C-0ACF-462D-8AD8-66F215E6F39A}"/>
    <cellStyle name="Comma [0] 2 2" xfId="10942" xr:uid="{E25FFAE4-061F-454B-9E0B-880077E2DD6C}"/>
    <cellStyle name="Comma [0] 2 2 2" xfId="10943" xr:uid="{9B5B0347-186A-4781-99A1-0C163E1FABCF}"/>
    <cellStyle name="Comma [0] 2 2 2 2" xfId="10944" xr:uid="{C7208004-CA57-4E40-B32D-5E88BD0B06C5}"/>
    <cellStyle name="Comma [0] 2 2 2 2 2" xfId="42348" xr:uid="{BD09AD71-826E-46D8-8BDD-78620DE31851}"/>
    <cellStyle name="Comma [0] 2 2 2 2 3" xfId="47684" xr:uid="{8D3A348C-B724-42A4-8D80-E90C01576E01}"/>
    <cellStyle name="Comma [0] 2 2 2 3" xfId="40271" xr:uid="{60E108D2-56A2-47E8-98BE-B5A119D5B1A2}"/>
    <cellStyle name="Comma [0] 2 2 2 3 2" xfId="47683" xr:uid="{E292D71A-47CF-4EB1-B869-46B0742C5559}"/>
    <cellStyle name="Comma [0] 2 2 2 4" xfId="41481" xr:uid="{E5B0F8A1-C883-409D-81FC-6C01DDDD48AB}"/>
    <cellStyle name="Comma [0] 2 2 2 5" xfId="44955" xr:uid="{CCA40656-545A-4613-8B5A-164F98318A04}"/>
    <cellStyle name="Comma [0] 2 2 3" xfId="10945" xr:uid="{446C9F5D-276F-49F9-8D89-E2C8CB153879}"/>
    <cellStyle name="Comma [0] 2 2 3 2" xfId="41641" xr:uid="{92E7CBB3-F658-44E9-B8A6-CCEB1389F5C1}"/>
    <cellStyle name="Comma [0] 2 2 3 3" xfId="47685" xr:uid="{647773B0-C089-4550-94AC-5B2BDC190B3C}"/>
    <cellStyle name="Comma [0] 2 2 4" xfId="10946" xr:uid="{B7433A1B-5E0C-44B8-A395-F4F55A6DE977}"/>
    <cellStyle name="Comma [0] 2 2 4 2" xfId="42294" xr:uid="{AAD9578B-ED28-450F-B2F4-2C16DBD5060A}"/>
    <cellStyle name="Comma [0] 2 2 4 3" xfId="47682" xr:uid="{768C4043-4E5C-41C0-A04A-D4E88D77EFD3}"/>
    <cellStyle name="Comma [0] 2 2 5" xfId="40187" xr:uid="{8E4B230A-AA84-4505-8880-861C740379C6}"/>
    <cellStyle name="Comma [0] 2 2 6" xfId="41088" xr:uid="{0792476F-664F-415F-90B0-6A857BF18FE4}"/>
    <cellStyle name="Comma [0] 2 2 7" xfId="44954" xr:uid="{ECE5FAEA-8F01-4B6E-982C-073ABCE86404}"/>
    <cellStyle name="Comma [0] 2 3" xfId="10947" xr:uid="{1AF1F5E0-8490-4657-88BD-8F5F1534A810}"/>
    <cellStyle name="Comma [0] 2 3 2" xfId="10948" xr:uid="{3C7E133F-9F6B-4838-958C-6FFE7701C162}"/>
    <cellStyle name="Comma [0] 2 3 3" xfId="41317" xr:uid="{5975D76F-4F78-4E80-AA7A-22F15A004DFF}"/>
    <cellStyle name="Comma [0] 2 3 4" xfId="47686" xr:uid="{CAC9FDC0-42B5-4978-924F-819FE4B68E5D}"/>
    <cellStyle name="Comma [0] 2 4" xfId="10949" xr:uid="{03D28BF2-FDBF-4E1E-8532-52B3EF8BAE45}"/>
    <cellStyle name="Comma [0] 2 4 2" xfId="41640" xr:uid="{93564550-D716-42BD-AD55-0B0F8BC0919C}"/>
    <cellStyle name="Comma [0] 2 4 3" xfId="47681" xr:uid="{7258E7D4-EC13-458E-82D1-A60D69FF49F3}"/>
    <cellStyle name="Comma [0] 2 5" xfId="10950" xr:uid="{84462322-265A-41BE-8936-CB9E146FD274}"/>
    <cellStyle name="Comma [0] 2 5 2" xfId="42888" xr:uid="{9FD337D2-F0C3-4044-84D2-813BE1545A96}"/>
    <cellStyle name="Comma [0] 2 5 2 2" xfId="44406" xr:uid="{F1756F92-DEF1-4555-BBC7-68A09D2B329A}"/>
    <cellStyle name="Comma [0] 2 5 2 3" xfId="47040" xr:uid="{3C9F5912-DCDA-4A57-A302-062830A60985}"/>
    <cellStyle name="Comma [0] 2 5 2 4" xfId="50784" xr:uid="{4132EE82-8AA6-4663-ADF8-D3238FBA9432}"/>
    <cellStyle name="Comma [0] 2 5 3" xfId="42349" xr:uid="{B3A4C592-173D-4F17-A15D-62D5793D47DF}"/>
    <cellStyle name="Comma [0] 2 5 4" xfId="43879" xr:uid="{66104683-3F1B-4202-9926-826D20A829D7}"/>
    <cellStyle name="Comma [0] 2 5 5" xfId="46513" xr:uid="{54EB372A-61AE-460B-BF75-CCA9FE3F3C84}"/>
    <cellStyle name="Comma [0] 2 5 6" xfId="50257" xr:uid="{354A3175-1FFF-4132-A0FC-686027550DE3}"/>
    <cellStyle name="Comma [0] 2 6" xfId="10951" xr:uid="{D96D7625-C8E7-46EF-BB86-A1950F639ECD}"/>
    <cellStyle name="Comma [0] 2 7" xfId="40272" xr:uid="{AAF1AD20-952F-4008-8471-9D3880A7D833}"/>
    <cellStyle name="Comma [0] 2 8" xfId="40503" xr:uid="{399F5C03-4F48-4AE6-9F27-AE98C566BE8D}"/>
    <cellStyle name="Comma [0] 2 9" xfId="44953" xr:uid="{6F855C11-5F37-4B07-B650-3D71446AE79C}"/>
    <cellStyle name="Comma [0] 3" xfId="10952" xr:uid="{D51B964A-F25E-4E44-BCA3-B58C9E0D03C0}"/>
    <cellStyle name="Comma [0] 3 2" xfId="42874" xr:uid="{74F42CAE-F532-4857-A508-8F1921A4008E}"/>
    <cellStyle name="Comma [0] 3 2 2" xfId="44392" xr:uid="{B5D38FA7-5B74-4AA3-97EF-7C28BA25B1F3}"/>
    <cellStyle name="Comma [0] 3 2 3" xfId="47026" xr:uid="{624DF0F8-E85D-4BDB-9C07-D3EBA210D3B4}"/>
    <cellStyle name="Comma [0] 3 2 4" xfId="47688" xr:uid="{1805E106-69C1-456E-B14A-EA44B378F498}"/>
    <cellStyle name="Comma [0] 3 2 5" xfId="50770" xr:uid="{7A74A89F-4089-420E-8D09-2F714A580D27}"/>
    <cellStyle name="Comma [0] 3 3" xfId="42297" xr:uid="{D15DFF21-0939-470D-BF0E-2C057643887E}"/>
    <cellStyle name="Comma [0] 3 3 2" xfId="47687" xr:uid="{EE7D8620-2997-4D76-A9E4-CD8183BC4E70}"/>
    <cellStyle name="Comma [0] 3 4" xfId="43865" xr:uid="{F74256BB-AADF-4E95-8B64-24BA84630856}"/>
    <cellStyle name="Comma [0] 3 5" xfId="44956" xr:uid="{4421F3E2-0F39-4148-8A87-FB78DC1C5ED7}"/>
    <cellStyle name="Comma [0] 3 6" xfId="46499" xr:uid="{FCB36C34-2609-445C-8EB8-AF7770BA6566}"/>
    <cellStyle name="Comma [0] 3 7" xfId="50243" xr:uid="{24170C03-4612-447C-A723-196AFB8807E0}"/>
    <cellStyle name="Comma [0] 4" xfId="40190" xr:uid="{AF1BEF30-A772-4804-BA50-3FA4C65A7DA8}"/>
    <cellStyle name="Comma [00]" xfId="1495" xr:uid="{B9125544-754A-444D-AEF1-FA488BA5C388}"/>
    <cellStyle name="Comma [00] 2" xfId="1496" xr:uid="{25512EC4-37B0-44FB-B135-7137CD5BF214}"/>
    <cellStyle name="Comma [00] 2 2" xfId="41342" xr:uid="{B45DE4CD-78C3-4C78-A379-9D8AF67F3784}"/>
    <cellStyle name="Comma [00] 2 3" xfId="40834" xr:uid="{0AF2FA8B-DBF6-48ED-B9EB-ACFC7F0854D6}"/>
    <cellStyle name="Comma [00] 3" xfId="1497" xr:uid="{425AC583-3898-4F89-831D-7886420CDACA}"/>
    <cellStyle name="Comma [00] 3 2" xfId="41177" xr:uid="{86B1EC42-F0F3-4DCD-BDF1-474A1636582A}"/>
    <cellStyle name="Comma [00] 4" xfId="39942" xr:uid="{5E5D3D1A-FA86-45D3-B35B-AF5A5BA2B8F3}"/>
    <cellStyle name="Comma [00] 5" xfId="40004" xr:uid="{37FE140F-4ACE-46B0-A745-D05EFD74CBB6}"/>
    <cellStyle name="Comma 10" xfId="65" xr:uid="{307FF86E-CC45-437F-B495-30E893FE88B7}"/>
    <cellStyle name="Comma 10 10" xfId="10953" xr:uid="{A913F38E-BB36-4D8F-B708-1CB1E09C801D}"/>
    <cellStyle name="Comma 10 10 2" xfId="47511" xr:uid="{081BA7DF-A12D-4170-BB93-367A57A62A6C}"/>
    <cellStyle name="Comma 10 11" xfId="6" xr:uid="{017DC0C8-ACF3-4486-A08B-FD0899878598}"/>
    <cellStyle name="Comma 10 11 2" xfId="41520" xr:uid="{FB37A2B0-B140-4878-B313-8491A8868A3E}"/>
    <cellStyle name="Comma 10 11 3" xfId="38853" xr:uid="{D1B3083C-E9F2-4E65-81CA-FC0E47A4C14C}"/>
    <cellStyle name="Comma 10 12" xfId="40120" xr:uid="{47C4975B-5FE5-4A27-A04A-695EF6185318}"/>
    <cellStyle name="Comma 10 12 2" xfId="45980" xr:uid="{12F4D339-2F96-4CA8-8EDD-23B486BA6B56}"/>
    <cellStyle name="Comma 10 13" xfId="44895" xr:uid="{7B25555C-ECFB-4852-BD4A-6DBA002CBFB3}"/>
    <cellStyle name="Comma 10 14" xfId="44957" xr:uid="{3D7EDB3C-3285-42FD-94B0-41174B11AE6D}"/>
    <cellStyle name="Comma 10 15" xfId="48915" xr:uid="{1F53970D-1977-4C16-B2D8-6BCF7808DD36}"/>
    <cellStyle name="Comma 10 16" xfId="49054" xr:uid="{2E16CA8B-26BE-454D-A036-51AB592FCCD0}"/>
    <cellStyle name="Comma 10 2" xfId="10954" xr:uid="{A6286AAC-D50B-4357-B5BB-0EC80BEF59BA}"/>
    <cellStyle name="Comma 10 2 10" xfId="44958" xr:uid="{21C7D7AC-9CBA-4727-99A8-B7BA8B4C4C9D}"/>
    <cellStyle name="Comma 10 2 11" xfId="48375" xr:uid="{B5E96F47-AA39-4195-B4E2-2372AFD00851}"/>
    <cellStyle name="Comma 10 2 12" xfId="48564" xr:uid="{2C82C72C-0535-40EB-AD3A-36C574D0F615}"/>
    <cellStyle name="Comma 10 2 13" xfId="48652" xr:uid="{4ABD3AD0-27E4-40CF-BF3E-A750CB7F41E2}"/>
    <cellStyle name="Comma 10 2 14" xfId="48754" xr:uid="{1244CA70-6ADF-435D-AB16-52F53A78539D}"/>
    <cellStyle name="Comma 10 2 15" xfId="51241" xr:uid="{2F1FD0B3-5F36-4FAA-81C6-FDC500A49271}"/>
    <cellStyle name="Comma 10 2 2" xfId="10955" xr:uid="{26351941-76CF-4AFE-BCF0-92349E116C1A}"/>
    <cellStyle name="Comma 10 2 2 2" xfId="10956" xr:uid="{DE5EDDA7-C181-4E11-8C45-2E0652C1B3D8}"/>
    <cellStyle name="Comma 10 2 2 2 2" xfId="10957" xr:uid="{FF0C93DC-C4E5-4D7F-9EA9-042A369CA10B}"/>
    <cellStyle name="Comma 10 2 2 2 3" xfId="47689" xr:uid="{CA594768-CD3C-4CC8-BD95-8B5B215625D0}"/>
    <cellStyle name="Comma 10 2 2 3" xfId="10958" xr:uid="{63C92F62-C1BF-4DAE-99EB-394F39BB1661}"/>
    <cellStyle name="Comma 10 2 2 4" xfId="10959" xr:uid="{EA89D686-B487-4964-9508-786A4848AB3E}"/>
    <cellStyle name="Comma 10 2 2 5" xfId="41637" xr:uid="{8F2B79A5-777F-48CD-B68A-0FB840959FAD}"/>
    <cellStyle name="Comma 10 2 2 6" xfId="44959" xr:uid="{15CB501A-EDD7-49A5-804C-2EE60436633F}"/>
    <cellStyle name="Comma 10 2 2 7" xfId="48324" xr:uid="{78516957-2581-4B5E-8A06-E942C1A5C8BA}"/>
    <cellStyle name="Comma 10 2 2 8" xfId="48742" xr:uid="{9C5EDDCE-61A0-4655-A7FA-7A1BAEE404ED}"/>
    <cellStyle name="Comma 10 2 3" xfId="10960" xr:uid="{E90BBCDD-C44C-421D-A8BA-708529BF0CC0}"/>
    <cellStyle name="Comma 10 2 3 2" xfId="10961" xr:uid="{6C0B0D77-66DD-4BC9-AAC9-8D99F9642D71}"/>
    <cellStyle name="Comma 10 2 3 2 2" xfId="47691" xr:uid="{C1460F33-3F2A-4732-894F-4246D6D9BFEF}"/>
    <cellStyle name="Comma 10 2 3 3" xfId="42303" xr:uid="{3595AC16-A9E7-4CFC-880B-1D1E6D38FB90}"/>
    <cellStyle name="Comma 10 2 3 3 2" xfId="47690" xr:uid="{30F5836C-19B1-4133-BE05-06996841D819}"/>
    <cellStyle name="Comma 10 2 3 4" xfId="44960" xr:uid="{DEBB94A0-FFB7-47F9-9176-8B17E69920C8}"/>
    <cellStyle name="Comma 10 2 4" xfId="10962" xr:uid="{D140EC1A-78BE-4E51-B3BE-6F02CBAE2457}"/>
    <cellStyle name="Comma 10 2 4 2" xfId="44961" xr:uid="{63F64603-086E-48A3-A496-ED0A33F9AF27}"/>
    <cellStyle name="Comma 10 2 4 3" xfId="47549" xr:uid="{2C436872-0E3D-4E78-99A1-E538B089C852}"/>
    <cellStyle name="Comma 10 2 5" xfId="10963" xr:uid="{6A963381-A9FD-46C7-9C54-700A742A70F2}"/>
    <cellStyle name="Comma 10 2 5 2" xfId="47692" xr:uid="{16CB2AF2-12C1-418F-90EF-BEE2DF47889E}"/>
    <cellStyle name="Comma 10 2 6" xfId="10964" xr:uid="{3AC29140-0BD4-4509-85F0-CA850DF8BC00}"/>
    <cellStyle name="Comma 10 2 7" xfId="38994" xr:uid="{515E54C0-5073-4421-80D6-8BEE19BA7C4A}"/>
    <cellStyle name="Comma 10 2 8" xfId="40205" xr:uid="{CC6BD23B-068C-4FD7-BCD9-D36933EC93DD}"/>
    <cellStyle name="Comma 10 2 9" xfId="44901" xr:uid="{ED963405-7141-4F85-8066-45B9C0952F2C}"/>
    <cellStyle name="Comma 10 3" xfId="10965" xr:uid="{64DFE0B1-D6C2-42B7-9CAB-479CF0F05E8D}"/>
    <cellStyle name="Comma 10 3 10" xfId="41694" xr:uid="{2AD0B87C-B23B-475F-A345-3C11255EC68B}"/>
    <cellStyle name="Comma 10 3 11" xfId="43349" xr:uid="{6AEEA6AD-793C-481F-89C9-3F99AFF89CB2}"/>
    <cellStyle name="Comma 10 3 12" xfId="44908" xr:uid="{194A86D6-756B-484A-BE58-CA4699D7EFD7}"/>
    <cellStyle name="Comma 10 3 13" xfId="44962" xr:uid="{E4920EC8-9F4F-4E82-9AC6-38CC3C2F9A40}"/>
    <cellStyle name="Comma 10 3 14" xfId="45981" xr:uid="{6566E219-46AB-4262-AA32-46458214B992}"/>
    <cellStyle name="Comma 10 3 15" xfId="49074" xr:uid="{745BD8A8-98E6-4E76-B90D-1032D6236CE8}"/>
    <cellStyle name="Comma 10 3 16" xfId="49427" xr:uid="{48AEDAD2-84C5-4ADC-A5AD-FA709B5B3FAE}"/>
    <cellStyle name="Comma 10 3 2" xfId="10966" xr:uid="{FC4AF48C-49B6-499D-A043-C5A94B0FD723}"/>
    <cellStyle name="Comma 10 3 2 10" xfId="49854" xr:uid="{93A0ED08-6F2C-478B-8962-C12E0E1126EC}"/>
    <cellStyle name="Comma 10 3 2 2" xfId="10967" xr:uid="{1DA718BA-5BCA-40B0-8663-7962398EF4D9}"/>
    <cellStyle name="Comma 10 3 2 2 2" xfId="10968" xr:uid="{B9ED6360-AA95-490A-BE21-2E39D5CAD5AB}"/>
    <cellStyle name="Comma 10 3 2 2 2 2" xfId="41499" xr:uid="{350DC194-CBC7-440C-91E1-213E0B806B9D}"/>
    <cellStyle name="Comma 10 3 2 2 2 2 2" xfId="42788" xr:uid="{FB06E30E-C972-4716-BF51-C7DD4CB10730}"/>
    <cellStyle name="Comma 10 3 2 2 2 2 3" xfId="44306" xr:uid="{271AB598-F892-4C2B-9DD6-652D484B759B}"/>
    <cellStyle name="Comma 10 3 2 2 2 2 4" xfId="46940" xr:uid="{86B39436-5F1C-487F-B058-8496CE226FB1}"/>
    <cellStyle name="Comma 10 3 2 2 2 2 5" xfId="50684" xr:uid="{4A5310F2-A3E1-4543-8D6A-58E13FD54B12}"/>
    <cellStyle name="Comma 10 3 2 2 2 3" xfId="43315" xr:uid="{54F2DF35-4D8A-454C-8EB5-185F42D29C52}"/>
    <cellStyle name="Comma 10 3 2 2 2 3 2" xfId="44833" xr:uid="{DBA995C1-0DBA-4992-829C-50FC12D8481F}"/>
    <cellStyle name="Comma 10 3 2 2 2 3 3" xfId="47467" xr:uid="{57E559DA-EED7-49C0-A7E0-3E6FB9CE6C61}"/>
    <cellStyle name="Comma 10 3 2 2 2 3 4" xfId="51211" xr:uid="{39EF1F7C-52F2-412A-8C43-28B05D8C7F46}"/>
    <cellStyle name="Comma 10 3 2 2 2 4" xfId="42199" xr:uid="{DE52DE12-35FA-4AA4-9A63-EC0886B9A45C}"/>
    <cellStyle name="Comma 10 3 2 2 2 5" xfId="43779" xr:uid="{91FF854E-6668-49E9-B4A3-51AD08C8CAE6}"/>
    <cellStyle name="Comma 10 3 2 2 2 6" xfId="46413" xr:uid="{BEF5D56B-0E29-4A70-976A-47CA757B00AF}"/>
    <cellStyle name="Comma 10 3 2 2 2 7" xfId="50151" xr:uid="{8C9ED480-F352-4265-9DAE-ED686A66DBC5}"/>
    <cellStyle name="Comma 10 3 2 2 3" xfId="41107" xr:uid="{A34D95A4-103C-4C3C-B998-4BB1123EE782}"/>
    <cellStyle name="Comma 10 3 2 2 3 2" xfId="42657" xr:uid="{5AC378D1-FA98-4247-93A9-9775A7387A9A}"/>
    <cellStyle name="Comma 10 3 2 2 3 3" xfId="44179" xr:uid="{EEE84811-33FF-44E7-8E6F-3646E749C8F4}"/>
    <cellStyle name="Comma 10 3 2 2 3 4" xfId="46813" xr:uid="{9DA6D6A6-3748-4FAD-8F72-F099B7CF6E96}"/>
    <cellStyle name="Comma 10 3 2 2 3 5" xfId="50557" xr:uid="{9BFB5C25-91EB-4807-A41D-9674C12BBCD6}"/>
    <cellStyle name="Comma 10 3 2 2 4" xfId="43188" xr:uid="{3EE3B3F9-F9DC-4E72-814B-733B3CE02580}"/>
    <cellStyle name="Comma 10 3 2 2 4 2" xfId="44706" xr:uid="{9794AC15-0CFA-441C-A8A3-1809FC84A4FB}"/>
    <cellStyle name="Comma 10 3 2 2 4 3" xfId="47340" xr:uid="{FDD38624-9763-4CAA-970F-8F446145CF4A}"/>
    <cellStyle name="Comma 10 3 2 2 4 4" xfId="51084" xr:uid="{791FCD67-6BD8-44A3-9D2B-826D91178EAE}"/>
    <cellStyle name="Comma 10 3 2 2 5" xfId="42072" xr:uid="{B31C23F8-7E21-4D50-ADEB-F4D2F9587FAB}"/>
    <cellStyle name="Comma 10 3 2 2 6" xfId="43652" xr:uid="{E7A715FA-590E-4987-B8A2-7E9CA08AC3DC}"/>
    <cellStyle name="Comma 10 3 2 2 7" xfId="46286" xr:uid="{C44FAECD-0B48-4974-AFB6-AB4211BC9632}"/>
    <cellStyle name="Comma 10 3 2 2 8" xfId="47693" xr:uid="{879AD07B-C94E-421C-9B3A-5CEF814F048F}"/>
    <cellStyle name="Comma 10 3 2 2 9" xfId="50018" xr:uid="{441346BC-6BD7-4BF9-BA15-7F5BF61BA579}"/>
    <cellStyle name="Comma 10 3 2 3" xfId="10969" xr:uid="{3E240F9F-46DE-49EB-B23D-6E0CD01A9CA4}"/>
    <cellStyle name="Comma 10 3 2 3 2" xfId="41335" xr:uid="{A3B4FD20-C483-417C-A7C1-8A14E74BB98C}"/>
    <cellStyle name="Comma 10 3 2 3 2 2" xfId="42732" xr:uid="{BF1686E2-6055-4656-96AA-F12C1F1D89D6}"/>
    <cellStyle name="Comma 10 3 2 3 2 3" xfId="44253" xr:uid="{B95D745E-028C-4C5D-B456-FABE7A92880A}"/>
    <cellStyle name="Comma 10 3 2 3 2 4" xfId="46887" xr:uid="{DB877A4C-B9B8-4D9F-A936-E8FE315A3B7E}"/>
    <cellStyle name="Comma 10 3 2 3 2 5" xfId="50631" xr:uid="{0BE6385E-29BE-4ED5-9263-8C099CC6234F}"/>
    <cellStyle name="Comma 10 3 2 3 3" xfId="43262" xr:uid="{30371A96-A883-48CB-8B48-378D63350CCF}"/>
    <cellStyle name="Comma 10 3 2 3 3 2" xfId="44780" xr:uid="{36C6FD34-116D-4812-9A99-7367D0B07AC7}"/>
    <cellStyle name="Comma 10 3 2 3 3 3" xfId="47414" xr:uid="{9A06636B-41C4-46AD-862E-A3C85B86227B}"/>
    <cellStyle name="Comma 10 3 2 3 3 4" xfId="51158" xr:uid="{4212AF68-B782-4343-B965-AD9BC6623E46}"/>
    <cellStyle name="Comma 10 3 2 3 4" xfId="42146" xr:uid="{E7B2BA3C-9B44-4052-B5AF-99C0E403A039}"/>
    <cellStyle name="Comma 10 3 2 3 5" xfId="43726" xr:uid="{136FBF05-6D31-40FC-BEED-CC2DFBBC83D1}"/>
    <cellStyle name="Comma 10 3 2 3 6" xfId="46360" xr:uid="{83BB11A6-B0DB-4F91-9A76-DFCD7B5F844D}"/>
    <cellStyle name="Comma 10 3 2 3 7" xfId="50095" xr:uid="{AFCCD37A-F13B-4142-833D-D377BA14FE6E}"/>
    <cellStyle name="Comma 10 3 2 4" xfId="10970" xr:uid="{CB254028-B30B-4357-9193-9CE055DB7DC9}"/>
    <cellStyle name="Comma 10 3 2 4 2" xfId="42493" xr:uid="{399860DA-D734-443B-9374-C82863C3EFEE}"/>
    <cellStyle name="Comma 10 3 2 4 3" xfId="44018" xr:uid="{9DE5EB24-5731-48A3-98E9-782B5BB8C675}"/>
    <cellStyle name="Comma 10 3 2 4 4" xfId="46652" xr:uid="{5B75C0B4-15DC-47D5-B68C-E87D55EC82FD}"/>
    <cellStyle name="Comma 10 3 2 4 5" xfId="50396" xr:uid="{420452D2-F1F4-499A-9D3D-2556DE669C5F}"/>
    <cellStyle name="Comma 10 3 2 5" xfId="40791" xr:uid="{81CE52C7-259D-42FB-9FDD-48B52A91233D}"/>
    <cellStyle name="Comma 10 3 2 5 2" xfId="43027" xr:uid="{3CEABC49-39DA-4D40-A514-29E815278766}"/>
    <cellStyle name="Comma 10 3 2 5 3" xfId="44545" xr:uid="{EF319C37-9063-4B82-B591-6CAB623D92FE}"/>
    <cellStyle name="Comma 10 3 2 5 4" xfId="47179" xr:uid="{95DC85AC-FC7A-43A7-B569-A61F102BEA70}"/>
    <cellStyle name="Comma 10 3 2 5 5" xfId="50923" xr:uid="{23D415AC-3B94-43A1-BB8B-31F8063E9C2C}"/>
    <cellStyle name="Comma 10 3 2 6" xfId="41910" xr:uid="{4FA8BCB4-6664-4075-A8F8-14B342169326}"/>
    <cellStyle name="Comma 10 3 2 7" xfId="43491" xr:uid="{B2A637A5-DBB3-46CA-805E-B5471CB83170}"/>
    <cellStyle name="Comma 10 3 2 8" xfId="44963" xr:uid="{C554EC7B-F91C-4199-ABF1-165F44B486B8}"/>
    <cellStyle name="Comma 10 3 2 9" xfId="46126" xr:uid="{01E0E151-630E-408B-8834-9825E2DF2BD8}"/>
    <cellStyle name="Comma 10 3 3" xfId="10971" xr:uid="{A92D5769-5292-45FA-A901-34634C860D8D}"/>
    <cellStyle name="Comma 10 3 3 2" xfId="10972" xr:uid="{9FFB1750-8ECB-4782-99ED-E70E405934E9}"/>
    <cellStyle name="Comma 10 3 3 2 2" xfId="41343" xr:uid="{6650A0A7-6334-4420-A0E9-FDAD4284DB47}"/>
    <cellStyle name="Comma 10 3 3 2 2 2" xfId="42736" xr:uid="{D5287239-F339-4666-90D9-97BDED0D0781}"/>
    <cellStyle name="Comma 10 3 3 2 2 3" xfId="44257" xr:uid="{1F3C96BC-9DE9-4BEE-A47C-E6C85E69D088}"/>
    <cellStyle name="Comma 10 3 3 2 2 4" xfId="46891" xr:uid="{F01FF741-44D0-473B-BCF2-6FFBDF8036A1}"/>
    <cellStyle name="Comma 10 3 3 2 2 5" xfId="50635" xr:uid="{86A439F3-860C-4AFA-877B-11952682385F}"/>
    <cellStyle name="Comma 10 3 3 2 3" xfId="43266" xr:uid="{1F3DC0AF-826A-4A43-B22D-059C35D09319}"/>
    <cellStyle name="Comma 10 3 3 2 3 2" xfId="44784" xr:uid="{9D85763A-0652-4EDF-9865-F2CCA54774A3}"/>
    <cellStyle name="Comma 10 3 3 2 3 3" xfId="47418" xr:uid="{24CCCC91-C20A-469F-83FD-2A9191D93EDF}"/>
    <cellStyle name="Comma 10 3 3 2 3 4" xfId="51162" xr:uid="{D08BA0D8-D51D-4625-A719-0CA94AD1ABC0}"/>
    <cellStyle name="Comma 10 3 3 2 4" xfId="42150" xr:uid="{7BB2188C-DBDA-44D1-9397-822720386E7E}"/>
    <cellStyle name="Comma 10 3 3 2 5" xfId="43730" xr:uid="{8B7FBE0D-6D90-4273-BF8B-EDBF4EE5CFE9}"/>
    <cellStyle name="Comma 10 3 3 2 6" xfId="46364" xr:uid="{B2492DEF-0C1A-4B1A-BD35-66498F36F7A5}"/>
    <cellStyle name="Comma 10 3 3 2 7" xfId="47695" xr:uid="{C2AD9BD4-70E2-47C4-B8B4-1428047433F3}"/>
    <cellStyle name="Comma 10 3 3 2 8" xfId="50099" xr:uid="{E80FB1B8-4510-4F00-B1B3-4A0D583065A7}"/>
    <cellStyle name="Comma 10 3 3 3" xfId="40835" xr:uid="{DAEF44DF-1568-4DAB-8A44-E2EB1F740158}"/>
    <cellStyle name="Comma 10 3 3 3 2" xfId="42519" xr:uid="{FA7BE9CB-63FC-45E8-B85F-54831DA1275B}"/>
    <cellStyle name="Comma 10 3 3 3 3" xfId="44044" xr:uid="{78090DA2-2AB1-4980-A7BA-70DFE8945BE7}"/>
    <cellStyle name="Comma 10 3 3 3 4" xfId="46678" xr:uid="{7F9E6DBB-B683-4804-AEFB-39BD99086F1D}"/>
    <cellStyle name="Comma 10 3 3 3 5" xfId="47694" xr:uid="{39AF7EE4-779C-423F-A2AE-814F8900D023}"/>
    <cellStyle name="Comma 10 3 3 3 6" xfId="50422" xr:uid="{BA9E606C-9BC7-48FA-91C8-20F99F7EA0C9}"/>
    <cellStyle name="Comma 10 3 3 4" xfId="43053" xr:uid="{FF1C75BE-320D-4E8C-BC02-988045352D04}"/>
    <cellStyle name="Comma 10 3 3 4 2" xfId="44571" xr:uid="{E6102618-1FF9-413A-A1B1-311A5A5DC5F7}"/>
    <cellStyle name="Comma 10 3 3 4 3" xfId="47205" xr:uid="{F0CAAE18-BE77-438D-B71E-8489F47CB52B}"/>
    <cellStyle name="Comma 10 3 3 4 4" xfId="50949" xr:uid="{361F26DB-4262-49D4-BCBF-23282305D99F}"/>
    <cellStyle name="Comma 10 3 3 5" xfId="41937" xr:uid="{357E4E57-FC6D-4C14-A844-8F641EDF2605}"/>
    <cellStyle name="Comma 10 3 3 6" xfId="43517" xr:uid="{77A6D49D-337A-4846-978B-76F946FA44AE}"/>
    <cellStyle name="Comma 10 3 3 7" xfId="44964" xr:uid="{8041DEC6-E512-445E-889A-D7097CB85674}"/>
    <cellStyle name="Comma 10 3 3 8" xfId="46151" xr:uid="{8ED1C6E2-612F-4274-BADE-6757C66D7601}"/>
    <cellStyle name="Comma 10 3 3 9" xfId="49880" xr:uid="{4AEC881F-C22A-4D0B-AD16-C8000875AA53}"/>
    <cellStyle name="Comma 10 3 4" xfId="10973" xr:uid="{6E38893C-04B6-4207-A687-9ACC3844D09B}"/>
    <cellStyle name="Comma 10 3 4 2" xfId="40782" xr:uid="{E65108A9-7517-4311-9AF4-2AC9354217A3}"/>
    <cellStyle name="Comma 10 3 4 2 2" xfId="41103" xr:uid="{A77CE9CF-9CE5-4386-80A8-F56D3A8298F6}"/>
    <cellStyle name="Comma 10 3 4 2 2 2" xfId="41496" xr:uid="{8072CC8B-C960-405E-952F-950B839C9DBC}"/>
    <cellStyle name="Comma 10 3 4 2 3" xfId="41332" xr:uid="{245B6428-56A7-4DD7-B87D-EFFD0D814B96}"/>
    <cellStyle name="Comma 10 3 4 3" xfId="41178" xr:uid="{6B0F0B1B-27FE-494B-8B29-47C4E04B92F9}"/>
    <cellStyle name="Comma 10 3 4 3 2" xfId="42682" xr:uid="{C8BDFE22-2EF2-4DAB-AF1B-404107D69B7C}"/>
    <cellStyle name="Comma 10 3 4 3 3" xfId="44204" xr:uid="{049E25E5-E344-42EA-A35D-65E12D7A1824}"/>
    <cellStyle name="Comma 10 3 4 3 4" xfId="46838" xr:uid="{D1C1035B-F719-4D88-9655-2B554C74FDFE}"/>
    <cellStyle name="Comma 10 3 4 3 5" xfId="50582" xr:uid="{0C364A00-03DA-415B-8307-13449A382F81}"/>
    <cellStyle name="Comma 10 3 4 4" xfId="43213" xr:uid="{95C8D639-8975-47B7-82FC-7C77327EF1FB}"/>
    <cellStyle name="Comma 10 3 4 4 2" xfId="44731" xr:uid="{568C80C0-8925-44EF-BC8D-31A64A7AC1C5}"/>
    <cellStyle name="Comma 10 3 4 4 3" xfId="47365" xr:uid="{A4F24C4D-28E1-42A8-B965-5F312C0A9CB8}"/>
    <cellStyle name="Comma 10 3 4 4 4" xfId="51109" xr:uid="{22167949-1C97-416E-987B-8AE8ACD5F94F}"/>
    <cellStyle name="Comma 10 3 4 5" xfId="42097" xr:uid="{DBCAAA1D-CCF0-413A-8DAF-26C91965CC1A}"/>
    <cellStyle name="Comma 10 3 4 6" xfId="43677" xr:uid="{45B10BA5-4A4D-42B9-9DE0-4C014A4484BE}"/>
    <cellStyle name="Comma 10 3 4 7" xfId="46311" xr:uid="{0EDF9BCA-F16C-4ED0-9C39-48F4B31DBE4B}"/>
    <cellStyle name="Comma 10 3 4 8" xfId="47696" xr:uid="{6BEC0E20-430A-444A-817D-9CB945D2ACFF}"/>
    <cellStyle name="Comma 10 3 4 9" xfId="50043" xr:uid="{8A6FD2F6-A3AB-496F-8BC9-C65FCD2262C0}"/>
    <cellStyle name="Comma 10 3 5" xfId="10974" xr:uid="{5366E0F8-07C9-4D02-B01F-7E234E363871}"/>
    <cellStyle name="Comma 10 3 5 2" xfId="41609" xr:uid="{E1FFA4A5-3393-490D-9B74-D94E0D2AC50C}"/>
    <cellStyle name="Comma 10 3 5 2 2" xfId="42831" xr:uid="{F7B2F404-38FD-4C7F-B955-CD7621081A7F}"/>
    <cellStyle name="Comma 10 3 5 2 3" xfId="44349" xr:uid="{6022EFCA-49BD-4E8D-8C61-9F8AF41C13A5}"/>
    <cellStyle name="Comma 10 3 5 2 4" xfId="46983" xr:uid="{557CF84D-3584-4DA7-BFCA-84BC260B7C8E}"/>
    <cellStyle name="Comma 10 3 5 2 5" xfId="50727" xr:uid="{DFE2139B-EAF6-4DA2-B79D-5600B64B1036}"/>
    <cellStyle name="Comma 10 3 5 3" xfId="42243" xr:uid="{7E69CF79-2FD9-47A5-924C-3FAD3CD928CD}"/>
    <cellStyle name="Comma 10 3 5 4" xfId="43822" xr:uid="{B0791355-86C4-4192-B6C9-A463FEA9A9C3}"/>
    <cellStyle name="Comma 10 3 5 5" xfId="46456" xr:uid="{D3674E47-25BB-412C-9330-01A99FC45D5C}"/>
    <cellStyle name="Comma 10 3 5 6" xfId="50197" xr:uid="{A19952E9-5A22-4E91-8F86-0653E2F12F73}"/>
    <cellStyle name="Comma 10 3 6" xfId="10975" xr:uid="{6999BF9C-601F-4465-9E3D-A0103303CCB6}"/>
    <cellStyle name="Comma 10 3 6 2" xfId="42879" xr:uid="{F4AB7324-ED18-4573-ABAD-83FA3A9DD953}"/>
    <cellStyle name="Comma 10 3 6 2 2" xfId="44397" xr:uid="{0DECD926-87F4-47F3-8392-E7478A3A4F38}"/>
    <cellStyle name="Comma 10 3 6 2 3" xfId="47031" xr:uid="{C33621FA-3115-4372-AA3A-2DEB31A04857}"/>
    <cellStyle name="Comma 10 3 6 2 4" xfId="50775" xr:uid="{54F90E6D-674E-4C6E-8D6A-AA2EF23F78A7}"/>
    <cellStyle name="Comma 10 3 6 3" xfId="42319" xr:uid="{6701A8A2-32C8-438E-8D75-9E380E87599D}"/>
    <cellStyle name="Comma 10 3 6 4" xfId="43870" xr:uid="{D5332C36-4798-4281-9070-325EB0E68488}"/>
    <cellStyle name="Comma 10 3 6 5" xfId="46504" xr:uid="{A4A7D22C-1817-4520-9D6F-87F78B2A0F72}"/>
    <cellStyle name="Comma 10 3 6 6" xfId="50248" xr:uid="{6C3EDCBC-1E1E-41EA-AB63-994FCA6A49A4}"/>
    <cellStyle name="Comma 10 3 7" xfId="39731" xr:uid="{0C74EBF5-F299-45D1-932C-5CD3826AFB7F}"/>
    <cellStyle name="Comma 10 3 7 2" xfId="42356" xr:uid="{93006069-C9B5-43E5-9D29-505348AF8626}"/>
    <cellStyle name="Comma 10 3 7 3" xfId="43883" xr:uid="{60639F01-3684-42DE-B262-5276595F2A0E}"/>
    <cellStyle name="Comma 10 3 7 4" xfId="46517" xr:uid="{BFA534E8-8683-4133-972A-814611C3DFD6}"/>
    <cellStyle name="Comma 10 3 7 5" xfId="50261" xr:uid="{6DACB765-61E6-44F8-AD58-DE8C2B5FDBB7}"/>
    <cellStyle name="Comma 10 3 8" xfId="40229" xr:uid="{52AE88C1-47DE-4446-BDED-EA7EFF13A342}"/>
    <cellStyle name="Comma 10 3 8 2" xfId="42892" xr:uid="{B59DA5A6-012E-469D-95E1-DF8BE79D2358}"/>
    <cellStyle name="Comma 10 3 8 3" xfId="44410" xr:uid="{4631E570-58F1-46F4-863B-1B143DB68C3D}"/>
    <cellStyle name="Comma 10 3 8 4" xfId="47044" xr:uid="{23A21C46-DD12-411C-9B2B-080BE8370791}"/>
    <cellStyle name="Comma 10 3 8 5" xfId="50788" xr:uid="{A2360C0D-19CA-40A1-A130-82B17CB6C2A1}"/>
    <cellStyle name="Comma 10 3 9" xfId="40003" xr:uid="{ED5534F5-51EA-4CFD-AA6B-C213DBE1004C}"/>
    <cellStyle name="Comma 10 4" xfId="10976" xr:uid="{8520BC36-3C98-463E-94E5-617D511DC8CF}"/>
    <cellStyle name="Comma 10 4 10" xfId="45982" xr:uid="{DF30AD5A-9AD9-4E9C-8D76-035C85327D87}"/>
    <cellStyle name="Comma 10 4 11" xfId="49428" xr:uid="{370DAD98-E2FC-44B7-AA2D-4BEFD3C9C3F3}"/>
    <cellStyle name="Comma 10 4 2" xfId="10977" xr:uid="{68FFC5C5-25AA-4971-A4BD-07B85C4ADB28}"/>
    <cellStyle name="Comma 10 4 2 10" xfId="48333" xr:uid="{9E32700B-B3C9-4894-AFB6-81CC78E014DF}"/>
    <cellStyle name="Comma 10 4 2 11" xfId="48748" xr:uid="{C754C1F7-8316-4EAB-A702-41979C2C066E}"/>
    <cellStyle name="Comma 10 4 2 12" xfId="49881" xr:uid="{285F0325-22DD-449E-A0C0-B7FF4742884F}"/>
    <cellStyle name="Comma 10 4 2 2" xfId="10978" xr:uid="{8F0A52C1-D68C-47CB-AF49-CDA70B5CD279}"/>
    <cellStyle name="Comma 10 4 2 2 2" xfId="10979" xr:uid="{5D6EFC5F-E33A-4A30-BC58-EFD1B76FA568}"/>
    <cellStyle name="Comma 10 4 2 2 2 2" xfId="42737" xr:uid="{A0F76211-D28A-4998-B27E-E56F9BA188BC}"/>
    <cellStyle name="Comma 10 4 2 2 2 3" xfId="44258" xr:uid="{CA9AEAEE-47A8-4886-B257-F08C7576AA7C}"/>
    <cellStyle name="Comma 10 4 2 2 2 4" xfId="46892" xr:uid="{07AF49D7-4568-4777-90D4-AB836E68FB9D}"/>
    <cellStyle name="Comma 10 4 2 2 2 5" xfId="50636" xr:uid="{4BA111F3-4169-4EDF-AE32-AC2915A7639F}"/>
    <cellStyle name="Comma 10 4 2 2 3" xfId="41344" xr:uid="{9AC2E569-8CA5-4D5C-A348-2CCD366A94E8}"/>
    <cellStyle name="Comma 10 4 2 2 3 2" xfId="43267" xr:uid="{5DA22029-A95B-4287-B6B3-539EF83BBC9F}"/>
    <cellStyle name="Comma 10 4 2 2 3 3" xfId="44785" xr:uid="{A1AC6DB0-F0DD-44F0-809D-1FE23A726CCB}"/>
    <cellStyle name="Comma 10 4 2 2 3 4" xfId="47419" xr:uid="{583EE8FD-A655-492F-8ED2-A6A57BB24786}"/>
    <cellStyle name="Comma 10 4 2 2 3 5" xfId="51163" xr:uid="{E2B1C937-FD2E-40D5-928C-4A9D196E0F11}"/>
    <cellStyle name="Comma 10 4 2 2 4" xfId="42151" xr:uid="{41C72CBA-9BDF-4FE0-8226-8912F0341841}"/>
    <cellStyle name="Comma 10 4 2 2 5" xfId="43731" xr:uid="{19B95924-72B5-483F-A50C-112785CCE48C}"/>
    <cellStyle name="Comma 10 4 2 2 6" xfId="46365" xr:uid="{35BECC64-40B9-4F7B-9BBA-08645AF3707A}"/>
    <cellStyle name="Comma 10 4 2 2 7" xfId="47697" xr:uid="{3B5F558D-C1F9-42ED-B686-4E966997EE0E}"/>
    <cellStyle name="Comma 10 4 2 2 8" xfId="50100" xr:uid="{82F6E1FA-F1C5-46A6-AAF7-2996006B6B10}"/>
    <cellStyle name="Comma 10 4 2 3" xfId="10980" xr:uid="{56FD05DC-2F0D-4662-9857-8794AE089CF3}"/>
    <cellStyle name="Comma 10 4 2 3 2" xfId="42520" xr:uid="{850022B0-568E-45DB-B164-912B29236AAB}"/>
    <cellStyle name="Comma 10 4 2 3 3" xfId="44045" xr:uid="{91ECF5CB-E318-4906-8942-34AFAAFE4C4D}"/>
    <cellStyle name="Comma 10 4 2 3 4" xfId="46679" xr:uid="{15D7E319-15F2-4A83-9C66-62E1A3E03353}"/>
    <cellStyle name="Comma 10 4 2 3 5" xfId="50423" xr:uid="{56F924F9-785E-4064-BB52-F67C84A2FEB5}"/>
    <cellStyle name="Comma 10 4 2 4" xfId="10981" xr:uid="{41B2A80B-E981-4DD6-A509-3BE43708335B}"/>
    <cellStyle name="Comma 10 4 2 4 2" xfId="43054" xr:uid="{3D3E5781-5024-4A81-A6E0-CF10B8B27020}"/>
    <cellStyle name="Comma 10 4 2 4 3" xfId="44572" xr:uid="{1156CCCB-E492-4F17-A5D3-9994F756DB1A}"/>
    <cellStyle name="Comma 10 4 2 4 4" xfId="47206" xr:uid="{64088E6F-702A-4E21-B846-68EE4AE3C0D2}"/>
    <cellStyle name="Comma 10 4 2 4 5" xfId="50950" xr:uid="{53ED1E87-2DC2-4BC6-B702-989956531A6C}"/>
    <cellStyle name="Comma 10 4 2 5" xfId="40836" xr:uid="{E25D1566-8897-484C-95FC-B9B366E82786}"/>
    <cellStyle name="Comma 10 4 2 6" xfId="41938" xr:uid="{FDC666B6-7AAA-495B-9C08-6D22F583BED3}"/>
    <cellStyle name="Comma 10 4 2 7" xfId="43518" xr:uid="{57855E03-A84F-49E5-88F2-13DB24671525}"/>
    <cellStyle name="Comma 10 4 2 8" xfId="44966" xr:uid="{B5F2A75F-07C7-4FDC-8303-AF93AFC6145D}"/>
    <cellStyle name="Comma 10 4 2 9" xfId="46152" xr:uid="{9138B100-D7BD-4C1F-9B7F-89E9F01DBB95}"/>
    <cellStyle name="Comma 10 4 3" xfId="10982" xr:uid="{C7E8556C-1636-4EA8-B8CF-2560811685A6}"/>
    <cellStyle name="Comma 10 4 3 2" xfId="10983" xr:uid="{A6C1FCF4-52DC-4120-A6CE-7AC59137B7C7}"/>
    <cellStyle name="Comma 10 4 3 2 2" xfId="42683" xr:uid="{14A57E3A-F76D-47D9-9046-DAB3001A865D}"/>
    <cellStyle name="Comma 10 4 3 2 3" xfId="44205" xr:uid="{6748BED8-8D28-42DA-A3F5-3B9F699A201C}"/>
    <cellStyle name="Comma 10 4 3 2 4" xfId="46839" xr:uid="{AD892C86-CF20-4917-B17D-FB50CD99907A}"/>
    <cellStyle name="Comma 10 4 3 2 5" xfId="47698" xr:uid="{E6F28799-795C-47FB-957D-7C65CD9B77DA}"/>
    <cellStyle name="Comma 10 4 3 2 6" xfId="50583" xr:uid="{101CB9F4-2B02-4CC9-BAD3-A39A5E04CC57}"/>
    <cellStyle name="Comma 10 4 3 3" xfId="41179" xr:uid="{34319491-70C1-4A0D-A1CF-ED2E2F066F4A}"/>
    <cellStyle name="Comma 10 4 3 3 2" xfId="43214" xr:uid="{DB5BA8A1-A74A-44B1-A8E5-4F28BCD252B7}"/>
    <cellStyle name="Comma 10 4 3 3 3" xfId="44732" xr:uid="{E6301145-385F-4C26-97E2-A53C68E1903A}"/>
    <cellStyle name="Comma 10 4 3 3 4" xfId="47366" xr:uid="{71AAD107-433B-42F5-A4D3-8A7AEC4A9856}"/>
    <cellStyle name="Comma 10 4 3 3 5" xfId="51110" xr:uid="{758A578D-DB85-4D25-B43C-B9ADA9E4B456}"/>
    <cellStyle name="Comma 10 4 3 4" xfId="42098" xr:uid="{11B39E23-6956-4D39-A42D-8CF76C6057B3}"/>
    <cellStyle name="Comma 10 4 3 5" xfId="43678" xr:uid="{410FED87-BBDA-45B9-814A-E4459F530A6B}"/>
    <cellStyle name="Comma 10 4 3 6" xfId="44967" xr:uid="{1DADA6BC-E645-4FD9-B6CE-AFECAFA297B9}"/>
    <cellStyle name="Comma 10 4 3 7" xfId="46312" xr:uid="{694BDEA5-48A3-4D83-AFBF-083C656DE5E4}"/>
    <cellStyle name="Comma 10 4 3 8" xfId="50044" xr:uid="{FF3367E7-A8D2-4A63-99D8-EB437DDEBA57}"/>
    <cellStyle name="Comma 10 4 4" xfId="10984" xr:uid="{44692397-5D19-4763-B4E2-5B9D1F95BDA1}"/>
    <cellStyle name="Comma 10 4 4 2" xfId="41634" xr:uid="{89C10BED-C380-4F35-BBC2-77DC7C004D3C}"/>
    <cellStyle name="Comma 10 4 4 3" xfId="47699" xr:uid="{C2A24E86-C662-4A6F-A3A7-F375A31E02CE}"/>
    <cellStyle name="Comma 10 4 5" xfId="10985" xr:uid="{88541631-C493-40B7-8723-DF584CD40533}"/>
    <cellStyle name="Comma 10 4 5 2" xfId="42357" xr:uid="{E958C3E9-F94D-4002-9B7C-8D2AD6F95958}"/>
    <cellStyle name="Comma 10 4 5 3" xfId="43884" xr:uid="{F3521F23-6F1E-4708-8E80-29A5A910E9CE}"/>
    <cellStyle name="Comma 10 4 5 4" xfId="46518" xr:uid="{49FA0FA7-A4C5-42B5-907D-B7B9AC95AED4}"/>
    <cellStyle name="Comma 10 4 5 5" xfId="50262" xr:uid="{AB1DDBD5-4442-4509-A3BF-DB1ED355E4B6}"/>
    <cellStyle name="Comma 10 4 6" xfId="40002" xr:uid="{41AFE67C-B13C-4C71-A3A4-7EBFE1592F3B}"/>
    <cellStyle name="Comma 10 4 6 2" xfId="42893" xr:uid="{57282573-7616-410F-A1F2-2412CAF81634}"/>
    <cellStyle name="Comma 10 4 6 3" xfId="44411" xr:uid="{966C4651-E806-42AD-99CF-76C2ED2D9F24}"/>
    <cellStyle name="Comma 10 4 6 4" xfId="47045" xr:uid="{EB7270F0-EFC3-4F7B-AACE-893792C1C4A9}"/>
    <cellStyle name="Comma 10 4 6 5" xfId="50789" xr:uid="{8172BDD8-5A75-46E6-AA16-895AEE5BBACA}"/>
    <cellStyle name="Comma 10 4 7" xfId="41695" xr:uid="{9AC5EE48-A5CF-462D-97D1-CAC3E4320FE6}"/>
    <cellStyle name="Comma 10 4 8" xfId="43350" xr:uid="{4D121B8A-187E-40E1-8464-29B005026DBF}"/>
    <cellStyle name="Comma 10 4 9" xfId="44965" xr:uid="{13D5A8BD-1D95-46EA-9F03-11A942EBBE2F}"/>
    <cellStyle name="Comma 10 5" xfId="10986" xr:uid="{9EDFCA72-1404-4186-981A-5C63D06DE459}"/>
    <cellStyle name="Comma 10 5 10" xfId="44968" xr:uid="{A83F0A27-1DC6-496E-9D82-F3B635E8E7D0}"/>
    <cellStyle name="Comma 10 5 11" xfId="45983" xr:uid="{F4EFB32F-4DD8-4F17-A7B7-BD1F5B2B87D7}"/>
    <cellStyle name="Comma 10 5 12" xfId="48323" xr:uid="{C2746A65-FE46-4EC8-ADAA-95E297C2994F}"/>
    <cellStyle name="Comma 10 5 13" xfId="48741" xr:uid="{34192E50-67EE-423A-AA36-787671232D9C}"/>
    <cellStyle name="Comma 10 5 14" xfId="49429" xr:uid="{E2A49128-2663-4994-B50E-72BCE0E60F05}"/>
    <cellStyle name="Comma 10 5 2" xfId="10987" xr:uid="{80029EEF-DA03-470D-AD80-A09A080ACC65}"/>
    <cellStyle name="Comma 10 5 2 10" xfId="49882" xr:uid="{D921B7DF-D504-45AF-9E87-8C850E289058}"/>
    <cellStyle name="Comma 10 5 2 2" xfId="10988" xr:uid="{76140905-CE91-4CDC-A40C-9A18DCE8678D}"/>
    <cellStyle name="Comma 10 5 2 2 10" xfId="50101" xr:uid="{65A98B25-A51F-45FE-B32C-758E8E15709F}"/>
    <cellStyle name="Comma 10 5 2 2 2" xfId="10989" xr:uid="{1D75AE9A-BBCF-474C-AA62-D241CDF7DF5C}"/>
    <cellStyle name="Comma 10 5 2 2 2 2" xfId="42738" xr:uid="{83D72C62-432C-4AF7-BD8E-0BA9DAE96297}"/>
    <cellStyle name="Comma 10 5 2 2 2 3" xfId="44259" xr:uid="{BDFA0647-5B3D-4C24-9E11-CAF397E09844}"/>
    <cellStyle name="Comma 10 5 2 2 2 4" xfId="46893" xr:uid="{453C0C8A-0925-4C9E-9ED3-C88828603534}"/>
    <cellStyle name="Comma 10 5 2 2 2 5" xfId="47702" xr:uid="{770A6626-1C2F-496C-BE11-A5B61C6D7A27}"/>
    <cellStyle name="Comma 10 5 2 2 2 6" xfId="50637" xr:uid="{0A22290A-9FD4-46E3-9A4F-14BEC589ECA1}"/>
    <cellStyle name="Comma 10 5 2 2 3" xfId="10990" xr:uid="{39218F94-00F3-4A18-928B-4D9BABD05D87}"/>
    <cellStyle name="Comma 10 5 2 2 3 2" xfId="43268" xr:uid="{14B8843E-06FA-468B-BD79-D49AB3355C4A}"/>
    <cellStyle name="Comma 10 5 2 2 3 3" xfId="44786" xr:uid="{D8506156-CB9B-4935-802C-12DBCFDAFDF6}"/>
    <cellStyle name="Comma 10 5 2 2 3 4" xfId="47420" xr:uid="{A9B03871-D8F0-4AE8-8D3B-C47BE01F2B50}"/>
    <cellStyle name="Comma 10 5 2 2 3 5" xfId="47701" xr:uid="{85D9F27E-107B-4E12-A95D-66480DAA229B}"/>
    <cellStyle name="Comma 10 5 2 2 3 6" xfId="51164" xr:uid="{0463AAE0-DEA1-4AB4-8829-A5182EDEEE94}"/>
    <cellStyle name="Comma 10 5 2 2 4" xfId="10991" xr:uid="{DB4FA0CD-9597-453E-BDCD-A88E9DF1EA74}"/>
    <cellStyle name="Comma 10 5 2 2 5" xfId="41345" xr:uid="{9AC47773-5E00-4E4E-A2B9-1F0E3ECD76E4}"/>
    <cellStyle name="Comma 10 5 2 2 6" xfId="42152" xr:uid="{B6369676-4FA6-46AB-919F-D25049011510}"/>
    <cellStyle name="Comma 10 5 2 2 7" xfId="43732" xr:uid="{2E25479E-B400-4E26-A07E-0EB3823F7E93}"/>
    <cellStyle name="Comma 10 5 2 2 8" xfId="44970" xr:uid="{09F6CD92-0F26-482A-A597-C11ED302BEC5}"/>
    <cellStyle name="Comma 10 5 2 2 9" xfId="46366" xr:uid="{87E63260-45B5-4B50-8C16-37084F7074EF}"/>
    <cellStyle name="Comma 10 5 2 3" xfId="10992" xr:uid="{0B93AC52-45C9-4054-9C72-DA88F7486941}"/>
    <cellStyle name="Comma 10 5 2 3 2" xfId="42521" xr:uid="{C5163100-BAA2-4F7B-AB09-3ACD05B4DBDE}"/>
    <cellStyle name="Comma 10 5 2 3 3" xfId="44046" xr:uid="{2AB6770C-37B1-46C3-9B0A-C774D7358948}"/>
    <cellStyle name="Comma 10 5 2 3 4" xfId="46680" xr:uid="{61BAD0A9-3F8C-40FB-BAD0-89ED3793E61F}"/>
    <cellStyle name="Comma 10 5 2 3 5" xfId="47703" xr:uid="{D271782F-0E3F-4470-A78A-E43095D0F1C4}"/>
    <cellStyle name="Comma 10 5 2 3 6" xfId="50424" xr:uid="{BD7AD3CF-2DA8-41B0-BB4E-1E86FECA4483}"/>
    <cellStyle name="Comma 10 5 2 4" xfId="10993" xr:uid="{E014A752-BC20-4C93-9D77-19DF513AE726}"/>
    <cellStyle name="Comma 10 5 2 4 2" xfId="43055" xr:uid="{EF0181DD-A33C-4B45-8349-FF2DCFE4C145}"/>
    <cellStyle name="Comma 10 5 2 4 3" xfId="44573" xr:uid="{432EA7AA-EE79-4428-95F0-8F4EF371B168}"/>
    <cellStyle name="Comma 10 5 2 4 4" xfId="47207" xr:uid="{079F301C-2E4F-43C8-B178-073979F361BA}"/>
    <cellStyle name="Comma 10 5 2 4 5" xfId="47700" xr:uid="{9ACA544F-E73B-47DE-9671-202CEA7DCB6D}"/>
    <cellStyle name="Comma 10 5 2 4 6" xfId="50951" xr:uid="{84BFD93A-CBBB-4ADA-B451-30D56A7425F0}"/>
    <cellStyle name="Comma 10 5 2 5" xfId="40837" xr:uid="{01E386AF-9A43-4685-8A1F-89709D21EBBD}"/>
    <cellStyle name="Comma 10 5 2 6" xfId="41939" xr:uid="{3C69929D-8451-4951-8491-4A5036610E20}"/>
    <cellStyle name="Comma 10 5 2 7" xfId="43519" xr:uid="{0E8557D9-03D9-4ED0-B828-F576D1AA47C4}"/>
    <cellStyle name="Comma 10 5 2 8" xfId="44969" xr:uid="{E45F0A51-FA2E-4DB2-86F8-3CD2980E915F}"/>
    <cellStyle name="Comma 10 5 2 9" xfId="46153" xr:uid="{626C38CC-B298-40F4-AED1-58F395A0F598}"/>
    <cellStyle name="Comma 10 5 3" xfId="10994" xr:uid="{C3E6717B-95DA-46E4-94F2-D379E2062756}"/>
    <cellStyle name="Comma 10 5 3 2" xfId="10995" xr:uid="{332F41CD-173F-4717-A410-FD9A6DCA6E72}"/>
    <cellStyle name="Comma 10 5 3 2 2" xfId="42684" xr:uid="{F9D72B76-5A5F-4F96-8273-635150F78AF4}"/>
    <cellStyle name="Comma 10 5 3 2 3" xfId="44206" xr:uid="{51C89BCB-8796-416E-8880-87A9617E55CA}"/>
    <cellStyle name="Comma 10 5 3 2 4" xfId="46840" xr:uid="{7690B85A-5F99-45B3-B090-897A0FAF5EC8}"/>
    <cellStyle name="Comma 10 5 3 2 5" xfId="50584" xr:uid="{F06B77EE-02A4-40A2-B394-566A6DED7570}"/>
    <cellStyle name="Comma 10 5 3 3" xfId="41180" xr:uid="{34188903-13E8-431A-B16B-74DA2575731E}"/>
    <cellStyle name="Comma 10 5 3 3 2" xfId="43215" xr:uid="{EA5AAEF8-01B3-49E0-8EAB-DD1A2E1184D4}"/>
    <cellStyle name="Comma 10 5 3 3 3" xfId="44733" xr:uid="{8B169E43-7BE5-4AB7-AED4-3C878999D279}"/>
    <cellStyle name="Comma 10 5 3 3 4" xfId="47367" xr:uid="{001DA0C4-35B1-400B-9D9A-F7FC5FE35FF0}"/>
    <cellStyle name="Comma 10 5 3 3 5" xfId="51111" xr:uid="{4C48A98C-AE23-45C5-9EA9-9849E39545B3}"/>
    <cellStyle name="Comma 10 5 3 4" xfId="42099" xr:uid="{4995BB8A-05F7-4751-874D-9374C9B2F581}"/>
    <cellStyle name="Comma 10 5 3 5" xfId="43679" xr:uid="{C5F9ABD3-1DD3-4E5A-B3C8-C992B30E4B47}"/>
    <cellStyle name="Comma 10 5 3 6" xfId="46313" xr:uid="{8266B057-12DA-4711-8349-E15B7BFB0F39}"/>
    <cellStyle name="Comma 10 5 3 7" xfId="50045" xr:uid="{610D5BC3-11D6-46E9-AF0A-96E89356782A}"/>
    <cellStyle name="Comma 10 5 4" xfId="10996" xr:uid="{DABD1473-1768-4F42-B8B2-269408950C28}"/>
    <cellStyle name="Comma 10 5 4 2" xfId="42358" xr:uid="{B8CA0673-AF49-4054-804A-B12EBF76A355}"/>
    <cellStyle name="Comma 10 5 4 3" xfId="43885" xr:uid="{F1917DD6-4C56-4907-98AA-19FE5B7838F3}"/>
    <cellStyle name="Comma 10 5 4 4" xfId="46519" xr:uid="{592D450F-3977-4DB5-964A-61EF3FDD193A}"/>
    <cellStyle name="Comma 10 5 4 5" xfId="50263" xr:uid="{55B45B63-FC29-445C-8021-AF369D550CD9}"/>
    <cellStyle name="Comma 10 5 5" xfId="10997" xr:uid="{C63D11DE-2001-4293-8133-1B461DE397EC}"/>
    <cellStyle name="Comma 10 5 5 2" xfId="42894" xr:uid="{0DC22D94-E8AA-4D54-83C4-3729B607B225}"/>
    <cellStyle name="Comma 10 5 5 3" xfId="44412" xr:uid="{43B9A127-8FD7-47F2-B229-BBC1EFF8E099}"/>
    <cellStyle name="Comma 10 5 5 4" xfId="47046" xr:uid="{4A904C6A-3E0B-4D61-B1BA-4E18B35F9387}"/>
    <cellStyle name="Comma 10 5 5 5" xfId="50790" xr:uid="{B9EA0357-DF7E-47BC-8BFE-B0773C2EFDA2}"/>
    <cellStyle name="Comma 10 5 6" xfId="10998" xr:uid="{1B0983E0-D936-4E0A-AC16-9762E0A6F1C3}"/>
    <cellStyle name="Comma 10 5 7" xfId="40001" xr:uid="{A73C3108-B40A-48BF-8FE8-F626ADD321A8}"/>
    <cellStyle name="Comma 10 5 8" xfId="41696" xr:uid="{CFD1E485-1C80-4E8C-93F0-268783BB48FC}"/>
    <cellStyle name="Comma 10 5 9" xfId="43351" xr:uid="{0E5BCCCE-53E0-41ED-BDD5-FC284B510B73}"/>
    <cellStyle name="Comma 10 6" xfId="10999" xr:uid="{26FC468B-CF8D-4EF8-971B-D18E471DFDE7}"/>
    <cellStyle name="Comma 10 6 2" xfId="11000" xr:uid="{DD45015A-6EA2-4C0F-A711-672CCEC151B8}"/>
    <cellStyle name="Comma 10 6 2 2" xfId="11001" xr:uid="{F9B6BF1A-D531-465F-A8A4-9F76D1AB12D6}"/>
    <cellStyle name="Comma 10 6 2 3" xfId="47705" xr:uid="{34F74430-CCE3-4225-BC0E-C380D6F8C056}"/>
    <cellStyle name="Comma 10 6 3" xfId="11002" xr:uid="{0FC89696-0AE1-482A-9EA4-B7A62645284B}"/>
    <cellStyle name="Comma 10 6 3 2" xfId="47704" xr:uid="{348F3AF6-AE01-4900-B954-342723684371}"/>
    <cellStyle name="Comma 10 6 4" xfId="11003" xr:uid="{399756BA-32C0-4FFC-8E69-1ED12F1DB523}"/>
    <cellStyle name="Comma 10 6 5" xfId="44971" xr:uid="{D88451A3-3F8C-4630-9C00-668A8F60BB04}"/>
    <cellStyle name="Comma 10 7" xfId="11004" xr:uid="{E2087B3A-AD0A-4083-B853-8169DD8DE15E}"/>
    <cellStyle name="Comma 10 7 2" xfId="11005" xr:uid="{E83BFCBA-E5AF-4A5A-88B2-676DEACA3A53}"/>
    <cellStyle name="Comma 10 7 3" xfId="11006" xr:uid="{A8D524A8-5F45-4D9D-80DB-866636F0CEDF}"/>
    <cellStyle name="Comma 10 7 4" xfId="47706" xr:uid="{B980BD62-6594-49E5-A23A-AEE7935C0DCB}"/>
    <cellStyle name="Comma 10 8" xfId="11007" xr:uid="{FF224AE7-9F78-40B1-9627-5A313D650146}"/>
    <cellStyle name="Comma 10 8 2" xfId="41550" xr:uid="{82E7605C-22A9-4D0E-8E48-E56056307446}"/>
    <cellStyle name="Comma 10 8 2 2" xfId="42811" xr:uid="{ABE2B66E-F52B-4E13-B471-0534D75DA49E}"/>
    <cellStyle name="Comma 10 8 2 3" xfId="44329" xr:uid="{3FAC2BA7-62A8-4930-BEDA-CA2AE142311B}"/>
    <cellStyle name="Comma 10 8 2 4" xfId="46963" xr:uid="{C4507D00-C100-4680-9004-E31A085A2E54}"/>
    <cellStyle name="Comma 10 8 2 5" xfId="50707" xr:uid="{835AB162-07A3-4D1C-BD49-C555FAE5DBF8}"/>
    <cellStyle name="Comma 10 8 3" xfId="42222" xr:uid="{87F1B462-3C51-4085-B1C6-868F01285E1E}"/>
    <cellStyle name="Comma 10 8 4" xfId="43802" xr:uid="{9A3CBEAC-CDF8-470C-9CDE-5835B94F63C0}"/>
    <cellStyle name="Comma 10 8 5" xfId="46436" xr:uid="{C410CE44-D4AF-4BDE-AFDC-151979A21764}"/>
    <cellStyle name="Comma 10 8 6" xfId="50177" xr:uid="{27649765-694C-41F0-A87E-9A2E40CE6769}"/>
    <cellStyle name="Comma 10 9" xfId="11008" xr:uid="{32266F09-B3B0-4D12-B408-79D126423161}"/>
    <cellStyle name="Comma 10 9 2" xfId="42857" xr:uid="{38181F34-CAF8-44BB-A313-95C792652123}"/>
    <cellStyle name="Comma 10 9 2 2" xfId="44375" xr:uid="{21F48482-47F3-4EFF-BC82-06DE2B8F4864}"/>
    <cellStyle name="Comma 10 9 2 3" xfId="47009" xr:uid="{B49661F9-DA27-48C1-99DE-28340F1245C8}"/>
    <cellStyle name="Comma 10 9 2 4" xfId="50753" xr:uid="{34E42735-33F2-4D2E-8215-9E88A090010F}"/>
    <cellStyle name="Comma 10 9 3" xfId="42273" xr:uid="{24B98A21-21EB-42C9-B7B2-E9BF5C255FAB}"/>
    <cellStyle name="Comma 10 9 4" xfId="43848" xr:uid="{5E6A763D-691D-4A38-9C2E-4C0CABF38172}"/>
    <cellStyle name="Comma 10 9 5" xfId="46482" xr:uid="{63090DD3-BA30-4A72-BF40-860D5BECC1EF}"/>
    <cellStyle name="Comma 10 9 6" xfId="50226" xr:uid="{C2497E84-6C00-4F61-8211-DF197358F440}"/>
    <cellStyle name="Comma 100" xfId="40005" xr:uid="{1C53C708-C54D-43D6-BA6B-A5161EFFE167}"/>
    <cellStyle name="Comma 101" xfId="41654" xr:uid="{F7450060-8C7F-4160-828E-8D1D58B930C1}"/>
    <cellStyle name="Comma 102" xfId="41672" xr:uid="{2B894608-46A3-4CF8-ADFC-6C111DB99207}"/>
    <cellStyle name="Comma 102 2" xfId="48647" xr:uid="{219129B7-B4A5-4869-9161-6E650BC18849}"/>
    <cellStyle name="Comma 102 3" xfId="51235" xr:uid="{46EBFE37-CCF1-4E2F-A243-D1D4019B08F9}"/>
    <cellStyle name="Comma 103" xfId="41679" xr:uid="{F060550B-8862-45B1-ABF6-86DDB5D10D14}"/>
    <cellStyle name="Comma 104" xfId="41681" xr:uid="{89BC5A4A-845B-4F47-897D-DBBEFFA46C35}"/>
    <cellStyle name="Comma 105" xfId="41685" xr:uid="{C1FF6A35-6119-498C-A877-9357F5053FE5}"/>
    <cellStyle name="Comma 106" xfId="41693" xr:uid="{360BFAB4-068C-405C-8235-C95FC08EB701}"/>
    <cellStyle name="Comma 107" xfId="41904" xr:uid="{E5B31361-6ACE-4BC9-BD82-1CB6F411BB07}"/>
    <cellStyle name="Comma 108" xfId="43344" xr:uid="{BB68473A-98D8-4102-9ADF-132E0D45E3AF}"/>
    <cellStyle name="Comma 109" xfId="43348" xr:uid="{91A1F879-93BC-4694-A11D-E36858C06726}"/>
    <cellStyle name="Comma 11" xfId="1498" xr:uid="{952A8CEF-2133-423D-A0FF-8A05E5DA663F}"/>
    <cellStyle name="Comma 11 10" xfId="39918" xr:uid="{EEB6C604-D0FA-4328-81B6-A35F4EDAE73B}"/>
    <cellStyle name="Comma 11 11" xfId="44972" xr:uid="{EE39EBAF-AB8D-4EDA-A8BD-4FFB89100D08}"/>
    <cellStyle name="Comma 11 12" xfId="49015" xr:uid="{123D4189-EF64-45FF-A6CB-0833AA6EDF9E}"/>
    <cellStyle name="Comma 11 2" xfId="11009" xr:uid="{70ACDE34-7A15-47C8-95A7-AF2CEAEDA350}"/>
    <cellStyle name="Comma 11 2 10" xfId="48376" xr:uid="{9E6738C2-977E-47BC-80A2-4092FB442447}"/>
    <cellStyle name="Comma 11 2 11" xfId="48565" xr:uid="{C258E91D-3FD1-4249-9427-E53EA7AE683D}"/>
    <cellStyle name="Comma 11 2 12" xfId="48653" xr:uid="{8320CCD7-531E-4B1B-BD6A-44F148D2A9BF}"/>
    <cellStyle name="Comma 11 2 13" xfId="48755" xr:uid="{3CBFA055-DFCF-46E3-B631-3A2495239072}"/>
    <cellStyle name="Comma 11 2 14" xfId="51242" xr:uid="{BA5B8B10-1CDA-45C2-B275-D22B9BDEA76D}"/>
    <cellStyle name="Comma 11 2 2" xfId="11010" xr:uid="{DC8DC796-BD8F-4651-9334-CCB53E6C4D2B}"/>
    <cellStyle name="Comma 11 2 2 2" xfId="11011" xr:uid="{3057BF25-1AF7-4CF5-BADE-585FC74DC847}"/>
    <cellStyle name="Comma 11 2 2 2 2" xfId="11012" xr:uid="{497A6BF7-FE37-42E3-9E70-F93ABECF309A}"/>
    <cellStyle name="Comma 11 2 2 2 2 2" xfId="44976" xr:uid="{72CA3B3A-0F5F-472B-9B12-7E50F1AC3FD6}"/>
    <cellStyle name="Comma 11 2 2 2 2 2 2" xfId="47708" xr:uid="{0EEEA432-D476-49AC-9C91-B4245A35AE8C}"/>
    <cellStyle name="Comma 11 2 2 2 2 3" xfId="47707" xr:uid="{1F1A23ED-F8AD-4B18-811D-2C1ED95B6EF7}"/>
    <cellStyle name="Comma 11 2 2 2 3" xfId="40276" xr:uid="{CF953141-267D-4AF8-9D76-6467E260BC72}"/>
    <cellStyle name="Comma 11 2 2 2 3 2" xfId="47709" xr:uid="{ED659AEA-1D85-44A1-90BE-EE7756B5FC2A}"/>
    <cellStyle name="Comma 11 2 2 2 4" xfId="44975" xr:uid="{0EA943AA-9AA5-4DBB-98B5-978E528B5D3B}"/>
    <cellStyle name="Comma 11 2 2 3" xfId="11013" xr:uid="{0C5E4CA5-4817-4775-8EB0-219C9F5CC124}"/>
    <cellStyle name="Comma 11 2 2 3 2" xfId="42341" xr:uid="{1A6D4D87-C838-4E0A-8005-D9763D71086A}"/>
    <cellStyle name="Comma 11 2 2 3 2 2" xfId="47710" xr:uid="{35D6BE7B-D9EC-4E0C-92E1-6CB63357AEBA}"/>
    <cellStyle name="Comma 11 2 2 3 3" xfId="44977" xr:uid="{A3631B0C-C7DF-4EA2-9F73-A82FB22ACE4D}"/>
    <cellStyle name="Comma 11 2 2 4" xfId="11014" xr:uid="{DB6E2795-E818-4174-8CC0-CB878200BFB5}"/>
    <cellStyle name="Comma 11 2 2 4 2" xfId="44978" xr:uid="{E30C85BC-9D4C-4C11-9AA9-4D80E0E006BC}"/>
    <cellStyle name="Comma 11 2 2 4 3" xfId="47711" xr:uid="{19420B80-3B04-465C-925B-AFA3E18D551A}"/>
    <cellStyle name="Comma 11 2 2 5" xfId="40264" xr:uid="{2CE5E17A-D5FF-444B-93E6-4FC0BB9894B5}"/>
    <cellStyle name="Comma 11 2 2 5 2" xfId="47712" xr:uid="{176E4D3F-A0B4-498A-816B-BA1375BDE227}"/>
    <cellStyle name="Comma 11 2 2 6" xfId="44974" xr:uid="{D03C6DB2-B048-409C-BCF4-F0C42CEAD955}"/>
    <cellStyle name="Comma 11 2 3" xfId="11015" xr:uid="{80C7DB6B-4919-41D0-93A4-B62EEE2D62C9}"/>
    <cellStyle name="Comma 11 2 3 2" xfId="11016" xr:uid="{F6443FDC-6851-4BB2-ADEF-42F9C7C34E45}"/>
    <cellStyle name="Comma 11 2 3 2 2" xfId="47713" xr:uid="{70635D57-EF6B-4888-8EBD-F013A43BD179}"/>
    <cellStyle name="Comma 11 2 3 3" xfId="41580" xr:uid="{28FAB703-97FE-4412-93A6-D30AEE187FCE}"/>
    <cellStyle name="Comma 11 2 3 4" xfId="44979" xr:uid="{E5555DF7-6726-4A50-B0B8-5DF821F07B77}"/>
    <cellStyle name="Comma 11 2 4" xfId="11017" xr:uid="{9DE28E6A-8ADF-4A16-A4A0-1B8D3A251484}"/>
    <cellStyle name="Comma 11 2 4 2" xfId="44980" xr:uid="{0778FB54-9F75-4524-8982-0577AD636FF0}"/>
    <cellStyle name="Comma 11 2 4 2 2" xfId="47715" xr:uid="{F347CB48-E07F-4C29-8DEE-048F3644F9E3}"/>
    <cellStyle name="Comma 11 2 4 3" xfId="47714" xr:uid="{CA8FA1BE-7A78-4815-8887-BCB28687340F}"/>
    <cellStyle name="Comma 11 2 5" xfId="11018" xr:uid="{8BAD38DE-3D17-4AE1-B3E5-5B2416A2252D}"/>
    <cellStyle name="Comma 11 2 5 2" xfId="47716" xr:uid="{94B13FF1-AB67-46E2-BD62-09FB1B53CD7B}"/>
    <cellStyle name="Comma 11 2 6" xfId="11019" xr:uid="{D3AFDC4A-D858-4D0D-8E37-9AEBAF2FF6E0}"/>
    <cellStyle name="Comma 11 2 7" xfId="38996" xr:uid="{F7D64022-8A9F-4B81-B684-FE026B1AEC93}"/>
    <cellStyle name="Comma 11 2 8" xfId="40172" xr:uid="{4C56A2FF-86C9-4133-9BD5-EC26E82C76D2}"/>
    <cellStyle name="Comma 11 2 9" xfId="44973" xr:uid="{C00D08BB-97BA-439B-8B7C-C54C555412FF}"/>
    <cellStyle name="Comma 11 3" xfId="11020" xr:uid="{641E64F0-94C9-4644-93D4-FFE4146C61FD}"/>
    <cellStyle name="Comma 11 3 10" xfId="48377" xr:uid="{0C12F0FC-AA83-408D-9119-D2223BDFD4BE}"/>
    <cellStyle name="Comma 11 3 11" xfId="49077" xr:uid="{D945B1BF-2FDC-437D-BC10-EF862E13CA38}"/>
    <cellStyle name="Comma 11 3 2" xfId="11021" xr:uid="{E5B1EB7B-7C31-4F63-A0AD-D96B73A38CDD}"/>
    <cellStyle name="Comma 11 3 2 2" xfId="11022" xr:uid="{728CB650-0925-4C90-A4A2-A33267D7923F}"/>
    <cellStyle name="Comma 11 3 2 2 2" xfId="11023" xr:uid="{6F8F8C5F-A17A-4870-9E0B-D77EE144CA44}"/>
    <cellStyle name="Comma 11 3 2 2 2 2" xfId="47718" xr:uid="{68885C81-6307-4F91-8874-0EDE8148F7E0}"/>
    <cellStyle name="Comma 11 3 2 2 3" xfId="41347" xr:uid="{3F7096F9-F11C-49A0-AFEE-C73C42954C7A}"/>
    <cellStyle name="Comma 11 3 2 2 3 2" xfId="47717" xr:uid="{1E217E42-3307-4095-A029-CD55E895FF6C}"/>
    <cellStyle name="Comma 11 3 2 2 4" xfId="44983" xr:uid="{A4C52088-9427-41AE-BED4-3CAE179CDEE7}"/>
    <cellStyle name="Comma 11 3 2 3" xfId="11024" xr:uid="{5F4C837E-07D7-40B9-A03C-55081545E39E}"/>
    <cellStyle name="Comma 11 3 2 3 2" xfId="42887" xr:uid="{C3728402-6072-4CE9-B095-8E5905EF5073}"/>
    <cellStyle name="Comma 11 3 2 3 2 2" xfId="44405" xr:uid="{E3FA1B8D-7D49-4198-8C0F-C3786048F6E9}"/>
    <cellStyle name="Comma 11 3 2 3 2 3" xfId="47039" xr:uid="{91FF3EA5-55CD-4A84-B693-9865FC5B1567}"/>
    <cellStyle name="Comma 11 3 2 3 2 4" xfId="47720" xr:uid="{EB635AAA-F4F9-4967-86EA-8DCD821932F1}"/>
    <cellStyle name="Comma 11 3 2 3 2 5" xfId="50783" xr:uid="{DC1D3F3D-43A6-4797-8E17-20875E59074E}"/>
    <cellStyle name="Comma 11 3 2 3 3" xfId="42347" xr:uid="{2EC34A69-A44D-4164-94E3-27BDE1B9CA3E}"/>
    <cellStyle name="Comma 11 3 2 3 3 2" xfId="47719" xr:uid="{661152A6-5DE6-402F-8973-CDA552E51474}"/>
    <cellStyle name="Comma 11 3 2 3 4" xfId="43878" xr:uid="{57CA1289-3465-4791-A72D-6ED78E9C3F0D}"/>
    <cellStyle name="Comma 11 3 2 3 5" xfId="44984" xr:uid="{28B9A0CF-C133-4287-8380-D8065311917C}"/>
    <cellStyle name="Comma 11 3 2 3 6" xfId="46512" xr:uid="{EC74D60B-7568-4A8A-A900-DB8A928F1DE1}"/>
    <cellStyle name="Comma 11 3 2 3 7" xfId="50256" xr:uid="{F265E8B9-DC47-4620-8E4B-7DE71D932C5B}"/>
    <cellStyle name="Comma 11 3 2 4" xfId="11025" xr:uid="{2061975B-4A24-4D5F-A519-61EB55727967}"/>
    <cellStyle name="Comma 11 3 2 4 2" xfId="43338" xr:uid="{3C7C9D69-DE6D-4613-BB4F-46CC2349C8F1}"/>
    <cellStyle name="Comma 11 3 2 4 3" xfId="47721" xr:uid="{DECAD116-2DA2-4A05-9A4C-735B9E3E6866}"/>
    <cellStyle name="Comma 11 3 2 5" xfId="40270" xr:uid="{820294D1-2E96-4D99-8695-56979F5E8CD4}"/>
    <cellStyle name="Comma 11 3 2 6" xfId="40839" xr:uid="{566F59D6-D7A5-48CF-9C0F-CADA4A15B146}"/>
    <cellStyle name="Comma 11 3 2 7" xfId="44982" xr:uid="{5A70234E-FC8B-4B0E-99C5-6D9674CCE77C}"/>
    <cellStyle name="Comma 11 3 3" xfId="11026" xr:uid="{004CCA6C-B5A2-48B2-AE4F-03B4DB3795DF}"/>
    <cellStyle name="Comma 11 3 3 2" xfId="11027" xr:uid="{4F514BFB-B4EC-40E8-946E-D1C9269E0FFC}"/>
    <cellStyle name="Comma 11 3 3 2 2" xfId="47723" xr:uid="{6DF8CA20-089E-4ABB-9EAD-4FCFAD0D9AE4}"/>
    <cellStyle name="Comma 11 3 3 3" xfId="41181" xr:uid="{A28DF0AA-4A1C-4F36-A749-FDF0B39BE2D3}"/>
    <cellStyle name="Comma 11 3 3 3 2" xfId="47722" xr:uid="{67B44FE6-C031-4F74-A954-9DBD840BD585}"/>
    <cellStyle name="Comma 11 3 3 4" xfId="44985" xr:uid="{A0AE03A5-EAD0-4768-A565-F39AC1E91082}"/>
    <cellStyle name="Comma 11 3 4" xfId="11028" xr:uid="{E9967539-45E9-480A-AFF2-EF8DB81CBC65}"/>
    <cellStyle name="Comma 11 3 4 2" xfId="41623" xr:uid="{4CB76F6F-46AC-4CB7-8DAB-9BB90F4EB48E}"/>
    <cellStyle name="Comma 11 3 4 2 2" xfId="42834" xr:uid="{9E689DE5-C1C6-4A2E-8301-7359C07B8AB1}"/>
    <cellStyle name="Comma 11 3 4 2 3" xfId="44352" xr:uid="{F8B23714-5BF6-40AA-8D5B-A53F9AB2F160}"/>
    <cellStyle name="Comma 11 3 4 2 4" xfId="46986" xr:uid="{15294F96-98FF-42CA-86D4-CC9CEC1014CF}"/>
    <cellStyle name="Comma 11 3 4 2 5" xfId="47725" xr:uid="{81B76A99-4D61-4CEE-A511-A73D21FB4F6E}"/>
    <cellStyle name="Comma 11 3 4 2 6" xfId="50730" xr:uid="{30AB7A54-866C-4A6A-817E-EB48C090F76A}"/>
    <cellStyle name="Comma 11 3 4 3" xfId="42246" xr:uid="{35BD559E-334B-466D-89D1-B6F09C55F252}"/>
    <cellStyle name="Comma 11 3 4 3 2" xfId="47724" xr:uid="{3D34F5FD-90E0-4271-9436-3D0F1F95CA6A}"/>
    <cellStyle name="Comma 11 3 4 4" xfId="43825" xr:uid="{5327E8D5-C818-41F9-B508-D2F7B688DF58}"/>
    <cellStyle name="Comma 11 3 4 5" xfId="44986" xr:uid="{BC903533-FBF1-46F2-8011-044114BA58D4}"/>
    <cellStyle name="Comma 11 3 4 6" xfId="46459" xr:uid="{EFAF23A4-A6CF-4424-B8F9-FBA643B883AD}"/>
    <cellStyle name="Comma 11 3 4 7" xfId="50201" xr:uid="{255DFEFA-CC7D-4164-BE9C-C8A9AB37C012}"/>
    <cellStyle name="Comma 11 3 5" xfId="11029" xr:uid="{F455CD68-893D-4284-A781-6B11C4ECD27F}"/>
    <cellStyle name="Comma 11 3 5 2" xfId="42257" xr:uid="{C8CFFC05-1F47-42D9-81AB-1BB3644EC869}"/>
    <cellStyle name="Comma 11 3 5 3" xfId="47726" xr:uid="{0D84F8CD-488C-486D-ADC9-540370DADD05}"/>
    <cellStyle name="Comma 11 3 6" xfId="11030" xr:uid="{5626E0AB-8895-40B0-99F0-956A1B0BCDAA}"/>
    <cellStyle name="Comma 11 3 6 2" xfId="42871" xr:uid="{92307298-CC73-4480-8461-9D95FC6BF692}"/>
    <cellStyle name="Comma 11 3 6 2 2" xfId="44389" xr:uid="{0F696814-4DED-4435-826C-540EFF71DB26}"/>
    <cellStyle name="Comma 11 3 6 2 3" xfId="47023" xr:uid="{2A8866AC-014E-4449-A730-A5BE68DA6478}"/>
    <cellStyle name="Comma 11 3 6 2 4" xfId="50767" xr:uid="{48BACB1C-0B8A-4EED-9FA5-77FF74E4251D}"/>
    <cellStyle name="Comma 11 3 6 3" xfId="42293" xr:uid="{0822BB4F-1973-41BC-919F-8F53656546BA}"/>
    <cellStyle name="Comma 11 3 6 4" xfId="43862" xr:uid="{AD5F4B95-2C5B-48BD-B29B-76372FF39C86}"/>
    <cellStyle name="Comma 11 3 6 5" xfId="46496" xr:uid="{5EBA0179-FFFA-43D4-B535-31BDBE9E0706}"/>
    <cellStyle name="Comma 11 3 6 6" xfId="50240" xr:uid="{D4F32672-41D4-401C-BDFF-62FF99249978}"/>
    <cellStyle name="Comma 11 3 7" xfId="40186" xr:uid="{CCC7EA8B-827C-4ACB-965F-43983DB6661B}"/>
    <cellStyle name="Comma 11 3 8" xfId="40000" xr:uid="{0A0FFDEE-F7E9-423B-A2E5-75296B3FE3B7}"/>
    <cellStyle name="Comma 11 3 9" xfId="44981" xr:uid="{E41EA0FC-5ACA-43CC-A142-BF6780F5FC80}"/>
    <cellStyle name="Comma 11 4" xfId="11031" xr:uid="{9D64B6C8-2B8C-4A8D-A4BB-9BE31B6CD24B}"/>
    <cellStyle name="Comma 11 4 2" xfId="11032" xr:uid="{D87494E4-8A0B-4C45-8448-0E6915D5371E}"/>
    <cellStyle name="Comma 11 4 2 2" xfId="11033" xr:uid="{769419BF-58E5-4775-A758-CD9697253139}"/>
    <cellStyle name="Comma 11 4 2 2 2" xfId="11034" xr:uid="{11B5B20B-CE3E-4CA9-862F-BFA24B40539E}"/>
    <cellStyle name="Comma 11 4 2 2 3" xfId="47729" xr:uid="{9C45D8D4-9F87-4E76-822F-3D6B639A822C}"/>
    <cellStyle name="Comma 11 4 2 3" xfId="11035" xr:uid="{7773575B-3398-449A-945A-5CCDDED0CAEE}"/>
    <cellStyle name="Comma 11 4 2 3 2" xfId="47728" xr:uid="{F568922E-AB5F-41D6-AD28-726D7CD14CC3}"/>
    <cellStyle name="Comma 11 4 2 4" xfId="11036" xr:uid="{A8BF5A34-AB56-48AE-9BC3-D7759D160601}"/>
    <cellStyle name="Comma 11 4 2 5" xfId="41346" xr:uid="{7111E590-012F-4BDB-B555-076249BA7B51}"/>
    <cellStyle name="Comma 11 4 2 6" xfId="44988" xr:uid="{CFF8DB55-5B44-4850-A3DF-F2BF09B16BB3}"/>
    <cellStyle name="Comma 11 4 3" xfId="11037" xr:uid="{2F01D076-C1DE-4F1E-99F5-B7FFD783B451}"/>
    <cellStyle name="Comma 11 4 3 2" xfId="11038" xr:uid="{F8E15A37-16F3-410E-852F-ABA041A9F1AE}"/>
    <cellStyle name="Comma 11 4 3 3" xfId="42308" xr:uid="{63262708-2C01-41D1-8B4D-508214ADFB56}"/>
    <cellStyle name="Comma 11 4 3 4" xfId="47730" xr:uid="{9A3498F2-7146-4C34-A122-45F357C04661}"/>
    <cellStyle name="Comma 11 4 4" xfId="11039" xr:uid="{60BDF321-B116-4A01-8F86-19C1EC229116}"/>
    <cellStyle name="Comma 11 4 4 2" xfId="47538" xr:uid="{35278B9C-7B24-480B-86E0-30B084B68AC1}"/>
    <cellStyle name="Comma 11 4 4 3" xfId="47727" xr:uid="{5F320FA9-D60F-41D4-ABFA-08300881D1AB}"/>
    <cellStyle name="Comma 11 4 5" xfId="11040" xr:uid="{F20A6BFC-1A54-4344-A340-82C5FB218E35}"/>
    <cellStyle name="Comma 11 4 6" xfId="40210" xr:uid="{9C4E6629-AD79-4C6B-A66F-80B4B01866E2}"/>
    <cellStyle name="Comma 11 4 7" xfId="40838" xr:uid="{48D8FB22-D8FB-469B-9D10-CF0D70381DFE}"/>
    <cellStyle name="Comma 11 4 8" xfId="44987" xr:uid="{0DF2A203-1D7C-4B2C-89ED-7AF3E740C69F}"/>
    <cellStyle name="Comma 11 5" xfId="11041" xr:uid="{B23A9BAC-5673-49C2-9B63-A0A945FA5F41}"/>
    <cellStyle name="Comma 11 5 2" xfId="11042" xr:uid="{EAE78BB2-258C-4F2F-8042-BF079A84BD40}"/>
    <cellStyle name="Comma 11 5 2 2" xfId="11043" xr:uid="{39D1D68C-31AD-442E-9675-610C1C75F26D}"/>
    <cellStyle name="Comma 11 5 2 3" xfId="47732" xr:uid="{75B4A0C6-00C7-4323-B67F-ABC64C0AC60D}"/>
    <cellStyle name="Comma 11 5 3" xfId="11044" xr:uid="{52C222D5-B18E-4B08-AABB-30DE15A14A85}"/>
    <cellStyle name="Comma 11 5 3 2" xfId="47731" xr:uid="{15E32C82-6839-4257-B017-8420D2AFCA2C}"/>
    <cellStyle name="Comma 11 5 4" xfId="11045" xr:uid="{EC9CFFE8-BD4B-4C74-BB97-EE051A05B1BC}"/>
    <cellStyle name="Comma 11 5 5" xfId="44989" xr:uid="{3074B7A9-6292-4BCA-8F8F-63D3D6049A2F}"/>
    <cellStyle name="Comma 11 6" xfId="11046" xr:uid="{C01BEED4-7261-4D4B-A688-32A9C860DF30}"/>
    <cellStyle name="Comma 11 6 2" xfId="11047" xr:uid="{022C897E-2BB0-4790-B141-C7DCAECE744A}"/>
    <cellStyle name="Comma 11 6 3" xfId="41525" xr:uid="{DE3C9A33-955D-4A84-B829-E542097E7F05}"/>
    <cellStyle name="Comma 11 6 4" xfId="47733" xr:uid="{B85DE42E-0990-40E1-93CE-636CC7522D27}"/>
    <cellStyle name="Comma 11 7" xfId="11048" xr:uid="{CFB43880-A704-48B9-87FF-550634BFB7DF}"/>
    <cellStyle name="Comma 11 8" xfId="11049" xr:uid="{0F61DF30-6DF7-4F3D-AD33-D2E2618C082F}"/>
    <cellStyle name="Comma 11 9" xfId="38995" xr:uid="{179FAB67-9E68-457B-94B1-5F59A9AE8ECB}"/>
    <cellStyle name="Comma 110" xfId="44861" xr:uid="{849CFF40-F464-4162-BDB8-466460E4416C}"/>
    <cellStyle name="Comma 111" xfId="44868" xr:uid="{BE17AD91-2E35-4621-B0E9-9F072F0C30A8}"/>
    <cellStyle name="Comma 112" xfId="44881" xr:uid="{F9556C16-5185-439D-B935-89DBF1361C1C}"/>
    <cellStyle name="Comma 113" xfId="44913" xr:uid="{59966DA3-B1CF-4CAE-9448-32FA651B9744}"/>
    <cellStyle name="Comma 114" xfId="44915" xr:uid="{4C458709-E4FB-47D7-9F5A-C3DF55F26604}"/>
    <cellStyle name="Comma 115" xfId="44918" xr:uid="{5040F2C5-46D0-4D3E-9079-FFD90382559D}"/>
    <cellStyle name="Comma 116" xfId="44926" xr:uid="{BB00770D-1ED4-4841-8353-94076C1AE82A}"/>
    <cellStyle name="Comma 117" xfId="44932" xr:uid="{956977DD-9A7B-40F6-8758-8034338E9BC6}"/>
    <cellStyle name="Comma 118" xfId="44935" xr:uid="{4B0C5CA2-8564-45B2-A57F-BCBEF4931901}"/>
    <cellStyle name="Comma 119" xfId="44952" xr:uid="{3C3007B6-7417-485D-B88F-AB379C397ED7}"/>
    <cellStyle name="Comma 12" xfId="1499" xr:uid="{3F0973FF-E146-4868-8DCD-CA62369BB70E}"/>
    <cellStyle name="Comma 12 10" xfId="11050" xr:uid="{171AA5C0-C022-448F-BC00-1A1A7EB942FB}"/>
    <cellStyle name="Comma 12 10 2" xfId="11051" xr:uid="{F99899A2-9206-4AB7-95B9-18A0288122EE}"/>
    <cellStyle name="Comma 12 11" xfId="38997" xr:uid="{AB2E1B0F-A8B8-47E2-A479-B874B202C627}"/>
    <cellStyle name="Comma 12 12" xfId="40131" xr:uid="{22B78848-BCCF-4F67-863B-CDE9165A8418}"/>
    <cellStyle name="Comma 12 13" xfId="44990" xr:uid="{49CA00F5-1388-42FA-BE57-06563FAED0DE}"/>
    <cellStyle name="Comma 12 14" xfId="48378" xr:uid="{3155B930-05A8-4569-81E0-40BDB4340004}"/>
    <cellStyle name="Comma 12 15" xfId="49018" xr:uid="{16C1E02C-E202-42EE-A93A-68C866C012C5}"/>
    <cellStyle name="Comma 12 16" xfId="49111" xr:uid="{50860DC5-FCAC-4B81-A3F6-434B66D5957E}"/>
    <cellStyle name="Comma 12 2" xfId="11052" xr:uid="{114B6D39-3CD7-4B47-925A-9C8066B0D088}"/>
    <cellStyle name="Comma 12 2 10" xfId="48379" xr:uid="{2DCBF8F9-F757-4334-9689-416EA67925EB}"/>
    <cellStyle name="Comma 12 2 11" xfId="48566" xr:uid="{2745283C-92E8-478F-8F85-83ED5DF3A7AE}"/>
    <cellStyle name="Comma 12 2 12" xfId="48654" xr:uid="{577C2DEC-7834-41DA-B0BD-DA045BA0B3F8}"/>
    <cellStyle name="Comma 12 2 13" xfId="48756" xr:uid="{00063CF9-D365-4636-8F01-94BAA77DC022}"/>
    <cellStyle name="Comma 12 2 14" xfId="51243" xr:uid="{2DAF13B1-9EF9-487D-B75D-C0BB1E8CB8A0}"/>
    <cellStyle name="Comma 12 2 2" xfId="11053" xr:uid="{9F7ADBF9-426E-4604-9820-630DB827CBAD}"/>
    <cellStyle name="Comma 12 2 2 2" xfId="11054" xr:uid="{B14AB70C-9E8E-4ABA-A9FA-953E1A84D88D}"/>
    <cellStyle name="Comma 12 2 2 2 2" xfId="11055" xr:uid="{2B5E435F-9294-4E10-85A0-5E55CF00DE67}"/>
    <cellStyle name="Comma 12 2 2 2 2 2" xfId="11056" xr:uid="{4EB5168C-ABAD-4274-A882-F569C427B870}"/>
    <cellStyle name="Comma 12 2 2 2 3" xfId="11057" xr:uid="{653F65C7-1446-4075-91A9-3710D030E9A7}"/>
    <cellStyle name="Comma 12 2 2 2 4" xfId="11058" xr:uid="{94098F0B-3550-4BFA-8CBF-8DC43379AE5C}"/>
    <cellStyle name="Comma 12 2 2 2 5" xfId="42337" xr:uid="{6E070DF5-2DBD-4ABE-9D10-5A993D0670AD}"/>
    <cellStyle name="Comma 12 2 2 3" xfId="11059" xr:uid="{9688CD34-65ED-4F17-928B-5380409B972A}"/>
    <cellStyle name="Comma 12 2 2 3 2" xfId="11060" xr:uid="{782BAABB-ECA8-4B32-A4E5-6D00EC7A35ED}"/>
    <cellStyle name="Comma 12 2 2 3 3" xfId="47734" xr:uid="{F94E3515-299D-4189-9D90-69B12E0DF29F}"/>
    <cellStyle name="Comma 12 2 2 4" xfId="11061" xr:uid="{51E138EC-F178-4153-8FD0-C8B767117D5E}"/>
    <cellStyle name="Comma 12 2 2 5" xfId="11062" xr:uid="{9DC36DFE-31CF-430F-8AAB-393EA8B46BFD}"/>
    <cellStyle name="Comma 12 2 2 6" xfId="11063" xr:uid="{0618EE32-2834-4D0D-A21E-AC8DB58DBAF1}"/>
    <cellStyle name="Comma 12 2 2 7" xfId="40257" xr:uid="{864C4A1F-28F5-458F-9B23-D623773FDC1B}"/>
    <cellStyle name="Comma 12 2 2 8" xfId="41575" xr:uid="{CAC37203-D11B-476B-9F6B-895FE88E350E}"/>
    <cellStyle name="Comma 12 2 2 9" xfId="44992" xr:uid="{21FAED15-77D6-4E15-99B1-0D8EC9E1A759}"/>
    <cellStyle name="Comma 12 2 3" xfId="11064" xr:uid="{0E8DD615-B6A1-4655-A968-7D49F5046560}"/>
    <cellStyle name="Comma 12 2 3 2" xfId="11065" xr:uid="{6298BDF5-7047-41EA-9332-6A6D6E73692B}"/>
    <cellStyle name="Comma 12 2 3 2 2" xfId="11066" xr:uid="{850F1332-70C1-4408-8BF9-00BC15C62204}"/>
    <cellStyle name="Comma 12 2 3 2 2 2" xfId="11067" xr:uid="{942EC407-2E77-4815-A1B9-25237C2E2CFA}"/>
    <cellStyle name="Comma 12 2 3 2 3" xfId="11068" xr:uid="{1202821E-7870-4049-A7DC-7324C7EC79F0}"/>
    <cellStyle name="Comma 12 2 3 2 4" xfId="11069" xr:uid="{DA4DEFD2-378A-4000-BC45-3E3339D2995B}"/>
    <cellStyle name="Comma 12 2 3 2 5" xfId="47735" xr:uid="{1D1B2745-42DA-4E93-BD47-CB04CFEA8F8F}"/>
    <cellStyle name="Comma 12 2 3 3" xfId="11070" xr:uid="{F007AEE8-85A4-4198-91CB-509D207BFEDB}"/>
    <cellStyle name="Comma 12 2 3 3 2" xfId="11071" xr:uid="{FC058CFA-2AE6-4CF7-AB08-D6BC68BF1647}"/>
    <cellStyle name="Comma 12 2 3 4" xfId="11072" xr:uid="{8C0A898E-661B-4776-A1C5-AB2A07CFB99E}"/>
    <cellStyle name="Comma 12 2 3 5" xfId="11073" xr:uid="{FD21FB98-7168-4F49-8FDF-32AE31F24056}"/>
    <cellStyle name="Comma 12 2 3 6" xfId="11074" xr:uid="{AA0B988D-AE89-4030-801F-DEC330155C00}"/>
    <cellStyle name="Comma 12 2 3 7" xfId="44993" xr:uid="{8A6790A6-B0C0-4BDA-ACDB-28A300994716}"/>
    <cellStyle name="Comma 12 2 4" xfId="11075" xr:uid="{23DF86BC-385B-41FA-81C3-9B664903F52E}"/>
    <cellStyle name="Comma 12 2 4 2" xfId="11076" xr:uid="{DB50E21D-C397-4D61-8205-0AF4F130F9CF}"/>
    <cellStyle name="Comma 12 2 4 2 2" xfId="11077" xr:uid="{739CD80D-AEE5-4C25-993D-01930FB95F4F}"/>
    <cellStyle name="Comma 12 2 4 3" xfId="11078" xr:uid="{E5F2216C-AD6E-4BDF-AA4B-BEA330AB026D}"/>
    <cellStyle name="Comma 12 2 4 4" xfId="11079" xr:uid="{A60F0EA0-F31A-46DF-A653-750DA13BF677}"/>
    <cellStyle name="Comma 12 2 4 5" xfId="47736" xr:uid="{540177FA-4C26-4613-960E-389158302B66}"/>
    <cellStyle name="Comma 12 2 5" xfId="11080" xr:uid="{3A0025D0-A2CE-40EF-A80C-64B534AD384A}"/>
    <cellStyle name="Comma 12 2 5 2" xfId="11081" xr:uid="{12893E0A-AB6F-4E66-A03D-B8E4F37D2338}"/>
    <cellStyle name="Comma 12 2 6" xfId="11082" xr:uid="{E36655FC-5A44-4050-94E1-5B42643CD533}"/>
    <cellStyle name="Comma 12 2 7" xfId="11083" xr:uid="{87E58D25-3FB6-4DD5-9CBE-FD75BA41A091}"/>
    <cellStyle name="Comma 12 2 8" xfId="40164" xr:uid="{A2D086C2-7678-4B58-BCE8-5C6B894D9BC1}"/>
    <cellStyle name="Comma 12 2 9" xfId="44991" xr:uid="{63EBB5B4-5BB5-4AFB-906A-9FBE992C1B61}"/>
    <cellStyle name="Comma 12 3" xfId="11084" xr:uid="{12FD2EF0-F333-4510-874F-6A3E03C5615D}"/>
    <cellStyle name="Comma 12 3 2" xfId="11085" xr:uid="{FE2BD8EC-72F3-4204-9E03-EF78564388AC}"/>
    <cellStyle name="Comma 12 3 2 2" xfId="11086" xr:uid="{1CABFEED-6779-41C4-8167-AFBB958FC97B}"/>
    <cellStyle name="Comma 12 3 2 2 2" xfId="11087" xr:uid="{5B5E5BD1-B7CD-492B-9B64-2AEEF64349EC}"/>
    <cellStyle name="Comma 12 3 2 2 3" xfId="41349" xr:uid="{153175AB-5C84-4135-986D-F0291AF450F6}"/>
    <cellStyle name="Comma 12 3 2 3" xfId="11088" xr:uid="{9E162CEB-A5D5-4A85-971D-56970D9D4826}"/>
    <cellStyle name="Comma 12 3 2 4" xfId="11089" xr:uid="{649251EA-9E47-4DDF-8F0B-E8ED1ADFACC0}"/>
    <cellStyle name="Comma 12 3 2 5" xfId="40841" xr:uid="{7C6F66A3-F7F7-49DF-9D30-2F1987F44639}"/>
    <cellStyle name="Comma 12 3 2 6" xfId="44995" xr:uid="{9E20CACC-AEDE-4E24-A68F-8A4A0B71E3D5}"/>
    <cellStyle name="Comma 12 3 3" xfId="11090" xr:uid="{6B13A329-0078-4D6E-A27B-4370F955ACA5}"/>
    <cellStyle name="Comma 12 3 3 2" xfId="11091" xr:uid="{D7084B23-F3A5-4D60-933C-8A7DE8037673}"/>
    <cellStyle name="Comma 12 3 3 3" xfId="41183" xr:uid="{6C594B62-B741-493C-84AD-AF4D1C6C20C9}"/>
    <cellStyle name="Comma 12 3 4" xfId="11092" xr:uid="{AA8B77E0-B240-4203-AD04-D9FB370FC4F2}"/>
    <cellStyle name="Comma 12 3 4 2" xfId="41629" xr:uid="{7DB327E4-1AB5-4752-A9FE-3E4E7876E41F}"/>
    <cellStyle name="Comma 12 3 5" xfId="11093" xr:uid="{441E5E47-DE6A-45A7-B6DD-DD5741395F1E}"/>
    <cellStyle name="Comma 12 3 6" xfId="40235" xr:uid="{3AA501AE-B1A1-45BB-8989-4C2F1C444880}"/>
    <cellStyle name="Comma 12 3 7" xfId="39997" xr:uid="{13D7A440-C334-4D00-9691-7D92231A5EA4}"/>
    <cellStyle name="Comma 12 3 8" xfId="44994" xr:uid="{78B3EE6D-CA0D-43B2-8D1D-1177B846C001}"/>
    <cellStyle name="Comma 12 4" xfId="11094" xr:uid="{9DAAFEDD-9E33-4CD4-A639-062CBE288DAD}"/>
    <cellStyle name="Comma 12 4 2" xfId="11095" xr:uid="{A5409FC4-382C-4AD8-8E8E-78E87645F5F6}"/>
    <cellStyle name="Comma 12 4 2 2" xfId="11096" xr:uid="{A8F83385-B486-46A2-985C-1964AEB6AE41}"/>
    <cellStyle name="Comma 12 4 2 2 2" xfId="11097" xr:uid="{7A50EC41-65DD-4244-8283-F400199BD262}"/>
    <cellStyle name="Comma 12 4 2 3" xfId="11098" xr:uid="{CB2BB2A0-30EA-4FC0-99F8-87CB21C7B924}"/>
    <cellStyle name="Comma 12 4 2 4" xfId="11099" xr:uid="{0F561109-533F-48E6-9BB9-6AB3AB7F23E7}"/>
    <cellStyle name="Comma 12 4 2 5" xfId="41348" xr:uid="{4054A9C8-C4CD-4501-A834-770D3783FAB3}"/>
    <cellStyle name="Comma 12 4 3" xfId="11100" xr:uid="{9B870CD9-F405-44AD-B96F-B69478E478FD}"/>
    <cellStyle name="Comma 12 4 3 2" xfId="11101" xr:uid="{DBF5C193-E230-4152-84DF-9508934651A2}"/>
    <cellStyle name="Comma 12 4 4" xfId="11102" xr:uid="{CBABADF1-F8F2-41BF-9713-8135AF116701}"/>
    <cellStyle name="Comma 12 4 5" xfId="11103" xr:uid="{B67652B2-ACDF-483D-A94C-701C5A180035}"/>
    <cellStyle name="Comma 12 4 6" xfId="11104" xr:uid="{1DCB2DF2-83E2-4B7B-9838-173F7D4BA2BC}"/>
    <cellStyle name="Comma 12 4 7" xfId="40840" xr:uid="{A525CDEC-B179-4D83-97FB-B67505407A2F}"/>
    <cellStyle name="Comma 12 4 8" xfId="47737" xr:uid="{D1717D88-2859-4DBD-B69A-9F4D89CDEB37}"/>
    <cellStyle name="Comma 12 5" xfId="11105" xr:uid="{8F22498A-832D-41BC-883F-012E9325ACEC}"/>
    <cellStyle name="Comma 12 5 2" xfId="11106" xr:uid="{04C08B81-9058-4FF3-901A-4EC24950ABE2}"/>
    <cellStyle name="Comma 12 5 2 2" xfId="11107" xr:uid="{163B4F43-B0F6-4BDC-B9E6-37EE65F53EFB}"/>
    <cellStyle name="Comma 12 5 2 2 2" xfId="11108" xr:uid="{9794056D-EB5C-4456-876F-2E262D0E2A2A}"/>
    <cellStyle name="Comma 12 5 2 3" xfId="11109" xr:uid="{4A818465-AAB4-4E06-94FE-3246ACD8D240}"/>
    <cellStyle name="Comma 12 5 2 4" xfId="11110" xr:uid="{694F9BB5-DE92-45AC-977F-27BEFA18FCEE}"/>
    <cellStyle name="Comma 12 5 3" xfId="11111" xr:uid="{A611C6B9-4A45-45A5-83A3-B120AFECA1CE}"/>
    <cellStyle name="Comma 12 5 3 2" xfId="11112" xr:uid="{F6DEE548-69B6-4C4A-B5FF-5F859791DFE3}"/>
    <cellStyle name="Comma 12 5 4" xfId="11113" xr:uid="{BABB3EF4-9F2A-4F05-B1AC-860B76CBABEE}"/>
    <cellStyle name="Comma 12 5 5" xfId="11114" xr:uid="{F447FD15-4B99-459D-B0DC-6CC2158A10DC}"/>
    <cellStyle name="Comma 12 5 6" xfId="41182" xr:uid="{076732C0-B7B1-40B1-82B0-D150BBF18D4D}"/>
    <cellStyle name="Comma 12 6" xfId="11115" xr:uid="{349B5D28-F6AF-4D0C-8918-380482164257}"/>
    <cellStyle name="Comma 12 6 2" xfId="11116" xr:uid="{64215B34-2754-4DBA-B646-D105A84CD4DA}"/>
    <cellStyle name="Comma 12 6 2 2" xfId="11117" xr:uid="{AF62BD6A-4CBC-45E2-A98A-559811549336}"/>
    <cellStyle name="Comma 12 6 2 2 2" xfId="11118" xr:uid="{2418F2DF-4047-45C7-9E44-BC5DCEF086D6}"/>
    <cellStyle name="Comma 12 6 2 2 2 2" xfId="11119" xr:uid="{C5F32EC2-61C2-445A-A433-7AB35EA14998}"/>
    <cellStyle name="Comma 12 6 2 2 3" xfId="11120" xr:uid="{BC83A836-E1FA-4341-8C54-459BCA70BEF0}"/>
    <cellStyle name="Comma 12 6 2 2 4" xfId="11121" xr:uid="{417EFA46-FCCA-47A1-82DA-1C8A6EF1EA5C}"/>
    <cellStyle name="Comma 12 6 2 3" xfId="11122" xr:uid="{F8B4A4CE-823A-48F7-9594-2DE17FB4BB8E}"/>
    <cellStyle name="Comma 12 6 2 3 2" xfId="11123" xr:uid="{559CA9C6-3D5C-4A4D-A592-7E5B9CFAF926}"/>
    <cellStyle name="Comma 12 6 2 4" xfId="11124" xr:uid="{15ACD48A-C008-42C0-80B6-7BDFCADA833F}"/>
    <cellStyle name="Comma 12 6 2 5" xfId="11125" xr:uid="{EB18E8F9-052E-4E80-895E-0DA6D4EBB2F9}"/>
    <cellStyle name="Comma 12 6 3" xfId="11126" xr:uid="{B27575A0-EEB9-4A3D-9653-4B32F8E67B22}"/>
    <cellStyle name="Comma 12 6 3 2" xfId="11127" xr:uid="{DBEEAE9F-9F75-4407-AD7A-C3A597FF3464}"/>
    <cellStyle name="Comma 12 6 3 2 2" xfId="11128" xr:uid="{2B57883D-1614-4C9E-B2A8-50CF4D51D3FF}"/>
    <cellStyle name="Comma 12 6 3 3" xfId="11129" xr:uid="{3900CA34-B77E-44E1-946A-B1471B7359B7}"/>
    <cellStyle name="Comma 12 6 3 4" xfId="11130" xr:uid="{122CBEEB-5F42-447E-BA44-A0B7CDC1331A}"/>
    <cellStyle name="Comma 12 6 4" xfId="11131" xr:uid="{6738E621-52FB-4F6C-AE10-1C2E3D80DEEB}"/>
    <cellStyle name="Comma 12 6 4 2" xfId="11132" xr:uid="{EE743231-EA47-45E2-8940-89DB6FAD817D}"/>
    <cellStyle name="Comma 12 6 4 3" xfId="11133" xr:uid="{4B984647-7756-4F0D-B850-68C65F015B68}"/>
    <cellStyle name="Comma 12 6 5" xfId="11134" xr:uid="{94BE21AF-1404-4B28-B2D4-CC66977B7959}"/>
    <cellStyle name="Comma 12 6 6" xfId="11135" xr:uid="{BD1D2112-8271-4098-8163-BD0B8ED05E19}"/>
    <cellStyle name="Comma 12 6 7" xfId="41556" xr:uid="{87D4C1D5-D817-4C69-83BF-D096B1F8A8A3}"/>
    <cellStyle name="Comma 12 7" xfId="11136" xr:uid="{F603CDFE-D021-4BAA-A6BC-2B2FDF62D618}"/>
    <cellStyle name="Comma 12 7 2" xfId="11137" xr:uid="{292B238C-DEBB-4CB6-95C5-D7DADC17507F}"/>
    <cellStyle name="Comma 12 7 2 2" xfId="11138" xr:uid="{0ED9A100-C476-43D5-8B43-51BD5298C2F6}"/>
    <cellStyle name="Comma 12 7 2 2 2" xfId="11139" xr:uid="{BE141797-EDF4-41FE-8D96-F8BD8EE68F99}"/>
    <cellStyle name="Comma 12 7 2 3" xfId="11140" xr:uid="{016400C7-3084-4D66-AC3F-7C81953A7383}"/>
    <cellStyle name="Comma 12 7 2 4" xfId="11141" xr:uid="{02D779C3-F3D8-41CE-BFD3-5EE3EC66FA57}"/>
    <cellStyle name="Comma 12 7 3" xfId="11142" xr:uid="{6AD6DCC8-8543-4D83-9B50-E18543080459}"/>
    <cellStyle name="Comma 12 7 3 2" xfId="11143" xr:uid="{6FBA5045-08B2-48DE-B9CE-84F7B7CD2FE2}"/>
    <cellStyle name="Comma 12 7 4" xfId="11144" xr:uid="{9AB64DF9-6002-4638-96D2-0F7BEBC09925}"/>
    <cellStyle name="Comma 12 7 5" xfId="11145" xr:uid="{84678083-7451-455E-9308-80240F69E79F}"/>
    <cellStyle name="Comma 12 8" xfId="11146" xr:uid="{A9E6E778-A31C-485B-9A95-12FB734335A2}"/>
    <cellStyle name="Comma 12 8 2" xfId="11147" xr:uid="{2C47CD2F-A0F8-4A12-9608-1063400A12EC}"/>
    <cellStyle name="Comma 12 8 2 2" xfId="11148" xr:uid="{CE87112D-52C9-4CE1-966A-DA147A81371C}"/>
    <cellStyle name="Comma 12 8 3" xfId="11149" xr:uid="{F6D53EC1-083A-4B84-9EFD-85672CE58486}"/>
    <cellStyle name="Comma 12 8 4" xfId="11150" xr:uid="{0BFAAC64-8D64-4218-9C9E-7D41BE2B0C25}"/>
    <cellStyle name="Comma 12 9" xfId="11151" xr:uid="{A0F2CA61-C2A7-4E89-8B2E-9202D0AAB634}"/>
    <cellStyle name="Comma 12 9 2" xfId="11152" xr:uid="{02625807-E143-4148-84C6-B844326F1C6E}"/>
    <cellStyle name="Comma 12 9 3" xfId="11153" xr:uid="{019708AE-36F6-4BAE-9F13-FA67A819CA24}"/>
    <cellStyle name="Comma 120" xfId="45890" xr:uid="{93A0E41F-D24A-4105-9C67-909108B54A54}"/>
    <cellStyle name="Comma 121" xfId="45972" xr:uid="{5FCC1528-E730-467C-9D7B-1D108B4FD5CC}"/>
    <cellStyle name="Comma 122" xfId="47560" xr:uid="{1FFBE524-1A30-45B2-AAE2-99B16F2920CA}"/>
    <cellStyle name="Comma 123" xfId="47642" xr:uid="{4CB5EC69-11AC-4DB3-918D-18D8913CAB1F}"/>
    <cellStyle name="Comma 124" xfId="48301" xr:uid="{DFAF43CB-46C3-486B-AA75-1BDE8CF37AA7}"/>
    <cellStyle name="Comma 125" xfId="48311" xr:uid="{6B728068-5497-428A-9A46-CFB78C0064C1}"/>
    <cellStyle name="Comma 126" xfId="48336" xr:uid="{3AC52A47-E514-4B1C-8147-1A535CF09495}"/>
    <cellStyle name="Comma 127" xfId="48339" xr:uid="{F554A843-5BC2-47BA-BE14-4EDB1CDE42FE}"/>
    <cellStyle name="Comma 128" xfId="48533" xr:uid="{84718D21-ECE6-42EB-9A25-C19A0E0C1CAD}"/>
    <cellStyle name="Comma 129" xfId="48547" xr:uid="{693CA701-013D-4D1E-ADDF-D8B804B1EAF8}"/>
    <cellStyle name="Comma 13" xfId="1500" xr:uid="{9AEA4C0A-52E1-4D2C-B0F0-360AA3F30C00}"/>
    <cellStyle name="Comma 13 10" xfId="40133" xr:uid="{57E2A65A-604B-4B0F-A5DB-6F412FC9636E}"/>
    <cellStyle name="Comma 13 11" xfId="39996" xr:uid="{F238EBEC-AA89-425A-8064-A73D7CA473EC}"/>
    <cellStyle name="Comma 13 12" xfId="41697" xr:uid="{935434F6-8787-49BF-8FE1-F1A7EF36536C}"/>
    <cellStyle name="Comma 13 13" xfId="43352" xr:uid="{353190A2-AD11-4F3E-A967-AACFEFD4510C}"/>
    <cellStyle name="Comma 13 14" xfId="45984" xr:uid="{AE6D905B-C294-433C-A393-E814C14A1694}"/>
    <cellStyle name="Comma 13 15" xfId="49091" xr:uid="{82FA4CA2-CA94-41B7-9B2B-0307B7297BDE}"/>
    <cellStyle name="Comma 13 16" xfId="49430" xr:uid="{80600505-80FB-422A-B56B-32C25ABB958C}"/>
    <cellStyle name="Comma 13 2" xfId="11154" xr:uid="{A592E9C1-8826-45B2-8480-20E9B4150936}"/>
    <cellStyle name="Comma 13 2 10" xfId="48380" xr:uid="{9ED2A0B7-920A-4111-AB45-A51BEAFC8AC9}"/>
    <cellStyle name="Comma 13 2 11" xfId="48567" xr:uid="{058802E9-BD99-47AE-AB4B-D8E6E8871773}"/>
    <cellStyle name="Comma 13 2 12" xfId="48655" xr:uid="{A366E272-492F-4745-B207-E42CCB41E08A}"/>
    <cellStyle name="Comma 13 2 13" xfId="48757" xr:uid="{AD1BB188-7993-4CB2-A6C7-1E45152059A7}"/>
    <cellStyle name="Comma 13 2 14" xfId="49081" xr:uid="{1B39AA0C-00B9-4A20-BA6B-939A74144928}"/>
    <cellStyle name="Comma 13 2 15" xfId="51244" xr:uid="{DC8CAFFE-3F8D-4B53-9D97-5FC6D2F5E530}"/>
    <cellStyle name="Comma 13 2 2" xfId="11155" xr:uid="{F409F87D-C6A8-4DDD-A644-B29A12CF62B7}"/>
    <cellStyle name="Comma 13 2 2 2" xfId="11156" xr:uid="{E0642453-C251-4F4B-81DB-0D18BF46CCC9}"/>
    <cellStyle name="Comma 13 2 2 2 2" xfId="11157" xr:uid="{1B6EC18B-97A6-4530-A824-CE2F1B348A96}"/>
    <cellStyle name="Comma 13 2 2 2 2 2" xfId="47739" xr:uid="{C270D89A-0B8D-4BF8-AD09-2D71656FF07F}"/>
    <cellStyle name="Comma 13 2 2 2 3" xfId="41351" xr:uid="{8121D03F-8A81-4EB3-A06F-2D5CC1F47CFF}"/>
    <cellStyle name="Comma 13 2 2 2 3 2" xfId="47738" xr:uid="{A9C784E7-678F-4DE7-8B79-FB84F64B5EEF}"/>
    <cellStyle name="Comma 13 2 2 2 4" xfId="44998" xr:uid="{3516A639-60ED-4751-AACA-B30ABE4F53E6}"/>
    <cellStyle name="Comma 13 2 2 3" xfId="11158" xr:uid="{569CCD31-4192-4F91-81C2-3E4C0AA7A9F9}"/>
    <cellStyle name="Comma 13 2 2 3 2" xfId="42343" xr:uid="{D7E07FFD-0F73-495E-9274-E98B63DDDE67}"/>
    <cellStyle name="Comma 13 2 2 3 3" xfId="47740" xr:uid="{69D15947-7CCC-44E1-85A0-1D0CAE9BEB3C}"/>
    <cellStyle name="Comma 13 2 2 4" xfId="11159" xr:uid="{33EBCE68-9029-48BC-AF59-E9393DD304D8}"/>
    <cellStyle name="Comma 13 2 2 5" xfId="40266" xr:uid="{2B406C04-2AB7-4C7E-9063-19B87E0D68E7}"/>
    <cellStyle name="Comma 13 2 2 6" xfId="40843" xr:uid="{6FA33F6C-830D-46E5-82E3-8E2CF9C9AB57}"/>
    <cellStyle name="Comma 13 2 2 7" xfId="44997" xr:uid="{E441AC3F-B9E2-49A7-997C-9550FB64D017}"/>
    <cellStyle name="Comma 13 2 3" xfId="11160" xr:uid="{43E4210A-914B-49F4-8BA0-2D36D117E7C8}"/>
    <cellStyle name="Comma 13 2 3 2" xfId="11161" xr:uid="{CEB20C9E-EA7B-4FB4-A3A3-BDD514662523}"/>
    <cellStyle name="Comma 13 2 3 2 2" xfId="47742" xr:uid="{4E627AD1-FAB5-4460-BF0B-AC0348B042D0}"/>
    <cellStyle name="Comma 13 2 3 3" xfId="41185" xr:uid="{0B16EAB3-8D4C-4046-8A56-E75AB56FF925}"/>
    <cellStyle name="Comma 13 2 3 3 2" xfId="47741" xr:uid="{0403D0BF-B6A0-4718-AE55-BEC5334D8B10}"/>
    <cellStyle name="Comma 13 2 3 4" xfId="44999" xr:uid="{69719EA0-1B6D-4766-ACAB-A1A9707DEB6E}"/>
    <cellStyle name="Comma 13 2 4" xfId="11162" xr:uid="{7C67B8C1-1792-4984-9354-81AB793AC59D}"/>
    <cellStyle name="Comma 13 2 4 2" xfId="41636" xr:uid="{E93F3CF7-341A-4BA2-A318-354130C8208B}"/>
    <cellStyle name="Comma 13 2 4 2 2" xfId="42836" xr:uid="{9FD32702-6AC4-4032-80C7-5455AD6C5C0D}"/>
    <cellStyle name="Comma 13 2 4 2 3" xfId="44354" xr:uid="{34B33C88-95CD-45C8-9221-DA5CD6FD0B30}"/>
    <cellStyle name="Comma 13 2 4 2 4" xfId="46988" xr:uid="{7DD0905B-1FA9-49A9-9A5A-6FB5976E7D82}"/>
    <cellStyle name="Comma 13 2 4 2 5" xfId="50732" xr:uid="{CB9603F8-FFEF-4EF0-AD85-ECE48A0B40A5}"/>
    <cellStyle name="Comma 13 2 4 3" xfId="42251" xr:uid="{931C8A7D-3E2F-4C08-A40F-4036EA615297}"/>
    <cellStyle name="Comma 13 2 4 4" xfId="43827" xr:uid="{3327443E-B5F8-4B8B-8C50-49A3F0FFE772}"/>
    <cellStyle name="Comma 13 2 4 5" xfId="46461" xr:uid="{F1004D09-44F7-472B-AC56-7382E6818784}"/>
    <cellStyle name="Comma 13 2 4 6" xfId="47743" xr:uid="{714D032D-81C5-40AF-8F76-C1B1312718DB}"/>
    <cellStyle name="Comma 13 2 4 7" xfId="50205" xr:uid="{CD3C9965-285F-4C3D-BA27-B044D4C6123C}"/>
    <cellStyle name="Comma 13 2 5" xfId="11163" xr:uid="{463B2A5C-F639-46E6-A89A-6B84FA6E8A56}"/>
    <cellStyle name="Comma 13 2 5 2" xfId="42286" xr:uid="{6FB076E1-3BA8-4CE1-9120-703A87DCE389}"/>
    <cellStyle name="Comma 13 2 6" xfId="11164" xr:uid="{704F105D-93F9-49F0-A623-F5C0FEF15395}"/>
    <cellStyle name="Comma 13 2 7" xfId="40178" xr:uid="{FDC12A23-78A0-4456-94EA-8EB28FD106B6}"/>
    <cellStyle name="Comma 13 2 8" xfId="40118" xr:uid="{6091AEC1-E706-43BE-85E3-E04D51E776BF}"/>
    <cellStyle name="Comma 13 2 9" xfId="44996" xr:uid="{946E54F9-4F4A-4656-B3E5-7F1957F006FE}"/>
    <cellStyle name="Comma 13 3" xfId="11165" xr:uid="{91B41CEF-CABB-432B-AC87-54A19A6682F6}"/>
    <cellStyle name="Comma 13 3 2" xfId="11166" xr:uid="{9391A8ED-55C7-437A-87DC-C2A3AEEFA8A1}"/>
    <cellStyle name="Comma 13 3 2 2" xfId="11167" xr:uid="{EC352CE5-A21E-4A8C-B640-C99DF47C81BB}"/>
    <cellStyle name="Comma 13 3 2 2 2" xfId="11168" xr:uid="{179E934A-C689-4DAF-986B-57C1445FF8DF}"/>
    <cellStyle name="Comma 13 3 2 2 2 2" xfId="41353" xr:uid="{33784DD0-1B8A-44E3-A0B4-C38C818704A3}"/>
    <cellStyle name="Comma 13 3 2 2 2 2 2" xfId="45004" xr:uid="{CCDE3F41-72D2-4F85-AB81-E46BB19C0BC3}"/>
    <cellStyle name="Comma 13 3 2 2 2 2 2 2" xfId="47745" xr:uid="{A772C069-CE0A-41EF-960B-33C8A9D8AAFF}"/>
    <cellStyle name="Comma 13 3 2 2 2 2 3" xfId="47541" xr:uid="{3DB2291D-FC3E-4127-9201-B0E7FFBF79B1}"/>
    <cellStyle name="Comma 13 3 2 2 2 2 3 2" xfId="47744" xr:uid="{4D6BBAA9-08D9-4F97-B13D-2FCF9B22960C}"/>
    <cellStyle name="Comma 13 3 2 2 2 3" xfId="45003" xr:uid="{D0F6F713-3D84-4749-8F53-49E375620228}"/>
    <cellStyle name="Comma 13 3 2 2 2 3 2" xfId="47746" xr:uid="{A51110F0-855A-4E21-A137-6B54034A4709}"/>
    <cellStyle name="Comma 13 3 2 2 3" xfId="40225" xr:uid="{9C8F9E69-95BC-441F-8ECA-71B21231D0C6}"/>
    <cellStyle name="Comma 13 3 2 2 3 2" xfId="45005" xr:uid="{E5B0A72E-9BBB-4CD7-9380-DE090E229295}"/>
    <cellStyle name="Comma 13 3 2 2 3 2 2" xfId="47748" xr:uid="{2FC18A4A-04CF-4413-B811-703847625670}"/>
    <cellStyle name="Comma 13 3 2 2 3 3" xfId="47747" xr:uid="{FE0226C8-6AF7-4BCD-8F2F-00FC14C68D51}"/>
    <cellStyle name="Comma 13 3 2 2 4" xfId="40845" xr:uid="{2E07CAC6-E1DA-472C-8B2D-381497DF0D6A}"/>
    <cellStyle name="Comma 13 3 2 2 4 2" xfId="45006" xr:uid="{B9E42062-26C9-4F9B-A705-21E9BF70F75A}"/>
    <cellStyle name="Comma 13 3 2 2 4 3" xfId="47527" xr:uid="{91F404B3-73E8-471F-9434-4B3CD9634C40}"/>
    <cellStyle name="Comma 13 3 2 2 4 3 2" xfId="47749" xr:uid="{2C5BD13E-A0E1-4D52-B7A9-AD1C9E42AC54}"/>
    <cellStyle name="Comma 13 3 2 2 5" xfId="45002" xr:uid="{9FE93C08-FE52-448A-BF6A-1E27B5CC972C}"/>
    <cellStyle name="Comma 13 3 2 2 5 2" xfId="47750" xr:uid="{DE62B0D4-F9DD-4B50-8BA9-2614082C0A0D}"/>
    <cellStyle name="Comma 13 3 2 3" xfId="11169" xr:uid="{0F5DF74E-D81D-4520-95DA-F6A8356FBDC1}"/>
    <cellStyle name="Comma 13 3 2 3 2" xfId="41187" xr:uid="{70C747C2-8BE4-42A4-8496-2A54612E5282}"/>
    <cellStyle name="Comma 13 3 2 3 2 2" xfId="45009" xr:uid="{95DF071C-C0E9-4F03-874E-13B406D7C1C0}"/>
    <cellStyle name="Comma 13 3 2 3 2 2 2" xfId="47752" xr:uid="{0FC9CB4E-0701-4FF9-AAF2-55474D6D95C6}"/>
    <cellStyle name="Comma 13 3 2 3 2 2 3" xfId="47751" xr:uid="{D101A808-0857-4F95-B422-C48439072099}"/>
    <cellStyle name="Comma 13 3 2 3 2 3" xfId="45008" xr:uid="{CB448C77-901D-44D6-AA04-3C840FE49C8B}"/>
    <cellStyle name="Comma 13 3 2 3 2 3 2" xfId="47753" xr:uid="{44826808-51EB-4157-99DE-F83941717C46}"/>
    <cellStyle name="Comma 13 3 2 3 2 4" xfId="47546" xr:uid="{AD28EBA9-E372-4DF0-AEF5-9DEC1599028B}"/>
    <cellStyle name="Comma 13 3 2 3 3" xfId="45010" xr:uid="{9912D64C-3EF2-4FA8-B13E-E9DA8C0919EB}"/>
    <cellStyle name="Comma 13 3 2 3 3 2" xfId="47531" xr:uid="{404A47DE-FAE6-4594-95FF-4BA11AB60054}"/>
    <cellStyle name="Comma 13 3 2 3 3 2 2" xfId="47755" xr:uid="{787A198D-BE64-4369-BB0A-174E42ABA36A}"/>
    <cellStyle name="Comma 13 3 2 3 3 3" xfId="47754" xr:uid="{F19F616F-8425-4344-BD18-19BDE4E069C5}"/>
    <cellStyle name="Comma 13 3 2 3 4" xfId="45007" xr:uid="{324B5EA3-B27C-4CA1-859B-9CC1173671D6}"/>
    <cellStyle name="Comma 13 3 2 3 4 2" xfId="47756" xr:uid="{A63EA918-8AD9-443E-8D23-3B744AF97809}"/>
    <cellStyle name="Comma 13 3 2 4" xfId="11170" xr:uid="{BBECECCC-90E9-4EB7-BCD1-11B6DFE9D3CA}"/>
    <cellStyle name="Comma 13 3 2 4 2" xfId="41547" xr:uid="{0C3C6B64-2A67-4FF4-AF03-ACF847301D7A}"/>
    <cellStyle name="Comma 13 3 2 4 2 2" xfId="45012" xr:uid="{5492B06B-EBD1-4913-905B-4F1D95C8138A}"/>
    <cellStyle name="Comma 13 3 2 4 2 2 2" xfId="47758" xr:uid="{B75AF379-89BE-435D-880F-F01CBF426002}"/>
    <cellStyle name="Comma 13 3 2 4 2 3" xfId="47757" xr:uid="{69306AA3-1F0E-4D7F-8054-78BA60100E00}"/>
    <cellStyle name="Comma 13 3 2 4 3" xfId="45011" xr:uid="{1624246D-4D31-4937-ABC2-6F8715605231}"/>
    <cellStyle name="Comma 13 3 2 4 3 2" xfId="47759" xr:uid="{17C7FF8F-4327-40F7-90BF-B940AADC95E5}"/>
    <cellStyle name="Comma 13 3 2 5" xfId="40035" xr:uid="{0E65965C-D7ED-4A7D-8482-F93746D59845}"/>
    <cellStyle name="Comma 13 3 2 5 2" xfId="45013" xr:uid="{98ACC033-105A-4DD4-A18F-613CDFD544C1}"/>
    <cellStyle name="Comma 13 3 2 5 2 2" xfId="47761" xr:uid="{06DAB98E-B388-44B4-BB20-6147E4F99D59}"/>
    <cellStyle name="Comma 13 3 2 5 3" xfId="47760" xr:uid="{16C63859-59CE-40DA-A3CC-5107E7F89535}"/>
    <cellStyle name="Comma 13 3 2 6" xfId="40116" xr:uid="{6A781492-12C4-4D68-81B2-E6EF2D661F07}"/>
    <cellStyle name="Comma 13 3 2 6 2" xfId="47762" xr:uid="{63EAE06A-0AE6-4C60-A75A-D5C5BE56E13C}"/>
    <cellStyle name="Comma 13 3 2 7" xfId="45001" xr:uid="{54D353D4-E2F3-40F3-88A8-3376A325CEB7}"/>
    <cellStyle name="Comma 13 3 3" xfId="11171" xr:uid="{DC7C81A0-B51E-4528-9F8D-4BC645BD5B34}"/>
    <cellStyle name="Comma 13 3 3 2" xfId="11172" xr:uid="{433F84A9-9D14-4BBF-95F8-C1FAE67C0555}"/>
    <cellStyle name="Comma 13 3 3 2 2" xfId="41352" xr:uid="{5921FC24-FF4F-43F9-889F-0A1A9CB7B072}"/>
    <cellStyle name="Comma 13 3 3 3" xfId="40844" xr:uid="{F8B7E99A-71B8-44E6-A64A-C3D95FC7BD27}"/>
    <cellStyle name="Comma 13 3 3 4" xfId="45014" xr:uid="{8E5B9403-C842-4C4E-BA67-7563767BB1D0}"/>
    <cellStyle name="Comma 13 3 4" xfId="11173" xr:uid="{CAA12F71-21B7-48A9-98FC-BECD00966399}"/>
    <cellStyle name="Comma 13 3 4 2" xfId="11174" xr:uid="{CF498B82-06CD-4CB1-A5D9-3E5213816848}"/>
    <cellStyle name="Comma 13 3 4 3" xfId="41186" xr:uid="{084AA755-5944-469C-8F40-44E7C0159F63}"/>
    <cellStyle name="Comma 13 3 5" xfId="11175" xr:uid="{2A23B25C-02C9-49A1-81C4-86C7CEFD71A2}"/>
    <cellStyle name="Comma 13 3 5 2" xfId="42321" xr:uid="{CF0C1EF1-47DA-454E-92F2-A31A499B7E75}"/>
    <cellStyle name="Comma 13 3 6" xfId="11176" xr:uid="{A15F17D4-B54A-4F30-BF6D-6604C1A94FF6}"/>
    <cellStyle name="Comma 13 3 7" xfId="40236" xr:uid="{0813DEA7-BDAF-4443-AA81-D4604A32A706}"/>
    <cellStyle name="Comma 13 3 8" xfId="40117" xr:uid="{0FC3B4B7-54BA-4131-B090-D94B6D5D51C6}"/>
    <cellStyle name="Comma 13 3 9" xfId="45000" xr:uid="{D934A01E-3092-479B-AF2B-2E59742E7F91}"/>
    <cellStyle name="Comma 13 4" xfId="11177" xr:uid="{FA5DF763-97FC-46EE-BC58-8E6ECEB80985}"/>
    <cellStyle name="Comma 13 4 10" xfId="47763" xr:uid="{92F7B193-30A8-49AA-9A7D-90DB8075BB4D}"/>
    <cellStyle name="Comma 13 4 11" xfId="49883" xr:uid="{49F2F8BA-F846-4295-9DC0-45E4BA091E0E}"/>
    <cellStyle name="Comma 13 4 2" xfId="11178" xr:uid="{7F368A62-DB95-4E85-BCAA-5D8F34BE9156}"/>
    <cellStyle name="Comma 13 4 2 2" xfId="11179" xr:uid="{6DB4EE79-8BCF-4AFB-B276-8D0647BAEB49}"/>
    <cellStyle name="Comma 13 4 2 2 2" xfId="11180" xr:uid="{F9EBB48C-E476-46C2-9CC6-47B76CD7BEE9}"/>
    <cellStyle name="Comma 13 4 2 2 3" xfId="42739" xr:uid="{C44BAA73-63F8-4960-901E-D5D8E431B7E4}"/>
    <cellStyle name="Comma 13 4 2 2 4" xfId="44260" xr:uid="{0D80E356-CF47-4A31-A931-52E3EC33C24E}"/>
    <cellStyle name="Comma 13 4 2 2 5" xfId="46894" xr:uid="{6C68C788-72EB-4DAC-9DBF-08866F768A0C}"/>
    <cellStyle name="Comma 13 4 2 2 6" xfId="50638" xr:uid="{F8F1B890-7CCC-4426-B1A4-AF2E22DC90B9}"/>
    <cellStyle name="Comma 13 4 2 3" xfId="11181" xr:uid="{DA8D4C01-2ABB-495C-A319-023877516AF3}"/>
    <cellStyle name="Comma 13 4 2 3 2" xfId="43269" xr:uid="{58776D33-B590-4F41-82A8-120B35C11155}"/>
    <cellStyle name="Comma 13 4 2 3 3" xfId="44787" xr:uid="{4E0FD361-D884-43FF-AD6A-CAB0B0F69725}"/>
    <cellStyle name="Comma 13 4 2 3 4" xfId="47421" xr:uid="{B178FA7F-87E1-426A-8C31-2E47FA326815}"/>
    <cellStyle name="Comma 13 4 2 3 5" xfId="51165" xr:uid="{EBF2BFDA-9801-4246-9802-34588BD7625E}"/>
    <cellStyle name="Comma 13 4 2 4" xfId="11182" xr:uid="{833A12C5-0109-437D-844F-52FAAE6B1785}"/>
    <cellStyle name="Comma 13 4 2 5" xfId="41350" xr:uid="{01438E4D-84A4-4DBE-AAE3-07F152F48FA7}"/>
    <cellStyle name="Comma 13 4 2 6" xfId="42153" xr:uid="{E971343A-1C17-4562-AAE2-47FFA816E363}"/>
    <cellStyle name="Comma 13 4 2 7" xfId="43733" xr:uid="{4DDC26F5-8B43-4AB6-93DE-6051637A0746}"/>
    <cellStyle name="Comma 13 4 2 8" xfId="46367" xr:uid="{3A65BB52-5610-4D42-893D-6D9DC9CACA9C}"/>
    <cellStyle name="Comma 13 4 2 9" xfId="50102" xr:uid="{C9DFC9FE-A79D-4EC1-AC6B-E4BA142D2675}"/>
    <cellStyle name="Comma 13 4 3" xfId="11183" xr:uid="{DAB3886C-333C-4BAC-BEF5-85ABCA66B305}"/>
    <cellStyle name="Comma 13 4 3 2" xfId="11184" xr:uid="{EF8095A3-D68D-45EF-94F7-C978877E8305}"/>
    <cellStyle name="Comma 13 4 3 3" xfId="42522" xr:uid="{C851B358-D1B4-4E45-9095-6C024D3E3662}"/>
    <cellStyle name="Comma 13 4 3 4" xfId="44047" xr:uid="{636AB636-BDF3-429E-AA7C-B136BE9F47FD}"/>
    <cellStyle name="Comma 13 4 3 5" xfId="46681" xr:uid="{DD0F66A7-04ED-437E-96C5-DF62FAFE24E2}"/>
    <cellStyle name="Comma 13 4 3 6" xfId="50425" xr:uid="{BA61E467-7CB7-4595-94E4-90ED698F6027}"/>
    <cellStyle name="Comma 13 4 4" xfId="11185" xr:uid="{7FE28AAD-A883-489C-91D6-E7D3B873D475}"/>
    <cellStyle name="Comma 13 4 4 2" xfId="43056" xr:uid="{AC792D54-B435-4D83-A08C-A0CE6BE3CBBF}"/>
    <cellStyle name="Comma 13 4 4 3" xfId="44574" xr:uid="{42F1DEBB-F596-4C6B-81DE-3849B801F23A}"/>
    <cellStyle name="Comma 13 4 4 4" xfId="47208" xr:uid="{3521E83C-AFE3-46E8-A9CD-6E735308AC16}"/>
    <cellStyle name="Comma 13 4 4 5" xfId="50952" xr:uid="{218928C1-4573-44B6-B1E7-A96D2AC9C2A2}"/>
    <cellStyle name="Comma 13 4 5" xfId="11186" xr:uid="{008C245F-52A8-4420-8797-42227259B165}"/>
    <cellStyle name="Comma 13 4 6" xfId="40842" xr:uid="{38ED3F79-9289-4DFC-A029-E573AF5A92CE}"/>
    <cellStyle name="Comma 13 4 7" xfId="41940" xr:uid="{E96A2891-E5C3-4BE1-AFB7-1D10172FBF7F}"/>
    <cellStyle name="Comma 13 4 8" xfId="43520" xr:uid="{D27FBD79-F88C-4783-A3FD-01307E6D8EB8}"/>
    <cellStyle name="Comma 13 4 9" xfId="46154" xr:uid="{62CBE46A-9F60-459D-8E1E-183E1B540A88}"/>
    <cellStyle name="Comma 13 5" xfId="11187" xr:uid="{93234949-2C17-4FE1-9756-3BEAEA455B47}"/>
    <cellStyle name="Comma 13 5 2" xfId="11188" xr:uid="{BFA288BD-EB0E-4515-8F41-7EDBF2D0AA0D}"/>
    <cellStyle name="Comma 13 5 2 2" xfId="11189" xr:uid="{6EDEB974-92AB-4006-AB9B-ED2D4C54467B}"/>
    <cellStyle name="Comma 13 5 2 3" xfId="42685" xr:uid="{712D8883-909E-46D3-AF24-BB64F6D6D455}"/>
    <cellStyle name="Comma 13 5 2 4" xfId="44207" xr:uid="{8CFB4288-8B55-45B9-91FA-AD204560ED03}"/>
    <cellStyle name="Comma 13 5 2 5" xfId="46841" xr:uid="{27A1D026-0773-468E-A458-A66D8E9FBED3}"/>
    <cellStyle name="Comma 13 5 2 6" xfId="50585" xr:uid="{58932DA5-5B11-4736-9DD6-B88D084E6F4C}"/>
    <cellStyle name="Comma 13 5 3" xfId="11190" xr:uid="{6D7FC970-A1F7-435B-B45A-FE2B46BEC242}"/>
    <cellStyle name="Comma 13 5 3 2" xfId="43216" xr:uid="{D8B74D4E-9746-4C6E-A386-E060F66F4A30}"/>
    <cellStyle name="Comma 13 5 3 3" xfId="44734" xr:uid="{EA286A2D-1BEE-4912-8356-B05F93ECB105}"/>
    <cellStyle name="Comma 13 5 3 4" xfId="47368" xr:uid="{A1F5220D-470E-4BBD-A0B0-5920C837775F}"/>
    <cellStyle name="Comma 13 5 3 5" xfId="51112" xr:uid="{A2C9C654-2C84-4A60-B28C-6C9AEC8D1CF4}"/>
    <cellStyle name="Comma 13 5 4" xfId="11191" xr:uid="{36A43981-80CA-4573-ACF9-C2CE3DAEE00F}"/>
    <cellStyle name="Comma 13 5 5" xfId="41184" xr:uid="{ECDCD3CC-51E4-4EBC-A1DC-A80836284CAA}"/>
    <cellStyle name="Comma 13 5 6" xfId="42100" xr:uid="{B4C45918-7F2A-419A-B024-BC1B97116699}"/>
    <cellStyle name="Comma 13 5 7" xfId="43680" xr:uid="{3F1E8A18-498E-4939-BDC7-2D14F9174F4C}"/>
    <cellStyle name="Comma 13 5 8" xfId="46314" xr:uid="{08D482F5-1B3E-47D8-AD6B-8227F1D99FAB}"/>
    <cellStyle name="Comma 13 5 9" xfId="50046" xr:uid="{F3B8D08C-870D-4EC3-855F-BA6EE5B9A175}"/>
    <cellStyle name="Comma 13 6" xfId="11192" xr:uid="{13D438BC-5D53-48CD-B158-589B8851A42F}"/>
    <cellStyle name="Comma 13 6 2" xfId="11193" xr:uid="{CC1EF33A-1145-4A05-B43D-9F7BE3FE03A8}"/>
    <cellStyle name="Comma 13 6 3" xfId="41557" xr:uid="{07C384A5-F3DB-4CEB-B61E-1483B2334662}"/>
    <cellStyle name="Comma 13 6 8" xfId="16" xr:uid="{396176AF-9894-4CE3-804D-BECDE46B4C15}"/>
    <cellStyle name="Comma 13 7" xfId="11194" xr:uid="{47CAD853-48EF-426F-B253-A15E1FA6AD4C}"/>
    <cellStyle name="Comma 13 7 2" xfId="42359" xr:uid="{29799C53-0269-4BF8-BAD3-1998F2827447}"/>
    <cellStyle name="Comma 13 7 3" xfId="43886" xr:uid="{5C6AAD5E-9716-4B27-9D2D-41023E10AF6B}"/>
    <cellStyle name="Comma 13 7 4" xfId="46520" xr:uid="{C8B6882F-7A2B-4AD4-A296-9344E62162F8}"/>
    <cellStyle name="Comma 13 7 5" xfId="50264" xr:uid="{AE16A2A1-E1E7-4B96-850C-45473E1A7B7E}"/>
    <cellStyle name="Comma 13 8" xfId="11195" xr:uid="{74AD5005-7D82-4571-B696-6FF6BDBB5497}"/>
    <cellStyle name="Comma 13 8 2" xfId="42895" xr:uid="{7A3AC492-EA84-4504-9657-B460CC5E21CA}"/>
    <cellStyle name="Comma 13 8 3" xfId="44413" xr:uid="{A2769025-155A-45AF-B088-3EFD819F048A}"/>
    <cellStyle name="Comma 13 8 4" xfId="47047" xr:uid="{8B652343-8AA7-48ED-9B82-041DD36E6107}"/>
    <cellStyle name="Comma 13 8 5" xfId="50791" xr:uid="{1ED4E710-A12E-4DE5-9CC0-4891A15477B9}"/>
    <cellStyle name="Comma 13 9" xfId="38998" xr:uid="{4A47A64C-9703-4AE3-82B2-16CCB6ABCD35}"/>
    <cellStyle name="Comma 130" xfId="48636" xr:uid="{CDDFA214-F4B5-4EEE-8750-7E12B125070A}"/>
    <cellStyle name="Comma 131" xfId="48645" xr:uid="{90B60615-958E-4110-9B49-DF78358D3BDD}"/>
    <cellStyle name="Comma 132" xfId="48649" xr:uid="{78FCD5A4-A29A-4C0A-9D71-EAFE5A973891}"/>
    <cellStyle name="Comma 133" xfId="48718" xr:uid="{848649ED-C63F-4057-9E18-2D1983F323F2}"/>
    <cellStyle name="Comma 134" xfId="48727" xr:uid="{B022BF8F-73C9-4264-82C8-1417B8DB4541}"/>
    <cellStyle name="Comma 135" xfId="48751" xr:uid="{E24B000F-85CE-4813-9861-A5CB1819C7AC}"/>
    <cellStyle name="Comma 136" xfId="48821" xr:uid="{659C6251-9F53-4F54-9C42-AC29F51F576A}"/>
    <cellStyle name="Comma 137" xfId="48829" xr:uid="{4440B17F-ACD8-48A5-B5AA-3CB46363FF94}"/>
    <cellStyle name="Comma 138" xfId="48838" xr:uid="{DC89FA89-94C4-4B29-BFFC-FD39C029876B}"/>
    <cellStyle name="Comma 139" xfId="48842" xr:uid="{84A2984C-02AE-4540-B3B4-4C3CABDABA9C}"/>
    <cellStyle name="Comma 14" xfId="1501" xr:uid="{82A92E4A-95C5-4941-A3A6-FA79262DB9C4}"/>
    <cellStyle name="Comma 14 10" xfId="38999" xr:uid="{86536D7B-F41D-469C-98FA-AFD5BCA495E6}"/>
    <cellStyle name="Comma 14 11" xfId="40115" xr:uid="{2F36F377-B8BF-446C-A92A-728CC7A1E2A6}"/>
    <cellStyle name="Comma 14 12" xfId="41698" xr:uid="{EE9C648D-DD45-476B-80B8-CF7072A66B93}"/>
    <cellStyle name="Comma 14 13" xfId="43353" xr:uid="{B0829BE0-CF45-4CF5-9C2D-88374EFDF75A}"/>
    <cellStyle name="Comma 14 14" xfId="44886" xr:uid="{7B1DD2B5-A51E-4343-9AAC-01FA6548F9AC}"/>
    <cellStyle name="Comma 14 15" xfId="45015" xr:uid="{45BDE5E5-406E-4CEA-93DC-2611ADFC413D}"/>
    <cellStyle name="Comma 14 16" xfId="45985" xr:uid="{68C39238-9DF6-4E58-9D1E-9874DAE15A45}"/>
    <cellStyle name="Comma 14 17" xfId="49431" xr:uid="{D261A5CE-5A6D-4A4D-B16A-F3E46BF0F4CA}"/>
    <cellStyle name="Comma 14 2" xfId="11196" xr:uid="{686F62C9-12EE-4D51-9627-470EF81A5AF0}"/>
    <cellStyle name="Comma 14 2 10" xfId="48381" xr:uid="{16D44BFE-0D16-4C39-A21F-38B92609ED3E}"/>
    <cellStyle name="Comma 14 2 11" xfId="48568" xr:uid="{770C66A4-1FCD-4E03-8BB2-166CAEDFCA42}"/>
    <cellStyle name="Comma 14 2 12" xfId="48656" xr:uid="{DD57D1B9-4C83-4E63-AD32-9C58ABB52B84}"/>
    <cellStyle name="Comma 14 2 13" xfId="48758" xr:uid="{09899BBC-0D89-42C3-ACDB-861B19B2FC49}"/>
    <cellStyle name="Comma 14 2 14" xfId="51245" xr:uid="{EC21D6A7-3AD2-4E8E-8A4D-D3752F8A36DC}"/>
    <cellStyle name="Comma 14 2 2" xfId="11197" xr:uid="{3C0892FE-52EE-404B-BF48-4B8FE5BEE466}"/>
    <cellStyle name="Comma 14 2 2 2" xfId="11198" xr:uid="{63EE8B8C-8A5B-42B7-9F2E-A518012DC105}"/>
    <cellStyle name="Comma 14 2 2 2 2" xfId="11199" xr:uid="{90CF0F98-405E-44F8-ABA6-5131874C8422}"/>
    <cellStyle name="Comma 14 2 2 2 2 2" xfId="47765" xr:uid="{CAA4D44D-B6B3-4740-B911-B63FB0821EED}"/>
    <cellStyle name="Comma 14 2 2 2 3" xfId="41355" xr:uid="{9799C69C-1977-438F-80E4-F992F279065A}"/>
    <cellStyle name="Comma 14 2 2 2 3 2" xfId="47764" xr:uid="{62FB34C3-D5B1-4050-B220-023BB1254B35}"/>
    <cellStyle name="Comma 14 2 2 2 4" xfId="45018" xr:uid="{6D853EFC-EFB2-4BBD-90B6-3BECB7A8BC2B}"/>
    <cellStyle name="Comma 14 2 2 3" xfId="11200" xr:uid="{7A2EEA45-3180-4293-9C4F-023EF38A7A5B}"/>
    <cellStyle name="Comma 14 2 2 3 2" xfId="42344" xr:uid="{4DCB8BD9-33D9-4A1F-A341-DECC02FE358E}"/>
    <cellStyle name="Comma 14 2 2 3 3" xfId="47766" xr:uid="{D2D4464C-E791-4B6E-B03B-08FC89975C82}"/>
    <cellStyle name="Comma 14 2 2 4" xfId="11201" xr:uid="{A646F8F0-91FC-45AB-A537-AAD6CDE0C0AE}"/>
    <cellStyle name="Comma 14 2 2 5" xfId="11202" xr:uid="{AC044B97-4C6D-430C-A4EB-9A50CE5481C0}"/>
    <cellStyle name="Comma 14 2 2 6" xfId="40267" xr:uid="{5EB7DE6E-981E-4765-AFEA-3BCC9B98249B}"/>
    <cellStyle name="Comma 14 2 2 7" xfId="40847" xr:uid="{4B528061-6E43-49E2-8BD3-C0F3B7F167A5}"/>
    <cellStyle name="Comma 14 2 2 8" xfId="45017" xr:uid="{11F7F540-0BCE-4767-BF2F-B3B93E8A677D}"/>
    <cellStyle name="Comma 14 2 3" xfId="11203" xr:uid="{D54BFDBC-0200-43BB-A841-035395532347}"/>
    <cellStyle name="Comma 14 2 3 2" xfId="11204" xr:uid="{0BFCFCDA-F7FE-46A1-89AF-DBE1F4B03C18}"/>
    <cellStyle name="Comma 14 2 3 2 2" xfId="47768" xr:uid="{88EC5C47-44BE-4FBB-8E75-9F8D7E4B07FC}"/>
    <cellStyle name="Comma 14 2 3 3" xfId="41189" xr:uid="{DDFF49E0-B1EE-4BBA-B1D2-D0265F53FB3E}"/>
    <cellStyle name="Comma 14 2 3 3 2" xfId="47767" xr:uid="{4664592C-3E08-40C9-A729-54594BF96A18}"/>
    <cellStyle name="Comma 14 2 3 4" xfId="45019" xr:uid="{42D54DA1-20F5-4509-BDF1-16A05ED9C462}"/>
    <cellStyle name="Comma 14 2 4" xfId="11205" xr:uid="{0EEC4319-DE13-43A3-B905-DA9D4CABE102}"/>
    <cellStyle name="Comma 14 2 4 2" xfId="41631" xr:uid="{D5E636A6-D2A6-4D68-ADEC-DB7093419CAA}"/>
    <cellStyle name="Comma 14 2 4 3" xfId="47769" xr:uid="{19C08615-6AD9-46DE-8279-C0DA8972CBA7}"/>
    <cellStyle name="Comma 14 2 5" xfId="11206" xr:uid="{43A6F272-CFD5-47A8-B267-87330B69A6CF}"/>
    <cellStyle name="Comma 14 2 5 2" xfId="42288" xr:uid="{C3A002DC-1FDF-409A-A573-69D68A7F47E8}"/>
    <cellStyle name="Comma 14 2 6" xfId="39732" xr:uid="{372CFC13-EE39-4809-A66D-A07D1A495638}"/>
    <cellStyle name="Comma 14 2 7" xfId="40180" xr:uid="{88C9F9D2-B716-45B3-B887-D80A8E33E528}"/>
    <cellStyle name="Comma 14 2 8" xfId="40193" xr:uid="{85AB6872-5452-456A-9E37-5A88AD186DBD}"/>
    <cellStyle name="Comma 14 2 9" xfId="45016" xr:uid="{C8B4563D-CDE5-48B1-876B-AA140ABE0A57}"/>
    <cellStyle name="Comma 14 3" xfId="11207" xr:uid="{A06D883C-D129-49CE-B226-0D3A237C2780}"/>
    <cellStyle name="Comma 14 3 2" xfId="11208" xr:uid="{939AB92C-D07D-43A1-9920-6BE651981D8F}"/>
    <cellStyle name="Comma 14 3 2 2" xfId="11209" xr:uid="{38FE4E6E-F520-4406-B16B-750D189B9AB7}"/>
    <cellStyle name="Comma 14 3 2 2 2" xfId="11210" xr:uid="{75FB369E-122D-40AF-A9FC-135BF4C9CF9C}"/>
    <cellStyle name="Comma 14 3 2 2 3" xfId="41356" xr:uid="{985DAE4E-21D9-4F3C-8B31-60E1064BB93A}"/>
    <cellStyle name="Comma 14 3 2 3" xfId="11211" xr:uid="{CF5F9A92-2F1F-48C8-99E8-6D303ED9132B}"/>
    <cellStyle name="Comma 14 3 2 3 2" xfId="42333" xr:uid="{AFF339CC-0168-44CF-A08F-5B74C4B03930}"/>
    <cellStyle name="Comma 14 3 2 4" xfId="11212" xr:uid="{DE3A3CE4-35F4-49EF-A6CE-D97C7E6764B4}"/>
    <cellStyle name="Comma 14 3 2 5" xfId="40253" xr:uid="{9B0F26F4-EDD9-44FE-813F-F13CC7B07048}"/>
    <cellStyle name="Comma 14 3 2 6" xfId="40848" xr:uid="{49607CE9-3D97-40DA-B39C-3A0A72218F2B}"/>
    <cellStyle name="Comma 14 3 3" xfId="11213" xr:uid="{EF8AC4A9-6AE7-4AE7-84D3-01BD862EA4F4}"/>
    <cellStyle name="Comma 14 3 3 2" xfId="11214" xr:uid="{2FFF2349-22A3-493C-B304-00D623FDA49D}"/>
    <cellStyle name="Comma 14 3 3 3" xfId="41190" xr:uid="{3B53A76F-6D2E-4496-99E7-978F21CC5A59}"/>
    <cellStyle name="Comma 14 3 3 4" xfId="47770" xr:uid="{3B0D4687-0B79-43F2-B4A1-4A8C34BA3037}"/>
    <cellStyle name="Comma 14 3 4" xfId="11215" xr:uid="{1D9CF8B4-C2F2-4BDF-B1B0-C0F30FC70917}"/>
    <cellStyle name="Comma 14 3 4 2" xfId="41570" xr:uid="{AF620875-C632-4C28-9F8F-E6599761EFB0}"/>
    <cellStyle name="Comma 14 3 5" xfId="11216" xr:uid="{39AD9E5F-6901-4734-A095-2DD6502237BA}"/>
    <cellStyle name="Comma 14 3 6" xfId="11217" xr:uid="{AB25BDCF-083D-4E8F-9EF6-6A00681B24C1}"/>
    <cellStyle name="Comma 14 3 7" xfId="39733" xr:uid="{B80F67AC-D47B-47AC-9263-C23BBBBC204F}"/>
    <cellStyle name="Comma 14 3 8" xfId="40158" xr:uid="{ECEC26F2-494B-45E2-BB1D-A87ADF745615}"/>
    <cellStyle name="Comma 14 3 9" xfId="40176" xr:uid="{76562E1C-915C-4DC9-9418-6C8F0A1313F8}"/>
    <cellStyle name="Comma 14 4" xfId="11218" xr:uid="{6B75A8F7-4CC9-421E-90EA-B217D3CBD7A0}"/>
    <cellStyle name="Comma 14 4 2" xfId="11219" xr:uid="{4FADAA34-28B2-4D83-90F1-B47D4135B8A8}"/>
    <cellStyle name="Comma 14 4 2 2" xfId="11220" xr:uid="{B0EA3AA3-F06C-462E-B127-B4290453A642}"/>
    <cellStyle name="Comma 14 4 2 2 2" xfId="11221" xr:uid="{E632D14F-32AE-488E-8983-A8EF85E255FF}"/>
    <cellStyle name="Comma 14 4 2 2 3" xfId="41505" xr:uid="{27FB3538-5C3B-45D1-BF27-B12410AFEA5E}"/>
    <cellStyle name="Comma 14 4 2 3" xfId="11222" xr:uid="{88C473A8-9C6E-40F8-9BAA-4950B48A3237}"/>
    <cellStyle name="Comma 14 4 2 4" xfId="11223" xr:uid="{CE061594-B266-4CEE-BDF5-92C04E4AEAE3}"/>
    <cellStyle name="Comma 14 4 2 5" xfId="41118" xr:uid="{58E5FFC3-7B09-41D7-9E5F-1CB5B9585102}"/>
    <cellStyle name="Comma 14 4 2 6" xfId="45021" xr:uid="{A6956AA0-8879-4162-BE65-33ACB2B1E0DB}"/>
    <cellStyle name="Comma 14 4 3" xfId="11224" xr:uid="{688D20A2-7D36-4391-9073-3F84CC7F71EF}"/>
    <cellStyle name="Comma 14 4 3 2" xfId="11225" xr:uid="{8487B1FD-3577-466A-97EF-A992930C373D}"/>
    <cellStyle name="Comma 14 4 3 3" xfId="41632" xr:uid="{2A6B8554-7BF8-490B-9E07-1CC8D16BFBAC}"/>
    <cellStyle name="Comma 14 4 3 4" xfId="47771" xr:uid="{1D3C3A66-DF54-4935-9F3B-7A73DE8C51AB}"/>
    <cellStyle name="Comma 14 4 4" xfId="11226" xr:uid="{47E84C18-69C5-4595-BF35-48397675818C}"/>
    <cellStyle name="Comma 14 4 4 2" xfId="42322" xr:uid="{7D525779-C0B0-4ABB-ADA4-107EAF2BBABF}"/>
    <cellStyle name="Comma 14 4 5" xfId="11227" xr:uid="{0B9141C2-9FDF-4A39-9741-EE1BCCDB8AB6}"/>
    <cellStyle name="Comma 14 4 6" xfId="40237" xr:uid="{30316405-8775-4029-AD21-B4BB4CF5294A}"/>
    <cellStyle name="Comma 14 4 7" xfId="40808" xr:uid="{4F864F4D-1A28-458B-A7A4-7F332459C591}"/>
    <cellStyle name="Comma 14 4 8" xfId="45020" xr:uid="{CAA065FD-BCA4-4322-9FAF-51A7FDF345B2}"/>
    <cellStyle name="Comma 14 5" xfId="11228" xr:uid="{1DFE8489-12C0-4104-9FA1-5A3EC5A948AB}"/>
    <cellStyle name="Comma 14 5 10" xfId="46155" xr:uid="{4A477856-3B89-482B-B8E5-4979D25E8496}"/>
    <cellStyle name="Comma 14 5 11" xfId="47772" xr:uid="{9B9CE61C-CCE8-478D-BD0D-F0EE3A24BC29}"/>
    <cellStyle name="Comma 14 5 12" xfId="49884" xr:uid="{63D562B8-6CB1-453B-9C29-DEA106B3AD5E}"/>
    <cellStyle name="Comma 14 5 2" xfId="11229" xr:uid="{2EDB028C-977E-4467-8E38-090CD3D85E2C}"/>
    <cellStyle name="Comma 14 5 2 10" xfId="50103" xr:uid="{9A360D39-9FE5-4BCC-A44D-FBF3817DBDE8}"/>
    <cellStyle name="Comma 14 5 2 2" xfId="11230" xr:uid="{4DD809ED-7110-4D39-A792-7472586AB410}"/>
    <cellStyle name="Comma 14 5 2 2 2" xfId="11231" xr:uid="{E47B4FB0-DA93-4A3A-8DC9-A7752336AD87}"/>
    <cellStyle name="Comma 14 5 2 2 2 2" xfId="11232" xr:uid="{EE0CD0A7-1E7D-4F89-92DD-AB12097093FB}"/>
    <cellStyle name="Comma 14 5 2 2 3" xfId="11233" xr:uid="{08C9D98F-2F1E-438B-BB2F-300B56FFFB2C}"/>
    <cellStyle name="Comma 14 5 2 2 4" xfId="11234" xr:uid="{648E48D8-EBDD-4B73-B216-551DEA9291F7}"/>
    <cellStyle name="Comma 14 5 2 2 5" xfId="42740" xr:uid="{CC221212-6995-4E41-8152-A45915BE55AF}"/>
    <cellStyle name="Comma 14 5 2 2 6" xfId="44261" xr:uid="{0DB08CB7-D0AC-4FBC-841A-EFC31BA373B2}"/>
    <cellStyle name="Comma 14 5 2 2 7" xfId="46895" xr:uid="{FCB007F5-C74B-4145-B4E6-75B770A8D180}"/>
    <cellStyle name="Comma 14 5 2 2 8" xfId="50639" xr:uid="{04003C0A-26D7-4F5B-97EB-46935F1D4AEE}"/>
    <cellStyle name="Comma 14 5 2 3" xfId="11235" xr:uid="{561BDD24-4CCE-467F-B2A3-ADB0873CCDC7}"/>
    <cellStyle name="Comma 14 5 2 3 2" xfId="11236" xr:uid="{737DC08F-7837-4E6A-B2B0-7810FE4A3B4E}"/>
    <cellStyle name="Comma 14 5 2 3 3" xfId="43270" xr:uid="{B61BB20F-3746-403D-B3E5-E0C820B2ED56}"/>
    <cellStyle name="Comma 14 5 2 3 4" xfId="44788" xr:uid="{C36202FD-1F06-49A0-9AAE-4BE1652FAF5D}"/>
    <cellStyle name="Comma 14 5 2 3 5" xfId="47422" xr:uid="{9809F17C-F8B0-44E4-BE8C-190EB2DDC487}"/>
    <cellStyle name="Comma 14 5 2 3 6" xfId="51166" xr:uid="{82FAB362-941F-4504-9610-D3920F3CF81E}"/>
    <cellStyle name="Comma 14 5 2 4" xfId="11237" xr:uid="{0B4D0E87-16B6-4402-8455-0CFEC6BAF8CC}"/>
    <cellStyle name="Comma 14 5 2 5" xfId="11238" xr:uid="{9A7E7CD0-1A82-4C45-AB0C-2EDEBC664276}"/>
    <cellStyle name="Comma 14 5 2 6" xfId="41354" xr:uid="{5C207BA9-C99F-41AF-B3A2-AF8E42A7ECAF}"/>
    <cellStyle name="Comma 14 5 2 7" xfId="42154" xr:uid="{93F60945-5C86-4873-82AE-7BBE61B01025}"/>
    <cellStyle name="Comma 14 5 2 8" xfId="43734" xr:uid="{92DB4EB5-955F-4FEC-BEBB-43CC1F10E654}"/>
    <cellStyle name="Comma 14 5 2 9" xfId="46368" xr:uid="{A4E48DDB-9F28-4C44-BC38-41A695ED5478}"/>
    <cellStyle name="Comma 14 5 3" xfId="11239" xr:uid="{0142E816-8B00-4DD7-A1C2-E3FC77F888A9}"/>
    <cellStyle name="Comma 14 5 3 2" xfId="11240" xr:uid="{672EA348-C656-49CA-A6ED-1E8C33726661}"/>
    <cellStyle name="Comma 14 5 3 2 2" xfId="11241" xr:uid="{E7A767F8-7969-48C5-95E9-E00BAD5C2F89}"/>
    <cellStyle name="Comma 14 5 3 3" xfId="11242" xr:uid="{4DEE0FE9-24E2-4098-88AC-3A583737953D}"/>
    <cellStyle name="Comma 14 5 3 4" xfId="11243" xr:uid="{CD43F19A-A958-4147-891C-9E5C5C41F107}"/>
    <cellStyle name="Comma 14 5 3 5" xfId="42523" xr:uid="{3B6D2612-2E42-4E8F-9350-56AC2DC485B9}"/>
    <cellStyle name="Comma 14 5 3 6" xfId="44048" xr:uid="{155B4A09-C3FC-4F95-AB9B-1B1B22985CB7}"/>
    <cellStyle name="Comma 14 5 3 7" xfId="46682" xr:uid="{5BE04C28-DF21-403A-847B-ABB206658BC5}"/>
    <cellStyle name="Comma 14 5 3 8" xfId="50426" xr:uid="{EA6568CB-9313-4197-B661-8E6317CC8916}"/>
    <cellStyle name="Comma 14 5 4" xfId="11244" xr:uid="{CDB687BE-F284-41AC-8751-9871B148CEBA}"/>
    <cellStyle name="Comma 14 5 4 2" xfId="11245" xr:uid="{055251DF-1668-49C2-808D-6DAF8E098597}"/>
    <cellStyle name="Comma 14 5 4 3" xfId="11246" xr:uid="{5E7D1B88-3DA8-44F6-9625-7F09D344E722}"/>
    <cellStyle name="Comma 14 5 4 4" xfId="43057" xr:uid="{6D9D1F0E-3BC6-4E19-A6EB-57C58D096025}"/>
    <cellStyle name="Comma 14 5 4 5" xfId="44575" xr:uid="{0142E665-14E2-4307-B03B-A1F790E27380}"/>
    <cellStyle name="Comma 14 5 4 6" xfId="47209" xr:uid="{24F2FA4F-6F9C-4B91-AC63-6B87F09240E9}"/>
    <cellStyle name="Comma 14 5 4 7" xfId="50953" xr:uid="{BB05DE46-6B0C-43EE-A292-3A1180872F83}"/>
    <cellStyle name="Comma 14 5 5" xfId="11247" xr:uid="{30E4BA55-5FB7-44CD-AEF5-D21E4687994A}"/>
    <cellStyle name="Comma 14 5 6" xfId="11248" xr:uid="{ECAB235B-628F-425D-BBBA-4D7A69BC0DDB}"/>
    <cellStyle name="Comma 14 5 7" xfId="40846" xr:uid="{0FC52D2D-8A56-4FC3-99F8-4CF1EBF897DC}"/>
    <cellStyle name="Comma 14 5 8" xfId="41941" xr:uid="{E3399F01-AB6E-43BE-8EAE-7CB5D3E2B3F7}"/>
    <cellStyle name="Comma 14 5 9" xfId="43521" xr:uid="{29AE8C1F-729F-4AF9-BCEB-C6BCBD1FC77D}"/>
    <cellStyle name="Comma 14 6" xfId="11249" xr:uid="{E60FDB07-5B47-46C9-8274-47A4DAD8CB96}"/>
    <cellStyle name="Comma 14 6 10" xfId="50047" xr:uid="{7E61F787-D712-4185-AFEC-8C0533B1C054}"/>
    <cellStyle name="Comma 14 6 2" xfId="11250" xr:uid="{0F9C7D95-91E8-4F19-8F7A-12ADE1975EA5}"/>
    <cellStyle name="Comma 14 6 2 2" xfId="11251" xr:uid="{774795F2-3150-4593-B64F-6414DE18F298}"/>
    <cellStyle name="Comma 14 6 2 2 2" xfId="11252" xr:uid="{93E9ED16-0084-4841-9BC6-838BC22645AB}"/>
    <cellStyle name="Comma 14 6 2 3" xfId="11253" xr:uid="{3C03A8AC-783D-4EE9-A4A9-C8A0FD0666F5}"/>
    <cellStyle name="Comma 14 6 2 4" xfId="11254" xr:uid="{02DBAF0F-541B-4748-B584-7DE2D87E6CBB}"/>
    <cellStyle name="Comma 14 6 2 5" xfId="42686" xr:uid="{F062EB1E-FAF3-4EDC-B432-725C88A9985C}"/>
    <cellStyle name="Comma 14 6 2 6" xfId="44208" xr:uid="{9B27022A-8F8A-46DC-AE11-B65110025F0E}"/>
    <cellStyle name="Comma 14 6 2 7" xfId="46842" xr:uid="{5BA85B30-87DE-4E8C-AD1B-7D28A4A27280}"/>
    <cellStyle name="Comma 14 6 2 8" xfId="50586" xr:uid="{303036F8-D44D-4155-8F94-E7229B5479CC}"/>
    <cellStyle name="Comma 14 6 3" xfId="11255" xr:uid="{F019EFD7-D763-4C42-8483-473896AE69AC}"/>
    <cellStyle name="Comma 14 6 3 2" xfId="11256" xr:uid="{94DD93E1-D2ED-4E3C-BCCC-8525E6915F7B}"/>
    <cellStyle name="Comma 14 6 3 3" xfId="43217" xr:uid="{B6EF65BC-07C0-4D80-A766-991432B1C590}"/>
    <cellStyle name="Comma 14 6 3 4" xfId="44735" xr:uid="{9419356A-7A52-41C2-A24D-077D81963AFC}"/>
    <cellStyle name="Comma 14 6 3 5" xfId="47369" xr:uid="{9A869DB6-E8AF-4BBF-82E6-B458C6930571}"/>
    <cellStyle name="Comma 14 6 3 6" xfId="51113" xr:uid="{0E882991-2343-4B74-A14F-9DCBF8B8C3C6}"/>
    <cellStyle name="Comma 14 6 4" xfId="11257" xr:uid="{025D1674-9F12-4E93-9094-28EC798AA1DC}"/>
    <cellStyle name="Comma 14 6 5" xfId="11258" xr:uid="{36C93B13-796F-4D01-AA37-27EAE740CC88}"/>
    <cellStyle name="Comma 14 6 6" xfId="41188" xr:uid="{983A52F8-F5D3-4269-8E67-8860979C2E06}"/>
    <cellStyle name="Comma 14 6 7" xfId="42101" xr:uid="{49F40545-8EF8-4D9B-A9A5-31479093FCD2}"/>
    <cellStyle name="Comma 14 6 8" xfId="43681" xr:uid="{10EDAE6A-8687-4CDB-8AF3-151A6858E556}"/>
    <cellStyle name="Comma 14 6 9" xfId="46315" xr:uid="{94DBDE77-BC6F-4BFD-AA94-502BE82DBEFF}"/>
    <cellStyle name="Comma 14 7" xfId="11259" xr:uid="{FF108B6C-69A4-4BBD-BFA2-01B65B49D42F}"/>
    <cellStyle name="Comma 14 7 2" xfId="11260" xr:uid="{3294548F-96D9-49A3-B6EA-889D2CE01C30}"/>
    <cellStyle name="Comma 14 7 2 2" xfId="11261" xr:uid="{F01A24A6-2B4B-4DFA-A393-7D4F4A8FB27B}"/>
    <cellStyle name="Comma 14 7 3" xfId="11262" xr:uid="{0C429BAE-0CAF-4201-A538-90CC0ABFB7D6}"/>
    <cellStyle name="Comma 14 7 4" xfId="11263" xr:uid="{5F68CCBE-B96C-45F8-B172-F0E8DF51D728}"/>
    <cellStyle name="Comma 14 7 5" xfId="42360" xr:uid="{5CB9CE6E-4319-4448-998C-3E39892DDF41}"/>
    <cellStyle name="Comma 14 7 6" xfId="43887" xr:uid="{D6631C61-C890-423F-95F4-9E45FFAB08C0}"/>
    <cellStyle name="Comma 14 7 7" xfId="46521" xr:uid="{588BBF76-40B9-4F04-B622-5D456E562548}"/>
    <cellStyle name="Comma 14 7 8" xfId="50265" xr:uid="{2A737716-E53C-474B-933F-E887C36B38D7}"/>
    <cellStyle name="Comma 14 8" xfId="11264" xr:uid="{A1C2676A-84CC-4E86-A9E0-C250804A8EBE}"/>
    <cellStyle name="Comma 14 8 2" xfId="11265" xr:uid="{62F60D0A-5AAE-4FBA-8719-C0660F2523AA}"/>
    <cellStyle name="Comma 14 8 3" xfId="11266" xr:uid="{DCF52822-7F4F-457C-AE50-6B6349AC869C}"/>
    <cellStyle name="Comma 14 8 4" xfId="42896" xr:uid="{1E811D7D-80DD-47F9-9861-F3DB86C1852E}"/>
    <cellStyle name="Comma 14 8 5" xfId="44414" xr:uid="{B247242C-5C48-40BD-ADC4-0A7BFE27ED94}"/>
    <cellStyle name="Comma 14 8 6" xfId="47048" xr:uid="{80C9DB1C-9E92-4E8D-AD71-9944B2A3EF5F}"/>
    <cellStyle name="Comma 14 8 7" xfId="50792" xr:uid="{E2FC7D3F-39CB-49D8-97DC-BC5A9B081BFE}"/>
    <cellStyle name="Comma 14 9" xfId="11267" xr:uid="{22A4752C-BD2E-4D5A-9865-427EC3B0D8AF}"/>
    <cellStyle name="Comma 140" xfId="48845" xr:uid="{F9DAA115-76B3-4108-868D-62FC8EA0B749}"/>
    <cellStyle name="Comma 141" xfId="48847" xr:uid="{D5D5A920-A5B4-4E95-9F05-B7A4DC829B0A}"/>
    <cellStyle name="Comma 142" xfId="48849" xr:uid="{68317DC0-1429-4AA8-926C-674E8E32F7E2}"/>
    <cellStyle name="Comma 143" xfId="48851" xr:uid="{557C55E8-BDF2-4613-8AA4-7D0B586618D7}"/>
    <cellStyle name="Comma 144" xfId="48853" xr:uid="{49CEC90A-C099-4222-94B7-EB3D616601A3}"/>
    <cellStyle name="Comma 145" xfId="48855" xr:uid="{0989F10B-4395-494A-BF24-6A1C61548E42}"/>
    <cellStyle name="Comma 146" xfId="48858" xr:uid="{EE76A898-0921-4B58-B54E-1B0CDB94C499}"/>
    <cellStyle name="Comma 147" xfId="48861" xr:uid="{1D0836AF-16F9-4ED3-A2CE-95040EC4F90C}"/>
    <cellStyle name="Comma 148" xfId="48871" xr:uid="{5842E8DC-A0C8-44B6-875D-CE990F04557C}"/>
    <cellStyle name="Comma 149" xfId="48932" xr:uid="{5BD6EFDE-1D8C-465F-A2EF-E680A4ED4A79}"/>
    <cellStyle name="Comma 15" xfId="1502" xr:uid="{243B3CF2-A60A-4CFB-9D87-E3AE6DA3EDDF}"/>
    <cellStyle name="Comma 15 10" xfId="39000" xr:uid="{30DE7AFF-57DB-40B7-BFB1-35D539913734}"/>
    <cellStyle name="Comma 15 11" xfId="40138" xr:uid="{F92C2877-AB01-436E-BF2B-583DD6CA578B}"/>
    <cellStyle name="Comma 15 12" xfId="40032" xr:uid="{8B9BA1CD-C088-40F9-B07F-BBEB58C7569B}"/>
    <cellStyle name="Comma 15 13" xfId="41699" xr:uid="{4BF422FE-FC6B-4F6A-9AB7-0AC2562115B6}"/>
    <cellStyle name="Comma 15 14" xfId="43354" xr:uid="{B0D24BD0-E0D0-4278-8419-E744FB7D9160}"/>
    <cellStyle name="Comma 15 15" xfId="45986" xr:uid="{239BBEE4-99AA-4C69-98E6-6E3AA02E1E19}"/>
    <cellStyle name="Comma 15 16" xfId="48382" xr:uid="{138A0D86-E519-4EEB-BCAC-50644468D8BB}"/>
    <cellStyle name="Comma 15 17" xfId="49122" xr:uid="{F6880F94-A527-40E3-AB5F-B6B319B8DCD8}"/>
    <cellStyle name="Comma 15 18" xfId="49432" xr:uid="{EFC768B0-0DB4-40A2-AD06-DD4880C1E05D}"/>
    <cellStyle name="Comma 15 19" xfId="51327" xr:uid="{BC55FD3A-3791-4194-B826-639B50C81482}"/>
    <cellStyle name="Comma 15 2" xfId="11268" xr:uid="{14F8203F-C216-4F49-B5EB-9B2C5440878E}"/>
    <cellStyle name="Comma 15 2 10" xfId="48383" xr:uid="{4B07B3B0-CE59-4C3F-8EDE-13FC0FC19A61}"/>
    <cellStyle name="Comma 15 2 11" xfId="48569" xr:uid="{31FEF059-F90B-492C-B63E-95968D8A4B78}"/>
    <cellStyle name="Comma 15 2 12" xfId="48657" xr:uid="{16F902E4-59FF-44D2-B67F-AAB7CA1A0805}"/>
    <cellStyle name="Comma 15 2 13" xfId="48759" xr:uid="{73155B94-3430-4E9C-9D43-08C52CDEBD87}"/>
    <cellStyle name="Comma 15 2 14" xfId="51246" xr:uid="{CF63F263-4CA2-4B5B-9076-9111B622D7C4}"/>
    <cellStyle name="Comma 15 2 2" xfId="11269" xr:uid="{1531249C-5FF2-41D0-A633-5AE0A0A2F95B}"/>
    <cellStyle name="Comma 15 2 2 2" xfId="11270" xr:uid="{8CEA59A9-557C-4ED6-9C73-39FF538397AD}"/>
    <cellStyle name="Comma 15 2 2 2 2" xfId="11271" xr:uid="{2F6E7D8D-5BC5-4DC9-B261-E2F2C99B92C7}"/>
    <cellStyle name="Comma 15 2 2 2 3" xfId="41358" xr:uid="{F86C4BD5-7FC3-444A-8131-8E74701DFE6A}"/>
    <cellStyle name="Comma 15 2 2 2 4" xfId="47773" xr:uid="{EFC15C92-1084-4383-B4A3-19FC54F4F3F6}"/>
    <cellStyle name="Comma 15 2 2 3" xfId="11272" xr:uid="{7D2D1897-09F2-4987-B52E-889253595657}"/>
    <cellStyle name="Comma 15 2 2 4" xfId="11273" xr:uid="{F2E772D2-8DC1-42B2-A633-67D7E33F940E}"/>
    <cellStyle name="Comma 15 2 2 5" xfId="11274" xr:uid="{23726EB0-B8AF-4A76-8972-87EB1F5FCDB5}"/>
    <cellStyle name="Comma 15 2 2 6" xfId="40850" xr:uid="{B99C3C55-5B42-4B44-B83D-1A0956AC0959}"/>
    <cellStyle name="Comma 15 2 2 7" xfId="45023" xr:uid="{04C1B539-018D-4B08-BD87-BA2C29C3D45F}"/>
    <cellStyle name="Comma 15 2 3" xfId="11275" xr:uid="{9AEB0443-4D95-4D0D-8BE1-128AB9699C3C}"/>
    <cellStyle name="Comma 15 2 3 2" xfId="11276" xr:uid="{BCDE134C-07B8-44C1-8494-0C0383D5907A}"/>
    <cellStyle name="Comma 15 2 3 3" xfId="41192" xr:uid="{5D3199C6-B3B6-4973-85E7-64502B1A6038}"/>
    <cellStyle name="Comma 15 2 3 4" xfId="45024" xr:uid="{9B435D31-8825-48F1-B07B-177D7C5C91AA}"/>
    <cellStyle name="Comma 15 2 4" xfId="11277" xr:uid="{F14DFEA7-D104-4850-AD59-498DC7E3528D}"/>
    <cellStyle name="Comma 15 2 4 2" xfId="41628" xr:uid="{87F1E6A7-8643-4332-87CE-97956A0C897E}"/>
    <cellStyle name="Comma 15 2 4 3" xfId="47774" xr:uid="{2A839AAE-2EF8-4253-BC90-06B16B93A972}"/>
    <cellStyle name="Comma 15 2 5" xfId="11278" xr:uid="{D432BE4C-9C79-402D-B661-02DFCF21A37F}"/>
    <cellStyle name="Comma 15 2 5 2" xfId="42323" xr:uid="{E07B1AEE-6E75-4858-81F3-9CC1C8EE7F1E}"/>
    <cellStyle name="Comma 15 2 6" xfId="39734" xr:uid="{D60493CB-53E8-4841-BA5D-0E1FE270326A}"/>
    <cellStyle name="Comma 15 2 7" xfId="40239" xr:uid="{F744AB47-AB02-4C4E-904C-67269D8395AA}"/>
    <cellStyle name="Comma 15 2 8" xfId="39919" xr:uid="{CDA2D425-234D-46F7-B94C-123D7BBD0DDB}"/>
    <cellStyle name="Comma 15 2 9" xfId="45022" xr:uid="{BC6B35E5-C473-409B-A9F0-00234FCD5356}"/>
    <cellStyle name="Comma 15 3" xfId="11279" xr:uid="{E2A442C4-8C0A-4424-81DE-D529853F3DDC}"/>
    <cellStyle name="Comma 15 3 10" xfId="45025" xr:uid="{58198808-14CA-421A-B66E-CD86BD3204C7}"/>
    <cellStyle name="Comma 15 3 11" xfId="46156" xr:uid="{5D0C6005-0481-4AF1-82C1-623D083963EB}"/>
    <cellStyle name="Comma 15 3 12" xfId="49885" xr:uid="{B56780EA-9E38-4F7D-B55C-E4B7EF28BBAA}"/>
    <cellStyle name="Comma 15 3 2" xfId="11280" xr:uid="{D70231E8-411C-4A75-872B-6E9DCD21B2EF}"/>
    <cellStyle name="Comma 15 3 2 10" xfId="50104" xr:uid="{61974E48-FE67-4CD9-94DC-718C0E4169A5}"/>
    <cellStyle name="Comma 15 3 2 2" xfId="11281" xr:uid="{C5B23407-41E7-491E-B75A-1ECE15FEC6B4}"/>
    <cellStyle name="Comma 15 3 2 2 2" xfId="11282" xr:uid="{8596433E-007F-44FA-BA19-49137B9751F9}"/>
    <cellStyle name="Comma 15 3 2 2 3" xfId="42741" xr:uid="{7298DE7B-776E-49F8-8FBF-69C1691AC372}"/>
    <cellStyle name="Comma 15 3 2 2 4" xfId="44262" xr:uid="{D19D5B8E-679A-44DD-B5A8-536081B6C84F}"/>
    <cellStyle name="Comma 15 3 2 2 5" xfId="46896" xr:uid="{8BA61CF7-16EC-4BF9-9578-0C4230EFD278}"/>
    <cellStyle name="Comma 15 3 2 2 6" xfId="50640" xr:uid="{176EA3DB-12F7-49F2-A891-A376C3908591}"/>
    <cellStyle name="Comma 15 3 2 3" xfId="11283" xr:uid="{F9200E3F-C6ED-4C23-B59F-9066D1BAA179}"/>
    <cellStyle name="Comma 15 3 2 3 2" xfId="43271" xr:uid="{0A6F1174-8EA2-4769-A469-3CCF78F73C72}"/>
    <cellStyle name="Comma 15 3 2 3 3" xfId="44789" xr:uid="{23F072C1-88AE-42FF-BFCC-07CDD03AB634}"/>
    <cellStyle name="Comma 15 3 2 3 4" xfId="47423" xr:uid="{D759A26A-1FAE-4327-9811-8221A6E8F4CE}"/>
    <cellStyle name="Comma 15 3 2 3 5" xfId="51167" xr:uid="{934EE201-8B2A-4919-95AC-9EFBB6ABBEA7}"/>
    <cellStyle name="Comma 15 3 2 4" xfId="11284" xr:uid="{1E256A21-8457-4228-B642-9407D69F51BC}"/>
    <cellStyle name="Comma 15 3 2 5" xfId="41357" xr:uid="{8EE9A169-A90B-46C7-A5A2-CDAC59DEE2AA}"/>
    <cellStyle name="Comma 15 3 2 6" xfId="42155" xr:uid="{5D9BD992-B5BF-4AB2-9AC2-D56045302037}"/>
    <cellStyle name="Comma 15 3 2 7" xfId="43735" xr:uid="{43EB110F-AFAF-4B12-8AFD-A3B6D9DF2C26}"/>
    <cellStyle name="Comma 15 3 2 8" xfId="46369" xr:uid="{EA600F6F-0DA4-46FD-99B7-E1938143EEB1}"/>
    <cellStyle name="Comma 15 3 2 9" xfId="47775" xr:uid="{9A3D3D5E-AB32-4929-A731-FF4F1EBC7CC3}"/>
    <cellStyle name="Comma 15 3 3" xfId="11285" xr:uid="{63A3970F-13FA-409A-A54A-EFD7BCCC539D}"/>
    <cellStyle name="Comma 15 3 3 2" xfId="11286" xr:uid="{DE381941-370F-4B02-BAFD-1D1DC03E83F6}"/>
    <cellStyle name="Comma 15 3 3 3" xfId="42524" xr:uid="{774B4F33-62C9-428C-B4F4-A08948AB7EB0}"/>
    <cellStyle name="Comma 15 3 3 4" xfId="44049" xr:uid="{D0704E34-8B98-4607-BDF4-7BA95289391B}"/>
    <cellStyle name="Comma 15 3 3 5" xfId="46683" xr:uid="{FBB861D5-4F71-4328-AFDF-8919270D36E0}"/>
    <cellStyle name="Comma 15 3 3 6" xfId="50427" xr:uid="{E71CFBFA-E0A7-43E8-BA9D-C1A04A5EABAF}"/>
    <cellStyle name="Comma 15 3 4" xfId="11287" xr:uid="{8F406635-D8C2-47DD-8878-9B6F5C7BDEE1}"/>
    <cellStyle name="Comma 15 3 4 2" xfId="43058" xr:uid="{ADA1EFD5-7458-463B-8C12-A3ADCC4A8271}"/>
    <cellStyle name="Comma 15 3 4 3" xfId="44576" xr:uid="{D12EB9A9-F78D-4D8F-9262-9F5A3AD1534B}"/>
    <cellStyle name="Comma 15 3 4 4" xfId="47210" xr:uid="{36A87875-87D8-45E2-BE44-9BACBCFCC361}"/>
    <cellStyle name="Comma 15 3 4 5" xfId="50954" xr:uid="{43D53E09-4FDB-42E4-89E5-22DFB1F76724}"/>
    <cellStyle name="Comma 15 3 5" xfId="11288" xr:uid="{22B06F78-806A-4943-84A6-C82A45DFDD4F}"/>
    <cellStyle name="Comma 15 3 6" xfId="11289" xr:uid="{D83DD234-A988-43B4-8233-D91C2898E2FB}"/>
    <cellStyle name="Comma 15 3 7" xfId="40849" xr:uid="{074AD001-927A-4773-90F5-712594C342BC}"/>
    <cellStyle name="Comma 15 3 8" xfId="41942" xr:uid="{79D75B97-6706-4625-BAC3-080AAF356D31}"/>
    <cellStyle name="Comma 15 3 9" xfId="43522" xr:uid="{F0236997-25CE-4FBA-AF5C-D77268028A59}"/>
    <cellStyle name="Comma 15 4" xfId="11290" xr:uid="{ADD45D74-B6CC-4C71-83A1-FBCEEE5398FF}"/>
    <cellStyle name="Comma 15 4 10" xfId="47776" xr:uid="{9E73A92F-7E72-465B-8A3F-367DA0E3EB51}"/>
    <cellStyle name="Comma 15 4 11" xfId="50048" xr:uid="{C2DD766C-E897-4656-9196-064B7EB2A7DB}"/>
    <cellStyle name="Comma 15 4 2" xfId="11291" xr:uid="{C8FC23F1-3F05-4B27-8400-D35A26E35103}"/>
    <cellStyle name="Comma 15 4 2 2" xfId="11292" xr:uid="{F1454ADA-43CD-4AE4-A396-C7A2451DADF9}"/>
    <cellStyle name="Comma 15 4 2 2 2" xfId="11293" xr:uid="{DC7FAE09-F050-4916-B451-3E5489EECF82}"/>
    <cellStyle name="Comma 15 4 2 3" xfId="11294" xr:uid="{A1E9B72C-E2E5-45B2-ABEF-DC1FE88B132B}"/>
    <cellStyle name="Comma 15 4 2 4" xfId="11295" xr:uid="{B8F18D0D-166B-4362-944C-DBF146FA816A}"/>
    <cellStyle name="Comma 15 4 2 5" xfId="42687" xr:uid="{A3D00D18-244C-45BB-97A6-4D738528854E}"/>
    <cellStyle name="Comma 15 4 2 6" xfId="44209" xr:uid="{A84ABCCC-8336-4DA2-B9F0-2F8954E95CF9}"/>
    <cellStyle name="Comma 15 4 2 7" xfId="46843" xr:uid="{DE2A2B9E-F8CC-4431-9F84-243AD98D989C}"/>
    <cellStyle name="Comma 15 4 2 8" xfId="50587" xr:uid="{E36E6B30-636C-427C-A2C4-7709DCA6A15F}"/>
    <cellStyle name="Comma 15 4 3" xfId="11296" xr:uid="{460C068A-DE39-4A9D-A5C4-7B73645D342D}"/>
    <cellStyle name="Comma 15 4 3 2" xfId="11297" xr:uid="{6CB7AD86-2AD5-44FF-AB04-50A60462B607}"/>
    <cellStyle name="Comma 15 4 3 3" xfId="43218" xr:uid="{F06C5FC8-0912-4A24-A606-4379EAC5C197}"/>
    <cellStyle name="Comma 15 4 3 4" xfId="44736" xr:uid="{44B87AF6-EADC-4E71-A92F-96EEFC496D83}"/>
    <cellStyle name="Comma 15 4 3 5" xfId="47370" xr:uid="{15281643-EB22-47AF-BD71-3275F536CBBA}"/>
    <cellStyle name="Comma 15 4 3 6" xfId="51114" xr:uid="{1983A641-EE78-4C3F-BE00-633241445D67}"/>
    <cellStyle name="Comma 15 4 4" xfId="11298" xr:uid="{FFCBA280-6C87-433F-8484-C21D0EE50A6B}"/>
    <cellStyle name="Comma 15 4 5" xfId="11299" xr:uid="{306155E5-10C1-451A-BB35-4892EC1AB9E1}"/>
    <cellStyle name="Comma 15 4 6" xfId="41191" xr:uid="{D537C58C-6DD5-408B-9234-F7C24C403E67}"/>
    <cellStyle name="Comma 15 4 7" xfId="42102" xr:uid="{847FD9E3-5D7A-4341-B273-9C4D88807541}"/>
    <cellStyle name="Comma 15 4 8" xfId="43682" xr:uid="{AC1A794D-A65C-4EA9-9F96-C3477FA159C5}"/>
    <cellStyle name="Comma 15 4 9" xfId="46316" xr:uid="{3A85D57B-7A8E-4295-9725-D400C45D5619}"/>
    <cellStyle name="Comma 15 5" xfId="11300" xr:uid="{E3D47637-16FD-405F-9F45-77157EA9A672}"/>
    <cellStyle name="Comma 15 5 2" xfId="11301" xr:uid="{AEC59196-F11A-43FA-AC8D-0FBE1B222249}"/>
    <cellStyle name="Comma 15 5 2 2" xfId="11302" xr:uid="{7D40028D-97C9-437A-833A-8F11382A8A76}"/>
    <cellStyle name="Comma 15 5 2 2 2" xfId="11303" xr:uid="{7040C659-83C6-4954-9435-4408225EFF6F}"/>
    <cellStyle name="Comma 15 5 2 2 2 2" xfId="11304" xr:uid="{2CAFCD02-8854-42CA-80F6-83FB6AA7717C}"/>
    <cellStyle name="Comma 15 5 2 2 3" xfId="11305" xr:uid="{5A30D908-C728-4295-B0D2-A5F02DECD75A}"/>
    <cellStyle name="Comma 15 5 2 2 4" xfId="11306" xr:uid="{DE9E162C-6B62-4C3E-BD75-0D570FCA59A4}"/>
    <cellStyle name="Comma 15 5 2 3" xfId="11307" xr:uid="{71F77221-AC20-432C-921C-BC9BC2E9F25C}"/>
    <cellStyle name="Comma 15 5 2 3 2" xfId="11308" xr:uid="{43ABEF70-841F-42F9-88B7-C7D1987C4AFB}"/>
    <cellStyle name="Comma 15 5 2 4" xfId="11309" xr:uid="{9BAAFDD0-9F77-4C04-976B-341B416596EF}"/>
    <cellStyle name="Comma 15 5 2 5" xfId="11310" xr:uid="{51D3013F-BE0B-4C99-AF43-FEC906D650F4}"/>
    <cellStyle name="Comma 15 5 3" xfId="11311" xr:uid="{3F66938B-3B7C-4703-ACA2-B939736DD715}"/>
    <cellStyle name="Comma 15 5 3 2" xfId="11312" xr:uid="{78D687B4-ADEC-4C57-A7FC-072A05AC443E}"/>
    <cellStyle name="Comma 15 5 3 2 2" xfId="11313" xr:uid="{45FA76A4-B55B-4F48-8FF1-4B16443E552B}"/>
    <cellStyle name="Comma 15 5 3 3" xfId="11314" xr:uid="{FFCA0B04-B1F6-4D03-A6E2-755195014544}"/>
    <cellStyle name="Comma 15 5 3 4" xfId="11315" xr:uid="{8062A668-0FD7-4B23-8E21-6EC0A5B574D3}"/>
    <cellStyle name="Comma 15 5 4" xfId="11316" xr:uid="{BCA3D91A-57D4-4368-95E7-8DDA76C51842}"/>
    <cellStyle name="Comma 15 5 4 2" xfId="11317" xr:uid="{C83EE328-305E-48BE-9A1E-A7A2EDBB8213}"/>
    <cellStyle name="Comma 15 5 4 3" xfId="11318" xr:uid="{CC90B16D-60C0-472F-AC0E-928833639385}"/>
    <cellStyle name="Comma 15 5 5" xfId="11319" xr:uid="{6434DE76-E113-46F4-84AA-EC5437DB443F}"/>
    <cellStyle name="Comma 15 5 6" xfId="11320" xr:uid="{EC7E8999-FDE7-4E37-BFEB-03A30A791268}"/>
    <cellStyle name="Comma 15 5 7" xfId="41558" xr:uid="{D2F64693-866C-4A7E-A284-FACFED05EFEE}"/>
    <cellStyle name="Comma 15 6" xfId="11321" xr:uid="{541A6A93-C950-45BE-A43B-ECE5EC26E21B}"/>
    <cellStyle name="Comma 15 6 2" xfId="11322" xr:uid="{5489968B-9733-45E2-8ED6-4D87003B1A69}"/>
    <cellStyle name="Comma 15 6 2 2" xfId="11323" xr:uid="{89E0E394-E2F5-4704-8E4C-351B70D73016}"/>
    <cellStyle name="Comma 15 6 2 2 2" xfId="11324" xr:uid="{54EB47A4-7E2E-47F1-A167-3DC60942B06E}"/>
    <cellStyle name="Comma 15 6 2 3" xfId="11325" xr:uid="{5CCEC729-5121-4968-B44E-57461D2EF903}"/>
    <cellStyle name="Comma 15 6 2 4" xfId="11326" xr:uid="{4741F19E-6577-4DB5-A361-9F6FD731FB0A}"/>
    <cellStyle name="Comma 15 6 3" xfId="11327" xr:uid="{54A00D10-E769-4628-98AB-EC7BE5C34223}"/>
    <cellStyle name="Comma 15 6 3 2" xfId="11328" xr:uid="{B2060FE1-E559-4337-A2E2-D7D6B43378D4}"/>
    <cellStyle name="Comma 15 6 4" xfId="11329" xr:uid="{62B0C497-8214-4B18-A69B-DBFC1DFC8718}"/>
    <cellStyle name="Comma 15 6 5" xfId="11330" xr:uid="{D8EDFFEB-00D5-44F8-9A0B-FB6BB4D97D5D}"/>
    <cellStyle name="Comma 15 6 6" xfId="42361" xr:uid="{A4242CB5-1533-41D5-A7B2-7AA7E83214D5}"/>
    <cellStyle name="Comma 15 6 7" xfId="43888" xr:uid="{2BE8CFA7-A398-409B-AB1D-303FBFCEBDCA}"/>
    <cellStyle name="Comma 15 6 8" xfId="46522" xr:uid="{A002B716-3212-481C-B730-76454063099F}"/>
    <cellStyle name="Comma 15 6 9" xfId="50266" xr:uid="{F98EBCE2-007C-4219-907A-94E82DF91E5A}"/>
    <cellStyle name="Comma 15 7" xfId="11331" xr:uid="{B30FBC0B-3C2F-4632-A7E6-F2638C614F1B}"/>
    <cellStyle name="Comma 15 7 2" xfId="11332" xr:uid="{7BDB9DBE-6B16-4F26-B28E-A95173E5A1DE}"/>
    <cellStyle name="Comma 15 7 2 2" xfId="11333" xr:uid="{EB6B91C1-9412-48C0-9D84-014EFD731463}"/>
    <cellStyle name="Comma 15 7 3" xfId="11334" xr:uid="{217E5EC3-1185-4356-8C6D-DA9AE28666C5}"/>
    <cellStyle name="Comma 15 7 4" xfId="11335" xr:uid="{3A665BF6-509A-4505-BC5D-323A4F7D6EE5}"/>
    <cellStyle name="Comma 15 7 5" xfId="42897" xr:uid="{95C1007B-2C98-4F21-81AF-81C47CE1FA4C}"/>
    <cellStyle name="Comma 15 7 6" xfId="44415" xr:uid="{4F16E6EE-F075-4CFA-B793-7C1074A29183}"/>
    <cellStyle name="Comma 15 7 7" xfId="47049" xr:uid="{81DD0633-12D6-496F-BF43-48A20A2E7863}"/>
    <cellStyle name="Comma 15 7 8" xfId="50793" xr:uid="{D33F5005-40AD-433B-AE42-56B0F805AA37}"/>
    <cellStyle name="Comma 15 8" xfId="11336" xr:uid="{B3258400-A932-4CBE-9639-690A9605779C}"/>
    <cellStyle name="Comma 15 8 2" xfId="11337" xr:uid="{9790AAF0-A53E-4AD0-8D33-9353134984B8}"/>
    <cellStyle name="Comma 15 8 3" xfId="11338" xr:uid="{F953C54E-CBC2-43FC-96C2-7F3500C3004A}"/>
    <cellStyle name="Comma 15 9" xfId="11339" xr:uid="{0D8B738E-14C4-4763-BD1A-4FFBDEB0913A}"/>
    <cellStyle name="Comma 150" xfId="49032" xr:uid="{3010B7E9-C9EC-4183-8295-826B518F205C}"/>
    <cellStyle name="Comma 151" xfId="49033" xr:uid="{8D9F27BF-AB99-4DF3-8E99-E40F031A4E6D}"/>
    <cellStyle name="Comma 152" xfId="49034" xr:uid="{CA33D69B-B6EC-46BD-92BD-4A63A500CAFC}"/>
    <cellStyle name="Comma 153" xfId="49036" xr:uid="{3B6C5F9E-48E8-490D-A74B-FECF94C695B5}"/>
    <cellStyle name="Comma 154" xfId="49042" xr:uid="{28C63280-CB4B-42E8-AEED-5FF4416EBC10}"/>
    <cellStyle name="Comma 155" xfId="49086" xr:uid="{653DAD08-D815-4E55-8B7A-24D06F5A226F}"/>
    <cellStyle name="Comma 156" xfId="49104" xr:uid="{71007CC5-7925-4B6A-8A62-13580655D7F8}"/>
    <cellStyle name="Comma 157" xfId="49406" xr:uid="{4FECD365-037A-48D9-BB29-A0FF9A076629}"/>
    <cellStyle name="Comma 158" xfId="49409" xr:uid="{86376901-278A-4538-A69B-D636CA6FE7C8}"/>
    <cellStyle name="Comma 159" xfId="49411" xr:uid="{AB8FAB90-DFFB-466E-ABFE-F91F52624F3E}"/>
    <cellStyle name="Comma 16" xfId="1503" xr:uid="{670DE537-76A4-4137-9AAC-A339880589D4}"/>
    <cellStyle name="Comma 16 10" xfId="40149" xr:uid="{D676B1B5-63C8-4094-A815-BE31A4B73B7F}"/>
    <cellStyle name="Comma 16 11" xfId="40114" xr:uid="{062E77B5-8F74-4AE7-BADF-E1D39B909D7A}"/>
    <cellStyle name="Comma 16 12" xfId="41700" xr:uid="{DA9E0598-AD8A-4E97-8E9B-220430B51C55}"/>
    <cellStyle name="Comma 16 13" xfId="43355" xr:uid="{9E94B306-BE24-4D56-9678-ADD4827CF715}"/>
    <cellStyle name="Comma 16 14" xfId="45026" xr:uid="{BE9985F4-1810-49EC-A70D-8DE900FAABD2}"/>
    <cellStyle name="Comma 16 15" xfId="45987" xr:uid="{0C72A08C-865A-42C3-89A0-D1BF21445129}"/>
    <cellStyle name="Comma 16 16" xfId="48384" xr:uid="{7CC62AB3-4894-46E3-A060-D81C96C24791}"/>
    <cellStyle name="Comma 16 17" xfId="49433" xr:uid="{1E1CA523-DD6A-45A8-95C3-A55EAF704831}"/>
    <cellStyle name="Comma 16 2" xfId="11340" xr:uid="{CFDB851B-A7F9-4905-B20F-D62EBD5C5773}"/>
    <cellStyle name="Comma 16 2 2" xfId="11341" xr:uid="{F9E4A633-AFC0-4E98-813C-35F63C7DBA19}"/>
    <cellStyle name="Comma 16 2 2 2" xfId="11342" xr:uid="{0360701F-A999-4C9E-B007-C319A45DDE18}"/>
    <cellStyle name="Comma 16 2 2 2 2" xfId="11343" xr:uid="{5E56E730-3FFE-4E39-8825-46C8E5495176}"/>
    <cellStyle name="Comma 16 2 2 2 3" xfId="41360" xr:uid="{9300EB5D-7333-484B-AC2E-C16CB3F44E3B}"/>
    <cellStyle name="Comma 16 2 2 2 4" xfId="47777" xr:uid="{99D26D13-9E0A-46BE-8C67-BB6EF645BE6A}"/>
    <cellStyle name="Comma 16 2 2 3" xfId="11344" xr:uid="{3FE44AF2-78AA-481D-AD16-81581A004CCC}"/>
    <cellStyle name="Comma 16 2 2 4" xfId="11345" xr:uid="{F67772BD-82F4-4EC6-8C47-23F282CFE1BB}"/>
    <cellStyle name="Comma 16 2 2 5" xfId="40852" xr:uid="{09ABD4D3-DFD9-4E44-8E65-34E68CFCDD5E}"/>
    <cellStyle name="Comma 16 2 2 6" xfId="45028" xr:uid="{07856457-0353-4B23-8A91-F258BFFB79C7}"/>
    <cellStyle name="Comma 16 2 3" xfId="11346" xr:uid="{F5378ACA-D3DE-4972-A6BC-732427A70441}"/>
    <cellStyle name="Comma 16 2 3 2" xfId="11347" xr:uid="{B51A5992-DA7A-4102-AA94-16D52F083B66}"/>
    <cellStyle name="Comma 16 2 3 3" xfId="41194" xr:uid="{2BCEF63F-F538-4537-A3F5-6160C4F6859F}"/>
    <cellStyle name="Comma 16 2 3 4" xfId="45029" xr:uid="{98DD4736-BC83-4665-B121-DB8C10A9BE42}"/>
    <cellStyle name="Comma 16 2 4" xfId="11348" xr:uid="{9047E34A-F2CE-4059-BFF3-2471FA3E3D82}"/>
    <cellStyle name="Comma 16 2 4 2" xfId="41627" xr:uid="{1B1D163D-B10B-4776-8D2C-DEB666D30572}"/>
    <cellStyle name="Comma 16 2 4 3" xfId="47778" xr:uid="{B26156D2-C627-490F-B377-4B0E1BF79A4C}"/>
    <cellStyle name="Comma 16 2 5" xfId="11349" xr:uid="{97866C6A-72FD-4E5E-ADBA-CF33A0038424}"/>
    <cellStyle name="Comma 16 2 5 2" xfId="42329" xr:uid="{3D60A19A-9C50-4457-9F5E-539447CDEB28}"/>
    <cellStyle name="Comma 16 2 6" xfId="11350" xr:uid="{7B34E763-E0C7-4552-9BDE-CBD0C341EC13}"/>
    <cellStyle name="Comma 16 2 7" xfId="40247" xr:uid="{4010C2AD-80EE-4501-892D-8AAB3B6136C4}"/>
    <cellStyle name="Comma 16 2 8" xfId="40113" xr:uid="{6AD4903D-0D0B-467A-9E13-169A0685CBFF}"/>
    <cellStyle name="Comma 16 2 9" xfId="45027" xr:uid="{CC68A526-A258-4A4D-99E7-635644D5B5F2}"/>
    <cellStyle name="Comma 16 3" xfId="11351" xr:uid="{60ACC304-BCB2-4ABC-9413-803CB58C49FA}"/>
    <cellStyle name="Comma 16 3 10" xfId="45030" xr:uid="{12B5700D-0A82-4055-9E64-3968099B24A2}"/>
    <cellStyle name="Comma 16 3 11" xfId="46157" xr:uid="{CBCCDEB5-E9DB-46B4-A612-E5E2D7AD4727}"/>
    <cellStyle name="Comma 16 3 12" xfId="49084" xr:uid="{02BD0E64-CB46-4959-A223-A33BE191089D}"/>
    <cellStyle name="Comma 16 3 13" xfId="49886" xr:uid="{00545199-0915-4C34-9E60-C402AF3740F1}"/>
    <cellStyle name="Comma 16 3 2" xfId="11352" xr:uid="{710AE8CA-24A0-4BFF-92C5-CEF049547F5E}"/>
    <cellStyle name="Comma 16 3 2 10" xfId="50105" xr:uid="{5F2E2A22-C449-4213-B204-A1040012A0D4}"/>
    <cellStyle name="Comma 16 3 2 2" xfId="11353" xr:uid="{7359BA12-0A6B-4610-9862-22A741F7CBD1}"/>
    <cellStyle name="Comma 16 3 2 2 2" xfId="11354" xr:uid="{1D615BE0-2CD8-437D-A137-CE68C5D3320F}"/>
    <cellStyle name="Comma 16 3 2 2 3" xfId="42742" xr:uid="{1C182826-29A8-4E8D-9DEC-460B48201CE8}"/>
    <cellStyle name="Comma 16 3 2 2 4" xfId="44263" xr:uid="{077A6FBC-E7B3-4A5E-BBAF-75A89470EA31}"/>
    <cellStyle name="Comma 16 3 2 2 5" xfId="46897" xr:uid="{7DDC819D-C1A6-4945-B3A0-A808149A6E8C}"/>
    <cellStyle name="Comma 16 3 2 2 6" xfId="50641" xr:uid="{B6097030-3937-4E44-922C-EA82B7485411}"/>
    <cellStyle name="Comma 16 3 2 3" xfId="11355" xr:uid="{2A90EAC8-521B-4091-95CB-21993D5418FF}"/>
    <cellStyle name="Comma 16 3 2 3 2" xfId="43272" xr:uid="{EAD8FE4A-1F5E-444A-8DBD-ED6826CBDC89}"/>
    <cellStyle name="Comma 16 3 2 3 3" xfId="44790" xr:uid="{71F02E2E-93DA-4B82-B959-8566E933DFBA}"/>
    <cellStyle name="Comma 16 3 2 3 4" xfId="47424" xr:uid="{D5AD39AB-7AA8-4953-B9BC-165132AD0A47}"/>
    <cellStyle name="Comma 16 3 2 3 5" xfId="51168" xr:uid="{E3BE8DB8-F813-4A26-968E-9F02C2E29B14}"/>
    <cellStyle name="Comma 16 3 2 4" xfId="11356" xr:uid="{C145C0EA-409B-4E16-B9D1-46C5D7ED88F4}"/>
    <cellStyle name="Comma 16 3 2 5" xfId="41359" xr:uid="{BE140A68-32D4-4A91-8B8E-3FBD4CC8CF93}"/>
    <cellStyle name="Comma 16 3 2 6" xfId="42156" xr:uid="{6B1C2F13-FAC3-4F9F-9332-1584C9FED2AA}"/>
    <cellStyle name="Comma 16 3 2 7" xfId="43736" xr:uid="{5F02A31A-069C-4626-A6A4-C0BC6CC58B53}"/>
    <cellStyle name="Comma 16 3 2 8" xfId="46370" xr:uid="{BBE848A3-FAB0-48C9-BC07-A4D4CDE0DBF9}"/>
    <cellStyle name="Comma 16 3 2 9" xfId="47779" xr:uid="{ADAEA142-8718-4CAE-8303-F03F45B16FDC}"/>
    <cellStyle name="Comma 16 3 3" xfId="11357" xr:uid="{5FCE6572-DAD1-4316-881D-4B6B8FC56F98}"/>
    <cellStyle name="Comma 16 3 3 2" xfId="11358" xr:uid="{D2749F1D-40A2-4433-A547-B95489E494CA}"/>
    <cellStyle name="Comma 16 3 3 2 2" xfId="42839" xr:uid="{104B7879-025A-45B9-A7C2-1EF58F4D413E}"/>
    <cellStyle name="Comma 16 3 3 2 3" xfId="44357" xr:uid="{04244EDB-06BE-4978-B76D-F88C9ED1E275}"/>
    <cellStyle name="Comma 16 3 3 2 4" xfId="46991" xr:uid="{E0044BF3-6417-40EB-9019-F1D7036B345E}"/>
    <cellStyle name="Comma 16 3 3 2 5" xfId="50735" xr:uid="{C4D5DD3E-8198-43AD-9768-08003A2CE0F3}"/>
    <cellStyle name="Comma 16 3 3 3" xfId="41646" xr:uid="{F8B20497-7889-4F96-8CA7-BC4C77398A3E}"/>
    <cellStyle name="Comma 16 3 3 4" xfId="42254" xr:uid="{8C9A0878-2E29-45B0-BC30-DBE825003956}"/>
    <cellStyle name="Comma 16 3 3 5" xfId="43830" xr:uid="{39EC96CD-C368-4025-B616-C2D40FC8C24D}"/>
    <cellStyle name="Comma 16 3 3 6" xfId="46464" xr:uid="{21C9FCCA-9A19-4712-8E23-3C05E269DC81}"/>
    <cellStyle name="Comma 16 3 3 7" xfId="50208" xr:uid="{BFAB620C-78AA-4CCA-AA74-104913CFDA0E}"/>
    <cellStyle name="Comma 16 3 4" xfId="11359" xr:uid="{E1EFBD69-89CD-4FC1-BDE3-B73FFF5DD73F}"/>
    <cellStyle name="Comma 16 3 4 2" xfId="42525" xr:uid="{45ED7A55-5989-42AD-8AB2-42A2C3483BC9}"/>
    <cellStyle name="Comma 16 3 4 3" xfId="44050" xr:uid="{6072B7A4-4063-441F-844D-F02A7B541A7A}"/>
    <cellStyle name="Comma 16 3 4 4" xfId="46684" xr:uid="{601642C9-3D9D-44EB-9D18-0B64A632D331}"/>
    <cellStyle name="Comma 16 3 4 5" xfId="50428" xr:uid="{07EC9610-17A8-4346-A3B3-1DB5AFBDCE8C}"/>
    <cellStyle name="Comma 16 3 5" xfId="11360" xr:uid="{8A4AC382-E61E-4BF9-BD1E-5ED0688E5DBE}"/>
    <cellStyle name="Comma 16 3 5 2" xfId="43059" xr:uid="{736C1FCA-A5B7-4A32-AD8F-540455870088}"/>
    <cellStyle name="Comma 16 3 5 3" xfId="44577" xr:uid="{B1DFCA5B-E346-4C2E-BCD1-44887098EE5C}"/>
    <cellStyle name="Comma 16 3 5 4" xfId="47211" xr:uid="{05C80657-4D5E-4835-958B-108F03C7E42F}"/>
    <cellStyle name="Comma 16 3 5 5" xfId="50955" xr:uid="{0910B261-43E9-4ADE-ABA9-C58299080E98}"/>
    <cellStyle name="Comma 16 3 6" xfId="11361" xr:uid="{C2B6EEE7-FDCB-41CF-82ED-20185A0C81D7}"/>
    <cellStyle name="Comma 16 3 7" xfId="40851" xr:uid="{A6334422-D170-4C28-8781-0DB76E8F8AB9}"/>
    <cellStyle name="Comma 16 3 8" xfId="41943" xr:uid="{87BCFD6D-AB05-490F-9196-1E8C52DEBB8B}"/>
    <cellStyle name="Comma 16 3 9" xfId="43523" xr:uid="{BC7EEB34-8E2C-43A1-97D2-D492CBF5EDAF}"/>
    <cellStyle name="Comma 16 4" xfId="11362" xr:uid="{3963AAAB-6695-4E75-A760-9C5BC235F2B7}"/>
    <cellStyle name="Comma 16 4 10" xfId="47780" xr:uid="{9C6B590C-4F17-4FDE-8CC2-E320C2A06D2B}"/>
    <cellStyle name="Comma 16 4 11" xfId="50049" xr:uid="{6692D9FE-7B11-4425-9911-AB7EEF57FDC3}"/>
    <cellStyle name="Comma 16 4 2" xfId="11363" xr:uid="{24562F0D-D6D9-4B7A-BF30-C5FC9A3698B3}"/>
    <cellStyle name="Comma 16 4 2 2" xfId="11364" xr:uid="{816E8EEF-9769-4A8F-9B28-12D6DFA1F3DD}"/>
    <cellStyle name="Comma 16 4 2 2 2" xfId="11365" xr:uid="{A4BEE621-F628-4BA6-8D60-970B89B47307}"/>
    <cellStyle name="Comma 16 4 2 3" xfId="11366" xr:uid="{85A6CA71-4491-450D-80E1-559DC36B1C74}"/>
    <cellStyle name="Comma 16 4 2 4" xfId="11367" xr:uid="{04A93C19-4038-4558-A2E8-7CCAC7C96D89}"/>
    <cellStyle name="Comma 16 4 2 5" xfId="42688" xr:uid="{19698353-C0E5-48EF-A82F-8D65D797A2FE}"/>
    <cellStyle name="Comma 16 4 2 6" xfId="44210" xr:uid="{B437C86C-90EF-46C9-9482-E8B6A3F335FA}"/>
    <cellStyle name="Comma 16 4 2 7" xfId="46844" xr:uid="{1AF98DBC-5FB6-4C25-AF7B-17C50F006837}"/>
    <cellStyle name="Comma 16 4 2 8" xfId="50588" xr:uid="{24EA207B-B8DB-4CE8-A200-B2312CAB3121}"/>
    <cellStyle name="Comma 16 4 3" xfId="11368" xr:uid="{5C620034-6E3E-48F4-8AF1-252D24CA2FFC}"/>
    <cellStyle name="Comma 16 4 3 2" xfId="11369" xr:uid="{449A2CB1-E744-4118-9B0B-E3FB70DB6C65}"/>
    <cellStyle name="Comma 16 4 3 3" xfId="43219" xr:uid="{6E25D662-5E03-4A63-A667-E30904BE86AA}"/>
    <cellStyle name="Comma 16 4 3 4" xfId="44737" xr:uid="{9C59FA83-F194-4CA6-90E3-BD135AE1A4C2}"/>
    <cellStyle name="Comma 16 4 3 5" xfId="47371" xr:uid="{5F133941-C458-4085-9D78-4D3F11F3CCFC}"/>
    <cellStyle name="Comma 16 4 3 6" xfId="51115" xr:uid="{D1607757-19B3-478A-BA9B-8FC32E065A42}"/>
    <cellStyle name="Comma 16 4 4" xfId="11370" xr:uid="{A0AAC96C-7A5D-45FF-B4F0-58C5F442B1E7}"/>
    <cellStyle name="Comma 16 4 5" xfId="11371" xr:uid="{E509A958-F586-4F79-94C4-71B898C33285}"/>
    <cellStyle name="Comma 16 4 6" xfId="41193" xr:uid="{34CB3140-F3B4-4739-82F3-01AC3C45E70C}"/>
    <cellStyle name="Comma 16 4 7" xfId="42103" xr:uid="{3BEADB84-AD47-47F6-A1B2-36FF50897AFD}"/>
    <cellStyle name="Comma 16 4 8" xfId="43683" xr:uid="{5D9F15E6-5036-42E7-85FE-1D4D81EB0B83}"/>
    <cellStyle name="Comma 16 4 9" xfId="46317" xr:uid="{D38073BE-B59C-4823-9538-0786E0A13767}"/>
    <cellStyle name="Comma 16 5" xfId="11372" xr:uid="{82BF7A07-7845-4A12-BE6D-582AC0FCCB76}"/>
    <cellStyle name="Comma 16 5 2" xfId="11373" xr:uid="{58E4CDA7-5B47-4749-91E2-45E64050F267}"/>
    <cellStyle name="Comma 16 5 2 2" xfId="11374" xr:uid="{FB4E039B-A923-4FB0-8EE5-F2EA2399B167}"/>
    <cellStyle name="Comma 16 5 3" xfId="11375" xr:uid="{95C5C239-8B14-42CA-8435-31F6651D9B64}"/>
    <cellStyle name="Comma 16 5 4" xfId="11376" xr:uid="{CA6A33D0-1E32-454C-8F81-A85E6DB4B528}"/>
    <cellStyle name="Comma 16 5 5" xfId="41565" xr:uid="{9C78F681-6F9A-4E27-A097-A9BA31776EEC}"/>
    <cellStyle name="Comma 16 6" xfId="11377" xr:uid="{A773168C-220F-4A7E-801E-F2D380B05B06}"/>
    <cellStyle name="Comma 16 6 2" xfId="11378" xr:uid="{3249618F-647B-45AA-84AE-002AA253F06C}"/>
    <cellStyle name="Comma 16 6 3" xfId="42362" xr:uid="{913F8C38-1033-48B4-ACFD-B8EA1BB0F149}"/>
    <cellStyle name="Comma 16 6 4" xfId="43889" xr:uid="{20E1A901-B78C-4452-830D-A1D36395DA84}"/>
    <cellStyle name="Comma 16 6 5" xfId="46523" xr:uid="{2CD17624-CF28-4EBA-A4FB-0CE16EA8136F}"/>
    <cellStyle name="Comma 16 6 6" xfId="50267" xr:uid="{F096863E-BF21-4191-8747-F451C2374C47}"/>
    <cellStyle name="Comma 16 7" xfId="11379" xr:uid="{2D856420-AE18-41F2-A7FA-6C599DB8A7D6}"/>
    <cellStyle name="Comma 16 7 2" xfId="42898" xr:uid="{957922E0-A594-433E-A9D1-C57A715585D1}"/>
    <cellStyle name="Comma 16 7 3" xfId="44416" xr:uid="{BEB13D15-FE1B-4DD9-B553-68B615661646}"/>
    <cellStyle name="Comma 16 7 4" xfId="47050" xr:uid="{D3FAFA14-C6C7-4D81-8368-C970807C76E7}"/>
    <cellStyle name="Comma 16 7 5" xfId="50794" xr:uid="{76AF5B55-9170-44B2-AF98-AF73DE352F9B}"/>
    <cellStyle name="Comma 16 8" xfId="11380" xr:uid="{131443F4-F0A2-46DB-A086-A6F670D9218E}"/>
    <cellStyle name="Comma 16 9" xfId="39001" xr:uid="{9801A688-F35A-4D0B-9A51-6957345F8546}"/>
    <cellStyle name="Comma 160" xfId="49413" xr:uid="{16B055CE-E02F-45CC-A0F7-285891E506AA}"/>
    <cellStyle name="Comma 161" xfId="49414" xr:uid="{9A7E2070-629E-4D6A-AAFE-5C26CC0B22C8}"/>
    <cellStyle name="Comma 162" xfId="49426" xr:uid="{F83E8606-A933-4D71-A466-FE309F13C5BA}"/>
    <cellStyle name="Comma 163" xfId="51230" xr:uid="{D15C0FDB-502D-4914-941E-2D83D632EF65}"/>
    <cellStyle name="Comma 164" xfId="51233" xr:uid="{F25539EC-A597-4921-A2E5-4D71114520D0}"/>
    <cellStyle name="Comma 165" xfId="51237" xr:uid="{12B29B89-5501-4DF6-BA45-9BA1037EAB86}"/>
    <cellStyle name="Comma 166" xfId="51315" xr:uid="{9A108A50-52A5-47D6-BAE4-26CB6B4947CB}"/>
    <cellStyle name="Comma 167" xfId="51319" xr:uid="{EBFDE166-9CAD-413A-ACD5-1E282B869670}"/>
    <cellStyle name="Comma 168" xfId="51322" xr:uid="{B5AFADD5-3420-42E0-B694-42A753DC9765}"/>
    <cellStyle name="Comma 169" xfId="51325" xr:uid="{FE3ED245-41BD-4C72-8624-6F30EAEB5128}"/>
    <cellStyle name="Comma 17" xfId="1504" xr:uid="{C16FE016-E210-459B-8EA6-402C86CC0DE0}"/>
    <cellStyle name="Comma 17 10" xfId="40112" xr:uid="{8FC3C13A-B7EB-4C49-A8FE-03F39C200804}"/>
    <cellStyle name="Comma 17 11" xfId="41701" xr:uid="{AB525BA6-3288-4AC1-ACEE-89616A50AFC9}"/>
    <cellStyle name="Comma 17 12" xfId="43356" xr:uid="{7D1ACD52-64D0-44FF-88A5-FBE8CB3DD2D7}"/>
    <cellStyle name="Comma 17 13" xfId="45031" xr:uid="{4A31B207-CA5B-4E6C-9645-2CDB34D4D663}"/>
    <cellStyle name="Comma 17 14" xfId="45988" xr:uid="{F0AB0B61-FDF9-44D9-99D4-52BA2E61F72E}"/>
    <cellStyle name="Comma 17 15" xfId="48385" xr:uid="{C4D0C3BE-FB0D-4CD2-98EA-9E24B2162D04}"/>
    <cellStyle name="Comma 17 16" xfId="49434" xr:uid="{BA5F1458-A610-42FC-8373-BA5B1EE1B36F}"/>
    <cellStyle name="Comma 17 2" xfId="11381" xr:uid="{1AE83B68-4537-4081-9EB9-E1554CFCB02D}"/>
    <cellStyle name="Comma 17 2 2" xfId="11382" xr:uid="{12F65A8C-5A52-4807-A244-4636C74F6243}"/>
    <cellStyle name="Comma 17 2 2 2" xfId="11383" xr:uid="{C30BFFAE-F1FE-4CF9-8701-C410F138E946}"/>
    <cellStyle name="Comma 17 2 2 2 2" xfId="11384" xr:uid="{C13762FD-F53F-4824-A7D5-80C36D257D6F}"/>
    <cellStyle name="Comma 17 2 2 2 3" xfId="41362" xr:uid="{461A8652-D957-49CC-B3D8-63E83A3849F5}"/>
    <cellStyle name="Comma 17 2 2 3" xfId="11385" xr:uid="{A33F13D8-4A64-4567-912A-2355E4A24D53}"/>
    <cellStyle name="Comma 17 2 2 4" xfId="11386" xr:uid="{A020034C-5014-4DF1-914C-6246F305BEE8}"/>
    <cellStyle name="Comma 17 2 2 5" xfId="40854" xr:uid="{1C519627-F407-4F09-BF20-214BFD752A8D}"/>
    <cellStyle name="Comma 17 2 2 6" xfId="45033" xr:uid="{AB3F5D54-37AA-46ED-8360-421F909277C1}"/>
    <cellStyle name="Comma 17 2 3" xfId="11387" xr:uid="{560CC573-BF20-45B4-8E3A-CBA776D5F33F}"/>
    <cellStyle name="Comma 17 2 3 2" xfId="11388" xr:uid="{B3071FFD-40F7-4B98-BF78-4F77E92FD6F3}"/>
    <cellStyle name="Comma 17 2 3 3" xfId="41196" xr:uid="{2EB27A03-0BD2-413E-BA52-995A2F16F359}"/>
    <cellStyle name="Comma 17 2 3 4" xfId="47781" xr:uid="{65D077C3-357A-4959-BA1B-A49BD9D7F496}"/>
    <cellStyle name="Comma 17 2 4" xfId="11389" xr:uid="{428AA48F-6A72-4F7C-B4D1-B058FEF6E86D}"/>
    <cellStyle name="Comma 17 2 4 2" xfId="41624" xr:uid="{B6717E6F-C005-4F62-AF64-81697B135089}"/>
    <cellStyle name="Comma 17 2 5" xfId="11390" xr:uid="{0A1ED607-A143-4877-9B08-66FDD922B5B0}"/>
    <cellStyle name="Comma 17 2 6" xfId="11391" xr:uid="{949687DB-1284-48C0-8E52-531D75F2592F}"/>
    <cellStyle name="Comma 17 2 7" xfId="40234" xr:uid="{29D456EF-FA21-4239-80C2-B24617D49CA8}"/>
    <cellStyle name="Comma 17 2 8" xfId="40111" xr:uid="{394ACE0B-56B7-40E1-A5EB-2694EE7C6427}"/>
    <cellStyle name="Comma 17 2 9" xfId="45032" xr:uid="{868E080D-3FEC-4B90-9FFD-16DE63432F6A}"/>
    <cellStyle name="Comma 17 3" xfId="11392" xr:uid="{8C32C8A4-C2D6-4C0A-9E99-C5B91548AAC0}"/>
    <cellStyle name="Comma 17 3 2" xfId="11393" xr:uid="{0F1670D4-6822-4792-8BB2-0DDB103613F1}"/>
    <cellStyle name="Comma 17 3 2 2" xfId="11394" xr:uid="{B0BD2D12-FB27-4AA8-8CED-A2ED7271F979}"/>
    <cellStyle name="Comma 17 3 2 2 2" xfId="11395" xr:uid="{7E1CCDE1-0F61-41E5-A40E-011DECEA847F}"/>
    <cellStyle name="Comma 17 3 2 2 3" xfId="41363" xr:uid="{4EEF23F4-F3FC-4616-9380-84CF056B4263}"/>
    <cellStyle name="Comma 17 3 2 3" xfId="11396" xr:uid="{199EFC3A-919E-4D28-83CA-B41757FABAFD}"/>
    <cellStyle name="Comma 17 3 2 4" xfId="11397" xr:uid="{AF8224A9-14C5-434A-9092-CEA6D6CBE625}"/>
    <cellStyle name="Comma 17 3 2 5" xfId="40855" xr:uid="{45236154-53D3-4FCF-80BB-2B92210A9201}"/>
    <cellStyle name="Comma 17 3 3" xfId="11398" xr:uid="{4F2B51CC-85C8-410F-9697-1DCB7913C2EB}"/>
    <cellStyle name="Comma 17 3 3 2" xfId="11399" xr:uid="{D73DFB81-2977-41BA-88C4-ED5762BCF8D1}"/>
    <cellStyle name="Comma 17 3 3 3" xfId="41197" xr:uid="{D5957A10-C7DB-44DB-ADEB-93A6DF840082}"/>
    <cellStyle name="Comma 17 3 4" xfId="11400" xr:uid="{B9CDF35D-80FD-4A34-908D-75A32EC54C0D}"/>
    <cellStyle name="Comma 17 3 5" xfId="11401" xr:uid="{77577FBF-63DA-457E-97D9-C307CD851B46}"/>
    <cellStyle name="Comma 17 3 6" xfId="11402" xr:uid="{FFD4CF61-AE6F-4D95-A18B-0557008305BF}"/>
    <cellStyle name="Comma 17 3 7" xfId="40110" xr:uid="{33B10C34-E5E1-426A-ABD6-0DA9C2FA2541}"/>
    <cellStyle name="Comma 17 3 8" xfId="45034" xr:uid="{4F9CBFD8-182D-4F57-BABF-2745192EA758}"/>
    <cellStyle name="Comma 17 4" xfId="11403" xr:uid="{31A8BE36-5D08-4524-87BD-BD7B903F9758}"/>
    <cellStyle name="Comma 17 4 10" xfId="49887" xr:uid="{E4D515A8-B35B-42E5-AC77-887F50FCBA73}"/>
    <cellStyle name="Comma 17 4 2" xfId="11404" xr:uid="{8E2381DD-5F43-48EB-B7D7-982FE5FBCD31}"/>
    <cellStyle name="Comma 17 4 2 2" xfId="11405" xr:uid="{BF397D92-884A-462E-B70B-E4BEFEAAD5A5}"/>
    <cellStyle name="Comma 17 4 2 2 2" xfId="42743" xr:uid="{01A68302-8044-47AD-9DA4-3FC344C360C0}"/>
    <cellStyle name="Comma 17 4 2 2 3" xfId="44264" xr:uid="{C82D2DF8-4727-4638-91F4-A5BF018AE367}"/>
    <cellStyle name="Comma 17 4 2 2 4" xfId="46898" xr:uid="{03AE7B3D-25CD-4186-BF38-93646751AA31}"/>
    <cellStyle name="Comma 17 4 2 2 5" xfId="50642" xr:uid="{47BBBE78-D357-4F12-A978-B375DDB75FA7}"/>
    <cellStyle name="Comma 17 4 2 3" xfId="41361" xr:uid="{8F055078-75E3-403F-B8F0-BB8A67DBB8CE}"/>
    <cellStyle name="Comma 17 4 2 3 2" xfId="43273" xr:uid="{A9477DA2-1B36-41D9-895F-E337516D5346}"/>
    <cellStyle name="Comma 17 4 2 3 3" xfId="44791" xr:uid="{87C5E7E7-33C8-4931-B40E-A43FB7999CFD}"/>
    <cellStyle name="Comma 17 4 2 3 4" xfId="47425" xr:uid="{B30B48B4-0CD9-4757-9718-2555008D25AD}"/>
    <cellStyle name="Comma 17 4 2 3 5" xfId="51169" xr:uid="{4FF7FA1F-2324-4AF8-B4E7-696AC5068268}"/>
    <cellStyle name="Comma 17 4 2 4" xfId="42157" xr:uid="{E71D8CEA-8C10-497D-BA32-6802A3FE5942}"/>
    <cellStyle name="Comma 17 4 2 5" xfId="43737" xr:uid="{FA4E5AB4-5DED-4C28-A096-A23CFD47169B}"/>
    <cellStyle name="Comma 17 4 2 6" xfId="46371" xr:uid="{BB7F5025-63E3-4AEF-B08C-1FEBC41CDE4D}"/>
    <cellStyle name="Comma 17 4 2 7" xfId="50106" xr:uid="{7CD06973-4849-47D6-919B-FF867EC3A872}"/>
    <cellStyle name="Comma 17 4 3" xfId="11406" xr:uid="{1E926736-754B-4EE0-B98D-372EC8AB791E}"/>
    <cellStyle name="Comma 17 4 3 2" xfId="42526" xr:uid="{3D368E34-1A84-4384-A8A1-06B51D477E4C}"/>
    <cellStyle name="Comma 17 4 3 3" xfId="44051" xr:uid="{3D0768D5-A5B6-4124-AE4E-A295ADA5938E}"/>
    <cellStyle name="Comma 17 4 3 4" xfId="46685" xr:uid="{9989AEC0-0935-4C2B-B9D9-237B51E1B13C}"/>
    <cellStyle name="Comma 17 4 3 5" xfId="50429" xr:uid="{AB65E785-87A7-4212-8D76-C32778E66EBD}"/>
    <cellStyle name="Comma 17 4 4" xfId="11407" xr:uid="{EB327E55-A7ED-4688-BA2C-6B3B4F30CC74}"/>
    <cellStyle name="Comma 17 4 4 2" xfId="43060" xr:uid="{EEA4CD7E-6D8C-4078-ABFD-35519BA0E8BF}"/>
    <cellStyle name="Comma 17 4 4 3" xfId="44578" xr:uid="{A3FB9543-3589-4F31-851B-E34F42413B8F}"/>
    <cellStyle name="Comma 17 4 4 4" xfId="47212" xr:uid="{A899ACFB-2B52-4414-81C4-0B75981516C8}"/>
    <cellStyle name="Comma 17 4 4 5" xfId="50956" xr:uid="{9E891A27-EB80-4EB1-AB6C-1C14287B3B62}"/>
    <cellStyle name="Comma 17 4 5" xfId="40853" xr:uid="{6F68B016-FE67-442A-8B76-2A80C20E56C4}"/>
    <cellStyle name="Comma 17 4 6" xfId="41944" xr:uid="{38A4F18E-BCF2-4366-B729-CC9A32BE4BAD}"/>
    <cellStyle name="Comma 17 4 7" xfId="43524" xr:uid="{07BEB46E-8B48-45B3-91F0-5313F9DA273E}"/>
    <cellStyle name="Comma 17 4 8" xfId="46158" xr:uid="{461B0231-6A22-4BAF-8FE1-4EA36FBB0173}"/>
    <cellStyle name="Comma 17 4 9" xfId="47782" xr:uid="{D70E44C7-12A1-4089-A530-9EA8800BCC55}"/>
    <cellStyle name="Comma 17 5" xfId="11408" xr:uid="{F745E6ED-315E-4594-865E-116E3DE0EDA2}"/>
    <cellStyle name="Comma 17 5 2" xfId="11409" xr:uid="{5F5DE9ED-CF79-4912-9212-B1860DC2EDB3}"/>
    <cellStyle name="Comma 17 5 2 2" xfId="42689" xr:uid="{315C1DBD-76EC-4403-8528-F0B04EC921C3}"/>
    <cellStyle name="Comma 17 5 2 3" xfId="44211" xr:uid="{68655C70-9974-4D00-A94B-EE4F0C40381E}"/>
    <cellStyle name="Comma 17 5 2 4" xfId="46845" xr:uid="{DE985B24-746F-4D45-8818-5350A33CE541}"/>
    <cellStyle name="Comma 17 5 2 5" xfId="50589" xr:uid="{A3EA0236-61F6-4CB7-9CE2-25809DA4876A}"/>
    <cellStyle name="Comma 17 5 3" xfId="41195" xr:uid="{2A64ECCD-3229-448F-B3D4-E2B2280D98FC}"/>
    <cellStyle name="Comma 17 5 3 2" xfId="43220" xr:uid="{1C69C59C-C34A-434D-A2F8-4BC2A075D03A}"/>
    <cellStyle name="Comma 17 5 3 3" xfId="44738" xr:uid="{973A6A77-B71B-4AA1-8AA2-D683D2FDDA22}"/>
    <cellStyle name="Comma 17 5 3 4" xfId="47372" xr:uid="{3DE466C9-1236-4C9E-BAB5-172A5196A24F}"/>
    <cellStyle name="Comma 17 5 3 5" xfId="51116" xr:uid="{8F57A859-C6B6-44E6-AD78-D492B305C6C4}"/>
    <cellStyle name="Comma 17 5 4" xfId="42104" xr:uid="{5F951DEC-35FB-4E58-9775-55A7864D7CC3}"/>
    <cellStyle name="Comma 17 5 5" xfId="43684" xr:uid="{E77A3AE2-FB85-4CB9-ADBB-DB7594B45944}"/>
    <cellStyle name="Comma 17 5 6" xfId="46318" xr:uid="{E3218110-80DE-4F19-A359-239CDEAC2499}"/>
    <cellStyle name="Comma 17 5 7" xfId="50050" xr:uid="{3F231DC5-559F-4664-918F-B9A43858D479}"/>
    <cellStyle name="Comma 17 6" xfId="11410" xr:uid="{72EF88A7-D75D-4CC4-9019-3F6105C182CC}"/>
    <cellStyle name="Comma 17 6 2" xfId="41555" xr:uid="{6200EADE-8384-46AA-B691-1366F5E506C9}"/>
    <cellStyle name="Comma 17 7" xfId="11411" xr:uid="{F5A7E81D-4800-4510-8985-08EDBC8ADD50}"/>
    <cellStyle name="Comma 17 7 2" xfId="42363" xr:uid="{BCC50CA1-918E-4635-9A4B-9D40445653CC}"/>
    <cellStyle name="Comma 17 7 3" xfId="43890" xr:uid="{44BEDD8E-B639-4DB0-8118-2CF2698202D8}"/>
    <cellStyle name="Comma 17 7 4" xfId="46524" xr:uid="{0477618E-8067-4E99-A022-5A873B37616B}"/>
    <cellStyle name="Comma 17 7 5" xfId="50268" xr:uid="{9F86DAFE-9F7A-4C0B-B096-36EB8A8A497B}"/>
    <cellStyle name="Comma 17 8" xfId="39002" xr:uid="{D2D7561D-365B-4064-BD82-F7FDCBF19D63}"/>
    <cellStyle name="Comma 17 8 2" xfId="42899" xr:uid="{31A526E7-B4D6-44E8-9008-A2BC5C3843AE}"/>
    <cellStyle name="Comma 17 8 3" xfId="44417" xr:uid="{A5BC6F8E-9580-426F-85C9-943F86357340}"/>
    <cellStyle name="Comma 17 8 4" xfId="47051" xr:uid="{95AAADBA-4650-4799-B7D4-365010C0FA14}"/>
    <cellStyle name="Comma 17 8 5" xfId="50795" xr:uid="{22E204FE-9863-44DC-8B99-0148B70F53E7}"/>
    <cellStyle name="Comma 17 9" xfId="40128" xr:uid="{FE6D4E50-BCCD-474D-B24B-5C258D4906A0}"/>
    <cellStyle name="Comma 170" xfId="51329" xr:uid="{7550E685-CD7C-4A36-BA41-666AB8D9B9A0}"/>
    <cellStyle name="Comma 171" xfId="51335" xr:uid="{A6030000-66E0-422B-975B-5414474BFF89}"/>
    <cellStyle name="Comma 172" xfId="20" xr:uid="{0CFBE880-7ED9-40AB-AFDF-71FCBFA70FD4}"/>
    <cellStyle name="Comma 172 2" xfId="51363" xr:uid="{45985809-40D5-43D5-98CC-B7401A59D312}"/>
    <cellStyle name="Comma 173" xfId="51367" xr:uid="{BE17DD27-3128-4CA5-BC52-174883F2D4AF}"/>
    <cellStyle name="Comma 174" xfId="51361" xr:uid="{384F7ACB-8409-4320-B617-7BDE5B981A74}"/>
    <cellStyle name="Comma 175" xfId="34" xr:uid="{C20616D9-FC71-40EE-9CA7-0A6183D586C3}"/>
    <cellStyle name="Comma 176" xfId="26" xr:uid="{96859F4E-A0F6-4030-991C-0285823EC0C1}"/>
    <cellStyle name="Comma 177" xfId="8" xr:uid="{683A1719-41F9-443C-A446-401FF5C78A20}"/>
    <cellStyle name="Comma 18" xfId="1505" xr:uid="{C434C92C-5552-4E1E-8E71-73781F27662D}"/>
    <cellStyle name="Comma 18 10" xfId="40141" xr:uid="{E56E9A61-2599-4322-B771-0DFDF0F13FC9}"/>
    <cellStyle name="Comma 18 11" xfId="40109" xr:uid="{F1750A25-684B-4E8D-BE16-ECCAEF74731F}"/>
    <cellStyle name="Comma 18 12" xfId="41702" xr:uid="{E91E7F7D-9D83-48EC-BAD6-7233F9EAA969}"/>
    <cellStyle name="Comma 18 13" xfId="43357" xr:uid="{BB4E81F8-6F22-4FEA-A351-540D5C471A7D}"/>
    <cellStyle name="Comma 18 14" xfId="45035" xr:uid="{7378AA48-95D1-4A3C-85D2-9DD8D30FA114}"/>
    <cellStyle name="Comma 18 15" xfId="45989" xr:uid="{EDDFF544-3D98-41C4-B5D3-1BA450436732}"/>
    <cellStyle name="Comma 18 16" xfId="49123" xr:uid="{030946E1-329F-4DD9-85DC-D625CA170E9E}"/>
    <cellStyle name="Comma 18 17" xfId="49435" xr:uid="{8FEF229B-2570-469F-92D7-EEBBBF5C2244}"/>
    <cellStyle name="Comma 18 2" xfId="11412" xr:uid="{DB5B1D36-E95B-4536-9112-69DB03697BAA}"/>
    <cellStyle name="Comma 18 2 10" xfId="45036" xr:uid="{095578B7-537D-4EB2-91ED-E052DFF0BD69}"/>
    <cellStyle name="Comma 18 2 2" xfId="11413" xr:uid="{7D3DF376-6E56-444F-8538-66132C9612B0}"/>
    <cellStyle name="Comma 18 2 2 2" xfId="11414" xr:uid="{D7D356E6-6AB2-45C0-A764-4E28BD890406}"/>
    <cellStyle name="Comma 18 2 2 2 2" xfId="11415" xr:uid="{50D71072-B4F0-4552-8312-241955D4C7AC}"/>
    <cellStyle name="Comma 18 2 2 2 2 2" xfId="11416" xr:uid="{8D659969-2F79-4343-889E-116ECCA8F707}"/>
    <cellStyle name="Comma 18 2 2 2 2 2 2" xfId="11417" xr:uid="{CB7AD880-BB58-452A-9046-40DE0735DA2A}"/>
    <cellStyle name="Comma 18 2 2 2 2 3" xfId="11418" xr:uid="{DF9BB310-CAC1-4F4F-9B7A-8008DB0155FB}"/>
    <cellStyle name="Comma 18 2 2 2 2 4" xfId="11419" xr:uid="{67A2CB7B-61B4-4495-85B9-DAD940C3F51E}"/>
    <cellStyle name="Comma 18 2 2 2 3" xfId="11420" xr:uid="{933907BF-A7A8-4E52-B229-805E13682880}"/>
    <cellStyle name="Comma 18 2 2 2 3 2" xfId="11421" xr:uid="{68D5E543-E51A-48B9-81AC-7BB3F86069B1}"/>
    <cellStyle name="Comma 18 2 2 2 4" xfId="11422" xr:uid="{F97F6871-3559-4797-B87A-81EAE1E12C59}"/>
    <cellStyle name="Comma 18 2 2 2 5" xfId="11423" xr:uid="{BCD409A1-ADF2-4C1C-9605-FCCAAF0AD9AB}"/>
    <cellStyle name="Comma 18 2 2 2 6" xfId="41365" xr:uid="{52732102-B673-4359-9329-D1419DB2C65A}"/>
    <cellStyle name="Comma 18 2 2 3" xfId="11424" xr:uid="{E34CBDB0-1B7E-45B2-9843-D903AA285534}"/>
    <cellStyle name="Comma 18 2 2 3 2" xfId="11425" xr:uid="{E5E05627-BE6D-46DA-9BC9-1EF1403CFBD0}"/>
    <cellStyle name="Comma 18 2 2 3 2 2" xfId="11426" xr:uid="{9309B8F0-6DA2-430F-B345-5BFD5C7F462E}"/>
    <cellStyle name="Comma 18 2 2 3 3" xfId="11427" xr:uid="{1D7C9EA6-DF00-4E30-B8D7-2521C1443D02}"/>
    <cellStyle name="Comma 18 2 2 3 4" xfId="11428" xr:uid="{67AFC58B-EEA3-4E63-AEF0-5A7E6120425A}"/>
    <cellStyle name="Comma 18 2 2 4" xfId="11429" xr:uid="{782DBF95-2B66-4050-A0DB-C52C0EEE33D1}"/>
    <cellStyle name="Comma 18 2 2 4 2" xfId="11430" xr:uid="{DB4EF837-852F-4D36-8AAE-633604D16F9F}"/>
    <cellStyle name="Comma 18 2 2 4 3" xfId="11431" xr:uid="{A89145D8-F290-40E5-A0E7-56C708C3CE16}"/>
    <cellStyle name="Comma 18 2 2 5" xfId="11432" xr:uid="{B88392D5-DE0C-4F85-8153-1341365DE282}"/>
    <cellStyle name="Comma 18 2 2 6" xfId="11433" xr:uid="{F15A4E5D-0F69-4D99-86F7-F09AFB9CEECE}"/>
    <cellStyle name="Comma 18 2 2 7" xfId="40857" xr:uid="{1D5A4CDC-A243-4F80-A14A-8655A227ABDE}"/>
    <cellStyle name="Comma 18 2 2 8" xfId="45037" xr:uid="{491B1041-F6AC-4BF7-B93D-1E15948E0A39}"/>
    <cellStyle name="Comma 18 2 3" xfId="11434" xr:uid="{91C4DCC6-78A9-4903-ACE5-B73FB907EE54}"/>
    <cellStyle name="Comma 18 2 3 2" xfId="11435" xr:uid="{350AE4CD-1D56-4941-A609-6A708AFCC821}"/>
    <cellStyle name="Comma 18 2 3 2 2" xfId="11436" xr:uid="{FA42252A-4BA2-48CC-B6BF-3988C37B2CB0}"/>
    <cellStyle name="Comma 18 2 3 2 2 2" xfId="11437" xr:uid="{821CC2E2-DC80-4A89-B2DB-1497D81CE5FD}"/>
    <cellStyle name="Comma 18 2 3 2 3" xfId="11438" xr:uid="{7CCB847D-2CC9-4ED9-97D6-C937EC6E6470}"/>
    <cellStyle name="Comma 18 2 3 2 4" xfId="11439" xr:uid="{AFD8F1A5-7457-4437-95F5-A4582B0AA0BB}"/>
    <cellStyle name="Comma 18 2 3 3" xfId="11440" xr:uid="{EE232855-8F8B-4A79-87D4-9116C9AAED82}"/>
    <cellStyle name="Comma 18 2 3 3 2" xfId="11441" xr:uid="{11AF3F71-137B-4E8E-9800-E5242C09C018}"/>
    <cellStyle name="Comma 18 2 3 4" xfId="11442" xr:uid="{33A8A0CA-46F5-48B2-A10B-1BB7692B3785}"/>
    <cellStyle name="Comma 18 2 3 5" xfId="11443" xr:uid="{FEB29246-F444-4DEF-A5BA-74983DC29B36}"/>
    <cellStyle name="Comma 18 2 3 6" xfId="41199" xr:uid="{415ED6E5-071A-4B8F-B6E2-1D5491EEE839}"/>
    <cellStyle name="Comma 18 2 3 7" xfId="47783" xr:uid="{4998239B-CE7D-46C2-ADC7-ACA8F86E2CC5}"/>
    <cellStyle name="Comma 18 2 4" xfId="11444" xr:uid="{636E9F4B-32F2-491C-80E4-41D64FB447C3}"/>
    <cellStyle name="Comma 18 2 4 2" xfId="11445" xr:uid="{29281F95-AB37-4B43-9892-C3072CFDE54B}"/>
    <cellStyle name="Comma 18 2 4 2 2" xfId="11446" xr:uid="{E9E68CAA-DF8E-4095-A3DA-BE437C4194DB}"/>
    <cellStyle name="Comma 18 2 4 3" xfId="11447" xr:uid="{1D798F14-E3DA-4BBF-8432-71D044D3881A}"/>
    <cellStyle name="Comma 18 2 4 4" xfId="11448" xr:uid="{89CCA23F-8078-43D1-ADD9-BB2F4BA49A17}"/>
    <cellStyle name="Comma 18 2 4 5" xfId="42324" xr:uid="{EE5A77C4-7A1B-4A86-9ADE-A3ECA1917819}"/>
    <cellStyle name="Comma 18 2 5" xfId="11449" xr:uid="{6372A6F4-CC86-4DB6-94EC-BABD3187F99D}"/>
    <cellStyle name="Comma 18 2 5 2" xfId="11450" xr:uid="{99DF52F1-0D27-4E5A-B2F4-5F3A3C613A1F}"/>
    <cellStyle name="Comma 18 2 5 3" xfId="11451" xr:uid="{20F41B70-A2BC-413F-9449-1A85ED8EC402}"/>
    <cellStyle name="Comma 18 2 6" xfId="11452" xr:uid="{C748D287-5BA6-447C-9D05-78604D3DB9EE}"/>
    <cellStyle name="Comma 18 2 6 2" xfId="11453" xr:uid="{8C2B4422-77F3-41C8-A87A-6B48387C9709}"/>
    <cellStyle name="Comma 18 2 7" xfId="11454" xr:uid="{E07EE8C5-DD71-424C-929A-CC76DB3036CC}"/>
    <cellStyle name="Comma 18 2 8" xfId="40241" xr:uid="{DC8A6AEC-6609-4BFA-A98D-E94E8EF5BE7A}"/>
    <cellStyle name="Comma 18 2 9" xfId="40108" xr:uid="{C0D4FDC6-8D63-4F57-988C-5E90FDDAF4D9}"/>
    <cellStyle name="Comma 18 3" xfId="11455" xr:uid="{D001AFB8-5F4A-41AB-97FB-3B42A7DB35B9}"/>
    <cellStyle name="Comma 18 3 2" xfId="11456" xr:uid="{D82E5D3C-63EF-4AA5-B4C6-3A150AF7C5F0}"/>
    <cellStyle name="Comma 18 3 2 2" xfId="11457" xr:uid="{3F2F6600-7CF2-4F0D-B866-A13852D3E805}"/>
    <cellStyle name="Comma 18 3 2 2 2" xfId="11458" xr:uid="{F730B4BD-3923-483F-8258-505839B54D02}"/>
    <cellStyle name="Comma 18 3 2 2 2 2" xfId="11459" xr:uid="{1A2259F0-A557-4DFD-9F7C-BE5332FC463D}"/>
    <cellStyle name="Comma 18 3 2 2 2 2 2" xfId="11460" xr:uid="{97AF5E3D-AD14-4295-AFAB-1C5E57231158}"/>
    <cellStyle name="Comma 18 3 2 2 2 3" xfId="11461" xr:uid="{B365CAE2-BAD3-41C9-9EDE-6DCED5809424}"/>
    <cellStyle name="Comma 18 3 2 2 2 4" xfId="11462" xr:uid="{951C0822-AB6C-45DA-AE56-B526607F7A8C}"/>
    <cellStyle name="Comma 18 3 2 2 3" xfId="11463" xr:uid="{37FFB2E6-EFE4-4042-8034-551299EA13F8}"/>
    <cellStyle name="Comma 18 3 2 2 3 2" xfId="11464" xr:uid="{1C2BF3CC-E326-41BE-975E-D8A2B80D6565}"/>
    <cellStyle name="Comma 18 3 2 2 4" xfId="11465" xr:uid="{95D22381-7FDE-401C-B75F-9AFBE0E623C5}"/>
    <cellStyle name="Comma 18 3 2 2 5" xfId="11466" xr:uid="{273AC931-EA7C-48A3-BE91-6C10091DF003}"/>
    <cellStyle name="Comma 18 3 2 2 6" xfId="41366" xr:uid="{A5F528E2-648E-4D57-BAB6-EC64F4E59919}"/>
    <cellStyle name="Comma 18 3 2 3" xfId="11467" xr:uid="{53617684-F961-4B80-B196-93959403E436}"/>
    <cellStyle name="Comma 18 3 2 3 2" xfId="11468" xr:uid="{CC0C470F-6FE0-4F93-8F5E-ADE9623B5C4F}"/>
    <cellStyle name="Comma 18 3 2 3 2 2" xfId="11469" xr:uid="{C16463AA-6DDC-4C99-B13F-9CB10EDC9BA3}"/>
    <cellStyle name="Comma 18 3 2 3 3" xfId="11470" xr:uid="{E794AA26-555D-452F-B30F-3D1B5AF52030}"/>
    <cellStyle name="Comma 18 3 2 3 4" xfId="11471" xr:uid="{A6991AF5-C9FA-4A00-AC51-EAA76ED0BED5}"/>
    <cellStyle name="Comma 18 3 2 3 5" xfId="42334" xr:uid="{D8FB8B5A-CB54-43F5-89A4-BCF4B9F802BD}"/>
    <cellStyle name="Comma 18 3 2 4" xfId="11472" xr:uid="{73A388E0-0471-413A-A6DF-BB056CFDF2CC}"/>
    <cellStyle name="Comma 18 3 2 4 2" xfId="11473" xr:uid="{7CA5F187-2017-4D01-AB05-10465718B4A8}"/>
    <cellStyle name="Comma 18 3 2 4 3" xfId="11474" xr:uid="{82D66520-723F-4A63-A98C-1097AF34DBB3}"/>
    <cellStyle name="Comma 18 3 2 5" xfId="11475" xr:uid="{D3A9C006-7624-4113-9AF3-00B387F94474}"/>
    <cellStyle name="Comma 18 3 2 6" xfId="11476" xr:uid="{154741E6-9983-4655-9C61-BC7496BDF9F4}"/>
    <cellStyle name="Comma 18 3 2 7" xfId="40254" xr:uid="{8A9DB2E1-5911-4344-B47E-2FFAAC577512}"/>
    <cellStyle name="Comma 18 3 2 8" xfId="40858" xr:uid="{3FA0D03F-EDD2-4481-B6BE-40A1CF737671}"/>
    <cellStyle name="Comma 18 3 3" xfId="11477" xr:uid="{C229D912-1CB0-42F7-ACA1-8EE09305F532}"/>
    <cellStyle name="Comma 18 3 3 2" xfId="11478" xr:uid="{C6982863-89BF-41F0-938B-1FCCF62B326F}"/>
    <cellStyle name="Comma 18 3 3 2 2" xfId="11479" xr:uid="{D26552EC-1574-4F3E-8A47-E6B3820F751B}"/>
    <cellStyle name="Comma 18 3 3 2 2 2" xfId="11480" xr:uid="{FEC35E24-D04A-4A05-920A-BC6A9AAC14E9}"/>
    <cellStyle name="Comma 18 3 3 2 3" xfId="11481" xr:uid="{838FEB80-A5CF-4710-BCC3-579C56FD5D2B}"/>
    <cellStyle name="Comma 18 3 3 2 4" xfId="11482" xr:uid="{3F9CCDC1-AD86-4949-B987-DA02FA8A7821}"/>
    <cellStyle name="Comma 18 3 3 3" xfId="11483" xr:uid="{09584AFE-AC0E-43DC-8089-3E2DE172FCDD}"/>
    <cellStyle name="Comma 18 3 3 3 2" xfId="11484" xr:uid="{5BB9814A-2ED3-423C-A061-A08AA186FC0F}"/>
    <cellStyle name="Comma 18 3 3 4" xfId="11485" xr:uid="{125447C0-0B35-427F-9A26-7A959D27A5F1}"/>
    <cellStyle name="Comma 18 3 3 5" xfId="11486" xr:uid="{AA5689AC-9429-48D1-AAB1-745704820898}"/>
    <cellStyle name="Comma 18 3 3 6" xfId="41200" xr:uid="{AB62AB0B-EF2E-4EE1-9B21-7671FF549E73}"/>
    <cellStyle name="Comma 18 3 3 7" xfId="47784" xr:uid="{C279B785-64B4-41A1-8513-F0348DFE3CC5}"/>
    <cellStyle name="Comma 18 3 4" xfId="11487" xr:uid="{D40FFC59-F1E7-4766-8565-37A7295799BF}"/>
    <cellStyle name="Comma 18 3 4 2" xfId="11488" xr:uid="{09DFABAC-CE2B-45A7-B9AF-49E74CA4B6C1}"/>
    <cellStyle name="Comma 18 3 4 2 2" xfId="11489" xr:uid="{AEE4FAFF-507E-4C8D-B17B-A6E5DFD1340F}"/>
    <cellStyle name="Comma 18 3 4 3" xfId="11490" xr:uid="{5BB9F0FF-45AA-4ACB-B29B-3D7E2195E40A}"/>
    <cellStyle name="Comma 18 3 4 4" xfId="11491" xr:uid="{964361C6-8FE5-4EA5-8283-0C93A3AFBE4B}"/>
    <cellStyle name="Comma 18 3 4 5" xfId="41571" xr:uid="{6DA2417F-5829-4DC2-92E0-5D681DDEBF1C}"/>
    <cellStyle name="Comma 18 3 5" xfId="11492" xr:uid="{9A249E04-1DB1-4601-99A5-D7A111CA9E1D}"/>
    <cellStyle name="Comma 18 3 5 2" xfId="11493" xr:uid="{06B79948-F64E-4744-8C54-EB2114FD2766}"/>
    <cellStyle name="Comma 18 3 5 3" xfId="11494" xr:uid="{B5FE35E0-1AD1-4F36-A924-FEE4A87D9042}"/>
    <cellStyle name="Comma 18 3 6" xfId="11495" xr:uid="{F9B0AD41-F876-448B-B32F-ADA8B8F47AFB}"/>
    <cellStyle name="Comma 18 3 6 2" xfId="11496" xr:uid="{77223100-962E-43BB-A8A7-E30BD10DE486}"/>
    <cellStyle name="Comma 18 3 7" xfId="11497" xr:uid="{7220A104-FDD0-4793-AAF4-21CB1306E247}"/>
    <cellStyle name="Comma 18 3 8" xfId="40159" xr:uid="{5EFAEA40-728E-4DEA-B49B-0190979C3FA9}"/>
    <cellStyle name="Comma 18 3 9" xfId="40107" xr:uid="{99986721-EBF9-4E16-A104-C545D29E4CC5}"/>
    <cellStyle name="Comma 18 4" xfId="11498" xr:uid="{D5EAC73B-31D9-4445-8631-BEAA1CAF5819}"/>
    <cellStyle name="Comma 18 4 10" xfId="43525" xr:uid="{D0228D96-0DB7-44DB-8695-5CB5CF5BB974}"/>
    <cellStyle name="Comma 18 4 11" xfId="45038" xr:uid="{50643BE7-15F3-4106-80D1-2D2D948B99A2}"/>
    <cellStyle name="Comma 18 4 12" xfId="46159" xr:uid="{41C3E1AE-A037-4479-8AAE-E97FC9AB9AF5}"/>
    <cellStyle name="Comma 18 4 13" xfId="49888" xr:uid="{940238D9-9F1C-48D5-9B5E-81A9AC4CC850}"/>
    <cellStyle name="Comma 18 4 2" xfId="11499" xr:uid="{CDD99AEB-86B8-42A5-BE18-A854309F9A42}"/>
    <cellStyle name="Comma 18 4 2 10" xfId="47785" xr:uid="{13DCC94E-4D71-43F6-8DF1-5FF68C6744AE}"/>
    <cellStyle name="Comma 18 4 2 11" xfId="50107" xr:uid="{15102AA5-0C51-4027-9C41-87EA6983C566}"/>
    <cellStyle name="Comma 18 4 2 2" xfId="11500" xr:uid="{DB64B40B-C9DA-4C6B-8AE0-AD5A179FAB37}"/>
    <cellStyle name="Comma 18 4 2 2 2" xfId="11501" xr:uid="{97A5C224-7254-40A3-AE49-E892EF59B4E9}"/>
    <cellStyle name="Comma 18 4 2 2 2 2" xfId="11502" xr:uid="{E5568291-587E-4DB0-9FAE-D0004069EF70}"/>
    <cellStyle name="Comma 18 4 2 2 3" xfId="11503" xr:uid="{B5B31ACC-8B78-42FA-9B8A-7B82B42DE8F8}"/>
    <cellStyle name="Comma 18 4 2 2 4" xfId="11504" xr:uid="{D57F79B6-1776-42BB-99AA-9E3E1E8CD037}"/>
    <cellStyle name="Comma 18 4 2 2 5" xfId="42744" xr:uid="{3940D479-E84B-4DD4-9D31-A99A3E384792}"/>
    <cellStyle name="Comma 18 4 2 2 6" xfId="44265" xr:uid="{820617BB-C381-4F63-98AA-F317BED232DF}"/>
    <cellStyle name="Comma 18 4 2 2 7" xfId="46899" xr:uid="{FA0D78BE-8A0A-43A9-945F-A4E44404DF6B}"/>
    <cellStyle name="Comma 18 4 2 2 8" xfId="50643" xr:uid="{5CA1F466-18A1-40CC-A615-9778D94E162E}"/>
    <cellStyle name="Comma 18 4 2 3" xfId="11505" xr:uid="{90BEF721-F474-4F9A-8154-49DA00E9E882}"/>
    <cellStyle name="Comma 18 4 2 3 2" xfId="11506" xr:uid="{36751B05-9CF8-4DBC-9B94-AED227C31EDD}"/>
    <cellStyle name="Comma 18 4 2 3 3" xfId="43274" xr:uid="{6C5296B7-5C60-4D6E-AB77-907B092F9936}"/>
    <cellStyle name="Comma 18 4 2 3 4" xfId="44792" xr:uid="{EE5BB0D7-AC81-448D-8789-AFCB3A7EF21A}"/>
    <cellStyle name="Comma 18 4 2 3 5" xfId="47426" xr:uid="{AEA41FFB-7D1C-4664-81EF-D2033D0F92E2}"/>
    <cellStyle name="Comma 18 4 2 3 6" xfId="51170" xr:uid="{B58D04E3-410D-4D43-9D80-F8B4F35B87AE}"/>
    <cellStyle name="Comma 18 4 2 4" xfId="11507" xr:uid="{2FB4B80F-834B-4EC9-BF58-C2EA3DCEC2F4}"/>
    <cellStyle name="Comma 18 4 2 5" xfId="11508" xr:uid="{C481A074-88DF-421A-BF2A-18CA14E5EF5C}"/>
    <cellStyle name="Comma 18 4 2 6" xfId="41364" xr:uid="{1636826E-DC7F-4DEE-99EF-050BCF0E0112}"/>
    <cellStyle name="Comma 18 4 2 7" xfId="42158" xr:uid="{91965D0C-2824-46ED-96D5-8273B15D4BDD}"/>
    <cellStyle name="Comma 18 4 2 8" xfId="43738" xr:uid="{6B60F540-1B65-4965-B79B-F1F64CCE0427}"/>
    <cellStyle name="Comma 18 4 2 9" xfId="46372" xr:uid="{A9B7B263-AD8B-4EC3-8F2E-352D0B97CAD9}"/>
    <cellStyle name="Comma 18 4 3" xfId="11509" xr:uid="{0585F118-15A5-487A-9A21-B228E7FA89AC}"/>
    <cellStyle name="Comma 18 4 3 2" xfId="11510" xr:uid="{3939931F-5FE5-4120-AE7C-A31BA5058FFF}"/>
    <cellStyle name="Comma 18 4 3 2 2" xfId="11511" xr:uid="{18A138E8-2B0B-4829-A9EC-90B1D9E368C0}"/>
    <cellStyle name="Comma 18 4 3 3" xfId="11512" xr:uid="{004C26DE-4650-41A3-AF75-BE03C4146F42}"/>
    <cellStyle name="Comma 18 4 3 4" xfId="11513" xr:uid="{5C00B965-4B69-47A7-BC81-C71CC28DF1BE}"/>
    <cellStyle name="Comma 18 4 3 5" xfId="42527" xr:uid="{998FF871-CD0C-47E7-9C21-77984A90B466}"/>
    <cellStyle name="Comma 18 4 3 6" xfId="44052" xr:uid="{5E8D4CF7-B53C-4AF1-A533-010EDA8912B8}"/>
    <cellStyle name="Comma 18 4 3 7" xfId="46686" xr:uid="{E4078F10-33E8-4217-A052-526E9AD8E2C3}"/>
    <cellStyle name="Comma 18 4 3 8" xfId="50430" xr:uid="{1D2EEE48-E8BE-428B-A1E7-C6281DD89102}"/>
    <cellStyle name="Comma 18 4 4" xfId="11514" xr:uid="{E2A51A72-3AC9-4A76-AB66-3AB7A106EB96}"/>
    <cellStyle name="Comma 18 4 4 2" xfId="11515" xr:uid="{752D6DAE-092C-4B6C-B290-51DBCB9DEDC0}"/>
    <cellStyle name="Comma 18 4 4 3" xfId="11516" xr:uid="{9ADCA355-9EC6-4FFF-89FF-51E38F263230}"/>
    <cellStyle name="Comma 18 4 4 4" xfId="43061" xr:uid="{A9420081-5650-42D6-9343-C55DDBD9B025}"/>
    <cellStyle name="Comma 18 4 4 5" xfId="44579" xr:uid="{A8589361-F3B2-4CB5-834E-A7E0391531E6}"/>
    <cellStyle name="Comma 18 4 4 6" xfId="47213" xr:uid="{9534C4BE-A05A-4E56-946C-50298FE35263}"/>
    <cellStyle name="Comma 18 4 4 7" xfId="50957" xr:uid="{FEAE9D8C-22F6-4035-AB92-03CAC6EEC421}"/>
    <cellStyle name="Comma 18 4 5" xfId="11517" xr:uid="{8E704831-F5C5-4911-AEA8-46730792D769}"/>
    <cellStyle name="Comma 18 4 6" xfId="11518" xr:uid="{4F874172-4AD8-4518-9ECA-583EEF49C5EC}"/>
    <cellStyle name="Comma 18 4 7" xfId="39735" xr:uid="{565C79A9-6B8C-4776-B34F-A78AD032DA93}"/>
    <cellStyle name="Comma 18 4 8" xfId="40856" xr:uid="{A56E69F9-E865-428F-89F1-3F54D643A1CC}"/>
    <cellStyle name="Comma 18 4 9" xfId="41945" xr:uid="{5EAE9B05-92D7-461B-803F-0537A6EE4B47}"/>
    <cellStyle name="Comma 18 5" xfId="11519" xr:uid="{ED745435-AAEE-49B1-A7D7-111F61947EAD}"/>
    <cellStyle name="Comma 18 5 10" xfId="47786" xr:uid="{18750578-DFFC-4137-A22C-E1D19777DD11}"/>
    <cellStyle name="Comma 18 5 11" xfId="50051" xr:uid="{66CB3B11-E55C-45A6-9D4B-100C76A69E23}"/>
    <cellStyle name="Comma 18 5 2" xfId="11520" xr:uid="{C63718FA-6422-4106-A792-1D4D48492E8E}"/>
    <cellStyle name="Comma 18 5 2 2" xfId="11521" xr:uid="{F2B20659-11FE-4BFD-9C75-0BFCE006216A}"/>
    <cellStyle name="Comma 18 5 2 2 2" xfId="11522" xr:uid="{11331791-5ECA-4966-9FB7-763B501B2E96}"/>
    <cellStyle name="Comma 18 5 2 3" xfId="11523" xr:uid="{6747EB33-30AE-43A5-BC2E-F4E51D08E021}"/>
    <cellStyle name="Comma 18 5 2 4" xfId="11524" xr:uid="{FDA4B701-EAAA-4D67-B020-DA77287EC6C4}"/>
    <cellStyle name="Comma 18 5 2 5" xfId="42690" xr:uid="{A57DC4B3-DE1D-4724-BE22-D37905EBB358}"/>
    <cellStyle name="Comma 18 5 2 6" xfId="44212" xr:uid="{304A67F5-11F3-416C-B5B2-0C8B7F36E4A2}"/>
    <cellStyle name="Comma 18 5 2 7" xfId="46846" xr:uid="{3CC713C3-586F-4C63-992C-6862976D2377}"/>
    <cellStyle name="Comma 18 5 2 8" xfId="50590" xr:uid="{E0C6AB65-0333-4928-A472-758D2B88AFDB}"/>
    <cellStyle name="Comma 18 5 3" xfId="11525" xr:uid="{7B369CD0-4F53-419E-B9FF-7857B745C4A9}"/>
    <cellStyle name="Comma 18 5 3 2" xfId="11526" xr:uid="{357AEEBB-22A7-40AB-8A0A-B9FCC05F1AFC}"/>
    <cellStyle name="Comma 18 5 3 3" xfId="43221" xr:uid="{77EE65FF-0974-4C51-800C-00354C46F8C5}"/>
    <cellStyle name="Comma 18 5 3 4" xfId="44739" xr:uid="{9CD6A68B-D8B9-48BD-93AA-38C8C9B32BF3}"/>
    <cellStyle name="Comma 18 5 3 5" xfId="47373" xr:uid="{8B5B3C5D-2B59-430B-A3D8-E3BCAF24ACA3}"/>
    <cellStyle name="Comma 18 5 3 6" xfId="51117" xr:uid="{131C3860-202E-49D9-8B6E-370F06DE4A60}"/>
    <cellStyle name="Comma 18 5 4" xfId="11527" xr:uid="{33AA7A75-4D9C-4AED-A2F1-C8561837C7C6}"/>
    <cellStyle name="Comma 18 5 5" xfId="11528" xr:uid="{0B1F0A3D-68D6-4EC9-AD60-28EBD9F127B3}"/>
    <cellStyle name="Comma 18 5 6" xfId="41198" xr:uid="{F6450BC2-7490-423E-B0CC-69C41381A51F}"/>
    <cellStyle name="Comma 18 5 7" xfId="42105" xr:uid="{1EEA5C27-AB27-4D84-9708-D0496975273C}"/>
    <cellStyle name="Comma 18 5 8" xfId="43685" xr:uid="{6AB9B391-8324-4066-A6C3-F347572FCE19}"/>
    <cellStyle name="Comma 18 5 9" xfId="46319" xr:uid="{CA41085B-B2EA-42AF-9DDC-595A246092E3}"/>
    <cellStyle name="Comma 18 6" xfId="11529" xr:uid="{0F451DCC-ADC8-46DF-8DD5-A418AD8F7FA0}"/>
    <cellStyle name="Comma 18 6 2" xfId="11530" xr:uid="{926155A0-AAB2-4225-A5B3-F28D61076E90}"/>
    <cellStyle name="Comma 18 6 2 2" xfId="11531" xr:uid="{19B5DE2C-72C4-4489-88C7-7BD1B7B9091E}"/>
    <cellStyle name="Comma 18 6 3" xfId="11532" xr:uid="{15F0A2B9-5022-43CC-8B14-1D31130EBFFC}"/>
    <cellStyle name="Comma 18 6 4" xfId="11533" xr:uid="{4EA08A46-00E9-49F1-8AA0-74DD8CE0731F}"/>
    <cellStyle name="Comma 18 6 5" xfId="41560" xr:uid="{D89A53C2-9100-4A8F-9B64-612B1998346C}"/>
    <cellStyle name="Comma 18 7" xfId="11534" xr:uid="{F5183E8D-6353-4046-854F-5F5A6A849FC0}"/>
    <cellStyle name="Comma 18 7 2" xfId="11535" xr:uid="{877D6EE0-E1A2-4789-A743-B88C360DC6DB}"/>
    <cellStyle name="Comma 18 7 3" xfId="11536" xr:uid="{F133BCEF-F3A8-4CC8-88C2-FC93C69E8FC8}"/>
    <cellStyle name="Comma 18 7 4" xfId="42364" xr:uid="{AC6839FC-AA62-4D54-BB71-B5ABDBF28EA5}"/>
    <cellStyle name="Comma 18 7 5" xfId="43891" xr:uid="{476A5BB5-8646-4B2E-9D90-D35DEB0D4F12}"/>
    <cellStyle name="Comma 18 7 6" xfId="46525" xr:uid="{B43B59A0-5474-489C-9B7A-4F137BD29737}"/>
    <cellStyle name="Comma 18 7 7" xfId="50269" xr:uid="{2A5870A4-C19E-4BC1-912A-0F41C00B4E67}"/>
    <cellStyle name="Comma 18 8" xfId="11537" xr:uid="{EEB5169B-5873-49AC-9C04-434C23C47C12}"/>
    <cellStyle name="Comma 18 8 2" xfId="42900" xr:uid="{A55E5817-3E63-4D61-86A7-D0B3603A78FB}"/>
    <cellStyle name="Comma 18 8 3" xfId="44418" xr:uid="{0F0ADF0F-D25A-4B67-B008-D2E8E0FB25BA}"/>
    <cellStyle name="Comma 18 8 4" xfId="47052" xr:uid="{D47DFAC0-3FDE-4802-843A-F4E2602E5462}"/>
    <cellStyle name="Comma 18 8 5" xfId="50796" xr:uid="{079F983E-1C31-4F0E-A932-38D106C1C3AF}"/>
    <cellStyle name="Comma 18 9" xfId="39003" xr:uid="{5F793AE9-AF1D-4A09-AF1E-150FFB2302DA}"/>
    <cellStyle name="Comma 19" xfId="1506" xr:uid="{C4443DF3-F6D5-46E4-9555-3E6E88531414}"/>
    <cellStyle name="Comma 19 10" xfId="41703" xr:uid="{BCA389BB-A11B-412E-A966-A72B6D620357}"/>
    <cellStyle name="Comma 19 11" xfId="43358" xr:uid="{CE6B404B-7C59-4D24-A233-8859752B0734}"/>
    <cellStyle name="Comma 19 12" xfId="45039" xr:uid="{DA06419B-6F40-43EF-BD00-9E23F7CED7FF}"/>
    <cellStyle name="Comma 19 13" xfId="45990" xr:uid="{BCABE40A-D684-4AEB-85F5-EB2DA838A3AE}"/>
    <cellStyle name="Comma 19 14" xfId="48386" xr:uid="{699CEC8A-44FC-4D10-B513-1E45BCDE825B}"/>
    <cellStyle name="Comma 19 15" xfId="48558" xr:uid="{507D650C-87D4-45F0-8C5E-8EDED62D67D0}"/>
    <cellStyle name="Comma 19 16" xfId="49088" xr:uid="{3337BB09-D7B3-46B5-BCCE-687F0156D0E1}"/>
    <cellStyle name="Comma 19 17" xfId="49436" xr:uid="{BC4AE6F2-E8F7-46B6-90DE-06BCF7BC26A3}"/>
    <cellStyle name="Comma 19 2" xfId="11538" xr:uid="{DCE2033C-B7A2-4D5F-B211-4FBA0D073C4C}"/>
    <cellStyle name="Comma 19 2 2" xfId="11539" xr:uid="{1C7A2503-D6AB-412B-8CF5-AFA5EB723794}"/>
    <cellStyle name="Comma 19 2 2 2" xfId="11540" xr:uid="{94C16F31-D635-43DA-AC18-3564DD18D6DA}"/>
    <cellStyle name="Comma 19 2 2 2 2" xfId="11541" xr:uid="{EEB4FB66-F1C5-47D2-A4F5-37069194A01B}"/>
    <cellStyle name="Comma 19 2 2 2 2 2" xfId="11542" xr:uid="{42352AF7-386D-4D2D-9FF5-7EA135E9E7CB}"/>
    <cellStyle name="Comma 19 2 2 2 3" xfId="11543" xr:uid="{DBF82917-4422-4B45-893A-A59899E6C373}"/>
    <cellStyle name="Comma 19 2 2 2 4" xfId="11544" xr:uid="{1B4238D3-A06D-44AD-89F9-F453C57C32EA}"/>
    <cellStyle name="Comma 19 2 2 2 5" xfId="41368" xr:uid="{B1AF3479-71D6-44AF-8987-6F6ECB292A92}"/>
    <cellStyle name="Comma 19 2 2 3" xfId="11545" xr:uid="{11ACED8E-FBAF-4163-9916-4F732EA0B3D5}"/>
    <cellStyle name="Comma 19 2 2 3 2" xfId="11546" xr:uid="{DC26215B-8B00-4EBF-B8FB-BD8CA5866A93}"/>
    <cellStyle name="Comma 19 2 2 4" xfId="11547" xr:uid="{0BCC92B2-29F6-4802-9AE1-03506145E315}"/>
    <cellStyle name="Comma 19 2 2 5" xfId="11548" xr:uid="{FF0770F5-4185-45C1-B28C-B1BF21F69CF4}"/>
    <cellStyle name="Comma 19 2 2 6" xfId="40860" xr:uid="{C4F0D322-2971-4B24-8545-D82A32F60241}"/>
    <cellStyle name="Comma 19 2 2 7" xfId="45041" xr:uid="{D26E17D9-A0F4-4B88-8504-C966678975FC}"/>
    <cellStyle name="Comma 19 2 3" xfId="11549" xr:uid="{C0FD9F97-E1E0-4D45-8F24-0575BA1C43DF}"/>
    <cellStyle name="Comma 19 2 3 2" xfId="11550" xr:uid="{32293495-0E13-48F0-8DCB-386D2A230E60}"/>
    <cellStyle name="Comma 19 2 3 2 2" xfId="11551" xr:uid="{BB0A16BB-A210-4E30-A46A-3117799E5C53}"/>
    <cellStyle name="Comma 19 2 3 3" xfId="11552" xr:uid="{1E577A1F-36BA-4A9A-81F7-BD5755D40E3B}"/>
    <cellStyle name="Comma 19 2 3 4" xfId="11553" xr:uid="{0CBD8EF4-03E3-4FF2-841D-3850249769DD}"/>
    <cellStyle name="Comma 19 2 3 5" xfId="41202" xr:uid="{EF4B5E9D-E027-4739-868D-F9246DA523E7}"/>
    <cellStyle name="Comma 19 2 3 6" xfId="47787" xr:uid="{A51876A1-1E53-4361-85F3-5B81FD50249B}"/>
    <cellStyle name="Comma 19 2 4" xfId="11554" xr:uid="{DB276FA5-8A95-4AB1-8A4C-2DA14B1979FE}"/>
    <cellStyle name="Comma 19 2 4 2" xfId="11555" xr:uid="{3DB39265-7EB5-448A-B632-627342839C49}"/>
    <cellStyle name="Comma 19 2 4 3" xfId="11556" xr:uid="{FD554AA6-7E24-4015-97DB-8AA280A0CE21}"/>
    <cellStyle name="Comma 19 2 4 4" xfId="42327" xr:uid="{297DA9AD-D692-448E-9E5C-13D1115C8A76}"/>
    <cellStyle name="Comma 19 2 5" xfId="11557" xr:uid="{91C526CC-6DA8-4557-B786-BA65AB098826}"/>
    <cellStyle name="Comma 19 2 5 2" xfId="11558" xr:uid="{AE9F5D1E-288A-4ABD-A5A6-52EAFE6681A9}"/>
    <cellStyle name="Comma 19 2 6" xfId="11559" xr:uid="{8F94487A-8BFB-487C-9226-F32E25F28212}"/>
    <cellStyle name="Comma 19 2 7" xfId="40245" xr:uid="{9AD524DF-ACA8-4AC4-BC24-3348A8E8DBEF}"/>
    <cellStyle name="Comma 19 2 8" xfId="40106" xr:uid="{74A68AE0-F027-4E97-92C8-697C0D9191A2}"/>
    <cellStyle name="Comma 19 2 9" xfId="45040" xr:uid="{8CC9EEA6-C915-4C55-A55D-0ED4CC0D9FCF}"/>
    <cellStyle name="Comma 19 3" xfId="11560" xr:uid="{D2E0C11C-904E-4796-9673-97FFB8B1B195}"/>
    <cellStyle name="Comma 19 3 2" xfId="11561" xr:uid="{B853F016-1708-429A-993E-5C616606CA19}"/>
    <cellStyle name="Comma 19 3 2 2" xfId="11562" xr:uid="{340BE136-F543-43AC-8E4C-E82E6BBEBCF8}"/>
    <cellStyle name="Comma 19 3 2 2 2" xfId="11563" xr:uid="{07C15213-9D57-4E6C-9CD1-DCFF68D6D410}"/>
    <cellStyle name="Comma 19 3 2 2 3" xfId="41369" xr:uid="{CF8E87FD-78B4-4FA3-B4E5-E4A752AB45C6}"/>
    <cellStyle name="Comma 19 3 2 2 4" xfId="47789" xr:uid="{B5C6F3D8-7A65-4038-9510-BC5F8C52C154}"/>
    <cellStyle name="Comma 19 3 2 3" xfId="11564" xr:uid="{2ECC7D4D-DF03-4514-990F-A552A3E447E3}"/>
    <cellStyle name="Comma 19 3 2 3 2" xfId="47788" xr:uid="{4CCCD0ED-3C14-4CAB-9421-DCF896B2107F}"/>
    <cellStyle name="Comma 19 3 2 4" xfId="11565" xr:uid="{03249CC2-7C1B-4EBF-B226-25C8954D716F}"/>
    <cellStyle name="Comma 19 3 2 5" xfId="40861" xr:uid="{AB02FDF1-5C79-4552-BA22-B471CA9DAACA}"/>
    <cellStyle name="Comma 19 3 2 6" xfId="45043" xr:uid="{E30F9EEB-6616-476E-9174-CC4A17E7BFF7}"/>
    <cellStyle name="Comma 19 3 3" xfId="11566" xr:uid="{EF6DF293-20BF-468A-9FA7-C2F9761371DE}"/>
    <cellStyle name="Comma 19 3 3 2" xfId="11567" xr:uid="{5EC91545-95BC-4376-88F7-6FEAA0083E57}"/>
    <cellStyle name="Comma 19 3 3 3" xfId="11568" xr:uid="{448D1546-682D-4818-8427-117A1D57ABBD}"/>
    <cellStyle name="Comma 19 3 3 4" xfId="41203" xr:uid="{C581D241-05E3-42E0-BB79-81B96670B4F8}"/>
    <cellStyle name="Comma 19 3 3 5" xfId="47790" xr:uid="{CA938D69-911C-47BF-A41A-83FFB8ADCCFE}"/>
    <cellStyle name="Comma 19 3 4" xfId="11569" xr:uid="{DB85C771-CA1A-4B17-83E0-5A414A8FF790}"/>
    <cellStyle name="Comma 19 3 4 2" xfId="42890" xr:uid="{ED9D608A-4407-402C-9D75-F66A332FF615}"/>
    <cellStyle name="Comma 19 3 4 2 2" xfId="44408" xr:uid="{C1C66D0B-5A37-4F09-BFE1-6BF1E455FF0C}"/>
    <cellStyle name="Comma 19 3 4 2 3" xfId="47042" xr:uid="{6CF4306A-7C85-4D21-8A07-E18A0F4B3D4D}"/>
    <cellStyle name="Comma 19 3 4 2 4" xfId="50786" xr:uid="{71F9512A-FEB8-42FA-BFE6-78B98D5EB449}"/>
    <cellStyle name="Comma 19 3 4 3" xfId="42353" xr:uid="{CAC9E8AA-3E87-47D9-A6C5-E6A3EDE758E7}"/>
    <cellStyle name="Comma 19 3 4 4" xfId="43881" xr:uid="{0531ED17-8BD9-4AA8-93AA-A28B175FC0E1}"/>
    <cellStyle name="Comma 19 3 4 5" xfId="46515" xr:uid="{2B77C0E2-5CFB-4535-BAF6-8A52923BB20C}"/>
    <cellStyle name="Comma 19 3 4 6" xfId="50259" xr:uid="{239E8A29-A7F3-41DF-961E-91CEFE009364}"/>
    <cellStyle name="Comma 19 3 5" xfId="11570" xr:uid="{76B488B3-53D5-4E0A-B50C-9992B1299D70}"/>
    <cellStyle name="Comma 19 3 6" xfId="40279" xr:uid="{F0229BEE-6509-400E-9F39-58237BDBE636}"/>
    <cellStyle name="Comma 19 3 7" xfId="40105" xr:uid="{843E35ED-63E1-494D-B27E-6230C15B4777}"/>
    <cellStyle name="Comma 19 3 8" xfId="45042" xr:uid="{25DF07CB-E449-4434-B399-D0A738A9D59B}"/>
    <cellStyle name="Comma 19 4" xfId="11571" xr:uid="{8514734B-2CA0-4AE6-8EE1-3B8226847438}"/>
    <cellStyle name="Comma 19 4 10" xfId="49889" xr:uid="{EB6E3014-FB0E-4FB7-863B-CDC3E3574FD1}"/>
    <cellStyle name="Comma 19 4 2" xfId="11572" xr:uid="{CA860C2C-4570-427A-9A4A-B5AD1F360208}"/>
    <cellStyle name="Comma 19 4 2 2" xfId="11573" xr:uid="{0C0B6528-DF54-456E-AC6B-ACC5552FA22C}"/>
    <cellStyle name="Comma 19 4 2 2 2" xfId="42745" xr:uid="{29B62C0F-39E4-4E9A-B491-D294DB1D1374}"/>
    <cellStyle name="Comma 19 4 2 2 3" xfId="44266" xr:uid="{56FDC226-91AD-4698-8962-7DB4B1245A82}"/>
    <cellStyle name="Comma 19 4 2 2 4" xfId="46900" xr:uid="{A270D4FB-A1C4-4667-8D2F-572331C4D1BA}"/>
    <cellStyle name="Comma 19 4 2 2 5" xfId="50644" xr:uid="{5A34C6B5-7C0B-43EA-B1AE-84C0779EACB0}"/>
    <cellStyle name="Comma 19 4 2 3" xfId="41367" xr:uid="{A3AE1EC7-44CC-4D47-A285-5BC2AB958F8B}"/>
    <cellStyle name="Comma 19 4 2 3 2" xfId="43275" xr:uid="{B77F7E01-0AA6-4DA3-B800-36823F7FB7A6}"/>
    <cellStyle name="Comma 19 4 2 3 3" xfId="44793" xr:uid="{06184F36-B366-4F1C-90F5-7522B34253C1}"/>
    <cellStyle name="Comma 19 4 2 3 4" xfId="47427" xr:uid="{84DCB3A1-A71D-4F30-8606-272F50D0FC0B}"/>
    <cellStyle name="Comma 19 4 2 3 5" xfId="51171" xr:uid="{B2B53F4A-594C-4520-99D2-1E702CE32DDB}"/>
    <cellStyle name="Comma 19 4 2 4" xfId="42159" xr:uid="{30E094B0-E0BF-41A0-BC38-07FA58742455}"/>
    <cellStyle name="Comma 19 4 2 5" xfId="43739" xr:uid="{72E2CD79-22D7-479E-A61F-975308F365BC}"/>
    <cellStyle name="Comma 19 4 2 6" xfId="46373" xr:uid="{D09772C2-4391-47F6-80A7-54C8AE11C0BF}"/>
    <cellStyle name="Comma 19 4 2 7" xfId="47791" xr:uid="{196C9125-26E1-47CF-895B-BEE8F16248BF}"/>
    <cellStyle name="Comma 19 4 2 8" xfId="50108" xr:uid="{58C767F8-7D16-444A-BEBB-A2FDEEEDBC38}"/>
    <cellStyle name="Comma 19 4 3" xfId="11574" xr:uid="{D1E12815-9D35-409B-803C-1A85FEA7A0A6}"/>
    <cellStyle name="Comma 19 4 3 2" xfId="42528" xr:uid="{C9F90281-B05E-4A7E-80B0-D6A631AC2EBA}"/>
    <cellStyle name="Comma 19 4 3 3" xfId="44053" xr:uid="{A0F167C0-4712-410F-A413-B9B56F657483}"/>
    <cellStyle name="Comma 19 4 3 4" xfId="46687" xr:uid="{9A4FE6DE-1AB6-4F90-8A53-3BFD22000213}"/>
    <cellStyle name="Comma 19 4 3 5" xfId="50431" xr:uid="{932D709D-18BC-4624-905D-B3A32F6B0685}"/>
    <cellStyle name="Comma 19 4 4" xfId="11575" xr:uid="{149AC822-D443-4774-855F-EBAE1DFAAB8B}"/>
    <cellStyle name="Comma 19 4 4 2" xfId="43062" xr:uid="{195FCAD6-93ED-4C83-9653-CD4ED5D68323}"/>
    <cellStyle name="Comma 19 4 4 3" xfId="44580" xr:uid="{142C16CE-9DAC-4D59-AA27-DE4305EB8905}"/>
    <cellStyle name="Comma 19 4 4 4" xfId="47214" xr:uid="{CD1D705A-73F5-49A9-9D5D-D061257C421E}"/>
    <cellStyle name="Comma 19 4 4 5" xfId="50958" xr:uid="{2AF8A8B4-7756-4108-9BEF-5A5CD0B21AAD}"/>
    <cellStyle name="Comma 19 4 5" xfId="40859" xr:uid="{57B42364-088E-4D09-9AF2-9976FE2D9164}"/>
    <cellStyle name="Comma 19 4 6" xfId="41946" xr:uid="{D7CCAF94-034B-4916-95D8-F9BEA4E00C47}"/>
    <cellStyle name="Comma 19 4 7" xfId="43526" xr:uid="{0009712B-CCF2-4DE1-ADCA-1C70D5A156C7}"/>
    <cellStyle name="Comma 19 4 8" xfId="45044" xr:uid="{C8EF34EE-C86C-4438-A7A3-E9E59C17B62F}"/>
    <cellStyle name="Comma 19 4 9" xfId="46160" xr:uid="{6D6A3071-CAB5-4D24-823A-4AE4E6C985E3}"/>
    <cellStyle name="Comma 19 5" xfId="11576" xr:uid="{78F80219-0358-4A52-AD35-D6D2B5209F6D}"/>
    <cellStyle name="Comma 19 5 2" xfId="11577" xr:uid="{FBC41795-CB26-4003-A750-FB673018829F}"/>
    <cellStyle name="Comma 19 5 2 2" xfId="42691" xr:uid="{B1ECF7A9-3940-4129-A916-B0B2E05FC15B}"/>
    <cellStyle name="Comma 19 5 2 3" xfId="44213" xr:uid="{1CEB7E13-4336-4CEE-AA25-519A6F38804C}"/>
    <cellStyle name="Comma 19 5 2 4" xfId="46847" xr:uid="{547A1115-6B2C-4481-8F2C-5AE9DA067F51}"/>
    <cellStyle name="Comma 19 5 2 5" xfId="50591" xr:uid="{2484AB1B-B364-4CA3-A6D8-052612274389}"/>
    <cellStyle name="Comma 19 5 3" xfId="11578" xr:uid="{68180556-F5DC-4F73-9FF5-3351D670E6DB}"/>
    <cellStyle name="Comma 19 5 3 2" xfId="43222" xr:uid="{45DDFAA2-964A-4BD4-859F-EF682D46EBBB}"/>
    <cellStyle name="Comma 19 5 3 3" xfId="44740" xr:uid="{286D6BF7-AC69-4464-8C48-3319D90C6A7C}"/>
    <cellStyle name="Comma 19 5 3 4" xfId="47374" xr:uid="{B9440C26-4A35-4D16-8906-242AAE545D27}"/>
    <cellStyle name="Comma 19 5 3 5" xfId="51118" xr:uid="{87481150-7439-4477-804A-02E5267E02C5}"/>
    <cellStyle name="Comma 19 5 4" xfId="41201" xr:uid="{891C65D8-2EAA-4A2D-B767-978F947BE26B}"/>
    <cellStyle name="Comma 19 5 5" xfId="42106" xr:uid="{887D25A0-0675-4D3B-9C38-F1876F441410}"/>
    <cellStyle name="Comma 19 5 6" xfId="43686" xr:uid="{57DC64FD-8519-495F-BD6A-4A285E8E5ED5}"/>
    <cellStyle name="Comma 19 5 7" xfId="46320" xr:uid="{139E8AE5-66D5-40F1-9C5E-EA1C52D00C98}"/>
    <cellStyle name="Comma 19 5 8" xfId="47792" xr:uid="{B305C93C-15E6-44E5-BF9B-372ED8ED2FD6}"/>
    <cellStyle name="Comma 19 5 9" xfId="50052" xr:uid="{356A3B67-A3B3-4D5A-86A1-EFACB6E3ECE5}"/>
    <cellStyle name="Comma 19 6" xfId="11579" xr:uid="{DD7A3EFF-0DF6-45CF-A0A8-FDB8A13C2F4C}"/>
    <cellStyle name="Comma 19 6 2" xfId="41564" xr:uid="{A3DC9219-912C-4657-83A4-DCCD856E51A9}"/>
    <cellStyle name="Comma 19 7" xfId="39004" xr:uid="{AFB55D56-66FE-498F-9940-1EA4C4A395A8}"/>
    <cellStyle name="Comma 19 7 2" xfId="42365" xr:uid="{71F81C70-F73D-4BAC-9EEE-5B8DCB164765}"/>
    <cellStyle name="Comma 19 7 3" xfId="43892" xr:uid="{436F311B-AAC9-4EF6-AF0B-1BB598D53096}"/>
    <cellStyle name="Comma 19 7 4" xfId="46526" xr:uid="{8D94732D-F03D-43B3-88A1-67F8339B6096}"/>
    <cellStyle name="Comma 19 7 5" xfId="50270" xr:uid="{D7B01576-2341-459B-854C-B0538EEAA192}"/>
    <cellStyle name="Comma 19 8" xfId="40146" xr:uid="{97145FCF-0B61-4765-B9CE-83186161802C}"/>
    <cellStyle name="Comma 19 8 2" xfId="42901" xr:uid="{D808AE36-BFFE-432C-AF2B-EA0AAADD90C8}"/>
    <cellStyle name="Comma 19 8 3" xfId="44419" xr:uid="{D2D6949D-E179-4DA4-B30F-5D0AC5B27E7E}"/>
    <cellStyle name="Comma 19 8 4" xfId="47053" xr:uid="{B0E1B7B2-766A-4268-AC7B-66E03A7C2BC3}"/>
    <cellStyle name="Comma 19 8 5" xfId="50797" xr:uid="{A79B786C-373C-4760-BFD5-92989981DE07}"/>
    <cellStyle name="Comma 19 9" xfId="39926" xr:uid="{1B45488A-213D-4E3F-B5E7-55ACEF29DF7B}"/>
    <cellStyle name="Comma 2" xfId="17" xr:uid="{69BADA9D-46A6-4A2D-8FFD-28B390C9F262}"/>
    <cellStyle name="Comma 2 10" xfId="11580" xr:uid="{3C7364FB-4973-4551-BEF5-0F7FD279BC87}"/>
    <cellStyle name="Comma 2 10 10" xfId="43509" xr:uid="{041F0762-5C0A-435A-BA35-CBFA979AED1B}"/>
    <cellStyle name="Comma 2 10 11" xfId="45045" xr:uid="{E5542CFC-4E69-4EAE-866F-5CFAD83F4146}"/>
    <cellStyle name="Comma 2 10 12" xfId="46143" xr:uid="{70F0593D-3DE6-41D8-BDD7-915C520DE4CB}"/>
    <cellStyle name="Comma 2 10 13" xfId="48529" xr:uid="{071EC00E-4B77-4030-8623-602665DD64FF}"/>
    <cellStyle name="Comma 2 10 14" xfId="49872" xr:uid="{4319B4D5-CDE3-4768-9709-934071C74A76}"/>
    <cellStyle name="Comma 2 10 2" xfId="11581" xr:uid="{F331ECDD-203A-48C2-ACD3-39D1EFBDC8D9}"/>
    <cellStyle name="Comma 2 10 2 10" xfId="45046" xr:uid="{F953A07A-744F-4DA9-B2D8-30E826BA946F}"/>
    <cellStyle name="Comma 2 10 2 11" xfId="46304" xr:uid="{5A7CFA01-BE2A-456A-8CA6-30CD3A12A8F2}"/>
    <cellStyle name="Comma 2 10 2 12" xfId="50036" xr:uid="{4E489C35-6B7C-4A24-A438-D2E0A2448432}"/>
    <cellStyle name="Comma 2 10 2 2" xfId="11582" xr:uid="{D22576FA-D7CF-41B2-A469-813363A603F5}"/>
    <cellStyle name="Comma 2 10 2 2 10" xfId="46420" xr:uid="{16168704-4E65-4331-AE96-B38AEF3F7D0E}"/>
    <cellStyle name="Comma 2 10 2 2 11" xfId="50158" xr:uid="{2ACEC30D-EFF4-4D33-A29F-498B5F250F82}"/>
    <cellStyle name="Comma 2 10 2 2 2" xfId="11583" xr:uid="{3DF6D02B-424F-4516-99B7-C34285FB3326}"/>
    <cellStyle name="Comma 2 10 2 2 2 2" xfId="11584" xr:uid="{66B4EA53-5390-40F5-AF46-7DCA1E50FE13}"/>
    <cellStyle name="Comma 2 10 2 2 2 2 2" xfId="11585" xr:uid="{145E59D4-D60C-410E-8260-B99AE43EBFD3}"/>
    <cellStyle name="Comma 2 10 2 2 2 3" xfId="11586" xr:uid="{D4130758-4DED-4C85-998F-CA34085C6914}"/>
    <cellStyle name="Comma 2 10 2 2 2 4" xfId="11587" xr:uid="{932035DB-D157-40C9-A81D-99CD4BBF5910}"/>
    <cellStyle name="Comma 2 10 2 2 2 5" xfId="42795" xr:uid="{D950265F-5CD9-4F83-B081-7D1550DD0A7E}"/>
    <cellStyle name="Comma 2 10 2 2 2 6" xfId="44313" xr:uid="{65DC6908-9F60-4748-8712-AA6E564C0557}"/>
    <cellStyle name="Comma 2 10 2 2 2 7" xfId="46947" xr:uid="{7C18A0FC-E710-4B17-95CD-6F2D3F2DBE77}"/>
    <cellStyle name="Comma 2 10 2 2 2 8" xfId="47793" xr:uid="{B05B5A78-5544-48D2-AF77-555CBA2E12F2}"/>
    <cellStyle name="Comma 2 10 2 2 2 9" xfId="50691" xr:uid="{9F392517-E6B6-49DC-8378-815154218DE9}"/>
    <cellStyle name="Comma 2 10 2 2 3" xfId="11588" xr:uid="{01DFEF88-183C-4EC3-BC83-61865A71D16B}"/>
    <cellStyle name="Comma 2 10 2 2 3 2" xfId="11589" xr:uid="{AD3D9FC0-D508-450C-9209-F7EC21F5584C}"/>
    <cellStyle name="Comma 2 10 2 2 3 3" xfId="11590" xr:uid="{D69E209C-F992-474F-BD71-109CB00BDE4F}"/>
    <cellStyle name="Comma 2 10 2 2 3 4" xfId="43322" xr:uid="{494B6379-4CEA-442D-B20E-ED010F062C25}"/>
    <cellStyle name="Comma 2 10 2 2 3 5" xfId="44840" xr:uid="{8CD911D3-9B99-45E7-A354-54D784DE49BE}"/>
    <cellStyle name="Comma 2 10 2 2 3 6" xfId="47474" xr:uid="{286DDBF7-4D0F-44C5-93A2-F3C3CD64EDAE}"/>
    <cellStyle name="Comma 2 10 2 2 3 7" xfId="51218" xr:uid="{F7FB3982-61AE-411E-95FF-B45E6EDFB35D}"/>
    <cellStyle name="Comma 2 10 2 2 4" xfId="11591" xr:uid="{D4788AB4-12AE-43E2-A512-19FD68A04EC6}"/>
    <cellStyle name="Comma 2 10 2 2 5" xfId="11592" xr:uid="{27ABDB7B-ADA6-454B-896C-088538677C34}"/>
    <cellStyle name="Comma 2 10 2 2 6" xfId="41514" xr:uid="{44F4975A-E0C1-41F0-AF7B-7177D5878170}"/>
    <cellStyle name="Comma 2 10 2 2 7" xfId="42206" xr:uid="{A742BBA9-3154-41AB-B137-00D416D98C32}"/>
    <cellStyle name="Comma 2 10 2 2 8" xfId="43786" xr:uid="{A7F8A1C9-4A81-492C-9B65-6B075BF67C5F}"/>
    <cellStyle name="Comma 2 10 2 2 9" xfId="45047" xr:uid="{D6EEC78E-50BB-4A7B-A5D1-A109EAC86CAD}"/>
    <cellStyle name="Comma 2 10 2 3" xfId="11593" xr:uid="{295024EA-80A3-4A96-A5DE-3970FBDD7785}"/>
    <cellStyle name="Comma 2 10 2 3 2" xfId="11594" xr:uid="{6C85FECF-2D0C-4365-AB71-44B7A83E1D39}"/>
    <cellStyle name="Comma 2 10 2 3 2 2" xfId="11595" xr:uid="{6C8D39D8-E69E-4C84-8C00-F36A9DDA41BA}"/>
    <cellStyle name="Comma 2 10 2 3 3" xfId="11596" xr:uid="{CDA20AAB-A61B-489E-8E3A-287D8E1965C9}"/>
    <cellStyle name="Comma 2 10 2 3 4" xfId="11597" xr:uid="{9975E6F1-ECA1-4575-83B9-76A897C89579}"/>
    <cellStyle name="Comma 2 10 2 3 5" xfId="42675" xr:uid="{2E31D726-F18B-4A1D-9AA0-B9593ECF4CDF}"/>
    <cellStyle name="Comma 2 10 2 3 6" xfId="44197" xr:uid="{D946F538-1216-4368-8B2C-A99BC4D752F6}"/>
    <cellStyle name="Comma 2 10 2 3 7" xfId="46831" xr:uid="{9D5501C7-1A6E-45C5-B603-8151E67B41BE}"/>
    <cellStyle name="Comma 2 10 2 3 8" xfId="47794" xr:uid="{BFDD22FC-7260-4472-B2B7-0DBE447954BA}"/>
    <cellStyle name="Comma 2 10 2 3 9" xfId="50575" xr:uid="{3C9BF170-88E3-4A0C-B431-4F58BFF4E8A4}"/>
    <cellStyle name="Comma 2 10 2 4" xfId="11598" xr:uid="{3D8409E2-6DB9-440E-82B7-A46C78D8EF64}"/>
    <cellStyle name="Comma 2 10 2 4 2" xfId="11599" xr:uid="{1F74A36D-AC23-4AC6-8F67-0206E19AF019}"/>
    <cellStyle name="Comma 2 10 2 4 3" xfId="11600" xr:uid="{467F70F2-C697-4A78-AD47-0F62E3ECD559}"/>
    <cellStyle name="Comma 2 10 2 4 4" xfId="43206" xr:uid="{C0B86A04-E602-4210-AF30-D34FB731B87E}"/>
    <cellStyle name="Comma 2 10 2 4 5" xfId="44724" xr:uid="{464D6091-CC68-440F-BDF3-1E0F6FACF6E3}"/>
    <cellStyle name="Comma 2 10 2 4 6" xfId="47358" xr:uid="{DF5C638B-DA13-48EE-AE55-218D0955370F}"/>
    <cellStyle name="Comma 2 10 2 4 7" xfId="51102" xr:uid="{67F53867-1F28-4E8E-8F04-A6E160953365}"/>
    <cellStyle name="Comma 2 10 2 5" xfId="11601" xr:uid="{A1F443CD-2F83-4D3C-AFCC-E383F849FD9C}"/>
    <cellStyle name="Comma 2 10 2 6" xfId="11602" xr:uid="{F71236AA-08FF-44ED-997F-2BA7A47BADF6}"/>
    <cellStyle name="Comma 2 10 2 7" xfId="41133" xr:uid="{6147785A-748C-4CE8-A4E7-86F08C055369}"/>
    <cellStyle name="Comma 2 10 2 8" xfId="42090" xr:uid="{5DDAF50D-F7EC-4FFA-B18D-994CF80F2CCC}"/>
    <cellStyle name="Comma 2 10 2 9" xfId="43670" xr:uid="{B2A63FC9-7A17-4427-9C95-363F433CA7EC}"/>
    <cellStyle name="Comma 2 10 3" xfId="11603" xr:uid="{B7212702-DF54-4A6D-9E3F-0B6FFD50DA2A}"/>
    <cellStyle name="Comma 2 10 3 10" xfId="50414" xr:uid="{B030F85C-9D57-42EF-B213-82124857DE0C}"/>
    <cellStyle name="Comma 2 10 3 2" xfId="11604" xr:uid="{6EBFEE11-8AB5-49F8-8A3B-1AB1F2F64F13}"/>
    <cellStyle name="Comma 2 10 3 2 2" xfId="11605" xr:uid="{E85EC200-24A8-444B-AA7B-89FEA2B3D758}"/>
    <cellStyle name="Comma 2 10 3 2 2 2" xfId="11606" xr:uid="{357BC22A-6BBA-40D7-B476-88287C09035F}"/>
    <cellStyle name="Comma 2 10 3 2 3" xfId="11607" xr:uid="{25C18F13-3CF3-4072-8342-96AE0DB6CFE5}"/>
    <cellStyle name="Comma 2 10 3 2 4" xfId="11608" xr:uid="{BA653E71-5000-4B28-AD43-AC859091D9EF}"/>
    <cellStyle name="Comma 2 10 3 2 5" xfId="47795" xr:uid="{2410E4D2-3C50-4C7D-B67A-8B4C736D3289}"/>
    <cellStyle name="Comma 2 10 3 3" xfId="11609" xr:uid="{5125AB4B-6104-4B58-8575-30B2FA59E01C}"/>
    <cellStyle name="Comma 2 10 3 3 2" xfId="11610" xr:uid="{E58E0D21-38AF-4F33-9339-ED2765915BAD}"/>
    <cellStyle name="Comma 2 10 3 4" xfId="11611" xr:uid="{3B0B6842-0DA7-463A-BF1B-7B3EF20D4174}"/>
    <cellStyle name="Comma 2 10 3 5" xfId="11612" xr:uid="{CFD3AB25-CB17-487E-9DD7-D48C304459DD}"/>
    <cellStyle name="Comma 2 10 3 6" xfId="42511" xr:uid="{28D94CE9-5E5F-4532-8CE9-7F75A10799CB}"/>
    <cellStyle name="Comma 2 10 3 7" xfId="44036" xr:uid="{CAD4F48C-F67C-4D50-95AE-816EC2445C08}"/>
    <cellStyle name="Comma 2 10 3 8" xfId="45048" xr:uid="{641266CA-162E-42F0-9BFB-5F2BFFD4728A}"/>
    <cellStyle name="Comma 2 10 3 9" xfId="46670" xr:uid="{67F41C7F-9C2D-41FB-B2BC-CDCF631D7098}"/>
    <cellStyle name="Comma 2 10 4" xfId="11613" xr:uid="{7DA25A57-F5DB-49D3-85AD-B8171441A2BB}"/>
    <cellStyle name="Comma 2 10 4 10" xfId="50941" xr:uid="{4DACE419-784A-4DE5-BFFB-C1AB7D8869A6}"/>
    <cellStyle name="Comma 2 10 4 2" xfId="11614" xr:uid="{1ADDA742-DF96-427D-B742-51B73824E9FF}"/>
    <cellStyle name="Comma 2 10 4 2 2" xfId="11615" xr:uid="{1AB3C268-F2D2-494F-AB6D-5E997C46792D}"/>
    <cellStyle name="Comma 2 10 4 2 2 2" xfId="11616" xr:uid="{6DD87BA6-8F56-4159-96C5-0A66C1205646}"/>
    <cellStyle name="Comma 2 10 4 2 3" xfId="11617" xr:uid="{0B9EF7AB-3A12-4100-AC09-F8985A00CF3F}"/>
    <cellStyle name="Comma 2 10 4 2 4" xfId="11618" xr:uid="{7FC11E47-7A61-4BFA-B126-C8C374A9114D}"/>
    <cellStyle name="Comma 2 10 4 2 4 2" xfId="11619" xr:uid="{C7A8AE6B-8866-487F-AA4D-F4AEC8CEEFB5}"/>
    <cellStyle name="Comma 2 10 4 3" xfId="11620" xr:uid="{8969C9AB-1DF2-4BD7-9A9C-685C650F57A6}"/>
    <cellStyle name="Comma 2 10 4 3 2" xfId="11621" xr:uid="{95CBAF05-6176-49FB-9E99-1126B596B3B5}"/>
    <cellStyle name="Comma 2 10 4 4" xfId="11622" xr:uid="{57A28908-6AE6-4A26-B4D9-75D91D3B05E7}"/>
    <cellStyle name="Comma 2 10 4 5" xfId="11623" xr:uid="{103FBDCD-A0B9-49B8-AAEE-8D78D41DC887}"/>
    <cellStyle name="Comma 2 10 4 6" xfId="43045" xr:uid="{C53C14DD-0115-426D-8912-C383F8497803}"/>
    <cellStyle name="Comma 2 10 4 7" xfId="44563" xr:uid="{52E5E531-A368-4DC5-8792-812C9D2ECA62}"/>
    <cellStyle name="Comma 2 10 4 8" xfId="47197" xr:uid="{63985063-FFF4-4F77-BAED-34662E87C96A}"/>
    <cellStyle name="Comma 2 10 4 9" xfId="47796" xr:uid="{F54188D7-D6E9-4D6F-9A12-A7B883737065}"/>
    <cellStyle name="Comma 2 10 5" xfId="11624" xr:uid="{06B3E27B-3B9A-4AEB-B934-098A05CD2C1F}"/>
    <cellStyle name="Comma 2 10 5 2" xfId="11625" xr:uid="{14B3D358-3B14-4BC4-ABE7-727066802240}"/>
    <cellStyle name="Comma 2 10 5 3" xfId="11626" xr:uid="{4DFBDF43-7322-49CF-B6A4-EDCB5AB26EE2}"/>
    <cellStyle name="Comma 2 10 6" xfId="11627" xr:uid="{DAB482D8-DD80-48A0-AF2A-61A28FA064DD}"/>
    <cellStyle name="Comma 2 10 7" xfId="11628" xr:uid="{7A123941-5B58-4E6D-9260-86D0438377FE}"/>
    <cellStyle name="Comma 2 10 8" xfId="40822" xr:uid="{96C1F37F-A80D-4353-AB23-DC358A847EA3}"/>
    <cellStyle name="Comma 2 10 9" xfId="41929" xr:uid="{A6AD0A6A-2D43-4B8F-8EF0-AF534FF77ACC}"/>
    <cellStyle name="Comma 2 11" xfId="11629" xr:uid="{D82A079F-A333-44F9-8328-E1457680DD16}"/>
    <cellStyle name="Comma 2 11 2" xfId="11630" xr:uid="{5F3E8517-CE8D-4EF3-8E6A-255D316DC5A8}"/>
    <cellStyle name="Comma 2 11 2 2" xfId="11631" xr:uid="{43E9D874-DF3D-4285-B30E-667EEBDD8E40}"/>
    <cellStyle name="Comma 2 11 2 2 2" xfId="11632" xr:uid="{76D1A635-D824-47DA-9711-C505FCC7CB6C}"/>
    <cellStyle name="Comma 2 11 2 2 2 2" xfId="11633" xr:uid="{78367590-16CE-4229-8D5B-60AE0D9746BD}"/>
    <cellStyle name="Comma 2 11 2 2 2 3" xfId="47797" xr:uid="{6A5B1EFD-697E-460D-B1DD-54CFE9D703DC}"/>
    <cellStyle name="Comma 2 11 2 2 3" xfId="11634" xr:uid="{2A1D27AD-8242-4ED2-A1A0-378B7A6C1EE4}"/>
    <cellStyle name="Comma 2 11 2 2 4" xfId="11635" xr:uid="{912C08B1-6787-4779-B983-319668DD2899}"/>
    <cellStyle name="Comma 2 11 2 2 5" xfId="45051" xr:uid="{F5929743-EE24-4D44-846B-7F66FAC3BB34}"/>
    <cellStyle name="Comma 2 11 2 3" xfId="11636" xr:uid="{94D32155-6437-41A9-9802-BEF667074D17}"/>
    <cellStyle name="Comma 2 11 2 3 2" xfId="11637" xr:uid="{00B7939A-224B-4CAE-B78D-AFA92ABEA5A5}"/>
    <cellStyle name="Comma 2 11 2 3 3" xfId="47798" xr:uid="{8B5829FC-E6A5-430F-9ABC-EB1C7EE99061}"/>
    <cellStyle name="Comma 2 11 2 4" xfId="11638" xr:uid="{B77BBC81-69C9-4376-8354-9E652FD0B8FA}"/>
    <cellStyle name="Comma 2 11 2 5" xfId="11639" xr:uid="{5C3333C4-1292-42AC-8F23-00EA77F64D0C}"/>
    <cellStyle name="Comma 2 11 2 6" xfId="41370" xr:uid="{5742E783-F9C8-4DA3-9D2B-95600FD5E747}"/>
    <cellStyle name="Comma 2 11 2 7" xfId="45050" xr:uid="{237BCBA6-40BF-4A2F-8F57-7A8CEBDAD254}"/>
    <cellStyle name="Comma 2 11 3" xfId="11640" xr:uid="{62B80B61-3CE9-4E40-A535-A81EDE152C23}"/>
    <cellStyle name="Comma 2 11 3 2" xfId="11641" xr:uid="{8943F0B3-D67F-4596-A3EA-C02D62A68830}"/>
    <cellStyle name="Comma 2 11 3 2 2" xfId="11642" xr:uid="{5E842452-DD46-432F-BE90-464F0B1779A0}"/>
    <cellStyle name="Comma 2 11 3 2 3" xfId="47799" xr:uid="{B021449C-C6E3-4A19-A2E7-BF2FCBC83B00}"/>
    <cellStyle name="Comma 2 11 3 3" xfId="11643" xr:uid="{6895AB7D-8F6E-4271-A132-D9773B301002}"/>
    <cellStyle name="Comma 2 11 3 4" xfId="11644" xr:uid="{BEBC07C7-E9B5-4125-B2EF-72B5F5D20E35}"/>
    <cellStyle name="Comma 2 11 3 5" xfId="45052" xr:uid="{EE956DD2-C6C2-4EDE-9218-CBB80D27923D}"/>
    <cellStyle name="Comma 2 11 4" xfId="11645" xr:uid="{A0335012-C628-4362-96AC-372AFD79424F}"/>
    <cellStyle name="Comma 2 11 4 2" xfId="11646" xr:uid="{B7940309-BA59-481B-87B0-4AC0FFB7F8A6}"/>
    <cellStyle name="Comma 2 11 4 3" xfId="11647" xr:uid="{F60CF3DB-41BE-4EDA-91B2-EBD262A5685F}"/>
    <cellStyle name="Comma 2 11 4 4" xfId="47800" xr:uid="{1248372F-E8A5-4672-9E04-84051A5F2D03}"/>
    <cellStyle name="Comma 2 11 5" xfId="11648" xr:uid="{FA62BF5B-80A3-4E50-9CD1-3CF3701F50AD}"/>
    <cellStyle name="Comma 2 11 6" xfId="11649" xr:uid="{A5BCBD59-1834-43A8-82F4-BFAC73999D90}"/>
    <cellStyle name="Comma 2 11 7" xfId="40862" xr:uid="{0824231A-B8A5-4C1C-B015-B3B3D5821AA5}"/>
    <cellStyle name="Comma 2 11 8" xfId="45049" xr:uid="{B1F0ADB8-BD42-445C-AA18-F5507131D5B3}"/>
    <cellStyle name="Comma 2 12" xfId="11650" xr:uid="{1B5BF19F-4042-4F8E-99BF-BBBBCD58F70A}"/>
    <cellStyle name="Comma 2 12 2" xfId="11651" xr:uid="{C40620B4-5C0F-4423-8886-74EFB4C2F860}"/>
    <cellStyle name="Comma 2 12 2 2" xfId="11652" xr:uid="{D85294D7-BC33-478F-B374-10F2A15C53CA}"/>
    <cellStyle name="Comma 2 12 2 2 2" xfId="45055" xr:uid="{E4372EEC-2E52-4738-993E-170679D0E731}"/>
    <cellStyle name="Comma 2 12 2 2 2 2" xfId="47801" xr:uid="{F7F04DDF-A300-4FD0-9B60-CFF944F88805}"/>
    <cellStyle name="Comma 2 12 2 3" xfId="45054" xr:uid="{0339D1DC-A0CB-45BA-B47E-99D425FE6EAD}"/>
    <cellStyle name="Comma 2 12 2 3 2" xfId="47802" xr:uid="{D605EC9A-D2EF-4C09-BCFB-8E61AD36D700}"/>
    <cellStyle name="Comma 2 12 3" xfId="11653" xr:uid="{E11A47B6-05C9-4EAA-BF1A-03750E213CE6}"/>
    <cellStyle name="Comma 2 12 3 2" xfId="45056" xr:uid="{4F109949-2918-459B-83D9-E84E26D693E3}"/>
    <cellStyle name="Comma 2 12 3 2 2" xfId="47803" xr:uid="{D9AF89A5-FD5F-454E-A6FE-F1DC0F3F0A8B}"/>
    <cellStyle name="Comma 2 12 4" xfId="11654" xr:uid="{7FC02E99-ACDA-4DC8-9F3A-DB8C17CB7E24}"/>
    <cellStyle name="Comma 2 12 4 2" xfId="47804" xr:uid="{A8858708-12FE-46D9-90F2-0C8F4D7E3B41}"/>
    <cellStyle name="Comma 2 12 5" xfId="41204" xr:uid="{E373CC1B-5A66-4E0A-9B1D-D5B418095835}"/>
    <cellStyle name="Comma 2 12 6" xfId="45053" xr:uid="{5747C8C0-3E8B-4410-9470-BDBD0B6EFB04}"/>
    <cellStyle name="Comma 2 13" xfId="11655" xr:uid="{BD6FB9D4-E093-4E22-8BD5-72EAF080BDD3}"/>
    <cellStyle name="Comma 2 13 2" xfId="11656" xr:uid="{F986EEE8-323A-43DC-8EAA-6D5E8A1C5F05}"/>
    <cellStyle name="Comma 2 13 2 2" xfId="11657" xr:uid="{B9720173-98A0-4346-AC6D-BDC899D1EE6D}"/>
    <cellStyle name="Comma 2 13 2 3" xfId="47805" xr:uid="{7C15FEE8-B65C-4339-8D6E-5918AD608225}"/>
    <cellStyle name="Comma 2 13 3" xfId="11658" xr:uid="{25EDF9D4-4165-4EBB-BF5B-C798E285C1F9}"/>
    <cellStyle name="Comma 2 13 4" xfId="45057" xr:uid="{897784C8-C574-496E-BDFC-50E95040A98E}"/>
    <cellStyle name="Comma 2 13 5" xfId="45991" xr:uid="{EEA62078-CF67-477C-82A9-0BDC410DAABA}"/>
    <cellStyle name="Comma 2 14" xfId="11659" xr:uid="{122F4FFC-46A8-422F-BAC6-C074867C36B6}"/>
    <cellStyle name="Comma 2 14 2" xfId="11660" xr:uid="{3E3CBE6B-215F-4B4C-B120-CDD23CDD4D53}"/>
    <cellStyle name="Comma 2 14 2 2" xfId="11661" xr:uid="{A309DC50-922C-4897-94F7-A5660994139D}"/>
    <cellStyle name="Comma 2 14 2 3" xfId="47806" xr:uid="{7540DD10-8072-45F5-ADFA-264E1A36208B}"/>
    <cellStyle name="Comma 2 14 3" xfId="11662" xr:uid="{BD6109C8-03B4-4D72-9842-9121C2EC8994}"/>
    <cellStyle name="Comma 2 14 4" xfId="45058" xr:uid="{96B54074-8854-4B45-BC01-78F53D3C5D71}"/>
    <cellStyle name="Comma 2 15" xfId="11663" xr:uid="{F11AF245-4FC0-47AA-B291-BAABEFFE625F}"/>
    <cellStyle name="Comma 2 15 2" xfId="11664" xr:uid="{FADE42DD-D7AF-4786-8615-F379EB89825B}"/>
    <cellStyle name="Comma 2 15 2 2" xfId="41497" xr:uid="{323664DB-440B-43C9-A323-2F2DF27693E7}"/>
    <cellStyle name="Comma 2 15 2 3" xfId="41104" xr:uid="{01D5B12F-540E-4013-922E-A731C211BA71}"/>
    <cellStyle name="Comma 2 15 2 4" xfId="47807" xr:uid="{CBFF3210-5019-47AA-926E-B045C8C87CA6}"/>
    <cellStyle name="Comma 2 15 3" xfId="11665" xr:uid="{19AF88F1-C47B-4A5E-BCD6-80BA183C2BF7}"/>
    <cellStyle name="Comma 2 15 3 2" xfId="41333" xr:uid="{6ABC198F-7A47-4CA5-9B93-55DD2886EDA7}"/>
    <cellStyle name="Comma 2 15 4" xfId="40783" xr:uid="{6CDD31E8-C92D-42DC-B447-3C3D435984B8}"/>
    <cellStyle name="Comma 2 15 5" xfId="45059" xr:uid="{A51AF45A-4C11-4D46-A652-EE6F9576FF7C}"/>
    <cellStyle name="Comma 2 16" xfId="11666" xr:uid="{6CB02A71-5402-413B-998F-4C776E1C6218}"/>
    <cellStyle name="Comma 2 16 2" xfId="45061" xr:uid="{C3F5E93E-D79A-45FD-B48B-5310F9C1487F}"/>
    <cellStyle name="Comma 2 16 2 2" xfId="47808" xr:uid="{8ED8C89F-A8B7-4D34-B0CA-38C0FF623480}"/>
    <cellStyle name="Comma 2 16 3" xfId="45060" xr:uid="{C1C58D94-A1DD-4450-B6EF-1624623CF987}"/>
    <cellStyle name="Comma 2 16 3 2" xfId="47809" xr:uid="{4EEDB777-EF84-460E-B599-C0EAAD36108D}"/>
    <cellStyle name="Comma 2 17" xfId="11667" xr:uid="{7078DECD-BBE9-451C-A1CB-5CEB677E8E61}"/>
    <cellStyle name="Comma 2 17 2" xfId="11668" xr:uid="{C44AC652-4DEA-42AA-A1FB-18DEA916050A}"/>
    <cellStyle name="Comma 2 17 2 2" xfId="45063" xr:uid="{659E1293-2214-4B4C-A35B-D5FF173E7E95}"/>
    <cellStyle name="Comma 2 17 2 2 2" xfId="47810" xr:uid="{03E73C16-A02B-4074-BFE3-3CEB22D2DF19}"/>
    <cellStyle name="Comma 2 17 3" xfId="45062" xr:uid="{58F3F336-52DA-4DDE-9C7E-F2C382E3006A}"/>
    <cellStyle name="Comma 2 17 3 2" xfId="47811" xr:uid="{5A917752-8136-43BD-A7A8-B7872F347C11}"/>
    <cellStyle name="Comma 2 18" xfId="11669" xr:uid="{D164E156-F654-4E93-9F6E-24BC9E535077}"/>
    <cellStyle name="Comma 2 18 2" xfId="45064" xr:uid="{A6684045-CDF0-49C8-B6DC-601F8BB8AB65}"/>
    <cellStyle name="Comma 2 19" xfId="38910" xr:uid="{6F0C84DE-ADC0-4A9D-B1DC-2AD25B619C3B}"/>
    <cellStyle name="Comma 2 19 2" xfId="47812" xr:uid="{C730DD70-C78B-40C0-93D5-CA3F3428CFE3}"/>
    <cellStyle name="Comma 2 2" xfId="15" xr:uid="{36FCCD9E-4DB7-4606-8EAA-14B0C243D161}"/>
    <cellStyle name="Comma 2 2 10" xfId="11670" xr:uid="{A2B2AD18-6633-4667-B05B-FFB0E3CED316}"/>
    <cellStyle name="Comma 2 2 10 2" xfId="41205" xr:uid="{F69AD4E4-7819-4D22-9987-1860DB514CA3}"/>
    <cellStyle name="Comma 2 2 11" xfId="41528" xr:uid="{399BD297-B239-4AF0-80DC-F531994A9FCE}"/>
    <cellStyle name="Comma 2 2 12" xfId="40104" xr:uid="{18546270-BC09-47FA-AE71-F4AB961D588B}"/>
    <cellStyle name="Comma 2 2 13" xfId="44888" xr:uid="{92E11165-0DD1-4D71-AF5C-04FD1489E43E}"/>
    <cellStyle name="Comma 2 2 14" xfId="48540" xr:uid="{246C42E4-A143-44AA-B388-7BF4AF55036B}"/>
    <cellStyle name="Comma 2 2 15" xfId="48866" xr:uid="{E7D37168-C36F-4583-A7EF-D1F9F18E3143}"/>
    <cellStyle name="Comma 2 2 16" xfId="51371" xr:uid="{A3A9810C-5C46-4A7E-8BDC-56ED6382F5BE}"/>
    <cellStyle name="Comma 2 2 17" xfId="1508" xr:uid="{7E3B6FB8-4CB2-4AB9-89FC-D63ECFC1B442}"/>
    <cellStyle name="Comma 2 2 18" xfId="48843" xr:uid="{A882B2F5-0C01-4504-AFD3-F7462CB80F6D}"/>
    <cellStyle name="Comma 2 2 2" xfId="68" xr:uid="{707E199B-F686-47AB-803D-6E00C678D44B}"/>
    <cellStyle name="Comma 2 2 2 10" xfId="51372" xr:uid="{B485D344-AB8B-42CB-B0C8-F9F5EAE4EAE2}"/>
    <cellStyle name="Comma 2 2 2 2" xfId="11671" xr:uid="{D06124BB-95F3-4D42-9F6C-AE9881C96D6D}"/>
    <cellStyle name="Comma 2 2 2 2 2" xfId="11672" xr:uid="{487BA346-81DD-43D8-9D5F-BD6E60AB6F87}"/>
    <cellStyle name="Comma 2 2 2 2 2 2" xfId="11673" xr:uid="{14DDA9C7-9F4C-47CA-A677-B4990BB856B1}"/>
    <cellStyle name="Comma 2 2 2 2 2 2 2" xfId="11674" xr:uid="{A97DDD99-B5FF-4624-8A5A-6FCDD3B3DF60}"/>
    <cellStyle name="Comma 2 2 2 2 2 3" xfId="11675" xr:uid="{8D368FEE-A0E8-4B99-9124-0E7C6F7A65EE}"/>
    <cellStyle name="Comma 2 2 2 2 2 4" xfId="11676" xr:uid="{2C0D9526-F405-4C56-9DD4-F172D7744E61}"/>
    <cellStyle name="Comma 2 2 2 2 2 5" xfId="45066" xr:uid="{31961020-2214-4524-A663-3E0D6648C41F}"/>
    <cellStyle name="Comma 2 2 2 2 3" xfId="11677" xr:uid="{D2A421C2-D3B4-4A12-9430-E4ECBBC7A149}"/>
    <cellStyle name="Comma 2 2 2 2 3 2" xfId="11678" xr:uid="{1DDA93A2-D5E2-40AE-B03F-84C68EA18A77}"/>
    <cellStyle name="Comma 2 2 2 2 4" xfId="11679" xr:uid="{797A8DEF-A56C-4231-9AD0-8FE17160087B}"/>
    <cellStyle name="Comma 2 2 2 2 4 2" xfId="41596" xr:uid="{9FEC6A04-CF2E-44CA-870D-4D3EAD3D5629}"/>
    <cellStyle name="Comma 2 2 2 2 5" xfId="11680" xr:uid="{731CD72C-1369-42E3-A213-65AE652D593F}"/>
    <cellStyle name="Comma 2 2 2 2 6" xfId="40217" xr:uid="{C8E1737A-55BF-47FE-95FC-E5D898B76460}"/>
    <cellStyle name="Comma 2 2 2 3" xfId="11681" xr:uid="{423137A5-AE4B-4530-8554-56AC7F481EFF}"/>
    <cellStyle name="Comma 2 2 2 3 2" xfId="11682" xr:uid="{BD7538D8-90AC-4D13-A7B1-6DED691FBC32}"/>
    <cellStyle name="Comma 2 2 2 3 2 2" xfId="11683" xr:uid="{B4CABCE1-B7B0-4AA4-890F-D7AE65FBE2D7}"/>
    <cellStyle name="Comma 2 2 2 3 2 2 2" xfId="41373" xr:uid="{90B9C542-B790-4919-B297-D682BE02349C}"/>
    <cellStyle name="Comma 2 2 2 3 2 3" xfId="40865" xr:uid="{61F40951-5CD4-4192-9330-A55091EA1044}"/>
    <cellStyle name="Comma 2 2 2 3 3" xfId="11684" xr:uid="{BF5DFFFF-82B5-4B1C-8278-17F13E206A81}"/>
    <cellStyle name="Comma 2 2 2 3 3 2" xfId="41207" xr:uid="{047AE7C0-878D-41C3-A78B-9063B3113ACA}"/>
    <cellStyle name="Comma 2 2 2 3 4" xfId="11685" xr:uid="{03045FDB-31A0-4AE3-A0A4-3DB5795FC18E}"/>
    <cellStyle name="Comma 2 2 2 4" xfId="11686" xr:uid="{1A58C9C3-33FA-42BC-A6B4-90FDA68B38A5}"/>
    <cellStyle name="Comma 2 2 2 4 2" xfId="11687" xr:uid="{5B786FDA-4B33-4883-BF85-F1DA7C679694}"/>
    <cellStyle name="Comma 2 2 2 4 2 2" xfId="11688" xr:uid="{E711EA27-9F5B-4136-AC5E-0E95E2617B69}"/>
    <cellStyle name="Comma 2 2 2 4 2 3" xfId="41372" xr:uid="{4118EB1E-955C-4AA8-9234-1EA4DBDCAD90}"/>
    <cellStyle name="Comma 2 2 2 4 3" xfId="11689" xr:uid="{887F95C0-9FFC-4630-809C-DE3AB5E76FBD}"/>
    <cellStyle name="Comma 2 2 2 4 4" xfId="11690" xr:uid="{20A26394-F0B2-4E43-A2D1-21D8DAB96D99}"/>
    <cellStyle name="Comma 2 2 2 4 5" xfId="40864" xr:uid="{B4A824F4-FA95-490D-A49F-5CF5936DDCF6}"/>
    <cellStyle name="Comma 2 2 2 4 6" xfId="47813" xr:uid="{BFB970F6-C42F-4B90-AC85-5541E04C97B9}"/>
    <cellStyle name="Comma 2 2 2 5" xfId="11691" xr:uid="{B5248B55-D7D2-4026-AD44-82ECCF83B165}"/>
    <cellStyle name="Comma 2 2 2 5 2" xfId="41206" xr:uid="{67FE6753-D97F-4A67-82F1-93AF8DD33024}"/>
    <cellStyle name="Comma 2 2 2 6" xfId="41538" xr:uid="{D229C703-D11A-4F87-AE4B-7CCBCCE21C2F}"/>
    <cellStyle name="Comma 2 2 2 7" xfId="45065" xr:uid="{6D787C09-A0EA-42AA-A948-B269F22FC9EE}"/>
    <cellStyle name="Comma 2 2 2 7 2" xfId="45992" xr:uid="{9EEF1F1B-9A4C-4062-A3AA-492431C65348}"/>
    <cellStyle name="Comma 2 2 2 8" xfId="48387" xr:uid="{AB16E13C-5BDA-440D-9FCF-FB7EF1E42E3C}"/>
    <cellStyle name="Comma 2 2 2 9" xfId="48560" xr:uid="{9BAAAB56-9AE8-44A9-833C-F8FF3A0F04E0}"/>
    <cellStyle name="Comma 2 2 3" xfId="11692" xr:uid="{64F55725-730F-4E92-B03B-BA906EBA98A0}"/>
    <cellStyle name="Comma 2 2 3 10" xfId="45067" xr:uid="{EF85490C-394D-4244-87C6-11DAE2EC53DD}"/>
    <cellStyle name="Comma 2 2 3 11" xfId="48319" xr:uid="{AAD25BE6-6E05-403F-96D1-3205F5CCAAFC}"/>
    <cellStyle name="Comma 2 2 3 12" xfId="48388" xr:uid="{8E51B2AA-5FA9-4563-BBA4-0AF8059ECD32}"/>
    <cellStyle name="Comma 2 2 3 2" xfId="11693" xr:uid="{6D56EE8E-21FF-4173-9106-41E901CD8213}"/>
    <cellStyle name="Comma 2 2 3 2 2" xfId="11694" xr:uid="{5FE4639E-66E1-4442-83FF-C839B641D247}"/>
    <cellStyle name="Comma 2 2 3 2 2 2" xfId="11695" xr:uid="{EC160E13-D776-4026-B645-740AAFA437AA}"/>
    <cellStyle name="Comma 2 2 3 2 2 2 2" xfId="11696" xr:uid="{05448C84-35C9-4869-A14C-AE64FD704DFF}"/>
    <cellStyle name="Comma 2 2 3 2 2 2 2 2" xfId="11697" xr:uid="{07127092-5952-40B8-923B-91FA3B061529}"/>
    <cellStyle name="Comma 2 2 3 2 2 2 2 2 2" xfId="11698" xr:uid="{4790750C-1307-4A31-B87D-B606436885E8}"/>
    <cellStyle name="Comma 2 2 3 2 2 2 2 3" xfId="11699" xr:uid="{7442E37A-711E-4805-A993-910C730F67E2}"/>
    <cellStyle name="Comma 2 2 3 2 2 2 2 4" xfId="11700" xr:uid="{D8E9A801-25CA-4898-ABCB-E8327272542F}"/>
    <cellStyle name="Comma 2 2 3 2 2 2 2 5" xfId="47815" xr:uid="{812F15BD-D40B-4F23-A820-D9A8E7C8B597}"/>
    <cellStyle name="Comma 2 2 3 2 2 2 3" xfId="11701" xr:uid="{B8296879-784C-401C-89D3-6757ECF7ABAD}"/>
    <cellStyle name="Comma 2 2 3 2 2 2 3 2" xfId="11702" xr:uid="{E9BFC302-22D0-40F7-B0D3-E836F36A2FB8}"/>
    <cellStyle name="Comma 2 2 3 2 2 2 3 3" xfId="47814" xr:uid="{9D52DD87-45AC-433F-B69D-63456B3F847C}"/>
    <cellStyle name="Comma 2 2 3 2 2 2 4" xfId="11703" xr:uid="{28F8AD8D-E55A-41CD-A834-551F0F0B4372}"/>
    <cellStyle name="Comma 2 2 3 2 2 2 5" xfId="11704" xr:uid="{40FF0C80-F173-40E6-AD89-C2F063A8CE3B}"/>
    <cellStyle name="Comma 2 2 3 2 2 2 6" xfId="45070" xr:uid="{F44BD3DA-2031-49AB-AEAA-34AB292C5A30}"/>
    <cellStyle name="Comma 2 2 3 2 2 2 7" xfId="47540" xr:uid="{F2D02AB8-AC17-4EA1-94B2-A9F4162DB857}"/>
    <cellStyle name="Comma 2 2 3 2 2 3" xfId="11705" xr:uid="{F8EFB162-EE84-45F6-8FF3-8DC7A1188F2C}"/>
    <cellStyle name="Comma 2 2 3 2 2 3 2" xfId="11706" xr:uid="{F25660FA-B053-4EA1-ADC9-18CB6D951942}"/>
    <cellStyle name="Comma 2 2 3 2 2 3 2 2" xfId="11707" xr:uid="{B9316BFE-83DC-4294-906F-E893D40DF4B1}"/>
    <cellStyle name="Comma 2 2 3 2 2 3 3" xfId="11708" xr:uid="{98A57E87-80A6-43B6-9318-7D6DE049D89E}"/>
    <cellStyle name="Comma 2 2 3 2 2 3 4" xfId="11709" xr:uid="{DC72943C-8822-4B3A-BA94-5C1A8611BBD1}"/>
    <cellStyle name="Comma 2 2 3 2 2 3 5" xfId="47816" xr:uid="{22AABA7F-F039-48C5-8361-F44F9191C4D2}"/>
    <cellStyle name="Comma 2 2 3 2 2 4" xfId="11710" xr:uid="{30B2BD9F-F928-49A4-9B03-3A82F8140DF8}"/>
    <cellStyle name="Comma 2 2 3 2 2 4 2" xfId="11711" xr:uid="{8C9B13CE-D491-48AF-8D91-694FDC8AA0BA}"/>
    <cellStyle name="Comma 2 2 3 2 2 4 3" xfId="11712" xr:uid="{C32358C8-CE59-48C5-92C4-F51CBC84C235}"/>
    <cellStyle name="Comma 2 2 3 2 2 5" xfId="11713" xr:uid="{CB206C92-4BF3-4DB2-ACE8-126C429AA58D}"/>
    <cellStyle name="Comma 2 2 3 2 2 6" xfId="11714" xr:uid="{35A14238-D75D-4D5E-A76F-16D857BCA1FC}"/>
    <cellStyle name="Comma 2 2 3 2 2 7" xfId="41374" xr:uid="{7A2571C5-CB45-4D46-BBA5-2BC8E7691EAB}"/>
    <cellStyle name="Comma 2 2 3 2 2 8" xfId="45069" xr:uid="{AC9D472F-ADE8-40ED-9FA7-4D5A9AF2DFDD}"/>
    <cellStyle name="Comma 2 2 3 2 3" xfId="11715" xr:uid="{58C58DBE-6250-4CF5-818B-2980712DBE7C}"/>
    <cellStyle name="Comma 2 2 3 2 3 2" xfId="11716" xr:uid="{4142004D-09BF-435D-9814-9728B908D19B}"/>
    <cellStyle name="Comma 2 2 3 2 3 2 2" xfId="11717" xr:uid="{CDBB5D5D-0E36-49D4-AEF5-9423398D61D4}"/>
    <cellStyle name="Comma 2 2 3 2 3 2 2 2" xfId="11718" xr:uid="{2D1C8F7E-A549-49BD-BBEF-B035ECA21871}"/>
    <cellStyle name="Comma 2 2 3 2 3 2 3" xfId="11719" xr:uid="{C8EFCFC6-5D4C-4DDD-B4BE-98BDA36F6927}"/>
    <cellStyle name="Comma 2 2 3 2 3 2 4" xfId="11720" xr:uid="{5876A30B-68CD-43E3-A350-216AF499DC19}"/>
    <cellStyle name="Comma 2 2 3 2 3 2 5" xfId="47818" xr:uid="{6F9BF693-28D1-4FB0-8F48-27CEC0A0989A}"/>
    <cellStyle name="Comma 2 2 3 2 3 3" xfId="11721" xr:uid="{87ED44F7-6A4E-4344-ADD4-837B37F8F0B8}"/>
    <cellStyle name="Comma 2 2 3 2 3 3 2" xfId="11722" xr:uid="{677836EC-B576-4327-95BD-0BC8738E3CA4}"/>
    <cellStyle name="Comma 2 2 3 2 3 3 3" xfId="47817" xr:uid="{5C7AB32F-5189-4F22-81F9-384C5EBDF21C}"/>
    <cellStyle name="Comma 2 2 3 2 3 4" xfId="11723" xr:uid="{65498DC1-6690-4E1D-AF73-9E4176809FBE}"/>
    <cellStyle name="Comma 2 2 3 2 3 5" xfId="11724" xr:uid="{22DD7CB5-223D-4103-B836-50675C547ACB}"/>
    <cellStyle name="Comma 2 2 3 2 3 6" xfId="41610" xr:uid="{72D2F046-2B0A-4F4B-8980-E24676F36EAE}"/>
    <cellStyle name="Comma 2 2 3 2 3 7" xfId="45071" xr:uid="{DB265A60-2541-4ADF-9151-F350CBC7C41B}"/>
    <cellStyle name="Comma 2 2 3 2 4" xfId="11725" xr:uid="{F5A4D0E3-9E9D-4607-A33D-55B66605B0C2}"/>
    <cellStyle name="Comma 2 2 3 2 4 2" xfId="11726" xr:uid="{D05F9104-DF2D-4049-A62E-80A41AE8FC66}"/>
    <cellStyle name="Comma 2 2 3 2 4 2 2" xfId="11727" xr:uid="{7E66EF9D-6432-4FE4-B24A-96DD76D67523}"/>
    <cellStyle name="Comma 2 2 3 2 4 2 3" xfId="47820" xr:uid="{35DB1C54-DE5A-4A2A-9C69-19D1D9D5C772}"/>
    <cellStyle name="Comma 2 2 3 2 4 3" xfId="11728" xr:uid="{60D285CC-8134-4D9E-8C84-064D07319D78}"/>
    <cellStyle name="Comma 2 2 3 2 4 3 2" xfId="47819" xr:uid="{B272BB3A-D02D-4F09-8BD9-30B0046B4CD3}"/>
    <cellStyle name="Comma 2 2 3 2 4 4" xfId="11729" xr:uid="{DEEB0691-1FAD-4BD9-9322-42E7F99C52E5}"/>
    <cellStyle name="Comma 2 2 3 2 4 5" xfId="45072" xr:uid="{00F4BA39-255D-4287-A0CC-64E8719180E7}"/>
    <cellStyle name="Comma 2 2 3 2 4 6" xfId="47526" xr:uid="{E5FB7D5F-0E76-47B3-B6E0-71D87A20C966}"/>
    <cellStyle name="Comma 2 2 3 2 5" xfId="11730" xr:uid="{257686B7-54CF-4427-8141-9F272B267614}"/>
    <cellStyle name="Comma 2 2 3 2 5 2" xfId="11731" xr:uid="{56402604-30D8-4E31-B0A6-BD0D20F50829}"/>
    <cellStyle name="Comma 2 2 3 2 5 3" xfId="11732" xr:uid="{717F97CF-D229-40D3-8F00-65D0C34CCD6D}"/>
    <cellStyle name="Comma 2 2 3 2 5 4" xfId="47821" xr:uid="{8BA0EA8B-F995-423E-A7E5-EDCCF9BF8DB3}"/>
    <cellStyle name="Comma 2 2 3 2 6" xfId="11733" xr:uid="{C81815B9-BD4A-4CE0-A985-61BFCB9DD54F}"/>
    <cellStyle name="Comma 2 2 3 2 7" xfId="40218" xr:uid="{C2055A50-1BC1-4BC7-A097-BD9AB50B5B89}"/>
    <cellStyle name="Comma 2 2 3 2 8" xfId="40866" xr:uid="{13D99DD1-4C76-472E-A666-6D49FA1DE520}"/>
    <cellStyle name="Comma 2 2 3 2 9" xfId="45068" xr:uid="{08E14A7B-E0F1-44FC-AFB4-5F8144CFBF99}"/>
    <cellStyle name="Comma 2 2 3 3" xfId="11734" xr:uid="{5C0F002A-8C8D-4061-8CD6-19157D3B223F}"/>
    <cellStyle name="Comma 2 2 3 3 2" xfId="11735" xr:uid="{87BC083B-2D24-43D2-869F-F96BC8803E72}"/>
    <cellStyle name="Comma 2 2 3 3 2 2" xfId="11736" xr:uid="{841938C6-FA03-49EA-8E95-EF8AA1ACA2DC}"/>
    <cellStyle name="Comma 2 2 3 3 2 2 2" xfId="11737" xr:uid="{7A121AA3-A40C-4CFA-8394-C8B928BB86AE}"/>
    <cellStyle name="Comma 2 2 3 3 2 2 2 2" xfId="11738" xr:uid="{302908BF-439E-433C-833D-F27CA6107626}"/>
    <cellStyle name="Comma 2 2 3 3 2 2 2 3" xfId="47823" xr:uid="{42C0AB83-B1F3-4420-9F69-661107B460C9}"/>
    <cellStyle name="Comma 2 2 3 3 2 2 3" xfId="11739" xr:uid="{EAC0256A-C15D-4987-BC16-2B6073B8191B}"/>
    <cellStyle name="Comma 2 2 3 3 2 2 3 2" xfId="47822" xr:uid="{0B690F15-EAC1-4642-ADC9-0439AECA99ED}"/>
    <cellStyle name="Comma 2 2 3 3 2 2 4" xfId="11740" xr:uid="{A63EC016-0090-4F26-83EC-9D7B715F16E8}"/>
    <cellStyle name="Comma 2 2 3 3 2 2 5" xfId="45075" xr:uid="{224766DC-8ED8-482E-B6B5-7AD7DDCFEA6C}"/>
    <cellStyle name="Comma 2 2 3 3 2 3" xfId="11741" xr:uid="{DC2C8117-6A78-4D78-9E60-B4CCCEA1DED4}"/>
    <cellStyle name="Comma 2 2 3 3 2 3 2" xfId="11742" xr:uid="{D01E3EEF-11D3-4E1B-9D2A-97D7FE56136F}"/>
    <cellStyle name="Comma 2 2 3 3 2 3 3" xfId="47824" xr:uid="{B91C5840-9FCD-4955-9A20-C1F4BDE713E3}"/>
    <cellStyle name="Comma 2 2 3 3 2 4" xfId="11743" xr:uid="{94141B3B-AD81-49E2-9FE8-BD4BDEB510FD}"/>
    <cellStyle name="Comma 2 2 3 3 2 5" xfId="11744" xr:uid="{29BB1EC5-CDEA-4AD8-BD32-1ACE53F6F28D}"/>
    <cellStyle name="Comma 2 2 3 3 2 6" xfId="45074" xr:uid="{62C518B4-AB3D-46C4-B298-F06D2FB48F0D}"/>
    <cellStyle name="Comma 2 2 3 3 2 7" xfId="47545" xr:uid="{0B894D13-0048-4F80-B7EA-FC1ECCFFC623}"/>
    <cellStyle name="Comma 2 2 3 3 3" xfId="11745" xr:uid="{C4F4DF3C-DD93-4B1A-B8AB-D36A38EBDFC1}"/>
    <cellStyle name="Comma 2 2 3 3 3 2" xfId="11746" xr:uid="{EE984FA5-0461-4C3A-B8AC-6B123579D658}"/>
    <cellStyle name="Comma 2 2 3 3 3 2 2" xfId="11747" xr:uid="{A3589627-F973-46EE-A742-E09C228272C7}"/>
    <cellStyle name="Comma 2 2 3 3 3 2 3" xfId="47826" xr:uid="{DAB2F9EF-4C3C-43BF-B532-DE8947D6451B}"/>
    <cellStyle name="Comma 2 2 3 3 3 3" xfId="11748" xr:uid="{DDDE480F-5F6C-41A0-B2F6-87A4812CA6DF}"/>
    <cellStyle name="Comma 2 2 3 3 3 3 2" xfId="47825" xr:uid="{C3B840BB-2BA4-497C-8B6F-A8FCC014D1D2}"/>
    <cellStyle name="Comma 2 2 3 3 3 4" xfId="11749" xr:uid="{1DBAC3BE-89F9-442B-AFDB-8E11F745FA48}"/>
    <cellStyle name="Comma 2 2 3 3 3 5" xfId="45076" xr:uid="{86B8ECC1-55CB-48AE-BEFB-65797F80B33D}"/>
    <cellStyle name="Comma 2 2 3 3 3 6" xfId="47530" xr:uid="{6E832758-B286-4625-A27F-35739923AD9C}"/>
    <cellStyle name="Comma 2 2 3 3 4" xfId="11750" xr:uid="{77B6038F-3A14-493F-9E33-A6271CACB9BD}"/>
    <cellStyle name="Comma 2 2 3 3 4 2" xfId="11751" xr:uid="{0CC638F6-10FB-4BD4-A25F-A33903219D27}"/>
    <cellStyle name="Comma 2 2 3 3 4 3" xfId="11752" xr:uid="{4513C9BE-D7BD-462B-9B18-34DFFEC1E478}"/>
    <cellStyle name="Comma 2 2 3 3 4 4" xfId="47827" xr:uid="{998CCD89-3F06-456D-8012-B6D84A7C6F92}"/>
    <cellStyle name="Comma 2 2 3 3 5" xfId="11753" xr:uid="{796DFCD0-5D94-44F4-B594-3D1D55BCA875}"/>
    <cellStyle name="Comma 2 2 3 3 6" xfId="41208" xr:uid="{0F24237E-C12A-4B6F-9129-132191F28F0E}"/>
    <cellStyle name="Comma 2 2 3 3 7" xfId="45073" xr:uid="{EF8AD1F4-1FFB-4434-A28B-0595EAE3A5D5}"/>
    <cellStyle name="Comma 2 2 3 4" xfId="11754" xr:uid="{A9018979-4911-4B9B-A161-F85B3BF6874C}"/>
    <cellStyle name="Comma 2 2 3 4 2" xfId="11755" xr:uid="{E196231D-9413-4F6E-A5AB-E7FE4872356F}"/>
    <cellStyle name="Comma 2 2 3 4 2 2" xfId="11756" xr:uid="{CF05607F-52F9-4DC9-8AD1-AA124F032F11}"/>
    <cellStyle name="Comma 2 2 3 4 2 2 2" xfId="11757" xr:uid="{269ED97F-95B9-43B7-A1B8-764FEE14DC04}"/>
    <cellStyle name="Comma 2 2 3 4 2 3" xfId="11758" xr:uid="{7805FC9B-58E3-420A-BDA1-BDB5DED42EDE}"/>
    <cellStyle name="Comma 2 2 3 4 2 4" xfId="11759" xr:uid="{7C7BA88A-A784-4EB1-A75E-E3FC43F4CBA5}"/>
    <cellStyle name="Comma 2 2 3 4 2 5" xfId="47829" xr:uid="{74BDCA05-6962-487E-BDA3-833A5B5A40C3}"/>
    <cellStyle name="Comma 2 2 3 4 3" xfId="11760" xr:uid="{6481B947-883D-4AF1-B672-E80FE368E9A6}"/>
    <cellStyle name="Comma 2 2 3 4 3 2" xfId="11761" xr:uid="{DE9D7CD2-BD9B-440A-9E91-C378423AEE2F}"/>
    <cellStyle name="Comma 2 2 3 4 3 3" xfId="11762" xr:uid="{8C400B8B-FE0A-44CC-A4BD-050982CAF73C}"/>
    <cellStyle name="Comma 2 2 3 4 3 4" xfId="47828" xr:uid="{9F1629AE-CEBF-4AA9-A9E2-16A8E53025F9}"/>
    <cellStyle name="Comma 2 2 3 4 4" xfId="11763" xr:uid="{5315CE27-FAB7-4F46-8599-4759511AACF2}"/>
    <cellStyle name="Comma 2 2 3 4 5" xfId="11764" xr:uid="{8454748B-48D3-4354-AF4B-4C77FFC10018}"/>
    <cellStyle name="Comma 2 2 3 4 6" xfId="41539" xr:uid="{E2F16B41-3094-40C9-B2D0-37E7CC4FACCA}"/>
    <cellStyle name="Comma 2 2 3 4 7" xfId="45077" xr:uid="{15D4D82A-0AC1-433D-A1AD-9B010E25CFCD}"/>
    <cellStyle name="Comma 2 2 3 5" xfId="11765" xr:uid="{C58F2D3A-B545-492E-B36D-226C15A6BE48}"/>
    <cellStyle name="Comma 2 2 3 5 2" xfId="11766" xr:uid="{A417A14F-1D6F-4755-BFD4-527CA49FA88C}"/>
    <cellStyle name="Comma 2 2 3 5 2 2" xfId="11767" xr:uid="{5E489970-0F97-434C-9210-9E82C982B789}"/>
    <cellStyle name="Comma 2 2 3 5 2 3" xfId="11768" xr:uid="{03EACC6D-FC0B-4B4B-934F-7210AF9B5F9E}"/>
    <cellStyle name="Comma 2 2 3 5 2 4" xfId="47831" xr:uid="{003C812F-8FAB-4C8D-BB8C-86181ADB7D61}"/>
    <cellStyle name="Comma 2 2 3 5 3" xfId="11769" xr:uid="{C1FA5148-EB6F-48C8-9A14-CA432FA33230}"/>
    <cellStyle name="Comma 2 2 3 5 3 2" xfId="47830" xr:uid="{75E9D08C-0A13-4E24-BB85-B05A1E9DE045}"/>
    <cellStyle name="Comma 2 2 3 5 4" xfId="11770" xr:uid="{A4D4F13E-31DB-40AA-BFA5-48C9777357F1}"/>
    <cellStyle name="Comma 2 2 3 5 5" xfId="45078" xr:uid="{05ABF37F-A8E1-477A-A341-E1080F330106}"/>
    <cellStyle name="Comma 2 2 3 6" xfId="11771" xr:uid="{AB4773B9-EA42-407D-948E-F3602C7C8FD1}"/>
    <cellStyle name="Comma 2 2 3 6 2" xfId="11772" xr:uid="{ADE21AF0-BFBF-4489-ADBF-CD791E65BF8E}"/>
    <cellStyle name="Comma 2 2 3 6 2 2" xfId="11773" xr:uid="{6142C6FA-081B-4A63-BE03-86162ABF81FD}"/>
    <cellStyle name="Comma 2 2 3 6 3" xfId="11774" xr:uid="{4A81685A-C538-4B64-9B6C-96BCA6DF8173}"/>
    <cellStyle name="Comma 2 2 3 6 4" xfId="47832" xr:uid="{20F2A0C5-927F-4856-B69C-40976586EB6C}"/>
    <cellStyle name="Comma 2 2 3 7" xfId="11775" xr:uid="{4066B044-F586-456A-B457-AE5D264300AC}"/>
    <cellStyle name="Comma 2 2 3 7 2" xfId="11776" xr:uid="{49E05F28-128D-43E3-A066-1C2ED4FF651C}"/>
    <cellStyle name="Comma 2 2 3 8" xfId="39005" xr:uid="{588B4634-E9BF-42EE-AAEF-9DA197E131CD}"/>
    <cellStyle name="Comma 2 2 3 9" xfId="40103" xr:uid="{AEABBE5A-3E23-412A-A163-E0A3CB681411}"/>
    <cellStyle name="Comma 2 2 4" xfId="11777" xr:uid="{3227B28E-613E-46A6-A8EF-DC320FF3FB87}"/>
    <cellStyle name="Comma 2 2 4 10" xfId="48739" xr:uid="{E5D67DF3-D6BC-4978-BECA-DF42F8886A14}"/>
    <cellStyle name="Comma 2 2 4 2" xfId="11778" xr:uid="{2AD90E52-44FC-4D1E-B28E-2C331DC54E22}"/>
    <cellStyle name="Comma 2 2 4 2 2" xfId="11779" xr:uid="{8AB6245F-E3EB-49F8-8256-8FF25D764C12}"/>
    <cellStyle name="Comma 2 2 4 2 2 2" xfId="11780" xr:uid="{2D1708B0-4B8F-41AE-8325-07213E652D63}"/>
    <cellStyle name="Comma 2 2 4 2 2 2 2" xfId="11781" xr:uid="{A135E865-4BBF-44B8-AED6-48170539492C}"/>
    <cellStyle name="Comma 2 2 4 2 2 2 3" xfId="41375" xr:uid="{EC759D0C-C19A-4126-96B6-D98D55F5B796}"/>
    <cellStyle name="Comma 2 2 4 2 2 3" xfId="11782" xr:uid="{DF7C4C2D-0AA5-4F2B-A9FB-94783BD28D2C}"/>
    <cellStyle name="Comma 2 2 4 2 2 4" xfId="11783" xr:uid="{BC06BCC0-4B3F-4FCD-A9B5-AE39CA41B647}"/>
    <cellStyle name="Comma 2 2 4 2 2 5" xfId="40867" xr:uid="{F1519B78-2D37-4E80-A347-42B01FC52F39}"/>
    <cellStyle name="Comma 2 2 4 2 2 6" xfId="45080" xr:uid="{50C123E0-940C-4077-BEA8-1330B2856123}"/>
    <cellStyle name="Comma 2 2 4 2 3" xfId="11784" xr:uid="{490BD8D5-1FD2-48FB-BA1F-AAAC1E4D53CC}"/>
    <cellStyle name="Comma 2 2 4 2 3 2" xfId="11785" xr:uid="{483314E9-599F-4FF5-BE0F-C919D4F92A81}"/>
    <cellStyle name="Comma 2 2 4 2 3 3" xfId="41209" xr:uid="{E9481811-2CB7-4A54-B187-33218862E5F6}"/>
    <cellStyle name="Comma 2 2 4 2 4" xfId="11786" xr:uid="{75C63BCE-AD58-4F61-B0B4-F63DA3C68C34}"/>
    <cellStyle name="Comma 2 2 4 2 4 2" xfId="41611" xr:uid="{1B84D454-CCA0-447C-AA0F-205CD77126BE}"/>
    <cellStyle name="Comma 2 2 4 2 5" xfId="11787" xr:uid="{810AA794-B1C5-49A3-8262-E168C7802696}"/>
    <cellStyle name="Comma 2 2 4 2 6" xfId="40230" xr:uid="{902A4395-1AB0-45DE-B3D8-29A7ED7E988E}"/>
    <cellStyle name="Comma 2 2 4 2 7" xfId="40100" xr:uid="{7B913540-569F-44E4-9E7C-3DA0618AE4FA}"/>
    <cellStyle name="Comma 2 2 4 2 8" xfId="45079" xr:uid="{63F76F0E-F909-43F4-A6E3-38BAF985C9FC}"/>
    <cellStyle name="Comma 2 2 4 3" xfId="11788" xr:uid="{44950E6B-99A7-428A-B63B-4982785A0B94}"/>
    <cellStyle name="Comma 2 2 4 3 2" xfId="11789" xr:uid="{36A401AE-8BBF-4468-AE2E-50873773C572}"/>
    <cellStyle name="Comma 2 2 4 3 2 2" xfId="11790" xr:uid="{1DDF4BA5-7FBE-4593-AAAB-405968871333}"/>
    <cellStyle name="Comma 2 2 4 3 3" xfId="11791" xr:uid="{DCBD49CE-D16A-44AC-9FD4-5292030F6C06}"/>
    <cellStyle name="Comma 2 2 4 3 4" xfId="11792" xr:uid="{C66962F6-15EA-447D-9486-1C408DA69707}"/>
    <cellStyle name="Comma 2 2 4 3 5" xfId="41551" xr:uid="{B36D8A3E-63CD-4CE7-8D7F-03B9AEC20E56}"/>
    <cellStyle name="Comma 2 2 4 3 6" xfId="47833" xr:uid="{C1E0F45F-6FAB-41AD-80F9-4827FF50DB20}"/>
    <cellStyle name="Comma 2 2 4 4" xfId="11793" xr:uid="{4573132B-B58E-4A4E-BBD3-00CB1937ED76}"/>
    <cellStyle name="Comma 2 2 4 4 2" xfId="11794" xr:uid="{0B9D2B63-D9CA-45F2-847C-2E92FEA4EFFE}"/>
    <cellStyle name="Comma 2 2 4 5" xfId="11795" xr:uid="{F5F95A57-83FF-4C2B-989C-D5728BFE0A07}"/>
    <cellStyle name="Comma 2 2 4 6" xfId="11796" xr:uid="{2E256DCB-C0B9-490D-8FA3-A192E19BEFEA}"/>
    <cellStyle name="Comma 2 2 4 7" xfId="39736" xr:uid="{7BB0F4ED-24E6-4E70-8E0A-655D45DECDAE}"/>
    <cellStyle name="Comma 2 2 4 8" xfId="40102" xr:uid="{9FEBD616-B9F9-47F0-8E83-EFF293DD8670}"/>
    <cellStyle name="Comma 2 2 4 9" xfId="48321" xr:uid="{9EE3A331-42B5-469F-9B34-662D6CC1AC9D}"/>
    <cellStyle name="Comma 2 2 5" xfId="11797" xr:uid="{2FED94E6-05D0-43B9-9466-5F07490278DD}"/>
    <cellStyle name="Comma 2 2 5 2" xfId="11798" xr:uid="{5E3F57B0-3E7B-464C-9D43-BB1ECC30A61C}"/>
    <cellStyle name="Comma 2 2 5 2 2" xfId="11799" xr:uid="{E1FF7E1D-3381-49BF-8C84-770E74F3F574}"/>
    <cellStyle name="Comma 2 2 5 2 2 2" xfId="41509" xr:uid="{43D676D5-5D25-4998-B114-4C723E930B84}"/>
    <cellStyle name="Comma 2 2 5 2 2 3" xfId="41127" xr:uid="{D309DE41-7922-4CD6-B724-6695FE68738A}"/>
    <cellStyle name="Comma 2 2 5 2 2 4" xfId="47835" xr:uid="{371D8C4E-BF20-42FE-B168-017BE802AC3B}"/>
    <cellStyle name="Comma 2 2 5 2 3" xfId="40268" xr:uid="{EC8517E0-35F4-4FAB-A626-784F12B25219}"/>
    <cellStyle name="Comma 2 2 5 2 3 2" xfId="42885" xr:uid="{9508D208-0E5B-4368-B710-EC8E0B07A2A4}"/>
    <cellStyle name="Comma 2 2 5 2 3 2 2" xfId="44403" xr:uid="{0DFBA2C3-48FA-4252-BCFD-5CD1CB943869}"/>
    <cellStyle name="Comma 2 2 5 2 3 2 3" xfId="47037" xr:uid="{09ECFACF-33CA-44BE-A3B1-D7EFEA08CB40}"/>
    <cellStyle name="Comma 2 2 5 2 3 2 4" xfId="50781" xr:uid="{3A1BBCDC-E879-4C3F-AF5B-2CC6B6D13E8B}"/>
    <cellStyle name="Comma 2 2 5 2 3 3" xfId="42345" xr:uid="{749563D7-D665-43B0-9000-0E3B4A916A7A}"/>
    <cellStyle name="Comma 2 2 5 2 3 4" xfId="43876" xr:uid="{193CE903-C4D0-49DD-8E57-A996B5408371}"/>
    <cellStyle name="Comma 2 2 5 2 3 5" xfId="46510" xr:uid="{C3612971-3731-4454-8666-E35D9CE915A5}"/>
    <cellStyle name="Comma 2 2 5 2 3 6" xfId="47834" xr:uid="{E073A0AA-7BBE-4E9D-AE74-BF0858AD6DBE}"/>
    <cellStyle name="Comma 2 2 5 2 3 7" xfId="50254" xr:uid="{2194D7A6-FDEE-4043-B9BE-9D940D83F1F7}"/>
    <cellStyle name="Comma 2 2 5 2 4" xfId="40816" xr:uid="{51C98706-DCC3-404E-9F73-4EBA7014A5ED}"/>
    <cellStyle name="Comma 2 2 5 2 5" xfId="45081" xr:uid="{7D4D7F24-4512-47EF-A8A5-894D980DDF17}"/>
    <cellStyle name="Comma 2 2 5 3" xfId="39737" xr:uid="{07FA8EFA-49D5-4B7D-877C-C6786BE85CD6}"/>
    <cellStyle name="Comma 2 2 5 3 2" xfId="41376" xr:uid="{93FA88FB-18A0-4709-A736-EE6B163FD632}"/>
    <cellStyle name="Comma 2 2 5 3 2 2" xfId="47836" xr:uid="{197B76D8-902C-4501-AF57-08EB96515A49}"/>
    <cellStyle name="Comma 2 2 5 3 3" xfId="45082" xr:uid="{18BF180D-A58F-41DA-8A68-E5D63C9F1277}"/>
    <cellStyle name="Comma 2 2 5 4" xfId="40183" xr:uid="{0755BE73-AD9F-45B1-AAC7-DC55DD85D36E}"/>
    <cellStyle name="Comma 2 2 5 4 2" xfId="41210" xr:uid="{2FFCC4A1-6C0E-4334-B3D9-CAB5A83ADB15}"/>
    <cellStyle name="Comma 2 2 5 5" xfId="41588" xr:uid="{E38F5806-C5C1-432B-B0DD-BD5C98B58750}"/>
    <cellStyle name="Comma 2 2 5 6" xfId="42291" xr:uid="{E8368FB1-8757-4491-8CC6-6A7E341F3A8C}"/>
    <cellStyle name="Comma 2 2 5 6 2" xfId="42869" xr:uid="{1A2F85BD-047B-4940-A63F-9AC24DDAD4C1}"/>
    <cellStyle name="Comma 2 2 5 6 2 2" xfId="44387" xr:uid="{72B84C93-BFA2-4E82-9487-0AD632398B25}"/>
    <cellStyle name="Comma 2 2 5 6 2 3" xfId="47021" xr:uid="{40EF8779-66C8-4D22-AFC3-F28712113999}"/>
    <cellStyle name="Comma 2 2 5 6 2 4" xfId="50765" xr:uid="{2570C45B-EC82-4ED0-B342-983BDA1ED4F7}"/>
    <cellStyle name="Comma 2 2 5 6 3" xfId="43860" xr:uid="{87B18482-4C84-4018-9AC6-709E9E6428AE}"/>
    <cellStyle name="Comma 2 2 5 6 4" xfId="46494" xr:uid="{9ED160C8-6FB1-490D-AEFD-AAF9EFC60DDE}"/>
    <cellStyle name="Comma 2 2 5 6 5" xfId="50238" xr:uid="{5CD99B3F-2836-4AA4-831F-FF2954170A42}"/>
    <cellStyle name="Comma 2 2 6" xfId="11800" xr:uid="{0FBF8645-4BAC-4B8C-9756-DE26604111AC}"/>
    <cellStyle name="Comma 2 2 6 2" xfId="11801" xr:uid="{A19E298F-4DB3-4C7F-B38D-2F4D2B9E23D5}"/>
    <cellStyle name="Comma 2 2 6 2 2" xfId="11802" xr:uid="{65184663-A5A9-42DA-AD20-658704F3303B}"/>
    <cellStyle name="Comma 2 2 6 2 3" xfId="42300" xr:uid="{243AED7A-2591-45AB-9529-66BC8ED9E04D}"/>
    <cellStyle name="Comma 2 2 6 3" xfId="11803" xr:uid="{97AC9523-C9DE-45C5-8076-4A1CE3449E69}"/>
    <cellStyle name="Comma 2 2 6 4" xfId="11804" xr:uid="{471AB625-0BB4-4829-97A2-0A3DD80D45B4}"/>
    <cellStyle name="Comma 2 2 6 5" xfId="39738" xr:uid="{0206D2E1-EBE8-4CB1-8EB4-89BBD279B3CF}"/>
    <cellStyle name="Comma 2 2 6 6" xfId="40790" xr:uid="{754DC0AD-868F-4DD6-A71F-042C2D6764FD}"/>
    <cellStyle name="Comma 2 2 7" xfId="11805" xr:uid="{CB841FE4-AB6F-4FB0-92F7-8E219AA04941}"/>
    <cellStyle name="Comma 2 2 7 10" xfId="49867" xr:uid="{4A28DAB8-FF88-491D-B9E3-F1EB680D0D8C}"/>
    <cellStyle name="Comma 2 2 7 2" xfId="11806" xr:uid="{C765C145-E938-4754-A589-5C0DB4C4F143}"/>
    <cellStyle name="Comma 2 2 7 2 2" xfId="11807" xr:uid="{C9840C26-107F-4A22-A48A-40F47D9D29E6}"/>
    <cellStyle name="Comma 2 2 7 2 2 2" xfId="41507" xr:uid="{268678CA-9D7D-4E4D-B115-F827C3B40CA4}"/>
    <cellStyle name="Comma 2 2 7 2 2 2 2" xfId="42793" xr:uid="{B0072686-0590-40CB-94FD-DCE6A7F5F282}"/>
    <cellStyle name="Comma 2 2 7 2 2 2 3" xfId="44311" xr:uid="{1E2391B5-574F-4163-A10B-DC6E5785BDE8}"/>
    <cellStyle name="Comma 2 2 7 2 2 2 4" xfId="46945" xr:uid="{C6CEAB50-DB43-4C32-B55A-03F16425FBD1}"/>
    <cellStyle name="Comma 2 2 7 2 2 2 5" xfId="50689" xr:uid="{604D0027-008A-490C-9433-FF7ABFB34962}"/>
    <cellStyle name="Comma 2 2 7 2 2 3" xfId="43320" xr:uid="{D98C78CB-E94B-4EF7-B63C-AECB2F73562D}"/>
    <cellStyle name="Comma 2 2 7 2 2 3 2" xfId="44838" xr:uid="{6A6CDEA5-33C6-42F0-9D97-9CAA59DE663B}"/>
    <cellStyle name="Comma 2 2 7 2 2 3 3" xfId="47472" xr:uid="{C0B99103-D46B-41EE-8E15-D6478A8CE32F}"/>
    <cellStyle name="Comma 2 2 7 2 2 3 4" xfId="51216" xr:uid="{6F152709-236A-447D-BF43-92B2AF9B6DAC}"/>
    <cellStyle name="Comma 2 2 7 2 2 4" xfId="42204" xr:uid="{02D3253F-5E5A-491D-937C-58E98BB5DFD9}"/>
    <cellStyle name="Comma 2 2 7 2 2 5" xfId="43784" xr:uid="{7D8B84F4-535A-4179-A09C-7F780BDA66DD}"/>
    <cellStyle name="Comma 2 2 7 2 2 6" xfId="46418" xr:uid="{2D2A6244-A152-46CF-9F52-A232B6311434}"/>
    <cellStyle name="Comma 2 2 7 2 2 7" xfId="50156" xr:uid="{8F325D96-C9F4-4EA2-BD05-0A9052F48765}"/>
    <cellStyle name="Comma 2 2 7 2 3" xfId="41123" xr:uid="{26AE2979-ABF6-43FB-998B-DFDD3206DEFE}"/>
    <cellStyle name="Comma 2 2 7 2 3 2" xfId="42670" xr:uid="{2CEA5A5B-5E87-4DB2-B857-5DA01A43C6D6}"/>
    <cellStyle name="Comma 2 2 7 2 3 3" xfId="44192" xr:uid="{FCCA8617-3565-4343-8FF6-B40A026AAB38}"/>
    <cellStyle name="Comma 2 2 7 2 3 4" xfId="46826" xr:uid="{16837CEA-86F2-4027-994A-B8440CE3D133}"/>
    <cellStyle name="Comma 2 2 7 2 3 5" xfId="50570" xr:uid="{1F43AA29-4952-4C5A-9CC9-D4497A7BDE37}"/>
    <cellStyle name="Comma 2 2 7 2 4" xfId="43201" xr:uid="{DB2A3E21-0528-4C47-B601-D3B29505B04E}"/>
    <cellStyle name="Comma 2 2 7 2 4 2" xfId="44719" xr:uid="{36838E5E-3872-4C2A-B9D0-38537036C776}"/>
    <cellStyle name="Comma 2 2 7 2 4 3" xfId="47353" xr:uid="{83654659-7258-49CE-9255-B9406D047550}"/>
    <cellStyle name="Comma 2 2 7 2 4 4" xfId="51097" xr:uid="{A50609F2-C335-4AFB-833E-0CAA2EFDDDA1}"/>
    <cellStyle name="Comma 2 2 7 2 5" xfId="42085" xr:uid="{8A7D6927-C4F9-4C89-87F5-DE8BD50FD5F0}"/>
    <cellStyle name="Comma 2 2 7 2 6" xfId="43665" xr:uid="{ECA6C6C3-6AA5-4F95-95AA-435286E01B39}"/>
    <cellStyle name="Comma 2 2 7 2 7" xfId="46299" xr:uid="{B0A792C8-07A5-43F8-AC70-437729CA8838}"/>
    <cellStyle name="Comma 2 2 7 2 8" xfId="50031" xr:uid="{11749B10-359E-418C-BBF5-02D0632BF6EC}"/>
    <cellStyle name="Comma 2 2 7 3" xfId="11808" xr:uid="{008FCD24-DB83-4B6E-B2EA-890EC6382F0C}"/>
    <cellStyle name="Comma 2 2 7 3 2" xfId="42310" xr:uid="{DA388FAF-3C88-4393-9B5A-5E85E443B2F6}"/>
    <cellStyle name="Comma 2 2 7 4" xfId="39739" xr:uid="{E0B702B9-C22F-4D49-8E8C-04A7AA5368EA}"/>
    <cellStyle name="Comma 2 2 7 4 2" xfId="42506" xr:uid="{EC5165F8-2C95-4692-B7EB-3AB18E56C67A}"/>
    <cellStyle name="Comma 2 2 7 4 3" xfId="44031" xr:uid="{82F3814A-55B3-4A7F-AA96-2384F3947C04}"/>
    <cellStyle name="Comma 2 2 7 4 4" xfId="46665" xr:uid="{60C57F9E-C7C1-4CD6-85B7-D428289D5032}"/>
    <cellStyle name="Comma 2 2 7 4 5" xfId="50409" xr:uid="{700D45AE-7E56-44C0-9B96-DA7DA3F688FF}"/>
    <cellStyle name="Comma 2 2 7 5" xfId="40214" xr:uid="{389CEB52-0BFD-49E6-BE0A-DF7581568631}"/>
    <cellStyle name="Comma 2 2 7 5 2" xfId="43040" xr:uid="{9648547A-F853-4430-9133-92A5BD2D861A}"/>
    <cellStyle name="Comma 2 2 7 5 3" xfId="44558" xr:uid="{DEA21DD4-2B12-4D87-83A1-527870AC16AB}"/>
    <cellStyle name="Comma 2 2 7 5 4" xfId="47192" xr:uid="{14B31D13-67EC-4D2B-A35C-1C06B2EB32BF}"/>
    <cellStyle name="Comma 2 2 7 5 5" xfId="50936" xr:uid="{D5408658-C262-4C34-9C65-ACD862CE4A25}"/>
    <cellStyle name="Comma 2 2 7 6" xfId="40813" xr:uid="{C36C66C5-C40A-4DFA-A83B-3B285794259B}"/>
    <cellStyle name="Comma 2 2 7 7" xfId="41924" xr:uid="{BE2DE739-CCC2-426C-8EF5-5F838A512F30}"/>
    <cellStyle name="Comma 2 2 7 8" xfId="43504" xr:uid="{5C8948C5-367E-423F-ADC0-8BC720DE180B}"/>
    <cellStyle name="Comma 2 2 7 9" xfId="46138" xr:uid="{3B0C9660-56AE-4401-88AB-F20C29CADBEA}"/>
    <cellStyle name="Comma 2 2 8" xfId="11809" xr:uid="{4E6378B0-0435-4CA2-83DB-D0B2F2DB286C}"/>
    <cellStyle name="Comma 2 2 8 2" xfId="11810" xr:uid="{4BD25B7C-63BB-4447-B014-28E434473160}"/>
    <cellStyle name="Comma 2 2 8 2 2" xfId="11811" xr:uid="{A9BE55C9-D174-44BB-AEEF-A0481EFA6014}"/>
    <cellStyle name="Comma 2 2 8 2 2 2" xfId="41515" xr:uid="{957E1821-2789-40BB-8407-64520F6AF4BC}"/>
    <cellStyle name="Comma 2 2 8 2 2 2 2" xfId="42796" xr:uid="{0862380B-9168-4E7D-8C67-5B5C39D4187A}"/>
    <cellStyle name="Comma 2 2 8 2 2 2 3" xfId="44314" xr:uid="{42F2A05C-17B1-4757-86C6-75A367A764A0}"/>
    <cellStyle name="Comma 2 2 8 2 2 2 4" xfId="46948" xr:uid="{0C7DD344-A17F-4BB1-9333-329046F82B2C}"/>
    <cellStyle name="Comma 2 2 8 2 2 2 5" xfId="50692" xr:uid="{DD7E77FD-3420-4AB4-B96D-89F9A0442B98}"/>
    <cellStyle name="Comma 2 2 8 2 2 3" xfId="43323" xr:uid="{CC9C8902-EE86-4857-9533-E702F94E1BC9}"/>
    <cellStyle name="Comma 2 2 8 2 2 3 2" xfId="44841" xr:uid="{0207BA18-78A1-4271-B73D-E6C43A0D6B88}"/>
    <cellStyle name="Comma 2 2 8 2 2 3 3" xfId="47475" xr:uid="{C8E3C401-B3AE-4FBA-8386-4AE523963799}"/>
    <cellStyle name="Comma 2 2 8 2 2 3 4" xfId="51219" xr:uid="{57F1BA0D-AFA4-4B34-9DD3-6D63AD59B929}"/>
    <cellStyle name="Comma 2 2 8 2 2 4" xfId="42207" xr:uid="{55A331CA-FFF4-4724-8E67-0DBA2FFCE254}"/>
    <cellStyle name="Comma 2 2 8 2 2 5" xfId="43787" xr:uid="{5EEC893C-2DA3-485F-A41E-43171B9A3288}"/>
    <cellStyle name="Comma 2 2 8 2 2 6" xfId="46421" xr:uid="{07761B39-9DFA-48CA-86BD-E4FA37536100}"/>
    <cellStyle name="Comma 2 2 8 2 2 7" xfId="50159" xr:uid="{33DA658E-76D3-4886-B48F-680D575F836A}"/>
    <cellStyle name="Comma 2 2 8 2 3" xfId="41136" xr:uid="{298D6C32-8009-4B6D-8182-CF5D515EF194}"/>
    <cellStyle name="Comma 2 2 8 2 3 2" xfId="42678" xr:uid="{0AA9D41A-925E-4A54-B0BF-28ED04A2B0E8}"/>
    <cellStyle name="Comma 2 2 8 2 3 3" xfId="44200" xr:uid="{7573C374-3DC1-4B9D-8C9C-D9D05D57C814}"/>
    <cellStyle name="Comma 2 2 8 2 3 4" xfId="46834" xr:uid="{D5CB7BB8-F49B-4813-A00A-21E31F7E2524}"/>
    <cellStyle name="Comma 2 2 8 2 3 5" xfId="50578" xr:uid="{3CC8E63D-FFAF-48E8-9BAA-7675B4C2FFC0}"/>
    <cellStyle name="Comma 2 2 8 2 4" xfId="43209" xr:uid="{9CA162CE-D74E-44BF-9D41-0045F2369A71}"/>
    <cellStyle name="Comma 2 2 8 2 4 2" xfId="44727" xr:uid="{9F030DA4-A006-447A-8263-7590D1041DC7}"/>
    <cellStyle name="Comma 2 2 8 2 4 3" xfId="47361" xr:uid="{F2F82C74-47DA-4AD5-8DA0-D0263F495415}"/>
    <cellStyle name="Comma 2 2 8 2 4 4" xfId="51105" xr:uid="{AB55B108-0E45-4281-8DA5-D29FE1A78CA2}"/>
    <cellStyle name="Comma 2 2 8 2 5" xfId="42093" xr:uid="{AFAA806C-E526-4AF0-AC00-9C1FBD7979B1}"/>
    <cellStyle name="Comma 2 2 8 2 6" xfId="43673" xr:uid="{F47D9C02-DC1B-40AC-8F68-DB91A56D3424}"/>
    <cellStyle name="Comma 2 2 8 2 7" xfId="46307" xr:uid="{0803895D-A84F-4F7C-AB85-D42751A28DE0}"/>
    <cellStyle name="Comma 2 2 8 2 8" xfId="50039" xr:uid="{1172D905-0522-450F-854B-DF041CEFD819}"/>
    <cellStyle name="Comma 2 2 8 3" xfId="11812" xr:uid="{279EF4CC-7312-4AC4-8CA6-BE9BC881C95C}"/>
    <cellStyle name="Comma 2 2 8 3 2" xfId="42514" xr:uid="{DCB44777-B6DB-4BC1-8EC5-6200C00F56AE}"/>
    <cellStyle name="Comma 2 2 8 3 3" xfId="44039" xr:uid="{2D02090E-095A-4E10-84DC-950C7A0FB455}"/>
    <cellStyle name="Comma 2 2 8 3 4" xfId="46673" xr:uid="{B85024B3-1C4D-4A02-8CFA-C6B5982DB7A6}"/>
    <cellStyle name="Comma 2 2 8 3 5" xfId="50417" xr:uid="{55D52EB3-01EF-4D74-ADB8-360EDB2ACF7D}"/>
    <cellStyle name="Comma 2 2 8 4" xfId="40825" xr:uid="{B347ED40-065B-4022-8593-7CC8A6BF819B}"/>
    <cellStyle name="Comma 2 2 8 4 2" xfId="43048" xr:uid="{FA5134BA-3CB7-4118-B240-D26CB17D0974}"/>
    <cellStyle name="Comma 2 2 8 4 3" xfId="44566" xr:uid="{6FDB4C0E-4274-47BE-BCA0-C9F15028A41E}"/>
    <cellStyle name="Comma 2 2 8 4 4" xfId="47200" xr:uid="{97C59486-C0CF-4C45-80EB-10B9225CA4E5}"/>
    <cellStyle name="Comma 2 2 8 4 5" xfId="50944" xr:uid="{6D32DCB2-D957-4579-94F7-2D0D4705BD69}"/>
    <cellStyle name="Comma 2 2 8 5" xfId="41932" xr:uid="{98B968A3-133D-482A-A018-92D1937D32E2}"/>
    <cellStyle name="Comma 2 2 8 6" xfId="43512" xr:uid="{DFFC9D72-3790-471B-93FF-5F4BBE480303}"/>
    <cellStyle name="Comma 2 2 8 7" xfId="46146" xr:uid="{A5E2B6B7-B301-4218-BC11-01D860977B0A}"/>
    <cellStyle name="Comma 2 2 8 8" xfId="47648" xr:uid="{B005E59C-061A-4CF9-8E98-618DC8FA115A}"/>
    <cellStyle name="Comma 2 2 8 9" xfId="49875" xr:uid="{0AC4FBAF-AB7F-4236-925F-7B2CB7D3DB1B}"/>
    <cellStyle name="Comma 2 2 9" xfId="11813" xr:uid="{77A618C2-4EC0-4001-9824-ABEA50B29AE9}"/>
    <cellStyle name="Comma 2 2 9 2" xfId="11814" xr:uid="{4921C5A0-EBF4-45C0-AC12-62ADE0AB563A}"/>
    <cellStyle name="Comma 2 2 9 2 2" xfId="11815" xr:uid="{C9E3F2A1-EA43-42F0-A0C9-EEF62960F8F7}"/>
    <cellStyle name="Comma 2 2 9 2 3" xfId="41371" xr:uid="{487C6746-62EE-4226-9D89-7C3703E24CC2}"/>
    <cellStyle name="Comma 2 2 9 3" xfId="11816" xr:uid="{A2B75850-32D3-4497-8945-B69BD2C67320}"/>
    <cellStyle name="Comma 2 2 9 4" xfId="40863" xr:uid="{D9F692E2-9172-4465-BAEB-C9F669C51A3A}"/>
    <cellStyle name="Comma 2 2 9 5" xfId="47837" xr:uid="{99F60996-33E8-4A77-B629-20BE6AD2F4B2}"/>
    <cellStyle name="Comma 2 20" xfId="41656" xr:uid="{830ECD4F-55C4-43AD-AE3C-7461F2C2C463}"/>
    <cellStyle name="Comma 2 20 2" xfId="47838" xr:uid="{D1DDC0FF-E1AB-4377-A461-7799F01E2EB4}"/>
    <cellStyle name="Comma 2 21" xfId="48341" xr:uid="{96B594A6-6200-46F0-8789-EE1986146AFE}"/>
    <cellStyle name="Comma 2 22" xfId="48535" xr:uid="{463883AE-4940-4E7A-9D3F-FDC6A1B02EB8}"/>
    <cellStyle name="Comma 2 23" xfId="1507" xr:uid="{17BC7651-8D2E-40AB-AA8E-A9A29CFABE0E}"/>
    <cellStyle name="Comma 2 3" xfId="1509" xr:uid="{79FD13BD-2190-485E-8338-A3E4A29BF30C}"/>
    <cellStyle name="Comma 2 3 10" xfId="44896" xr:uid="{31B3CA9C-A373-4A43-AB4F-405C4D64DBD5}"/>
    <cellStyle name="Comma 2 3 11" xfId="45083" xr:uid="{30F8888E-ABBA-4D64-86A9-3877E9CAAE4B}"/>
    <cellStyle name="Comma 2 3 12" xfId="48389" xr:uid="{5858C44F-27D3-4EA3-95B9-8A3CA64BDEB8}"/>
    <cellStyle name="Comma 2 3 13" xfId="48562" xr:uid="{7069B711-4276-4361-B717-002F902413E2}"/>
    <cellStyle name="Comma 2 3 14" xfId="48574" xr:uid="{79BC6679-CA70-4498-BC99-696309721234}"/>
    <cellStyle name="Comma 2 3 15" xfId="48659" xr:uid="{885D12EB-78A8-4374-90AD-1DB817D7E0AB}"/>
    <cellStyle name="Comma 2 3 16" xfId="48760" xr:uid="{0054181B-A13A-46C3-9B03-96B28FAF3B00}"/>
    <cellStyle name="Comma 2 3 17" xfId="51247" xr:uid="{A35E1A90-82D7-44FE-AB9F-09508D1040B8}"/>
    <cellStyle name="Comma 2 3 2" xfId="11817" xr:uid="{D9B854E5-CAD1-4504-A1E1-84EABFEE2254}"/>
    <cellStyle name="Comma 2 3 2 10" xfId="45084" xr:uid="{D9F29EDF-31EA-4CAB-A3C6-DF70EBCDAF32}"/>
    <cellStyle name="Comma 2 3 2 2" xfId="11818" xr:uid="{0A87224F-FDC8-4FE7-A5E5-16292362EBC6}"/>
    <cellStyle name="Comma 2 3 2 2 10" xfId="48743" xr:uid="{2636D928-B77D-4CE2-9EB8-6458F3E5F957}"/>
    <cellStyle name="Comma 2 3 2 2 2" xfId="11819" xr:uid="{C6AFCDF0-C46A-4AF9-9288-EDD603374E80}"/>
    <cellStyle name="Comma 2 3 2 2 2 2" xfId="11820" xr:uid="{41FD4727-DF1D-43F5-814B-D59DCD370203}"/>
    <cellStyle name="Comma 2 3 2 2 2 3" xfId="41378" xr:uid="{AB94B03C-B248-4FBD-A727-EDB40AE9BE84}"/>
    <cellStyle name="Comma 2 3 2 2 2 4" xfId="47839" xr:uid="{F1CBB6B5-B784-4DFE-A8DF-832E0348AB0F}"/>
    <cellStyle name="Comma 2 3 2 2 3" xfId="11821" xr:uid="{02AE734E-5262-4D09-B401-A5A6E4F686D3}"/>
    <cellStyle name="Comma 2 3 2 2 4" xfId="11822" xr:uid="{D35D07B6-B97E-4F6E-91D0-4683B0605F9F}"/>
    <cellStyle name="Comma 2 3 2 2 5" xfId="11823" xr:uid="{B176194D-C0A4-445D-B708-422E4FD8519D}"/>
    <cellStyle name="Comma 2 3 2 2 6" xfId="39007" xr:uid="{DFAE6E34-5BA2-449E-8E90-38CF9874FF67}"/>
    <cellStyle name="Comma 2 3 2 2 7" xfId="40869" xr:uid="{1CF5653C-A145-4BFF-B9D0-CBED0D41D489}"/>
    <cellStyle name="Comma 2 3 2 2 8" xfId="45085" xr:uid="{CC6E98CE-3EFD-43CA-9165-A748795AF071}"/>
    <cellStyle name="Comma 2 3 2 2 9" xfId="48325" xr:uid="{6ED38B98-CCA7-4D6B-B4A9-5B1C42491627}"/>
    <cellStyle name="Comma 2 3 2 3" xfId="11824" xr:uid="{A45F81CE-49DF-4A3C-8774-12E05D279396}"/>
    <cellStyle name="Comma 2 3 2 3 2" xfId="11825" xr:uid="{F3F85AA7-BD8C-4164-85AB-B9909035F3B9}"/>
    <cellStyle name="Comma 2 3 2 3 3" xfId="41212" xr:uid="{9B923CEF-6867-4FAC-BF9E-FBABF120997B}"/>
    <cellStyle name="Comma 2 3 2 3 4" xfId="45086" xr:uid="{4C911901-19CD-47A4-8420-2253E2031BB9}"/>
    <cellStyle name="Comma 2 3 2 4" xfId="11826" xr:uid="{1B746E06-3AC2-4BBA-BD75-49B93ECBA8C8}"/>
    <cellStyle name="Comma 2 3 2 4 2" xfId="41612" xr:uid="{C08DD1F3-50F3-472A-9B82-1E98C61702F8}"/>
    <cellStyle name="Comma 2 3 2 4 3" xfId="47840" xr:uid="{E7A8581E-5524-4CDA-9329-201A4C6ACFF7}"/>
    <cellStyle name="Comma 2 3 2 5" xfId="11827" xr:uid="{60F71A0B-07C5-4C11-91FC-A5B102DEDAF7}"/>
    <cellStyle name="Comma 2 3 2 6" xfId="39006" xr:uid="{0795EF0A-AA8E-45D7-87DC-11CB4096BBE5}"/>
    <cellStyle name="Comma 2 3 2 7" xfId="40219" xr:uid="{C387FCE3-E5DF-4B12-B89F-C94385C8D938}"/>
    <cellStyle name="Comma 2 3 2 8" xfId="40091" xr:uid="{5263C8F4-CEAC-48B4-A7A1-21A43190C141}"/>
    <cellStyle name="Comma 2 3 2 9" xfId="44902" xr:uid="{3B13BD96-5AC1-435E-A47B-0D32DB80993C}"/>
    <cellStyle name="Comma 2 3 3" xfId="11828" xr:uid="{66B7847F-70D3-411B-80A4-1DBEB549864E}"/>
    <cellStyle name="Comma 2 3 3 10" xfId="48740" xr:uid="{5809BE59-8407-4253-80E2-C323F3B99394}"/>
    <cellStyle name="Comma 2 3 3 2" xfId="11829" xr:uid="{9ED860F3-B7D2-4029-865E-9F2F80FAFEA9}"/>
    <cellStyle name="Comma 2 3 3 2 2" xfId="11830" xr:uid="{0B1E10DE-AE2C-43F9-9DB1-085DD3C3FC04}"/>
    <cellStyle name="Comma 2 3 3 2 2 2" xfId="11831" xr:uid="{75BDDCC7-3A3B-444C-8FBF-CD7A53C58E0C}"/>
    <cellStyle name="Comma 2 3 3 2 2 2 2" xfId="11832" xr:uid="{1D5DFBF9-51FE-43FA-A4A3-1ABA5BE0345B}"/>
    <cellStyle name="Comma 2 3 3 2 2 2 2 2" xfId="11833" xr:uid="{BCD79C34-6DC3-4879-B4A6-8DD09AD85C52}"/>
    <cellStyle name="Comma 2 3 3 2 2 2 3" xfId="11834" xr:uid="{FDBD4C52-72C9-48C3-8E01-0FBDC94CA10C}"/>
    <cellStyle name="Comma 2 3 3 2 2 2 4" xfId="11835" xr:uid="{7AA94FEC-C3EB-4527-B43F-3E073BF2F6EA}"/>
    <cellStyle name="Comma 2 3 3 2 2 3" xfId="11836" xr:uid="{5877C867-6879-40B1-9697-AEC6A6CC8966}"/>
    <cellStyle name="Comma 2 3 3 2 2 3 2" xfId="11837" xr:uid="{13B9E6D0-86D8-4B59-B660-4DEA458BA0B1}"/>
    <cellStyle name="Comma 2 3 3 2 2 4" xfId="11838" xr:uid="{E0007174-C6E7-4955-A2F2-D7AFDED0461C}"/>
    <cellStyle name="Comma 2 3 3 2 2 5" xfId="11839" xr:uid="{5EEEDE53-5027-4FC6-B7D6-83B0C16C111B}"/>
    <cellStyle name="Comma 2 3 3 2 2 6" xfId="41379" xr:uid="{CD61D997-C19C-4A45-9099-3F4718E491D7}"/>
    <cellStyle name="Comma 2 3 3 2 3" xfId="11840" xr:uid="{783A55C9-4D4A-4867-A1BE-9D071D000142}"/>
    <cellStyle name="Comma 2 3 3 2 3 2" xfId="11841" xr:uid="{4B944E1B-7558-4F6D-AEDF-099D0DF9BF45}"/>
    <cellStyle name="Comma 2 3 3 2 3 2 2" xfId="11842" xr:uid="{F7FF9A0A-7A14-41FC-85AC-1CDCA9759034}"/>
    <cellStyle name="Comma 2 3 3 2 3 3" xfId="11843" xr:uid="{0DADCFE6-E744-4A63-8507-01F6F645AE0F}"/>
    <cellStyle name="Comma 2 3 3 2 3 4" xfId="11844" xr:uid="{AED6A7CC-4E2D-4A59-B38B-6284F8B5134D}"/>
    <cellStyle name="Comma 2 3 3 2 4" xfId="11845" xr:uid="{A475E23D-EBE9-451A-8331-697A0D74E6C4}"/>
    <cellStyle name="Comma 2 3 3 2 4 2" xfId="11846" xr:uid="{1B691B16-2E78-46DB-BCED-CBFF85DB9C39}"/>
    <cellStyle name="Comma 2 3 3 2 4 3" xfId="11847" xr:uid="{FCDDD582-494D-40CC-9CE2-F4E71968BABD}"/>
    <cellStyle name="Comma 2 3 3 2 5" xfId="11848" xr:uid="{101CEAA3-4C2B-4A95-8310-69AC08120F90}"/>
    <cellStyle name="Comma 2 3 3 2 5 2" xfId="11849" xr:uid="{B128070B-ACBF-449B-A695-8337366D5641}"/>
    <cellStyle name="Comma 2 3 3 2 6" xfId="11850" xr:uid="{E00F575B-9A8E-4C56-B4C5-8830EFB89DE5}"/>
    <cellStyle name="Comma 2 3 3 2 7" xfId="40870" xr:uid="{86B559B3-CB7B-4A4B-A100-738972AE6512}"/>
    <cellStyle name="Comma 2 3 3 2 8" xfId="47841" xr:uid="{52296BA7-949F-4BCD-91C0-E00FFC9D52F1}"/>
    <cellStyle name="Comma 2 3 3 3" xfId="11851" xr:uid="{62A62CDF-35A2-42FF-A92B-123A96B8B6A5}"/>
    <cellStyle name="Comma 2 3 3 3 2" xfId="11852" xr:uid="{35EB4845-3A1A-4340-A288-D2A450787537}"/>
    <cellStyle name="Comma 2 3 3 3 2 2" xfId="11853" xr:uid="{5092F069-00C0-4D34-AD49-C26DD78DD7EE}"/>
    <cellStyle name="Comma 2 3 3 3 2 2 2" xfId="11854" xr:uid="{D787C5ED-496B-43AE-B40A-971037D49063}"/>
    <cellStyle name="Comma 2 3 3 3 2 3" xfId="11855" xr:uid="{B448D827-2717-457B-8BDD-A68B33A86D86}"/>
    <cellStyle name="Comma 2 3 3 3 2 4" xfId="11856" xr:uid="{215A0179-1E03-427F-895E-AB79564FC559}"/>
    <cellStyle name="Comma 2 3 3 3 3" xfId="11857" xr:uid="{49CD6C06-8D3F-422D-990B-9F3D94EE52B3}"/>
    <cellStyle name="Comma 2 3 3 3 3 2" xfId="11858" xr:uid="{606F911A-86DE-4790-8705-1A292469B87C}"/>
    <cellStyle name="Comma 2 3 3 3 4" xfId="11859" xr:uid="{6ABD1A9E-3A3A-41C6-A0B1-2FEF6A72272F}"/>
    <cellStyle name="Comma 2 3 3 3 5" xfId="11860" xr:uid="{58401F34-B393-40B9-9974-3B926E86E43B}"/>
    <cellStyle name="Comma 2 3 3 3 6" xfId="41213" xr:uid="{C7942BE5-2A91-4022-8AAB-24B8363AF2DE}"/>
    <cellStyle name="Comma 2 3 3 4" xfId="11861" xr:uid="{0C02CFCE-F38D-45E8-A2A1-A2FF5098F966}"/>
    <cellStyle name="Comma 2 3 3 4 2" xfId="11862" xr:uid="{31535439-A7DD-486D-A9DE-1455FF3497D0}"/>
    <cellStyle name="Comma 2 3 3 4 2 2" xfId="11863" xr:uid="{BA9F9AF5-13DD-4757-98E2-78B26AFE617B}"/>
    <cellStyle name="Comma 2 3 3 4 3" xfId="11864" xr:uid="{7A725F4D-84F3-4ADE-96DF-8A6238B23CD2}"/>
    <cellStyle name="Comma 2 3 3 4 4" xfId="11865" xr:uid="{465877D3-26B6-482C-B178-7235F6F60129}"/>
    <cellStyle name="Comma 2 3 3 5" xfId="11866" xr:uid="{7C46E3E9-B355-498C-90CE-D400180768A6}"/>
    <cellStyle name="Comma 2 3 3 5 2" xfId="11867" xr:uid="{DF1FACF5-7959-491A-B0E0-9BB0369C06FA}"/>
    <cellStyle name="Comma 2 3 3 5 3" xfId="11868" xr:uid="{4DD6A60E-13D2-42DA-8742-72500C0399F3}"/>
    <cellStyle name="Comma 2 3 3 6" xfId="11869" xr:uid="{69343208-61AB-45FE-A525-D430EC63D02B}"/>
    <cellStyle name="Comma 2 3 3 7" xfId="40090" xr:uid="{508D68C5-501E-409D-A607-D91CB4673305}"/>
    <cellStyle name="Comma 2 3 3 8" xfId="45087" xr:uid="{E8FDDEFC-AEB8-4E56-84BA-D79F8877C8DE}"/>
    <cellStyle name="Comma 2 3 3 9" xfId="48322" xr:uid="{594C966C-FC64-48AB-AD1B-3704C4CE67F7}"/>
    <cellStyle name="Comma 2 3 4" xfId="11870" xr:uid="{C054AC15-A24C-4AB5-88C3-3CE88FA3EC0C}"/>
    <cellStyle name="Comma 2 3 4 2" xfId="11871" xr:uid="{3268DF18-0504-44DC-A470-24A904AC5B82}"/>
    <cellStyle name="Comma 2 3 4 2 2" xfId="11872" xr:uid="{E1E012EF-B9E4-4C29-9998-0D36FB7CE562}"/>
    <cellStyle name="Comma 2 3 4 2 3" xfId="41377" xr:uid="{FE0184A8-DF8C-4215-951F-135144DF8C0E}"/>
    <cellStyle name="Comma 2 3 4 3" xfId="11873" xr:uid="{5C842B2F-E021-4DAD-887F-94627BB1CCA5}"/>
    <cellStyle name="Comma 2 3 4 4" xfId="11874" xr:uid="{2D3D1E01-4D6C-4D43-9C7D-5BD8F23436E8}"/>
    <cellStyle name="Comma 2 3 4 5" xfId="40868" xr:uid="{BD38F21B-20E5-471C-A457-805741C8A483}"/>
    <cellStyle name="Comma 2 3 4 6" xfId="45088" xr:uid="{CB9C5C3D-A8B3-4D21-A850-57EA0D998C8D}"/>
    <cellStyle name="Comma 2 3 5" xfId="11875" xr:uid="{4ABDE882-614A-4860-90B2-AF6330CADC1F}"/>
    <cellStyle name="Comma 2 3 5 2" xfId="11876" xr:uid="{2A09FAAE-7B8C-440C-9934-368698E3B563}"/>
    <cellStyle name="Comma 2 3 5 2 2" xfId="47842" xr:uid="{FFEC396E-8858-4CD8-8EAA-3A96FE668092}"/>
    <cellStyle name="Comma 2 3 5 3" xfId="11877" xr:uid="{33850A53-C5C9-409F-B615-A206CECD9CB8}"/>
    <cellStyle name="Comma 2 3 5 4" xfId="41211" xr:uid="{140E776B-DA66-4114-9D94-0851D426C8CA}"/>
    <cellStyle name="Comma 2 3 5 5" xfId="47649" xr:uid="{C21F6EC0-14D7-4413-9690-BED75BA680F3}"/>
    <cellStyle name="Comma 2 3 6" xfId="11878" xr:uid="{976378B6-BC7A-4469-94D8-711D456C110E}"/>
    <cellStyle name="Comma 2 3 6 2" xfId="41540" xr:uid="{214E3415-E652-4037-97DC-1A05DA44B6F3}"/>
    <cellStyle name="Comma 2 3 7" xfId="11879" xr:uid="{5D782764-D430-4DC9-A58B-A62CC50D7F3A}"/>
    <cellStyle name="Comma 2 3 7 2" xfId="45993" xr:uid="{4890B76F-86F7-4E11-A9E7-2C24FCF89978}"/>
    <cellStyle name="Comma 2 3 8" xfId="11880" xr:uid="{3842020D-790A-420C-A8C1-825401AAE6DC}"/>
    <cellStyle name="Comma 2 3 9" xfId="40092" xr:uid="{F505E092-D61F-4C78-99D8-313681615DBF}"/>
    <cellStyle name="Comma 2 4" xfId="1510" xr:uid="{742E274B-5E02-4F92-A3D8-AB8C66468314}"/>
    <cellStyle name="Comma 2 4 10" xfId="41552" xr:uid="{12590DBD-28CC-4702-A670-70C4FC632004}"/>
    <cellStyle name="Comma 2 4 10 2" xfId="42812" xr:uid="{C5DB4900-6387-492D-B9CD-BB529A1353DE}"/>
    <cellStyle name="Comma 2 4 10 2 2" xfId="44330" xr:uid="{E721B4F2-C870-49F5-A201-FDD9DFF2783E}"/>
    <cellStyle name="Comma 2 4 10 2 3" xfId="46964" xr:uid="{930EA45E-C210-4978-979F-159B4B9A0207}"/>
    <cellStyle name="Comma 2 4 10 2 4" xfId="50708" xr:uid="{E9A22D00-87F5-47B3-AAE8-FC06EFF58D8F}"/>
    <cellStyle name="Comma 2 4 10 3" xfId="42223" xr:uid="{B452DE1B-EB70-4FF1-B04F-202A94466B7B}"/>
    <cellStyle name="Comma 2 4 10 4" xfId="43803" xr:uid="{8A540AE2-E86B-44EE-9637-5066F81F5D48}"/>
    <cellStyle name="Comma 2 4 10 5" xfId="46437" xr:uid="{B7CE2634-1959-415F-8DDF-1EBA2D1821C6}"/>
    <cellStyle name="Comma 2 4 10 6" xfId="47843" xr:uid="{48AE6E47-6B74-4768-B6C4-4DCEE5384471}"/>
    <cellStyle name="Comma 2 4 10 7" xfId="50178" xr:uid="{76B960FB-8525-4D65-B330-2C911D36D945}"/>
    <cellStyle name="Comma 2 4 11" xfId="40089" xr:uid="{9DBDDF64-1E48-4918-819C-626BF2239BC1}"/>
    <cellStyle name="Comma 2 4 11 2" xfId="42858" xr:uid="{DE6678D8-7749-4A57-9109-A0C8DC5BE81B}"/>
    <cellStyle name="Comma 2 4 11 2 2" xfId="44376" xr:uid="{7720D571-6DA0-4F92-A638-E6120DCEF93C}"/>
    <cellStyle name="Comma 2 4 11 2 3" xfId="47010" xr:uid="{96BBDA70-5ABA-4326-B628-0DF8A986A9FA}"/>
    <cellStyle name="Comma 2 4 11 2 4" xfId="50754" xr:uid="{082B5AEB-8078-489E-8AC2-0ED2C4F77C9D}"/>
    <cellStyle name="Comma 2 4 11 3" xfId="42274" xr:uid="{3B14F685-5671-4026-83AF-1CF31DC5B4A9}"/>
    <cellStyle name="Comma 2 4 11 4" xfId="43849" xr:uid="{75532343-ABE2-4FEA-BB8B-308261CF153C}"/>
    <cellStyle name="Comma 2 4 11 5" xfId="46483" xr:uid="{0813DF67-9E2E-496A-8C30-16047F9EC9BB}"/>
    <cellStyle name="Comma 2 4 11 6" xfId="50227" xr:uid="{8C58EB1E-E16E-4A51-91C0-82758F15A6DB}"/>
    <cellStyle name="Comma 2 4 12" xfId="44890" xr:uid="{28E8EDBF-5795-4021-9987-E123357C0478}"/>
    <cellStyle name="Comma 2 4 12 2" xfId="47512" xr:uid="{463C23D6-E622-44F7-A7D7-817DFAC7060C}"/>
    <cellStyle name="Comma 2 4 13" xfId="45089" xr:uid="{716C87EA-11B5-41A8-8658-98E4575FCC3C}"/>
    <cellStyle name="Comma 2 4 14" xfId="49055" xr:uid="{F10214BF-FAEF-4EB7-BB0A-FB1A2A9A82B7}"/>
    <cellStyle name="Comma 2 4 2" xfId="11881" xr:uid="{799148E2-9CF9-4ECE-A6BF-B3A1F092D322}"/>
    <cellStyle name="Comma 2 4 2 10" xfId="45090" xr:uid="{2120C929-2D1A-481D-92A0-8D2FF64C9ED2}"/>
    <cellStyle name="Comma 2 4 2 11" xfId="49066" xr:uid="{4603E8F9-4427-428C-94C1-99549573A32B}"/>
    <cellStyle name="Comma 2 4 2 2" xfId="11882" xr:uid="{F046BA59-CEA1-4FBF-AF5C-DBF96CC957FA}"/>
    <cellStyle name="Comma 2 4 2 2 2" xfId="11883" xr:uid="{264427BB-2ECC-4DC6-91C2-CA708FB8C2FD}"/>
    <cellStyle name="Comma 2 4 2 2 2 2" xfId="11884" xr:uid="{F5F95DBC-600D-4A92-B9AF-03A4B0734A79}"/>
    <cellStyle name="Comma 2 4 2 2 2 2 2" xfId="47845" xr:uid="{5C640505-9137-4A65-8398-F34037C852C9}"/>
    <cellStyle name="Comma 2 4 2 2 2 3" xfId="41381" xr:uid="{4C06CA51-18D0-4D5E-BB25-50D3F6B623C1}"/>
    <cellStyle name="Comma 2 4 2 2 2 3 2" xfId="47844" xr:uid="{D8FA4F0D-EE31-4D80-B103-CD79F5E4BC7F}"/>
    <cellStyle name="Comma 2 4 2 2 2 4" xfId="45092" xr:uid="{06CEC05B-6047-4B6C-AB93-954BAC3E5863}"/>
    <cellStyle name="Comma 2 4 2 2 3" xfId="11885" xr:uid="{8DB090EC-0C20-49D6-BB98-7F54FAA11B7B}"/>
    <cellStyle name="Comma 2 4 2 2 3 2" xfId="47846" xr:uid="{4DB9FCAE-8525-4513-B6AC-E62A226E3EC2}"/>
    <cellStyle name="Comma 2 4 2 2 4" xfId="11886" xr:uid="{D38D18FB-1510-4AA7-91E8-A68D31D0D175}"/>
    <cellStyle name="Comma 2 4 2 2 5" xfId="40872" xr:uid="{A8159F4A-0C13-4551-ABE7-B3FF441A0AAC}"/>
    <cellStyle name="Comma 2 4 2 2 6" xfId="45091" xr:uid="{3987CAB8-67A4-4677-B979-CEF4F2F1C8B2}"/>
    <cellStyle name="Comma 2 4 2 3" xfId="11887" xr:uid="{3911151C-CF08-4EC3-BA23-AC3D875208AE}"/>
    <cellStyle name="Comma 2 4 2 3 2" xfId="11888" xr:uid="{7AF3BB06-A83A-42F4-9B35-E9A46F3E0C5A}"/>
    <cellStyle name="Comma 2 4 2 3 2 2" xfId="47848" xr:uid="{E27F7E68-C593-494C-82C2-C2E7E28A9541}"/>
    <cellStyle name="Comma 2 4 2 3 3" xfId="41215" xr:uid="{46FD21B3-8B82-4574-85D2-C0DE587A0827}"/>
    <cellStyle name="Comma 2 4 2 3 3 2" xfId="47847" xr:uid="{388C3431-2A36-4DA5-AF85-313E35C73440}"/>
    <cellStyle name="Comma 2 4 2 3 4" xfId="45093" xr:uid="{3644019C-F733-450B-9AB0-51AD53D5D8B0}"/>
    <cellStyle name="Comma 2 4 2 4" xfId="11889" xr:uid="{DFEC2EA1-236E-44EB-90AD-C1C130132CDE}"/>
    <cellStyle name="Comma 2 4 2 4 2" xfId="41583" xr:uid="{3940570A-A0BA-43B1-8020-603B63A2AAFD}"/>
    <cellStyle name="Comma 2 4 2 4 2 2" xfId="42823" xr:uid="{F58022FF-1C44-4574-A596-5CE30503D025}"/>
    <cellStyle name="Comma 2 4 2 4 2 3" xfId="44341" xr:uid="{DE705D9F-A40E-404B-892A-C2A45D99672E}"/>
    <cellStyle name="Comma 2 4 2 4 2 4" xfId="46975" xr:uid="{EBB5936C-B394-494E-B152-0EB92B4AF486}"/>
    <cellStyle name="Comma 2 4 2 4 2 5" xfId="47850" xr:uid="{BB5873D9-E483-4326-884D-7A753924A3C9}"/>
    <cellStyle name="Comma 2 4 2 4 2 6" xfId="50719" xr:uid="{838B213B-97F2-483F-B223-76093AD71B28}"/>
    <cellStyle name="Comma 2 4 2 4 3" xfId="42235" xr:uid="{D95067E3-41A2-42A9-9639-DEB5C4360D08}"/>
    <cellStyle name="Comma 2 4 2 4 3 2" xfId="47849" xr:uid="{9B7185F1-EA03-483F-9E98-6F93C50C89B3}"/>
    <cellStyle name="Comma 2 4 2 4 4" xfId="43814" xr:uid="{14AF5CC2-E27D-4A4F-9951-7996809BC797}"/>
    <cellStyle name="Comma 2 4 2 4 5" xfId="45094" xr:uid="{83B292DE-2654-4F5F-A782-4D7AEBF0B4A8}"/>
    <cellStyle name="Comma 2 4 2 4 6" xfId="46448" xr:uid="{34DDA6F1-22E9-4714-9666-0707A1514088}"/>
    <cellStyle name="Comma 2 4 2 4 7" xfId="50189" xr:uid="{CD49210A-465F-4A8B-88E8-EE4E86AF8ADD}"/>
    <cellStyle name="Comma 2 4 2 5" xfId="11890" xr:uid="{3BC315BE-AFF8-4E61-BEEF-35D224DD667F}"/>
    <cellStyle name="Comma 2 4 2 5 2" xfId="42880" xr:uid="{284D0B70-CD0D-42AA-A092-2D23517AC61F}"/>
    <cellStyle name="Comma 2 4 2 5 2 2" xfId="44398" xr:uid="{83391E68-DA77-4808-86EB-00B95407B61E}"/>
    <cellStyle name="Comma 2 4 2 5 2 3" xfId="47032" xr:uid="{A7F99295-0845-44D1-806A-683DD1335949}"/>
    <cellStyle name="Comma 2 4 2 5 2 4" xfId="50776" xr:uid="{B4B42F96-542A-40F5-AB1A-0160BD31C2EB}"/>
    <cellStyle name="Comma 2 4 2 5 3" xfId="42320" xr:uid="{C1F421DD-52CB-467E-8004-900405DEF6AF}"/>
    <cellStyle name="Comma 2 4 2 5 4" xfId="43871" xr:uid="{852B7609-988D-48C9-80B4-54670E5F86BF}"/>
    <cellStyle name="Comma 2 4 2 5 5" xfId="46505" xr:uid="{DC91031C-C9A5-47E2-80CE-4EF5046E0B1F}"/>
    <cellStyle name="Comma 2 4 2 5 6" xfId="47851" xr:uid="{565C85BB-D311-478F-9508-8BF55E29E6AA}"/>
    <cellStyle name="Comma 2 4 2 5 7" xfId="50249" xr:uid="{B727B568-5732-4342-A29C-F78E18B77040}"/>
    <cellStyle name="Comma 2 4 2 6" xfId="11891" xr:uid="{4CE20826-C58F-4D9F-A563-2E98A56DE108}"/>
    <cellStyle name="Comma 2 4 2 6 2" xfId="47537" xr:uid="{0CF6508B-25E4-4CE1-B0D5-94E27C88E62A}"/>
    <cellStyle name="Comma 2 4 2 7" xfId="39008" xr:uid="{868DE215-53C3-48D7-8463-365EABF0C109}"/>
    <cellStyle name="Comma 2 4 2 8" xfId="40231" xr:uid="{8B6396AC-57A6-45BB-9FFC-F00F30347213}"/>
    <cellStyle name="Comma 2 4 2 9" xfId="39990" xr:uid="{3D8BFADA-2079-48F0-AA46-FE493E242568}"/>
    <cellStyle name="Comma 2 4 3" xfId="11892" xr:uid="{D8426191-E8C9-4809-B5D4-6DEBE79C17B3}"/>
    <cellStyle name="Comma 2 4 3 2" xfId="11893" xr:uid="{275B2635-9102-40A9-970F-C836387AD5EE}"/>
    <cellStyle name="Comma 2 4 3 2 2" xfId="11894" xr:uid="{104556DD-B3CE-4AF4-B4BD-D7B832DA26DD}"/>
    <cellStyle name="Comma 2 4 3 2 2 2" xfId="41382" xr:uid="{9075F384-0C49-45DB-86E6-D93AE00C9C8A}"/>
    <cellStyle name="Comma 2 4 3 2 3" xfId="40873" xr:uid="{96A60AC6-DA27-48FF-99BD-729A1F000015}"/>
    <cellStyle name="Comma 2 4 3 2 4" xfId="47852" xr:uid="{95A69566-2E9D-4E3F-8DE0-0019EDBBFE12}"/>
    <cellStyle name="Comma 2 4 3 3" xfId="11895" xr:uid="{D1A247AB-0E58-4BC3-81DF-19BFECF15411}"/>
    <cellStyle name="Comma 2 4 3 3 2" xfId="41216" xr:uid="{BCD61E74-B087-4653-8101-A7D1D9A20CA9}"/>
    <cellStyle name="Comma 2 4 3 4" xfId="11896" xr:uid="{0C4A3C25-EACF-47E7-938A-DBAD0B66FE71}"/>
    <cellStyle name="Comma 2 4 3 4 2" xfId="41613" xr:uid="{86F9439C-1246-4118-A215-9BDD1D17D420}"/>
    <cellStyle name="Comma 2 4 3 4 2 2" xfId="42832" xr:uid="{E2D9E7E6-E95B-42D6-8516-91D787FB45B5}"/>
    <cellStyle name="Comma 2 4 3 4 2 3" xfId="44350" xr:uid="{1D79B62E-BE9F-46D9-ACEE-507B058AB892}"/>
    <cellStyle name="Comma 2 4 3 4 2 4" xfId="46984" xr:uid="{7DB9F9A7-8E19-4803-A6B4-0D74308B672A}"/>
    <cellStyle name="Comma 2 4 3 4 2 5" xfId="50728" xr:uid="{0A165754-BC0A-43D4-B42F-0B560B9354B0}"/>
    <cellStyle name="Comma 2 4 3 4 3" xfId="42244" xr:uid="{B01C9841-1168-4ED1-BBAA-E5C2CA4A1950}"/>
    <cellStyle name="Comma 2 4 3 4 4" xfId="43823" xr:uid="{3A916990-F64B-4F9F-90AF-08C87C7720EB}"/>
    <cellStyle name="Comma 2 4 3 4 5" xfId="46457" xr:uid="{87EB9774-7CC4-45B2-8E5C-FE88D91FDF31}"/>
    <cellStyle name="Comma 2 4 3 4 6" xfId="50198" xr:uid="{6EB2B03F-FBBD-4405-A9AD-F815D79B9496}"/>
    <cellStyle name="Comma 2 4 3 5" xfId="11897" xr:uid="{A45A1AC4-B13F-4688-83E5-6978557AF35B}"/>
    <cellStyle name="Comma 2 4 3 6" xfId="39740" xr:uid="{DF53F4B7-B022-4C1A-8811-57EB08605657}"/>
    <cellStyle name="Comma 2 4 3 7" xfId="45095" xr:uid="{22378471-EC68-477D-B936-F501E9E628A6}"/>
    <cellStyle name="Comma 2 4 3 8" xfId="49075" xr:uid="{ED21C42E-FF70-4944-BE51-F788D4028B5B}"/>
    <cellStyle name="Comma 2 4 4" xfId="11898" xr:uid="{B3F716B8-F4BA-4251-8F4F-EB60ACC8A0F6}"/>
    <cellStyle name="Comma 2 4 4 10" xfId="49437" xr:uid="{6F07AE0F-0EEF-4C4C-B464-65A659EC7800}"/>
    <cellStyle name="Comma 2 4 4 2" xfId="11899" xr:uid="{5CF26C4D-87E2-4174-9C9A-54577086CD72}"/>
    <cellStyle name="Comma 2 4 4 2 2" xfId="41383" xr:uid="{E7EA5D9E-C087-46C6-9151-A8DF0A82B948}"/>
    <cellStyle name="Comma 2 4 4 2 2 2" xfId="42746" xr:uid="{461AA3D7-413E-40BB-9DBF-BFA335729722}"/>
    <cellStyle name="Comma 2 4 4 2 2 2 2" xfId="44267" xr:uid="{EFC7A659-AE0A-48C1-9704-FA0C102B3870}"/>
    <cellStyle name="Comma 2 4 4 2 2 2 3" xfId="46901" xr:uid="{0D643229-809E-4083-9AA3-9C434798E76D}"/>
    <cellStyle name="Comma 2 4 4 2 2 2 4" xfId="50645" xr:uid="{E39F54D0-8144-4ECA-80C8-0A89378D1A42}"/>
    <cellStyle name="Comma 2 4 4 2 2 3" xfId="43276" xr:uid="{E00C2FEC-3571-4991-97EF-AE60F85F9B83}"/>
    <cellStyle name="Comma 2 4 4 2 2 3 2" xfId="44794" xr:uid="{93AD2A6D-C86B-43F1-BD4D-D424C98FD916}"/>
    <cellStyle name="Comma 2 4 4 2 2 3 3" xfId="47428" xr:uid="{C2F332E6-600B-4FBF-853A-38EA14AE6889}"/>
    <cellStyle name="Comma 2 4 4 2 2 3 4" xfId="51172" xr:uid="{59C6728F-9C68-434C-92CE-43B86D1909D1}"/>
    <cellStyle name="Comma 2 4 4 2 2 4" xfId="42160" xr:uid="{513356C2-0EA4-47B3-AA3A-1F7EBA141FD8}"/>
    <cellStyle name="Comma 2 4 4 2 2 5" xfId="43740" xr:uid="{6CDBA82A-E587-46E5-83E1-7F2E6D2E7140}"/>
    <cellStyle name="Comma 2 4 4 2 2 6" xfId="46374" xr:uid="{C3456BA8-D1EB-4D01-875A-8E80C324BA8D}"/>
    <cellStyle name="Comma 2 4 4 2 2 7" xfId="50109" xr:uid="{0E6916AE-DD2F-4000-B474-609555590493}"/>
    <cellStyle name="Comma 2 4 4 2 3" xfId="40874" xr:uid="{B5591443-4254-4C9D-90E9-1ED480E9F7B6}"/>
    <cellStyle name="Comma 2 4 4 2 3 2" xfId="42529" xr:uid="{E9DE523F-433B-437E-9007-8DA969CDB3D9}"/>
    <cellStyle name="Comma 2 4 4 2 3 3" xfId="44054" xr:uid="{B8AAD99A-CC70-4E8C-94B3-E027933D79C7}"/>
    <cellStyle name="Comma 2 4 4 2 3 4" xfId="46688" xr:uid="{C2D961DD-F8EE-4CC2-97C0-492D2EDFE6EB}"/>
    <cellStyle name="Comma 2 4 4 2 3 5" xfId="50432" xr:uid="{423CD7ED-B5F2-4681-BEC8-781AF73170A3}"/>
    <cellStyle name="Comma 2 4 4 2 4" xfId="43063" xr:uid="{4663BCFB-7FF4-41BD-A3F6-AEA2BFEECC50}"/>
    <cellStyle name="Comma 2 4 4 2 4 2" xfId="44581" xr:uid="{01F3CEF1-8DEC-4659-B140-B572469EFC23}"/>
    <cellStyle name="Comma 2 4 4 2 4 3" xfId="47215" xr:uid="{C924A8F7-BD2A-4D87-A8E9-6DB533DC0D1D}"/>
    <cellStyle name="Comma 2 4 4 2 4 4" xfId="50959" xr:uid="{7A8E5BEA-8CF2-4AD8-922F-0BC6D3A433CA}"/>
    <cellStyle name="Comma 2 4 4 2 5" xfId="41947" xr:uid="{6724FA33-CDF2-4F0B-981C-12F52013C06B}"/>
    <cellStyle name="Comma 2 4 4 2 6" xfId="43527" xr:uid="{3C242894-B8ED-4023-B0B5-46962179BB41}"/>
    <cellStyle name="Comma 2 4 4 2 7" xfId="46161" xr:uid="{374B8E0D-B560-4638-8A7E-3580817EB68C}"/>
    <cellStyle name="Comma 2 4 4 2 8" xfId="47853" xr:uid="{10F34CE6-12C7-462C-83D3-FC62D0574649}"/>
    <cellStyle name="Comma 2 4 4 2 9" xfId="49890" xr:uid="{5A2E31B9-A579-478E-8464-70D4A500769E}"/>
    <cellStyle name="Comma 2 4 4 3" xfId="11900" xr:uid="{F15B02CF-754B-448A-B29E-7D130547FAB1}"/>
    <cellStyle name="Comma 2 4 4 3 2" xfId="41217" xr:uid="{FA3B5A6D-036D-4C9D-83E8-976E17F9B6E1}"/>
    <cellStyle name="Comma 2 4 4 3 2 2" xfId="42692" xr:uid="{E98FB500-FC2C-4E71-A337-047F9C4F56DD}"/>
    <cellStyle name="Comma 2 4 4 3 2 3" xfId="44214" xr:uid="{63A2444B-5B1B-42BC-9D16-E5555F325099}"/>
    <cellStyle name="Comma 2 4 4 3 2 4" xfId="46848" xr:uid="{3FFD5487-981D-4A93-B417-999AC4BDB3EC}"/>
    <cellStyle name="Comma 2 4 4 3 2 5" xfId="50592" xr:uid="{2144BB76-7B7E-436B-962A-607554D60048}"/>
    <cellStyle name="Comma 2 4 4 3 3" xfId="43223" xr:uid="{3D6C5009-1E79-49AA-A8E8-DD537284BE85}"/>
    <cellStyle name="Comma 2 4 4 3 3 2" xfId="44741" xr:uid="{5C991539-1242-475E-B93A-9C8F34723E8B}"/>
    <cellStyle name="Comma 2 4 4 3 3 3" xfId="47375" xr:uid="{8B4D1E72-1645-4B8F-9FA6-8BA857CB19CF}"/>
    <cellStyle name="Comma 2 4 4 3 3 4" xfId="51119" xr:uid="{FC59F4E9-8E90-4B39-92C0-84B8BA9C901F}"/>
    <cellStyle name="Comma 2 4 4 3 4" xfId="42107" xr:uid="{34A62CFB-8BE0-4776-83B7-AFB45617ED86}"/>
    <cellStyle name="Comma 2 4 4 3 5" xfId="43687" xr:uid="{B6800A3C-5FAB-42A4-B64A-440EB7B57B14}"/>
    <cellStyle name="Comma 2 4 4 3 6" xfId="46321" xr:uid="{AA43F040-1A78-488F-99E3-9146A2190DF4}"/>
    <cellStyle name="Comma 2 4 4 3 7" xfId="50053" xr:uid="{DE308270-99FB-40E4-862B-1B05B4328B17}"/>
    <cellStyle name="Comma 2 4 4 4" xfId="39987" xr:uid="{0DEBE913-8534-4AFA-B64A-70852A73C7E5}"/>
    <cellStyle name="Comma 2 4 4 4 2" xfId="42366" xr:uid="{F5793F9B-7554-4D27-A930-89E52188ED62}"/>
    <cellStyle name="Comma 2 4 4 4 3" xfId="43893" xr:uid="{D2AB3522-CC98-426A-B7FF-CFA467D0B2D4}"/>
    <cellStyle name="Comma 2 4 4 4 4" xfId="46527" xr:uid="{E5B3B691-BBDF-4E50-B62D-30828AAF9AA5}"/>
    <cellStyle name="Comma 2 4 4 4 5" xfId="50271" xr:uid="{B3E3D201-D2F9-440D-B688-03FFA53F8A93}"/>
    <cellStyle name="Comma 2 4 4 5" xfId="42902" xr:uid="{21FD42F1-DAC5-44D2-9CBB-9D555FA19EB1}"/>
    <cellStyle name="Comma 2 4 4 5 2" xfId="44420" xr:uid="{809C8A52-0D31-4B05-A1D9-9EDB2BC7D722}"/>
    <cellStyle name="Comma 2 4 4 5 3" xfId="47054" xr:uid="{6E1BA5A7-F03B-47B2-99EC-F48E5D63D704}"/>
    <cellStyle name="Comma 2 4 4 5 4" xfId="50798" xr:uid="{BB741764-3F57-4FCC-811D-4ACA2C3B782D}"/>
    <cellStyle name="Comma 2 4 4 6" xfId="41704" xr:uid="{0A2B226A-163A-4AD4-8CDA-9DB8AE43EC7C}"/>
    <cellStyle name="Comma 2 4 4 7" xfId="43359" xr:uid="{0693639F-FDBC-4026-AAEF-2CD5D41DB81A}"/>
    <cellStyle name="Comma 2 4 4 8" xfId="45096" xr:uid="{A8E9D22F-33B0-40C5-B61B-73683780D8BE}"/>
    <cellStyle name="Comma 2 4 4 9" xfId="45994" xr:uid="{FF63FA50-03F8-4BBD-B4BF-0855AC2BB1BB}"/>
    <cellStyle name="Comma 2 4 5" xfId="11901" xr:uid="{BF9422E4-D10F-4219-A8C1-C68772167190}"/>
    <cellStyle name="Comma 2 4 5 10" xfId="49438" xr:uid="{EA3A84D7-EEB9-4689-92D6-3342F57E549A}"/>
    <cellStyle name="Comma 2 4 5 2" xfId="40875" xr:uid="{B3FB95E2-BD7D-4846-A89C-FDBE9575AB92}"/>
    <cellStyle name="Comma 2 4 5 2 2" xfId="41384" xr:uid="{A668B0C6-C064-4FE0-B0D1-3C71B9D614C0}"/>
    <cellStyle name="Comma 2 4 5 2 2 2" xfId="42747" xr:uid="{F3231BD8-7681-4B30-A9C9-D62021983FC5}"/>
    <cellStyle name="Comma 2 4 5 2 2 2 2" xfId="44268" xr:uid="{EEAB8B58-28CD-45C9-A749-C2B1E4D87B43}"/>
    <cellStyle name="Comma 2 4 5 2 2 2 3" xfId="46902" xr:uid="{9B6D6926-F584-47F5-9974-1A2B32255839}"/>
    <cellStyle name="Comma 2 4 5 2 2 2 4" xfId="50646" xr:uid="{B411B0B3-A701-4B67-95A2-D19747D9E1CD}"/>
    <cellStyle name="Comma 2 4 5 2 2 3" xfId="43277" xr:uid="{AE2CEDDA-C083-4334-8315-5F668B4851E6}"/>
    <cellStyle name="Comma 2 4 5 2 2 3 2" xfId="44795" xr:uid="{E01176D9-0F35-4B5C-9DCE-A31B2D751975}"/>
    <cellStyle name="Comma 2 4 5 2 2 3 3" xfId="47429" xr:uid="{A710E03A-E665-4441-ADBA-B7DCF74947F8}"/>
    <cellStyle name="Comma 2 4 5 2 2 3 4" xfId="51173" xr:uid="{89A42E05-EE3C-4020-B116-2A67EB102598}"/>
    <cellStyle name="Comma 2 4 5 2 2 4" xfId="42161" xr:uid="{8FEBAAFF-371F-4D36-89FD-7FE9A6A24946}"/>
    <cellStyle name="Comma 2 4 5 2 2 5" xfId="43741" xr:uid="{6354457F-2753-4FC3-90E9-F7C2876471D0}"/>
    <cellStyle name="Comma 2 4 5 2 2 6" xfId="46375" xr:uid="{4636AB7D-22E1-4AED-926D-74846732FB9A}"/>
    <cellStyle name="Comma 2 4 5 2 2 7" xfId="47854" xr:uid="{3169BB85-2DCF-4A3D-9BE0-E2A8C15A196F}"/>
    <cellStyle name="Comma 2 4 5 2 2 8" xfId="50110" xr:uid="{40C8E1AF-DF07-4CBF-8E8B-E4B98737CE5E}"/>
    <cellStyle name="Comma 2 4 5 2 3" xfId="42530" xr:uid="{A925AF9E-1185-4AE2-910F-23AF342412CF}"/>
    <cellStyle name="Comma 2 4 5 2 3 2" xfId="44055" xr:uid="{E14450A3-CDE3-41D1-B06F-49A39A838C77}"/>
    <cellStyle name="Comma 2 4 5 2 3 3" xfId="46689" xr:uid="{FFD31145-B3FF-4D36-8408-C211AF11C578}"/>
    <cellStyle name="Comma 2 4 5 2 3 4" xfId="50433" xr:uid="{A328B84E-87A7-40DF-BA47-244B143E7532}"/>
    <cellStyle name="Comma 2 4 5 2 4" xfId="43064" xr:uid="{F3F9BB67-32D5-48E9-AB8F-A7CEBE3DD79B}"/>
    <cellStyle name="Comma 2 4 5 2 4 2" xfId="44582" xr:uid="{56F5EADC-9B21-43D3-8F3C-098F62ECD7AF}"/>
    <cellStyle name="Comma 2 4 5 2 4 3" xfId="47216" xr:uid="{9508543E-EA4C-4AC8-A957-9E326B3AFB0C}"/>
    <cellStyle name="Comma 2 4 5 2 4 4" xfId="50960" xr:uid="{71E9006B-9CE7-4244-9D39-7B7B25BAF5BC}"/>
    <cellStyle name="Comma 2 4 5 2 5" xfId="41948" xr:uid="{E70C4928-0C28-4886-93CB-ED268ED73ACC}"/>
    <cellStyle name="Comma 2 4 5 2 6" xfId="43528" xr:uid="{79C3ABB4-B529-438B-9747-FBC3B6CA7A03}"/>
    <cellStyle name="Comma 2 4 5 2 7" xfId="45098" xr:uid="{E228E228-27ED-4E31-8D56-3DA14BC07DC4}"/>
    <cellStyle name="Comma 2 4 5 2 8" xfId="46162" xr:uid="{A2F8C9EA-680B-42B1-9B94-8857319238B4}"/>
    <cellStyle name="Comma 2 4 5 2 9" xfId="49891" xr:uid="{AA4A6C06-450E-4F34-B333-564AB8C1870C}"/>
    <cellStyle name="Comma 2 4 5 3" xfId="41218" xr:uid="{842162DE-B014-4B8F-A140-2026C6C2BD24}"/>
    <cellStyle name="Comma 2 4 5 3 2" xfId="42693" xr:uid="{DFAF46C7-1178-4450-88B6-BCE8277C6F55}"/>
    <cellStyle name="Comma 2 4 5 3 2 2" xfId="44215" xr:uid="{C8284066-0D52-4DE6-80BB-A410B88C8973}"/>
    <cellStyle name="Comma 2 4 5 3 2 3" xfId="46849" xr:uid="{860FA808-B12F-4876-9EDE-12B1E8844FE9}"/>
    <cellStyle name="Comma 2 4 5 3 2 4" xfId="50593" xr:uid="{1D5FD474-CA45-47A3-A360-CE1469DD4611}"/>
    <cellStyle name="Comma 2 4 5 3 3" xfId="43224" xr:uid="{C024B390-4D4A-4FB4-B4EA-B1939B46E90F}"/>
    <cellStyle name="Comma 2 4 5 3 3 2" xfId="44742" xr:uid="{5A36BFDA-7EC4-423C-A844-5E02CD18CE2F}"/>
    <cellStyle name="Comma 2 4 5 3 3 3" xfId="47376" xr:uid="{14C702F6-FCAB-4DD5-8E48-56DD314A39F7}"/>
    <cellStyle name="Comma 2 4 5 3 3 4" xfId="51120" xr:uid="{80773C09-4DF0-46C2-B348-C533CD350B05}"/>
    <cellStyle name="Comma 2 4 5 3 4" xfId="42108" xr:uid="{70CA381D-1C33-4C94-8C86-090BF8E821B0}"/>
    <cellStyle name="Comma 2 4 5 3 5" xfId="43688" xr:uid="{3A94F8AF-ED20-4578-B426-235096C088F5}"/>
    <cellStyle name="Comma 2 4 5 3 6" xfId="46322" xr:uid="{6864F122-C001-42D4-9D73-C9B1AAB746A2}"/>
    <cellStyle name="Comma 2 4 5 3 7" xfId="47855" xr:uid="{24E40E0B-C4A8-4ED1-8ED3-07C28F91D611}"/>
    <cellStyle name="Comma 2 4 5 3 8" xfId="50054" xr:uid="{89BFB3A8-A57A-4763-B784-063C161C1486}"/>
    <cellStyle name="Comma 2 4 5 4" xfId="39986" xr:uid="{D605F2E2-0DD9-44BE-9464-F1F7391F0B8A}"/>
    <cellStyle name="Comma 2 4 5 4 2" xfId="42367" xr:uid="{C97AB61A-A267-4F27-ABF8-B20CF35885DC}"/>
    <cellStyle name="Comma 2 4 5 4 3" xfId="43894" xr:uid="{EB278C56-779D-4542-A4D4-84055066FC29}"/>
    <cellStyle name="Comma 2 4 5 4 4" xfId="46528" xr:uid="{C792D2DE-331F-44E7-9CE6-49FFDBD7F518}"/>
    <cellStyle name="Comma 2 4 5 4 5" xfId="50272" xr:uid="{55C6FECA-A79B-43FB-8AF1-F6E895FC8923}"/>
    <cellStyle name="Comma 2 4 5 5" xfId="42903" xr:uid="{01842EE0-515D-4E18-A6F6-5C0A6146A1A4}"/>
    <cellStyle name="Comma 2 4 5 5 2" xfId="44421" xr:uid="{4D1CB3D0-EA93-4E86-83D1-A1A639946AAE}"/>
    <cellStyle name="Comma 2 4 5 5 3" xfId="47055" xr:uid="{69B5C117-0A0D-4C86-9CE4-6455C0AEF39E}"/>
    <cellStyle name="Comma 2 4 5 5 4" xfId="50799" xr:uid="{85A64269-6DBD-4ECD-8038-CDA8C528318E}"/>
    <cellStyle name="Comma 2 4 5 6" xfId="41705" xr:uid="{4E1D889C-BE2F-42A2-961E-EBAA209B932A}"/>
    <cellStyle name="Comma 2 4 5 7" xfId="43360" xr:uid="{4E045547-464A-4923-912F-34784402B290}"/>
    <cellStyle name="Comma 2 4 5 8" xfId="45097" xr:uid="{827EA576-8F10-41A5-ADE9-56C040E546EE}"/>
    <cellStyle name="Comma 2 4 5 9" xfId="45995" xr:uid="{19857A64-2C6C-411A-9024-4ECC9A7CC766}"/>
    <cellStyle name="Comma 2 4 6" xfId="11902" xr:uid="{8593EA66-84C8-4862-A5F7-F1000B7D1B2D}"/>
    <cellStyle name="Comma 2 4 6 10" xfId="49439" xr:uid="{1A803F1C-9A02-4455-9B7A-064DD06DD7AF}"/>
    <cellStyle name="Comma 2 4 6 2" xfId="40876" xr:uid="{762955F3-B102-485C-BE19-DF02E4423E72}"/>
    <cellStyle name="Comma 2 4 6 2 2" xfId="41385" xr:uid="{86A2491A-340C-4289-A2CA-A52A0B06B7E4}"/>
    <cellStyle name="Comma 2 4 6 2 2 2" xfId="42748" xr:uid="{76BAD927-29B9-4348-9BC7-A303D27956B1}"/>
    <cellStyle name="Comma 2 4 6 2 2 2 2" xfId="44269" xr:uid="{79AFE39B-32F6-41D0-9376-7ED1C2B49292}"/>
    <cellStyle name="Comma 2 4 6 2 2 2 3" xfId="46903" xr:uid="{6FB71230-C5D1-41F7-B2E8-9231B0D2F739}"/>
    <cellStyle name="Comma 2 4 6 2 2 2 4" xfId="50647" xr:uid="{4991B7AC-4BA6-4B59-9B36-24D4378B7A31}"/>
    <cellStyle name="Comma 2 4 6 2 2 3" xfId="43278" xr:uid="{20733FD0-6C38-4C4B-9499-9F85D907A97C}"/>
    <cellStyle name="Comma 2 4 6 2 2 3 2" xfId="44796" xr:uid="{31520D64-2F25-4CCA-A5BD-BF38650C2DA7}"/>
    <cellStyle name="Comma 2 4 6 2 2 3 3" xfId="47430" xr:uid="{BB3B388B-FB33-48F7-886A-788B1A1A9719}"/>
    <cellStyle name="Comma 2 4 6 2 2 3 4" xfId="51174" xr:uid="{C9C5115D-4427-4162-B99B-1C34795A42B2}"/>
    <cellStyle name="Comma 2 4 6 2 2 4" xfId="42162" xr:uid="{674F8882-668E-48C8-8229-4508CEAAE594}"/>
    <cellStyle name="Comma 2 4 6 2 2 5" xfId="43742" xr:uid="{BC4C93EE-2E76-49D0-90E9-394C8B592802}"/>
    <cellStyle name="Comma 2 4 6 2 2 6" xfId="46376" xr:uid="{352F9E42-3C6A-45DE-8697-2DA9B7013070}"/>
    <cellStyle name="Comma 2 4 6 2 2 7" xfId="47856" xr:uid="{9E762687-CB81-4D1A-AA1C-B377C1A5EA70}"/>
    <cellStyle name="Comma 2 4 6 2 2 8" xfId="50111" xr:uid="{1381BF3C-E268-46E5-B07C-156C4A0ECE6B}"/>
    <cellStyle name="Comma 2 4 6 2 3" xfId="42531" xr:uid="{E88605BF-25B3-4188-A3EA-7043BCDF34F4}"/>
    <cellStyle name="Comma 2 4 6 2 3 2" xfId="44056" xr:uid="{6717DA46-382E-403F-B6B8-E014945D4A05}"/>
    <cellStyle name="Comma 2 4 6 2 3 3" xfId="46690" xr:uid="{F063BDB5-EDB7-49EE-A826-0FE6F90484DB}"/>
    <cellStyle name="Comma 2 4 6 2 3 4" xfId="50434" xr:uid="{FA9F13EB-0E31-4E2D-A274-D090DFB6FED3}"/>
    <cellStyle name="Comma 2 4 6 2 4" xfId="43065" xr:uid="{CEC9F9D9-79D7-490C-BE3E-697C645A1EEF}"/>
    <cellStyle name="Comma 2 4 6 2 4 2" xfId="44583" xr:uid="{858A5658-420C-41E7-BAEA-8F805B18B65D}"/>
    <cellStyle name="Comma 2 4 6 2 4 3" xfId="47217" xr:uid="{475C256B-0017-489D-8C4A-75ED5E96B2BE}"/>
    <cellStyle name="Comma 2 4 6 2 4 4" xfId="50961" xr:uid="{97BC7D5E-A686-4F29-9D44-F5F1AAF2251A}"/>
    <cellStyle name="Comma 2 4 6 2 5" xfId="41949" xr:uid="{480925E8-CFEF-45D8-A3FD-9593314DB283}"/>
    <cellStyle name="Comma 2 4 6 2 6" xfId="43529" xr:uid="{1F99B98F-481B-4760-9718-43C6B692F6FD}"/>
    <cellStyle name="Comma 2 4 6 2 7" xfId="45100" xr:uid="{F1BA66D2-5B77-4A35-A33D-03F4D7B22545}"/>
    <cellStyle name="Comma 2 4 6 2 8" xfId="46163" xr:uid="{15BF0DA6-B701-49F0-BBF8-2651E89DAF9F}"/>
    <cellStyle name="Comma 2 4 6 2 9" xfId="49892" xr:uid="{B917FBE5-DA45-4F72-A460-CAEE636C6DD9}"/>
    <cellStyle name="Comma 2 4 6 3" xfId="41219" xr:uid="{E3BBDBAF-F435-4896-8A7C-D381BC102FE7}"/>
    <cellStyle name="Comma 2 4 6 3 2" xfId="42694" xr:uid="{AA0D76C8-8B1E-4E26-998C-6B0E7E4E7963}"/>
    <cellStyle name="Comma 2 4 6 3 2 2" xfId="44216" xr:uid="{65DA0CE7-5B92-46A8-8E39-7FC6222BC488}"/>
    <cellStyle name="Comma 2 4 6 3 2 3" xfId="46850" xr:uid="{114CC963-7D20-40E3-ABE1-756182A91C33}"/>
    <cellStyle name="Comma 2 4 6 3 2 4" xfId="50594" xr:uid="{95133340-4EB0-4BA1-AB97-6579AAF4A2DD}"/>
    <cellStyle name="Comma 2 4 6 3 3" xfId="43225" xr:uid="{8F76C771-3E63-4A74-9BFC-6B3C5282535C}"/>
    <cellStyle name="Comma 2 4 6 3 3 2" xfId="44743" xr:uid="{5D0E1F01-E8BC-45EC-9D03-C6518B30BF27}"/>
    <cellStyle name="Comma 2 4 6 3 3 3" xfId="47377" xr:uid="{4CD846FF-0CDD-43F8-9BD1-16C14FC01723}"/>
    <cellStyle name="Comma 2 4 6 3 3 4" xfId="51121" xr:uid="{1FBC300C-C992-482B-849F-48DF6967572B}"/>
    <cellStyle name="Comma 2 4 6 3 4" xfId="42109" xr:uid="{DCB605D2-3A15-4CA5-B643-3095E1BC0881}"/>
    <cellStyle name="Comma 2 4 6 3 5" xfId="43689" xr:uid="{F72684F3-90BF-4985-A779-48C4CFF52A23}"/>
    <cellStyle name="Comma 2 4 6 3 6" xfId="46323" xr:uid="{F219FE4C-E3F4-4785-83D4-DBF29C20379E}"/>
    <cellStyle name="Comma 2 4 6 3 7" xfId="47857" xr:uid="{49F1E2C0-4686-4724-8DBD-3D89B406B16A}"/>
    <cellStyle name="Comma 2 4 6 3 8" xfId="50055" xr:uid="{7244D1DC-0256-4132-B8D0-CD01445CF7F2}"/>
    <cellStyle name="Comma 2 4 6 4" xfId="39985" xr:uid="{BE8B5944-AB90-4ED2-A32A-6F2B44379FE4}"/>
    <cellStyle name="Comma 2 4 6 4 2" xfId="42368" xr:uid="{BE698423-E0D7-4294-8554-B6FAB3D5CF65}"/>
    <cellStyle name="Comma 2 4 6 4 3" xfId="43895" xr:uid="{6610E939-548F-41C3-A99B-3D5342F8A086}"/>
    <cellStyle name="Comma 2 4 6 4 4" xfId="46529" xr:uid="{D4496F22-374C-4E95-AD44-5992BF1469C4}"/>
    <cellStyle name="Comma 2 4 6 4 5" xfId="50273" xr:uid="{99167BE1-6D72-46FD-AFC7-0B4739F3F994}"/>
    <cellStyle name="Comma 2 4 6 5" xfId="42904" xr:uid="{8F202B4C-CB04-440C-B98F-B5D305B21406}"/>
    <cellStyle name="Comma 2 4 6 5 2" xfId="44422" xr:uid="{5F15E254-4DFF-49D6-B50F-9A6FDE09CC43}"/>
    <cellStyle name="Comma 2 4 6 5 3" xfId="47056" xr:uid="{5124BC7A-16C8-46FF-B2DB-D0A20CB6C04B}"/>
    <cellStyle name="Comma 2 4 6 5 4" xfId="50800" xr:uid="{F88B08F8-8FD6-479C-A96E-A44A4549750B}"/>
    <cellStyle name="Comma 2 4 6 6" xfId="41706" xr:uid="{41376A12-FEF8-4B53-97A3-000203DA630B}"/>
    <cellStyle name="Comma 2 4 6 7" xfId="43361" xr:uid="{9E9E3AD6-4617-45CC-8294-601572634583}"/>
    <cellStyle name="Comma 2 4 6 8" xfId="45099" xr:uid="{A3AC2AE5-2720-43E8-B741-B25CDFC7DC48}"/>
    <cellStyle name="Comma 2 4 6 9" xfId="45996" xr:uid="{5D3246FD-9C59-45AE-8749-D8A267BEE274}"/>
    <cellStyle name="Comma 2 4 7" xfId="40121" xr:uid="{F8A2465C-E8FA-41CD-80A1-A89EC9782D18}"/>
    <cellStyle name="Comma 2 4 7 2" xfId="41117" xr:uid="{F1549922-761A-4196-8A13-09E96378258D}"/>
    <cellStyle name="Comma 2 4 7 2 2" xfId="41504" xr:uid="{0582CE2D-1651-4C0D-B06F-D06BA821E79B}"/>
    <cellStyle name="Comma 2 4 7 2 2 2" xfId="47858" xr:uid="{A78C485A-EFB1-4A25-BC9B-C95997F790E3}"/>
    <cellStyle name="Comma 2 4 7 2 3" xfId="45102" xr:uid="{79BB1985-CEA5-44EF-AB76-E82F0C4F3799}"/>
    <cellStyle name="Comma 2 4 7 3" xfId="40807" xr:uid="{A26EE6CC-1275-41C4-8B5D-2D9F35FCBA89}"/>
    <cellStyle name="Comma 2 4 7 3 2" xfId="47859" xr:uid="{7E2CA2CE-113C-4321-879B-45941B62072B}"/>
    <cellStyle name="Comma 2 4 7 4" xfId="45101" xr:uid="{807AF321-092B-4D93-87B1-99F313666F5A}"/>
    <cellStyle name="Comma 2 4 8" xfId="40871" xr:uid="{031A7D35-3EAF-4F71-A31F-8E2A1CFF63C9}"/>
    <cellStyle name="Comma 2 4 8 2" xfId="41380" xr:uid="{FE24A10B-DA14-46DD-B476-88CE4FA1F252}"/>
    <cellStyle name="Comma 2 4 8 2 2" xfId="45104" xr:uid="{C38BC52B-4883-40A7-83B5-49831E8EA235}"/>
    <cellStyle name="Comma 2 4 8 2 2 2" xfId="47860" xr:uid="{4BF2555A-E0D1-4A25-8A9A-9319490CC831}"/>
    <cellStyle name="Comma 2 4 8 3" xfId="45103" xr:uid="{2A184674-2BAA-4C1E-8AFA-C2208A315B88}"/>
    <cellStyle name="Comma 2 4 8 3 2" xfId="47861" xr:uid="{EE1293C5-0727-402A-8D9C-7D59469716E4}"/>
    <cellStyle name="Comma 2 4 9" xfId="41214" xr:uid="{FA753973-A9D1-4CEF-A44B-E52F35A5B8CF}"/>
    <cellStyle name="Comma 2 4 9 2" xfId="45105" xr:uid="{6F3A534D-02D9-4613-B58E-0E33B5D04868}"/>
    <cellStyle name="Comma 2 4 9 2 2" xfId="47863" xr:uid="{5A77C6EE-4599-454C-8E65-B039C0EA62AD}"/>
    <cellStyle name="Comma 2 4 9 3" xfId="47862" xr:uid="{0BE6B2FA-B179-4ED8-9C1B-C6AB88059A73}"/>
    <cellStyle name="Comma 2 5" xfId="1511" xr:uid="{3E04B490-7871-4636-AB51-8E53F17F4E41}"/>
    <cellStyle name="Comma 2 5 10" xfId="40031" xr:uid="{AB4B4F4E-76C0-4284-95C4-19C6AF8C1C90}"/>
    <cellStyle name="Comma 2 5 11" xfId="45106" xr:uid="{B381AFAE-1927-4542-8D0E-603C1332E97C}"/>
    <cellStyle name="Comma 2 5 12" xfId="48390" xr:uid="{CBBA8251-0E87-4706-AF13-9038A309645C}"/>
    <cellStyle name="Comma 2 5 2" xfId="11903" xr:uid="{E14C9A9C-842A-4A7A-93BE-563FB41BE237}"/>
    <cellStyle name="Comma 2 5 2 2" xfId="11904" xr:uid="{11E53A31-9094-4560-93EE-20285BC5D45E}"/>
    <cellStyle name="Comma 2 5 2 2 2" xfId="11905" xr:uid="{13FFFCCD-89F1-4E03-8727-02EDB280C2FA}"/>
    <cellStyle name="Comma 2 5 2 2 2 2" xfId="11906" xr:uid="{670CEBEA-BB87-408D-BDEC-1B6219BB0CDD}"/>
    <cellStyle name="Comma 2 5 2 2 2 3" xfId="41387" xr:uid="{F008C962-E267-4650-8FBC-AC54530092DE}"/>
    <cellStyle name="Comma 2 5 2 2 2 4" xfId="47864" xr:uid="{AF6976A3-1DF1-4775-ACF5-837D82668722}"/>
    <cellStyle name="Comma 2 5 2 2 3" xfId="11907" xr:uid="{71ED6774-A916-4E7E-89FE-446941C03E38}"/>
    <cellStyle name="Comma 2 5 2 2 4" xfId="11908" xr:uid="{D59575D9-E1B4-4204-B55D-E54CF355A220}"/>
    <cellStyle name="Comma 2 5 2 2 5" xfId="40878" xr:uid="{3E9DAB01-1400-4DD2-B0AD-10CF02329248}"/>
    <cellStyle name="Comma 2 5 2 2 6" xfId="45108" xr:uid="{BA3926D1-9BE7-41AE-BDF5-9AD14D3D7972}"/>
    <cellStyle name="Comma 2 5 2 3" xfId="11909" xr:uid="{C5DBD7BB-848A-4545-975A-B88D6838DA1D}"/>
    <cellStyle name="Comma 2 5 2 3 2" xfId="11910" xr:uid="{1C85356F-53E2-4108-B647-9DCBA754B773}"/>
    <cellStyle name="Comma 2 5 2 3 3" xfId="41221" xr:uid="{0A7067C7-8C8D-4D7E-AB37-6C966FDCF703}"/>
    <cellStyle name="Comma 2 5 2 3 4" xfId="47865" xr:uid="{5A1EF4D5-6128-44DA-985B-2BA1F0FF8778}"/>
    <cellStyle name="Comma 2 5 2 4" xfId="11911" xr:uid="{F345674E-5D6E-4818-A78B-8140817E2513}"/>
    <cellStyle name="Comma 2 5 2 5" xfId="11912" xr:uid="{AA3FE0BE-85C4-46F9-9F39-54E827EE0100}"/>
    <cellStyle name="Comma 2 5 2 6" xfId="11913" xr:uid="{B8A53917-5760-4037-AB5E-5A685C0ACEEB}"/>
    <cellStyle name="Comma 2 5 2 7" xfId="40191" xr:uid="{51814BF7-4382-4D4A-B049-81A302607D66}"/>
    <cellStyle name="Comma 2 5 2 8" xfId="45107" xr:uid="{DEE554DE-9FAC-44D9-904D-3555682A4924}"/>
    <cellStyle name="Comma 2 5 3" xfId="11914" xr:uid="{41F7E82A-4B6E-4C6A-925E-135A4562D9DF}"/>
    <cellStyle name="Comma 2 5 3 2" xfId="11915" xr:uid="{96E44D67-7330-449D-89BA-282EDE3E9B81}"/>
    <cellStyle name="Comma 2 5 3 2 2" xfId="11916" xr:uid="{AAB35A37-2EF1-452E-87CB-72211294F16B}"/>
    <cellStyle name="Comma 2 5 3 2 2 2" xfId="11917" xr:uid="{9D04BEF6-B051-4BBB-8551-6591D1F25263}"/>
    <cellStyle name="Comma 2 5 3 2 2 2 2" xfId="11918" xr:uid="{AE68E9F0-A12A-44C2-BF5E-467D6913ADAD}"/>
    <cellStyle name="Comma 2 5 3 2 2 3" xfId="11919" xr:uid="{61729386-6D1D-40C4-973B-E7802352F3D5}"/>
    <cellStyle name="Comma 2 5 3 2 2 4" xfId="11920" xr:uid="{9E2860AF-2C82-4FE0-A661-608AEA04029B}"/>
    <cellStyle name="Comma 2 5 3 2 3" xfId="11921" xr:uid="{1C667E43-3344-4A44-A7A3-7B0E3205866E}"/>
    <cellStyle name="Comma 2 5 3 2 3 2" xfId="11922" xr:uid="{5530D60D-33C9-4345-A4A8-849C475AE2F3}"/>
    <cellStyle name="Comma 2 5 3 2 4" xfId="11923" xr:uid="{F10DEE06-77F1-4910-BCE3-25409A887902}"/>
    <cellStyle name="Comma 2 5 3 2 5" xfId="11924" xr:uid="{90C81490-04A9-409D-BE99-0B0C289B3362}"/>
    <cellStyle name="Comma 2 5 3 2 6" xfId="41386" xr:uid="{0CBF33CB-65FE-481A-9709-C75B2C47F298}"/>
    <cellStyle name="Comma 2 5 3 3" xfId="11925" xr:uid="{01B08FDD-B1B5-4C1A-A93A-16562CDAA524}"/>
    <cellStyle name="Comma 2 5 3 3 2" xfId="11926" xr:uid="{34505AFE-2C51-4F6C-B987-A156A7DF2FE6}"/>
    <cellStyle name="Comma 2 5 3 3 2 2" xfId="11927" xr:uid="{AB3090E0-CAA9-4D21-A7C2-6038B7A233B5}"/>
    <cellStyle name="Comma 2 5 3 3 3" xfId="11928" xr:uid="{F1422306-E7F6-41F0-B652-C27A57D6FC7C}"/>
    <cellStyle name="Comma 2 5 3 3 4" xfId="11929" xr:uid="{B2423F92-CE84-4662-B2B8-ED7493FE6657}"/>
    <cellStyle name="Comma 2 5 3 4" xfId="11930" xr:uid="{971C659E-A470-4F38-B78A-80077DA17C95}"/>
    <cellStyle name="Comma 2 5 3 4 2" xfId="11931" xr:uid="{B960BBF9-6049-4EFA-AFC4-8C232B493AAF}"/>
    <cellStyle name="Comma 2 5 3 4 3" xfId="11932" xr:uid="{62231D8E-3624-4A98-BB92-4912591AED19}"/>
    <cellStyle name="Comma 2 5 3 5" xfId="11933" xr:uid="{9E4383A3-C658-4327-AAE4-447EE7923339}"/>
    <cellStyle name="Comma 2 5 3 5 2" xfId="11934" xr:uid="{D4B00B37-80C9-4656-BE45-55AB3C2F5BF7}"/>
    <cellStyle name="Comma 2 5 3 6" xfId="11935" xr:uid="{B3484009-3CD8-4291-9256-10DE80F2E79A}"/>
    <cellStyle name="Comma 2 5 3 7" xfId="40877" xr:uid="{EFB44C01-16F1-4F94-BF52-469DDF4542DC}"/>
    <cellStyle name="Comma 2 5 3 8" xfId="45109" xr:uid="{F59D199C-95EB-4A96-AA98-39132A7CAA2B}"/>
    <cellStyle name="Comma 2 5 4" xfId="11936" xr:uid="{9F44A6A0-D582-47A7-B487-30ACBBCBCDF1}"/>
    <cellStyle name="Comma 2 5 4 2" xfId="11937" xr:uid="{3A6D7F98-4F83-4A82-9D76-42240C2A8505}"/>
    <cellStyle name="Comma 2 5 4 2 2" xfId="11938" xr:uid="{3187A726-E96D-4A0D-92B2-64AEBD631FBE}"/>
    <cellStyle name="Comma 2 5 4 2 2 2" xfId="11939" xr:uid="{84FF1016-1B04-4474-AB4E-02ED86A1585A}"/>
    <cellStyle name="Comma 2 5 4 2 3" xfId="11940" xr:uid="{A90DB2C1-1ECB-4DC4-91D8-B52B94CF88AC}"/>
    <cellStyle name="Comma 2 5 4 2 4" xfId="11941" xr:uid="{C76B1BE5-C1F0-4F97-A332-D472DCAF24E2}"/>
    <cellStyle name="Comma 2 5 4 3" xfId="11942" xr:uid="{E6ACD513-7FFF-41F2-960E-07A26D5C6B34}"/>
    <cellStyle name="Comma 2 5 4 3 2" xfId="11943" xr:uid="{C4997535-42CF-4355-87AD-079D2B8A08E4}"/>
    <cellStyle name="Comma 2 5 4 4" xfId="11944" xr:uid="{FE2290E3-34F1-4D51-AEF9-FAE80F3CB612}"/>
    <cellStyle name="Comma 2 5 4 5" xfId="11945" xr:uid="{11AA6DE0-93E0-4EA2-99C2-6C3598F1D20C}"/>
    <cellStyle name="Comma 2 5 4 6" xfId="41220" xr:uid="{759F02BA-BA18-4A09-A178-54285DEA98B2}"/>
    <cellStyle name="Comma 2 5 4 7" xfId="45110" xr:uid="{B32EA73C-4144-46E4-8EE8-BDF0B04A42D4}"/>
    <cellStyle name="Comma 2 5 5" xfId="11946" xr:uid="{D96CD8FA-12DF-4305-8664-C3A5300C3704}"/>
    <cellStyle name="Comma 2 5 5 2" xfId="11947" xr:uid="{F2DB31B1-9F5B-43D9-865F-3ADD211642FE}"/>
    <cellStyle name="Comma 2 5 5 2 2" xfId="11948" xr:uid="{79E64EDF-6612-40D9-9152-40E58D909953}"/>
    <cellStyle name="Comma 2 5 5 3" xfId="11949" xr:uid="{283042A6-8FAA-4E6C-BFE9-F14194586FDB}"/>
    <cellStyle name="Comma 2 5 5 4" xfId="11950" xr:uid="{CC60F9A0-3284-4D48-B81F-8860A3D8004A}"/>
    <cellStyle name="Comma 2 5 5 5" xfId="41589" xr:uid="{516D1CF4-2D45-49F4-9A90-1E91CEC6284B}"/>
    <cellStyle name="Comma 2 5 5 6" xfId="47866" xr:uid="{C815BD1D-FC9F-4787-8512-810F269E55C3}"/>
    <cellStyle name="Comma 2 5 6" xfId="11951" xr:uid="{2F7E971C-C60E-47C2-AF35-A55820136F11}"/>
    <cellStyle name="Comma 2 5 6 2" xfId="11952" xr:uid="{B347FA8D-DA29-430C-B974-EF16CD44EF19}"/>
    <cellStyle name="Comma 2 5 6 3" xfId="11953" xr:uid="{BE5A8EE3-C671-4E29-9716-134CEFBF4CBA}"/>
    <cellStyle name="Comma 2 5 6 4" xfId="42289" xr:uid="{31DEE61B-72ED-4604-8BB3-F431F02123EF}"/>
    <cellStyle name="Comma 2 5 7" xfId="11954" xr:uid="{0068FB2D-F085-4B49-B61D-4A1EB9A90367}"/>
    <cellStyle name="Comma 2 5 8" xfId="39009" xr:uid="{3D5D507F-0B98-4BDA-9D6C-72AD95567D94}"/>
    <cellStyle name="Comma 2 5 9" xfId="40181" xr:uid="{64321FBF-B1D4-4105-AD7E-FE3FCB64EE0D}"/>
    <cellStyle name="Comma 2 6" xfId="60" xr:uid="{6BDFCC9C-B765-456B-9232-ECD411B477B2}"/>
    <cellStyle name="Comma 2 6 10" xfId="45111" xr:uid="{32BF06FA-03D6-416F-A664-AE7ABD682587}"/>
    <cellStyle name="Comma 2 6 11" xfId="48391" xr:uid="{4D025CBA-139C-47D8-855C-22B4EDFF496F}"/>
    <cellStyle name="Comma 2 6 12" xfId="49096" xr:uid="{C25690AB-F1D4-4184-90B0-090DC5D010C4}"/>
    <cellStyle name="Comma 2 6 2" xfId="11955" xr:uid="{F2D6683B-1DF0-42EF-B7AB-B77005D5EDCC}"/>
    <cellStyle name="Comma 2 6 2 2" xfId="11956" xr:uid="{C6B9086E-51E5-431D-8149-12EA5DDCE079}"/>
    <cellStyle name="Comma 2 6 2 2 2" xfId="11957" xr:uid="{EDFAFF86-F765-47BD-95BF-39CE80D5684A}"/>
    <cellStyle name="Comma 2 6 2 2 2 2" xfId="11958" xr:uid="{60DC328C-4591-40BF-BFEF-E4A9F7A69EF9}"/>
    <cellStyle name="Comma 2 6 2 2 2 3" xfId="47867" xr:uid="{F2FAF584-38FB-4FAF-B732-76CC37B95DE6}"/>
    <cellStyle name="Comma 2 6 2 2 3" xfId="11959" xr:uid="{3BE4F22A-C770-46AE-BBE9-EFA71A49599F}"/>
    <cellStyle name="Comma 2 6 2 2 4" xfId="11960" xr:uid="{CFEA9000-D32E-444F-9A11-8AD7332DC797}"/>
    <cellStyle name="Comma 2 6 2 2 5" xfId="41388" xr:uid="{36C845C9-4591-4E8B-AF29-A1E76729075E}"/>
    <cellStyle name="Comma 2 6 2 2 6" xfId="45113" xr:uid="{22620227-2B2C-4630-B227-4DFDDFEA6F5C}"/>
    <cellStyle name="Comma 2 6 2 3" xfId="11961" xr:uid="{3C813A3A-0909-4A68-B7D0-A08A1BA12E5B}"/>
    <cellStyle name="Comma 2 6 2 3 2" xfId="11962" xr:uid="{1DE669C8-D59F-49BE-9AE5-5F79D8F56FEC}"/>
    <cellStyle name="Comma 2 6 2 3 3" xfId="47868" xr:uid="{7B7DCDCB-5094-44AA-B4E0-9AE79114166B}"/>
    <cellStyle name="Comma 2 6 2 4" xfId="11963" xr:uid="{1490FE53-1D3C-4240-B0CF-B4913C5060F5}"/>
    <cellStyle name="Comma 2 6 2 5" xfId="11964" xr:uid="{9801F27A-512E-4AD7-870D-8187615B644E}"/>
    <cellStyle name="Comma 2 6 2 6" xfId="11965" xr:uid="{CEFC0B8B-0F19-4599-90F9-7A916F851A82}"/>
    <cellStyle name="Comma 2 6 2 7" xfId="40879" xr:uid="{0AF3979A-17BD-4FA5-8E37-845508C3184C}"/>
    <cellStyle name="Comma 2 6 2 8" xfId="45112" xr:uid="{3D3528DB-5759-408B-AD44-7702BE7C9C29}"/>
    <cellStyle name="Comma 2 6 3" xfId="11966" xr:uid="{AB0476CA-1215-4A7F-A90C-3FB36559A9D4}"/>
    <cellStyle name="Comma 2 6 3 2" xfId="11967" xr:uid="{694F975D-CEC4-4C4F-B604-53ED1D6B2B23}"/>
    <cellStyle name="Comma 2 6 3 2 2" xfId="11968" xr:uid="{8AB478EB-4362-4B27-8D3D-1CA05136DA08}"/>
    <cellStyle name="Comma 2 6 3 2 3" xfId="47869" xr:uid="{B85B6DE7-D23E-4B29-B913-CFE8D13228CE}"/>
    <cellStyle name="Comma 2 6 3 3" xfId="11969" xr:uid="{83AC6D42-F648-4F4C-A8A2-C4155673BBBC}"/>
    <cellStyle name="Comma 2 6 3 4" xfId="11970" xr:uid="{7160C87B-2C0D-46B3-A909-F397FDA0A7CA}"/>
    <cellStyle name="Comma 2 6 3 5" xfId="41222" xr:uid="{D665F1A5-BD71-4737-8566-75E632F2869B}"/>
    <cellStyle name="Comma 2 6 4" xfId="11971" xr:uid="{2B9753EA-0B5E-4ACC-9D4A-A77A0AFAD609}"/>
    <cellStyle name="Comma 2 6 4 2" xfId="11972" xr:uid="{2584B4A1-6304-4FF1-9D76-4A30A9872DBB}"/>
    <cellStyle name="Comma 2 6 4 3" xfId="42311" xr:uid="{47626CFB-7867-4DE4-85EA-FE633A8B6472}"/>
    <cellStyle name="Comma 2 6 5" xfId="11973" xr:uid="{CFD071C7-1A15-4B3D-AB48-49DB9457DDC1}"/>
    <cellStyle name="Comma 2 6 5 2" xfId="47870" xr:uid="{8ED31B04-59BB-4DCC-ADB0-EA8BD8164FC1}"/>
    <cellStyle name="Comma 2 6 6" xfId="11974" xr:uid="{5323DE8D-3E23-48B6-91EC-007DE44D1745}"/>
    <cellStyle name="Comma 2 6 7" xfId="38854" xr:uid="{3EB9A41E-6418-4E8B-9954-054EDADA2F0F}"/>
    <cellStyle name="Comma 2 6 8" xfId="39010" xr:uid="{F13E2DF2-14C7-477F-8B6A-3D887DD508FC}"/>
    <cellStyle name="Comma 2 6 9" xfId="40215" xr:uid="{5ED284C6-0B01-4225-B724-00DCD93E8314}"/>
    <cellStyle name="Comma 2 7" xfId="11975" xr:uid="{66B69FD4-B5FB-4378-BEEE-A0428B72AFB7}"/>
    <cellStyle name="Comma 2 7 10" xfId="48761" xr:uid="{2ADD3A35-90A2-4621-84DF-1B9F601E191E}"/>
    <cellStyle name="Comma 2 7 11" xfId="49338" xr:uid="{9E558F3C-CDCB-4FD0-B8DA-36E8D7F482F4}"/>
    <cellStyle name="Comma 2 7 12" xfId="51248" xr:uid="{5243C920-AC5F-4400-AECF-595908D98BB3}"/>
    <cellStyle name="Comma 2 7 2" xfId="11976" xr:uid="{5C9B7AC9-0F5C-43FD-80B8-644FDD2992B7}"/>
    <cellStyle name="Comma 2 7 2 2" xfId="11977" xr:uid="{FD825490-A6EF-4391-9622-DF894CE75DFB}"/>
    <cellStyle name="Comma 2 7 2 2 2" xfId="11978" xr:uid="{10968495-279F-4414-96A6-A78738E12425}"/>
    <cellStyle name="Comma 2 7 2 2 2 2" xfId="11979" xr:uid="{C272669E-AC60-4EC7-B60B-783B8D0243DF}"/>
    <cellStyle name="Comma 2 7 2 2 2 3" xfId="47871" xr:uid="{D5274E94-86AD-45D4-A8C3-255FEEEC2219}"/>
    <cellStyle name="Comma 2 7 2 2 3" xfId="11980" xr:uid="{5D298917-C09C-4D1A-AA2F-D876AA7F2B9F}"/>
    <cellStyle name="Comma 2 7 2 2 4" xfId="41389" xr:uid="{1FF3161C-E3B4-4ACF-8EE6-9D98BE21A989}"/>
    <cellStyle name="Comma 2 7 2 2 5" xfId="45116" xr:uid="{5AFADA81-172D-410F-9C01-52E7CCF11DB4}"/>
    <cellStyle name="Comma 2 7 2 3" xfId="11981" xr:uid="{A226B8E7-CA32-4D5E-9DD9-51A6BCBFD530}"/>
    <cellStyle name="Comma 2 7 2 3 2" xfId="11982" xr:uid="{1F6AB300-C2AD-4894-BBFC-EDC1AE69716F}"/>
    <cellStyle name="Comma 2 7 2 3 3" xfId="47872" xr:uid="{BD36041F-46BE-4C7E-B4B9-CF42D4353160}"/>
    <cellStyle name="Comma 2 7 2 4" xfId="11983" xr:uid="{69106DC1-7FBE-41EF-AAAB-35E72DE1230C}"/>
    <cellStyle name="Comma 2 7 2 5" xfId="11984" xr:uid="{84CBF9CA-CBBC-4DE3-95D3-C460C92A0A32}"/>
    <cellStyle name="Comma 2 7 2 6" xfId="39741" xr:uid="{DD832E05-A62C-404D-AFC3-5BAFEDEA08EC}"/>
    <cellStyle name="Comma 2 7 2 7" xfId="40880" xr:uid="{103007AE-6CFC-49E0-812C-AE7F59D563A6}"/>
    <cellStyle name="Comma 2 7 2 8" xfId="45115" xr:uid="{D787E593-EEC5-41E0-8388-81432FBCBE40}"/>
    <cellStyle name="Comma 2 7 3" xfId="11985" xr:uid="{DB2D881D-A107-48FC-86B9-3C6137AA6C98}"/>
    <cellStyle name="Comma 2 7 3 2" xfId="11986" xr:uid="{5E9E32F9-0692-4144-8971-2EB7DBE6F583}"/>
    <cellStyle name="Comma 2 7 3 2 2" xfId="11987" xr:uid="{5298779F-FAD6-40A1-9763-2433D590CE90}"/>
    <cellStyle name="Comma 2 7 3 2 2 2" xfId="11988" xr:uid="{4C5B23DF-B8F6-40BF-9C97-B1E16CFFC55C}"/>
    <cellStyle name="Comma 2 7 3 2 3" xfId="11989" xr:uid="{1E94DE00-67C9-4BFB-82DC-CE2F161A5842}"/>
    <cellStyle name="Comma 2 7 3 2 4" xfId="47873" xr:uid="{2D110710-A3A9-4D47-9C86-79E5B84193C1}"/>
    <cellStyle name="Comma 2 7 3 3" xfId="11990" xr:uid="{1F966134-A559-4D38-80EE-34D6FFF96453}"/>
    <cellStyle name="Comma 2 7 3 3 2" xfId="11991" xr:uid="{C0B2CCB0-14F7-4CD5-8880-79774ABDD83D}"/>
    <cellStyle name="Comma 2 7 3 4" xfId="11992" xr:uid="{834E709B-DD50-4F1C-9019-B46E147F5BA4}"/>
    <cellStyle name="Comma 2 7 3 5" xfId="41223" xr:uid="{5BBDE023-608F-4A81-9070-BAD7223916E8}"/>
    <cellStyle name="Comma 2 7 3 6" xfId="45117" xr:uid="{35652830-3E38-4349-8FE6-87A0B96791EC}"/>
    <cellStyle name="Comma 2 7 4" xfId="39636" xr:uid="{2559F98A-04A8-46AE-AE7F-FC00C70C639F}"/>
    <cellStyle name="Comma 2 7 4 2" xfId="47874" xr:uid="{7EF7268C-B4C6-47CA-AF6B-0D3F7AC8F3A1}"/>
    <cellStyle name="Comma 2 7 5" xfId="40147" xr:uid="{B47F2D8B-FA01-4E19-AE8D-3C77C32150C4}"/>
    <cellStyle name="Comma 2 7 6" xfId="45114" xr:uid="{BD31B00C-0852-4899-97AF-2503A63A90C8}"/>
    <cellStyle name="Comma 2 7 7" xfId="48392" xr:uid="{34B7DA62-E760-4B40-BFA5-DC4D0F9AD55A}"/>
    <cellStyle name="Comma 2 7 8" xfId="48575" xr:uid="{81E55BB3-23C7-4D0E-B95B-241A7B06C70B}"/>
    <cellStyle name="Comma 2 7 9" xfId="48660" xr:uid="{AD7ABCC2-D216-42DE-87AD-34F36DC24B98}"/>
    <cellStyle name="Comma 2 8" xfId="11993" xr:uid="{6129AF6B-5742-4895-892A-F105325D72EE}"/>
    <cellStyle name="Comma 2 8 10" xfId="48641" xr:uid="{856F7FC2-EC64-46D2-BE38-ED877AB549DB}"/>
    <cellStyle name="Comma 2 8 11" xfId="48723" xr:uid="{ECBF3C30-9B83-49A0-9B3E-3F6E3946B183}"/>
    <cellStyle name="Comma 2 8 12" xfId="48818" xr:uid="{09B6B270-EBD7-4C14-BF65-33555CF2E529}"/>
    <cellStyle name="Comma 2 8 13" xfId="51312" xr:uid="{7048F032-31EA-404D-9BA9-2C66E2E400BB}"/>
    <cellStyle name="Comma 2 8 2" xfId="11994" xr:uid="{6BEFA1EB-60E2-49AC-84EF-6E72005BBAF3}"/>
    <cellStyle name="Comma 2 8 2 2" xfId="11995" xr:uid="{2A1F7797-DAC8-4188-A252-2949566D43BF}"/>
    <cellStyle name="Comma 2 8 2 2 2" xfId="11996" xr:uid="{1FC3D968-DB99-4906-A404-89FD3B6B7DE0}"/>
    <cellStyle name="Comma 2 8 2 2 2 2" xfId="47875" xr:uid="{83A8FDDD-1930-483A-94ED-A7D6909A4E6B}"/>
    <cellStyle name="Comma 2 8 2 2 3" xfId="45120" xr:uid="{1A1143B9-6A48-46F6-96E0-9DC61560D318}"/>
    <cellStyle name="Comma 2 8 2 3" xfId="11997" xr:uid="{EE9227AF-C8AB-4D8E-AD98-4767070D26DE}"/>
    <cellStyle name="Comma 2 8 2 3 2" xfId="47876" xr:uid="{1EE8E6ED-B08A-4D57-8FCD-28B16E4BC875}"/>
    <cellStyle name="Comma 2 8 2 4" xfId="11998" xr:uid="{9E6621CC-2381-4722-AC04-5FC8ECF03A1F}"/>
    <cellStyle name="Comma 2 8 2 5" xfId="39743" xr:uid="{A5AAC077-601B-4F71-8AC1-AF352DCB40AA}"/>
    <cellStyle name="Comma 2 8 2 6" xfId="45119" xr:uid="{F3C67820-2D2D-49B4-AA52-55BA8CACA737}"/>
    <cellStyle name="Comma 2 8 3" xfId="11999" xr:uid="{826CCA89-B3DC-40E0-82A7-1D44B90F2089}"/>
    <cellStyle name="Comma 2 8 3 2" xfId="12000" xr:uid="{F781F778-CCF9-43F7-80CD-3D51A46A7963}"/>
    <cellStyle name="Comma 2 8 3 2 2" xfId="47877" xr:uid="{2FF466BD-C653-4846-BB04-907DE8AA1288}"/>
    <cellStyle name="Comma 2 8 3 3" xfId="45121" xr:uid="{868DCDD6-0F9C-4514-BAA3-F127D54B9071}"/>
    <cellStyle name="Comma 2 8 4" xfId="12001" xr:uid="{F64257F3-29A8-4A9E-8F81-3D6CFD8A2828}"/>
    <cellStyle name="Comma 2 8 4 2" xfId="47878" xr:uid="{960593E5-CCC3-4F76-8629-B8C699811595}"/>
    <cellStyle name="Comma 2 8 5" xfId="12002" xr:uid="{46A6A709-4B6F-472B-BB40-D9CA5C5FF7AD}"/>
    <cellStyle name="Comma 2 8 6" xfId="39742" xr:uid="{A146B297-DEB5-4D8C-A36F-9E16CE7D9821}"/>
    <cellStyle name="Comma 2 8 7" xfId="40780" xr:uid="{FA403D11-4497-4766-B063-40141AD10A0A}"/>
    <cellStyle name="Comma 2 8 8" xfId="45118" xr:uid="{34508033-32FB-480F-A498-99EFDC8BA432}"/>
    <cellStyle name="Comma 2 8 9" xfId="48527" xr:uid="{43784ACD-9EEE-49E0-B92B-F3B1A0767514}"/>
    <cellStyle name="Comma 2 9" xfId="12003" xr:uid="{38689405-A3C6-4284-AA69-A85EF376C195}"/>
    <cellStyle name="Comma 2 9 10" xfId="46135" xr:uid="{28C2CE7D-4C08-49A9-80FE-4DC2C002588E}"/>
    <cellStyle name="Comma 2 9 11" xfId="49864" xr:uid="{FB7C9C1B-EB19-485D-B7D2-FF34749BA5B5}"/>
    <cellStyle name="Comma 2 9 2" xfId="12004" xr:uid="{8CDF2F5F-876B-40C2-BC01-D205E906A2B2}"/>
    <cellStyle name="Comma 2 9 2 10" xfId="50028" xr:uid="{86F601CE-51E9-4A17-A2DA-EC0446D4B0B4}"/>
    <cellStyle name="Comma 2 9 2 2" xfId="12005" xr:uid="{BA6597C8-63EC-40A1-A09E-C9E0F52C77DD}"/>
    <cellStyle name="Comma 2 9 2 2 2" xfId="12006" xr:uid="{701B0809-CC08-4834-AB8B-A98D710F440E}"/>
    <cellStyle name="Comma 2 9 2 2 2 2" xfId="42792" xr:uid="{DC6E0B25-A9F3-4EA0-8854-71C1F87E2C6C}"/>
    <cellStyle name="Comma 2 9 2 2 2 3" xfId="44310" xr:uid="{A6D90DED-4A19-41FF-9CE4-4166BC44B50E}"/>
    <cellStyle name="Comma 2 9 2 2 2 4" xfId="46944" xr:uid="{D267AB38-BE09-4896-9895-038E42F4A2E9}"/>
    <cellStyle name="Comma 2 9 2 2 2 5" xfId="47879" xr:uid="{DE94E9E9-4809-4AB9-975E-65DF7D481253}"/>
    <cellStyle name="Comma 2 9 2 2 2 6" xfId="50688" xr:uid="{1C52B273-3A23-4498-8649-5491B66640CF}"/>
    <cellStyle name="Comma 2 9 2 2 3" xfId="41506" xr:uid="{F4EA6F02-55F4-43A8-AEEE-C164F2779F1C}"/>
    <cellStyle name="Comma 2 9 2 2 3 2" xfId="43319" xr:uid="{0EF4422D-9C5A-480C-816C-CC021C304DA8}"/>
    <cellStyle name="Comma 2 9 2 2 3 3" xfId="44837" xr:uid="{1C19A234-DC89-4918-B964-29586007024A}"/>
    <cellStyle name="Comma 2 9 2 2 3 4" xfId="47471" xr:uid="{69DA978A-C8DA-4C9A-89CE-8399FACE8BD3}"/>
    <cellStyle name="Comma 2 9 2 2 3 5" xfId="51215" xr:uid="{31F144D8-D4DD-4F29-8ADB-A63FE27C3AF3}"/>
    <cellStyle name="Comma 2 9 2 2 4" xfId="42203" xr:uid="{39242B7D-F4E4-40FA-A1CF-0C04B05F66A3}"/>
    <cellStyle name="Comma 2 9 2 2 5" xfId="43783" xr:uid="{D515327F-0D45-48E8-99A6-E792A9ED6BC5}"/>
    <cellStyle name="Comma 2 9 2 2 6" xfId="45124" xr:uid="{DF713DA7-60EC-4030-B931-1E7DBE8F58C9}"/>
    <cellStyle name="Comma 2 9 2 2 7" xfId="46417" xr:uid="{156E9D69-29B8-4BB5-95DC-DCE159B26427}"/>
    <cellStyle name="Comma 2 9 2 2 8" xfId="50155" xr:uid="{15D7EAFF-BE52-4FEC-92D2-DBB32D4B24CA}"/>
    <cellStyle name="Comma 2 9 2 3" xfId="12007" xr:uid="{DADBC8E8-5633-4B1F-B83E-E88C595EF238}"/>
    <cellStyle name="Comma 2 9 2 3 2" xfId="42667" xr:uid="{95C69A01-FA40-4410-881A-4CB1B27E80F0}"/>
    <cellStyle name="Comma 2 9 2 3 3" xfId="44189" xr:uid="{14C18251-95C9-4676-8923-5878D9677883}"/>
    <cellStyle name="Comma 2 9 2 3 4" xfId="46823" xr:uid="{DEE4B264-3338-4328-B300-39FFA36A4E8D}"/>
    <cellStyle name="Comma 2 9 2 3 5" xfId="47880" xr:uid="{BB4D6C7D-CDDD-4B9E-9183-B55E64F7A1EF}"/>
    <cellStyle name="Comma 2 9 2 3 6" xfId="50567" xr:uid="{4570E41B-3B72-481A-97D2-51995BAD1D5A}"/>
    <cellStyle name="Comma 2 9 2 4" xfId="12008" xr:uid="{98D4C438-6A4D-42AB-A665-8AEC546924BF}"/>
    <cellStyle name="Comma 2 9 2 4 2" xfId="43198" xr:uid="{59B1CD71-EE80-4E97-89F1-4D9C82BBFC1E}"/>
    <cellStyle name="Comma 2 9 2 4 3" xfId="44716" xr:uid="{F3FA879B-6721-4D6E-8C14-08FF6749E45C}"/>
    <cellStyle name="Comma 2 9 2 4 4" xfId="47350" xr:uid="{BA116610-9D4B-4919-BFA9-09AE5FF1959E}"/>
    <cellStyle name="Comma 2 9 2 4 5" xfId="51094" xr:uid="{9164F76F-52ED-430E-8E9E-A093ABD37B4F}"/>
    <cellStyle name="Comma 2 9 2 5" xfId="41120" xr:uid="{C7B9F8E0-929C-4AE1-825B-CFA741CA6B87}"/>
    <cellStyle name="Comma 2 9 2 6" xfId="42082" xr:uid="{7087A0B3-0C34-47C7-BB0E-CB0DDBF332E7}"/>
    <cellStyle name="Comma 2 9 2 7" xfId="43662" xr:uid="{52884A9D-8178-45AE-A84F-9FF51EFF582F}"/>
    <cellStyle name="Comma 2 9 2 8" xfId="45123" xr:uid="{0E534C46-F0EE-429A-95CB-1431B431B285}"/>
    <cellStyle name="Comma 2 9 2 9" xfId="46296" xr:uid="{AD9676B6-ABFB-47EC-929A-A9752A05D120}"/>
    <cellStyle name="Comma 2 9 3" xfId="12009" xr:uid="{6768EE91-4E6E-4EFF-861D-7A25BAA79FC0}"/>
    <cellStyle name="Comma 2 9 3 2" xfId="12010" xr:uid="{9D195352-533C-4EE5-A975-5FFC98BC0F05}"/>
    <cellStyle name="Comma 2 9 3 2 2" xfId="47881" xr:uid="{EB4A44C2-EA87-4425-AEF6-7B76D06DD8D9}"/>
    <cellStyle name="Comma 2 9 3 3" xfId="42503" xr:uid="{BA17DDFC-09AD-48A4-B217-6870B735B2E2}"/>
    <cellStyle name="Comma 2 9 3 4" xfId="44028" xr:uid="{DD71F21A-E6A8-48A9-9A6B-3B29FBEE2D52}"/>
    <cellStyle name="Comma 2 9 3 5" xfId="45125" xr:uid="{FE40BF01-FD52-4B08-8B9B-AEE7734FAED6}"/>
    <cellStyle name="Comma 2 9 3 6" xfId="46662" xr:uid="{29A6471E-8DE1-48D0-88CD-65DE798EA60F}"/>
    <cellStyle name="Comma 2 9 3 7" xfId="50406" xr:uid="{3AF2CB01-B5EC-4900-A28B-826FD3A10691}"/>
    <cellStyle name="Comma 2 9 4" xfId="12011" xr:uid="{120777A1-777C-4AE8-9DB1-CBC4C91F4DC1}"/>
    <cellStyle name="Comma 2 9 4 2" xfId="43037" xr:uid="{FD5FF7A0-4A48-4883-9801-20A3AAF62A2F}"/>
    <cellStyle name="Comma 2 9 4 3" xfId="44555" xr:uid="{38E01CD2-A3BC-4789-B0E3-68BFAD2FE5F4}"/>
    <cellStyle name="Comma 2 9 4 4" xfId="47189" xr:uid="{3278B01B-3ABC-46A0-8026-5B412CE078A1}"/>
    <cellStyle name="Comma 2 9 4 5" xfId="47882" xr:uid="{A2EF2987-FD28-4BF0-B0C0-475FDE695B50}"/>
    <cellStyle name="Comma 2 9 4 6" xfId="50933" xr:uid="{5E98B517-8C04-4483-9436-F731D0868B80}"/>
    <cellStyle name="Comma 2 9 5" xfId="12012" xr:uid="{48E36741-2F0F-4A68-BF2A-10678C0CB1D8}"/>
    <cellStyle name="Comma 2 9 6" xfId="40810" xr:uid="{640DB5C3-28B6-4AF0-9FC6-5EB6C7EAA70E}"/>
    <cellStyle name="Comma 2 9 7" xfId="41921" xr:uid="{EE562A77-2ABC-493D-8FDE-107BEF5DBE65}"/>
    <cellStyle name="Comma 2 9 8" xfId="43501" xr:uid="{C04066E6-C543-43E4-93AA-CD098A44E32A}"/>
    <cellStyle name="Comma 2 9 9" xfId="45122" xr:uid="{346762B8-86EB-46D2-BFE3-CEE548E99CC4}"/>
    <cellStyle name="Comma 2_Admin Expenses 2009" xfId="12013" xr:uid="{76B75BD1-1EAC-4D33-9B93-F70A73FF0DAF}"/>
    <cellStyle name="Comma 20" xfId="1512" xr:uid="{CE9EE100-C32D-4963-B4BF-C94E2446A0E1}"/>
    <cellStyle name="Comma 20 10" xfId="41707" xr:uid="{C42FBDEB-33F4-4109-8FCD-08369E108C5A}"/>
    <cellStyle name="Comma 20 11" xfId="43362" xr:uid="{62F0C816-ED21-434E-AC85-74652C154838}"/>
    <cellStyle name="Comma 20 12" xfId="45126" xr:uid="{F7B27CBA-23F8-4D23-B5AA-EE0E87A1BD31}"/>
    <cellStyle name="Comma 20 13" xfId="45997" xr:uid="{08A6B710-B048-491D-95EE-26436B074274}"/>
    <cellStyle name="Comma 20 14" xfId="48393" xr:uid="{A3CCBA28-69A5-4316-8CEB-E381CB91724E}"/>
    <cellStyle name="Comma 20 15" xfId="49143" xr:uid="{99C3110C-95D6-4B00-8764-444D45D31AB9}"/>
    <cellStyle name="Comma 20 16" xfId="49440" xr:uid="{F9DA0751-2442-4A89-9015-A6A1BDEA83E1}"/>
    <cellStyle name="Comma 20 2" xfId="12014" xr:uid="{1CD62A73-BD01-40A8-96D9-03D6BA420114}"/>
    <cellStyle name="Comma 20 2 2" xfId="12015" xr:uid="{3F4C31F5-57E4-4DBC-A250-82A2BEDE642C}"/>
    <cellStyle name="Comma 20 2 2 2" xfId="41391" xr:uid="{CA3B7FCA-7E47-4038-810C-261F1437BD2A}"/>
    <cellStyle name="Comma 20 2 2 3" xfId="40882" xr:uid="{92A0F536-B9F4-428D-AE31-14AC539A098D}"/>
    <cellStyle name="Comma 20 2 2 4" xfId="45127" xr:uid="{64920715-B490-4B2F-8627-C7CC611A47DE}"/>
    <cellStyle name="Comma 20 2 3" xfId="40251" xr:uid="{3CE9DBB2-82F7-4163-9148-CCC782B9B0A1}"/>
    <cellStyle name="Comma 20 2 3 2" xfId="41225" xr:uid="{6091A1B2-0919-46A6-81C2-D3976AF522DB}"/>
    <cellStyle name="Comma 20 2 4" xfId="40087" xr:uid="{676E90B3-A412-47AD-8251-A68C4FF7157E}"/>
    <cellStyle name="Comma 20 2 4 2" xfId="42332" xr:uid="{C179D691-E29E-4453-9A72-36F4C88AEA4C}"/>
    <cellStyle name="Comma 20 3" xfId="12016" xr:uid="{77E26C39-857F-4925-BAB1-4BB793FB7D15}"/>
    <cellStyle name="Comma 20 3 2" xfId="12017" xr:uid="{65933F54-1052-44CA-8168-F46FBBD753A2}"/>
    <cellStyle name="Comma 20 3 2 2" xfId="12018" xr:uid="{A1845B0F-7491-41D7-A4BF-E12329A24443}"/>
    <cellStyle name="Comma 20 3 2 2 2" xfId="41392" xr:uid="{F46ED244-470E-4578-A7EA-FD704D858CA1}"/>
    <cellStyle name="Comma 20 3 2 3" xfId="40883" xr:uid="{5B1A7E16-1CC8-4DB3-AF0E-1ED04CCEC688}"/>
    <cellStyle name="Comma 20 3 2 4" xfId="47883" xr:uid="{41275B31-95AB-4658-9FDF-29A0AC46FE39}"/>
    <cellStyle name="Comma 20 3 3" xfId="12019" xr:uid="{164600C2-5AF4-4F6F-95E5-AED48F990A73}"/>
    <cellStyle name="Comma 20 3 3 2" xfId="41226" xr:uid="{1207E69E-6E40-450B-824E-A41793C48617}"/>
    <cellStyle name="Comma 20 3 4" xfId="12020" xr:uid="{F37B137D-1285-4849-AFBE-ED7FAE13E567}"/>
    <cellStyle name="Comma 20 3 5" xfId="12021" xr:uid="{67271B90-62C9-415E-BDB2-8002361D7B21}"/>
    <cellStyle name="Comma 20 3 6" xfId="40086" xr:uid="{299EA05C-6F7F-4A76-85EC-9CE368CB4208}"/>
    <cellStyle name="Comma 20 3 7" xfId="45128" xr:uid="{754677ED-113B-4333-B333-C91409250620}"/>
    <cellStyle name="Comma 20 4" xfId="12022" xr:uid="{B231F263-6808-45D0-9BD0-811F42B68E7D}"/>
    <cellStyle name="Comma 20 4 2" xfId="12023" xr:uid="{E3288E65-45AA-4308-A2D4-43F1B4363076}"/>
    <cellStyle name="Comma 20 4 2 2" xfId="41390" xr:uid="{65074146-578B-4AA6-A52A-1328D95F99E2}"/>
    <cellStyle name="Comma 20 4 2 2 2" xfId="42749" xr:uid="{86CAB2A0-5495-4425-B248-F2FD196C5EAB}"/>
    <cellStyle name="Comma 20 4 2 2 3" xfId="44270" xr:uid="{8F896484-2F0C-4E56-BCA3-41BFA89F2033}"/>
    <cellStyle name="Comma 20 4 2 2 4" xfId="46904" xr:uid="{BED37276-B361-4638-A0EC-FB208C3CD5B9}"/>
    <cellStyle name="Comma 20 4 2 2 5" xfId="50648" xr:uid="{D749D55B-5E90-414B-8E9A-7F2278119A72}"/>
    <cellStyle name="Comma 20 4 2 3" xfId="43279" xr:uid="{4EBD136F-DBF2-4DBF-9E4E-AB9C28E12749}"/>
    <cellStyle name="Comma 20 4 2 3 2" xfId="44797" xr:uid="{1781FBCC-50E7-4F5E-A284-8100BEC93BD6}"/>
    <cellStyle name="Comma 20 4 2 3 3" xfId="47431" xr:uid="{0FF65AB5-40D3-4BB1-B740-6ED7C7B562A5}"/>
    <cellStyle name="Comma 20 4 2 3 4" xfId="51175" xr:uid="{A75A08CA-8B5D-4FAE-8557-3D55FF46CD0A}"/>
    <cellStyle name="Comma 20 4 2 4" xfId="42163" xr:uid="{B9034E77-141B-4BC9-B2C9-4EF1C1E69123}"/>
    <cellStyle name="Comma 20 4 2 5" xfId="43743" xr:uid="{BB4B8905-39AA-4C67-B21A-CC5FC94FB78A}"/>
    <cellStyle name="Comma 20 4 2 6" xfId="46377" xr:uid="{5CB9649E-6D62-4455-8CD1-015DF56EB97D}"/>
    <cellStyle name="Comma 20 4 2 7" xfId="47884" xr:uid="{82A76BD0-3767-4210-98A4-742B08424911}"/>
    <cellStyle name="Comma 20 4 2 8" xfId="50112" xr:uid="{5CCCD03C-3ADF-45DA-B356-157ACBA1DC76}"/>
    <cellStyle name="Comma 20 4 3" xfId="40881" xr:uid="{4837491D-B675-4666-A72F-26041E69FD4D}"/>
    <cellStyle name="Comma 20 4 3 2" xfId="42532" xr:uid="{E870AF9D-36A0-47D4-ACDF-B9CD9DA17990}"/>
    <cellStyle name="Comma 20 4 3 3" xfId="44057" xr:uid="{D01DFD9F-B5FC-44A0-B021-CEC51822AC24}"/>
    <cellStyle name="Comma 20 4 3 4" xfId="46691" xr:uid="{4DC2EAD5-4C00-4203-BE83-0E30BFC75EF5}"/>
    <cellStyle name="Comma 20 4 3 5" xfId="50435" xr:uid="{22FCDAE3-E5F1-495C-8CAE-76F269EC3DC1}"/>
    <cellStyle name="Comma 20 4 4" xfId="43066" xr:uid="{4F6F6420-25D3-4A8F-8DE4-A4E8D94801FE}"/>
    <cellStyle name="Comma 20 4 4 2" xfId="44584" xr:uid="{AD0E6023-23B5-4072-BF7F-C1B2A38F608C}"/>
    <cellStyle name="Comma 20 4 4 3" xfId="47218" xr:uid="{FA803402-A216-478D-91AB-CD0CDF9E73E9}"/>
    <cellStyle name="Comma 20 4 4 4" xfId="50962" xr:uid="{A0978F98-2C79-4CB9-B135-CA1824AC2BB1}"/>
    <cellStyle name="Comma 20 4 5" xfId="41950" xr:uid="{201ABA8D-93F1-4D95-B442-EA2821901C4B}"/>
    <cellStyle name="Comma 20 4 6" xfId="43530" xr:uid="{5DB05FA2-D201-43EB-908C-4E57F6DD35A6}"/>
    <cellStyle name="Comma 20 4 7" xfId="45129" xr:uid="{8E75074C-3833-44AE-9137-3546A76133C4}"/>
    <cellStyle name="Comma 20 4 8" xfId="46164" xr:uid="{590F81EB-EE02-4E4D-A965-6FDA6D5EF1C0}"/>
    <cellStyle name="Comma 20 4 9" xfId="49893" xr:uid="{5C4DEECA-1A22-416F-A319-39CAB1E4C211}"/>
    <cellStyle name="Comma 20 5" xfId="12024" xr:uid="{18ACA719-FAD3-441D-AF77-AECB34B4664B}"/>
    <cellStyle name="Comma 20 5 2" xfId="41224" xr:uid="{ADCDFD7B-B4E2-4A65-8EB4-23BADCF62476}"/>
    <cellStyle name="Comma 20 5 2 2" xfId="42695" xr:uid="{62494D7E-AFF7-404D-840F-D8F2559BDEAB}"/>
    <cellStyle name="Comma 20 5 2 3" xfId="44217" xr:uid="{96C2E561-1E3F-4235-BAF2-EEFFF21FEC56}"/>
    <cellStyle name="Comma 20 5 2 4" xfId="46851" xr:uid="{75C0C0E7-2D68-4CF2-A741-F3FEDCBCAAE4}"/>
    <cellStyle name="Comma 20 5 2 5" xfId="50595" xr:uid="{61C36953-41FB-4F6B-B243-414B3E84F168}"/>
    <cellStyle name="Comma 20 5 3" xfId="43226" xr:uid="{D75FB8D5-82C9-4A60-A7C7-18F1A48AD59D}"/>
    <cellStyle name="Comma 20 5 3 2" xfId="44744" xr:uid="{3E9FCBED-7B43-49BD-B9D7-D32792258012}"/>
    <cellStyle name="Comma 20 5 3 3" xfId="47378" xr:uid="{BB94B867-93D8-46A6-91B5-E3ED794E4629}"/>
    <cellStyle name="Comma 20 5 3 4" xfId="51122" xr:uid="{53BBF413-A545-4B9A-81BA-1BC57D8A3F90}"/>
    <cellStyle name="Comma 20 5 4" xfId="42110" xr:uid="{86C01F01-6B89-48F0-86E2-0A01176EB108}"/>
    <cellStyle name="Comma 20 5 5" xfId="43690" xr:uid="{F2C1CB8A-0E95-413E-B7C5-7DE643578D72}"/>
    <cellStyle name="Comma 20 5 6" xfId="46324" xr:uid="{131E64C6-54D3-4CE2-A4D5-0EBB63F8A2FC}"/>
    <cellStyle name="Comma 20 5 7" xfId="47885" xr:uid="{00AC8CF9-37FC-4683-B43F-0099E2C82A1D}"/>
    <cellStyle name="Comma 20 5 8" xfId="50056" xr:uid="{38C3F5D1-A78D-4D28-B3EB-F90B98DBB7D1}"/>
    <cellStyle name="Comma 20 6" xfId="12025" xr:uid="{5898BF85-A1A0-4423-B571-DB4BDB5FAF89}"/>
    <cellStyle name="Comma 20 6 2" xfId="41569" xr:uid="{1B2FFA49-A3DB-415E-A4CE-19A45E432B39}"/>
    <cellStyle name="Comma 20 7" xfId="39637" xr:uid="{19857A50-2DB8-42A1-8BC9-60EE097625B6}"/>
    <cellStyle name="Comma 20 7 2" xfId="42369" xr:uid="{17FDFBC5-19BF-4BCA-97B0-2DFEE377FAFA}"/>
    <cellStyle name="Comma 20 7 3" xfId="43896" xr:uid="{B44ED084-74AD-4094-96E1-15D758160C19}"/>
    <cellStyle name="Comma 20 7 4" xfId="46530" xr:uid="{B7AF2036-DC56-4A12-A319-E34A69621321}"/>
    <cellStyle name="Comma 20 7 5" xfId="50274" xr:uid="{9860ABB7-4037-4013-ADF8-674DE8C27EFB}"/>
    <cellStyle name="Comma 20 8" xfId="40156" xr:uid="{76E28E0C-C162-4F67-B61B-9DCCBB799692}"/>
    <cellStyle name="Comma 20 8 2" xfId="42905" xr:uid="{6A54007E-0897-41A2-9479-1ACEC7A311AE}"/>
    <cellStyle name="Comma 20 8 3" xfId="44423" xr:uid="{68429688-665F-410E-8D5B-C888229D9771}"/>
    <cellStyle name="Comma 20 8 4" xfId="47057" xr:uid="{F33CF66F-6D74-496D-B227-4B7E66A99D52}"/>
    <cellStyle name="Comma 20 8 5" xfId="50801" xr:uid="{740D926B-EFEA-4DFC-B7D8-FADEEA6809DD}"/>
    <cellStyle name="Comma 20 9" xfId="39917" xr:uid="{C17E291C-49A8-4238-92BE-F2625BF95A57}"/>
    <cellStyle name="Comma 21" xfId="1513" xr:uid="{DE9D3847-4FDE-4425-A083-41840BA1CF34}"/>
    <cellStyle name="Comma 21 10" xfId="48524" xr:uid="{051C2B57-4E03-435B-A358-2283B319CC35}"/>
    <cellStyle name="Comma 21 11" xfId="48639" xr:uid="{A41373F4-9AC0-4757-8CAD-032C8EA080E7}"/>
    <cellStyle name="Comma 21 12" xfId="48721" xr:uid="{5F3E9A85-3D26-486F-869C-F126A3640942}"/>
    <cellStyle name="Comma 21 13" xfId="48816" xr:uid="{2D558A94-17C1-4A56-AEF5-AC605333DAE1}"/>
    <cellStyle name="Comma 21 14" xfId="49230" xr:uid="{30AEEFC3-EC55-4470-8954-1DE9AAF6F362}"/>
    <cellStyle name="Comma 21 15" xfId="51310" xr:uid="{E2CA80A7-B143-4E82-A27B-EA9789DFEDBA}"/>
    <cellStyle name="Comma 21 2" xfId="12026" xr:uid="{62E85D1F-041C-4CBE-B566-A832D5DDC59E}"/>
    <cellStyle name="Comma 21 2 10" xfId="40045" xr:uid="{F03239BA-69E7-42E1-84C3-052B40AC5646}"/>
    <cellStyle name="Comma 21 2 2" xfId="12027" xr:uid="{42DE538C-45B5-48EE-A625-2508DEDD39A6}"/>
    <cellStyle name="Comma 21 2 2 2" xfId="12028" xr:uid="{5B5E3543-936C-4CA7-8192-64C6E2EDB5ED}"/>
    <cellStyle name="Comma 21 2 2 2 2" xfId="12029" xr:uid="{4D722CED-191E-49CD-AC71-A6D31067AD3C}"/>
    <cellStyle name="Comma 21 2 2 2 2 2" xfId="12030" xr:uid="{D6EEFEED-B493-4F21-A137-5AB008F2DDDB}"/>
    <cellStyle name="Comma 21 2 2 2 2 2 2" xfId="12031" xr:uid="{82C91FFD-5A83-43CB-A40D-2721881889D6}"/>
    <cellStyle name="Comma 21 2 2 2 2 3" xfId="12032" xr:uid="{EC803DEC-3192-453D-BA6B-2ABDC4CCB48E}"/>
    <cellStyle name="Comma 21 2 2 2 2 4" xfId="12033" xr:uid="{999FDB2D-B098-4E7F-A46C-B4E95315D18C}"/>
    <cellStyle name="Comma 21 2 2 2 3" xfId="12034" xr:uid="{6008F34E-9830-4DCD-8849-E8902123C8AF}"/>
    <cellStyle name="Comma 21 2 2 2 3 2" xfId="12035" xr:uid="{885A57BD-F9E6-416B-97E4-BA7887BD8E55}"/>
    <cellStyle name="Comma 21 2 2 2 4" xfId="12036" xr:uid="{2F1D48DC-9CDD-4854-ABB4-0722BFF33DCE}"/>
    <cellStyle name="Comma 21 2 2 2 5" xfId="12037" xr:uid="{4CA41A71-1B7E-468E-842A-7BCF42CE8FBF}"/>
    <cellStyle name="Comma 21 2 2 2 6" xfId="41394" xr:uid="{A17446D0-EF14-491B-84C3-7E60601C992B}"/>
    <cellStyle name="Comma 21 2 2 3" xfId="12038" xr:uid="{CE9C7DCE-2DB4-41BF-AB16-46C78B2F8550}"/>
    <cellStyle name="Comma 21 2 2 3 2" xfId="12039" xr:uid="{60ABA8A0-7492-47BA-8838-7235572BB204}"/>
    <cellStyle name="Comma 21 2 2 3 2 2" xfId="12040" xr:uid="{860651C2-BB92-4622-A751-67EA7140DA60}"/>
    <cellStyle name="Comma 21 2 2 3 3" xfId="12041" xr:uid="{D52FB5C3-84F8-4ABD-A0AE-6A14D19A6352}"/>
    <cellStyle name="Comma 21 2 2 3 4" xfId="12042" xr:uid="{F3D098D0-ED06-4CB0-92A1-646F07B37077}"/>
    <cellStyle name="Comma 21 2 2 3 5" xfId="42340" xr:uid="{78039E2C-0EE1-4390-BC3E-C233807FB2F9}"/>
    <cellStyle name="Comma 21 2 2 4" xfId="12043" xr:uid="{4A374FE3-41F6-452A-87D1-31EE82704B22}"/>
    <cellStyle name="Comma 21 2 2 4 2" xfId="12044" xr:uid="{3A8A12D9-BC01-4918-8664-B2E62D9CEA68}"/>
    <cellStyle name="Comma 21 2 2 4 3" xfId="12045" xr:uid="{5D187445-F137-4B0C-A00D-25502BA03D17}"/>
    <cellStyle name="Comma 21 2 2 5" xfId="12046" xr:uid="{D32C8821-856A-4AFF-802C-E7A5ED8E9FF5}"/>
    <cellStyle name="Comma 21 2 2 6" xfId="12047" xr:uid="{43A6E1A0-E09F-4DA3-8E18-5192F726DFAD}"/>
    <cellStyle name="Comma 21 2 2 7" xfId="40260" xr:uid="{0E38BA93-1B69-4D75-8BDD-4B502E5290E1}"/>
    <cellStyle name="Comma 21 2 2 8" xfId="40885" xr:uid="{35A71EBC-67A4-4FEB-BE73-8C2EB013CA8F}"/>
    <cellStyle name="Comma 21 2 3" xfId="12048" xr:uid="{F09E88E0-55FC-46F6-8014-169178F2DB18}"/>
    <cellStyle name="Comma 21 2 3 2" xfId="12049" xr:uid="{848661EB-004E-4D24-9580-DF8F19A83E0D}"/>
    <cellStyle name="Comma 21 2 3 2 2" xfId="12050" xr:uid="{0971E00B-57B4-4297-9DF0-0ACA45D4B306}"/>
    <cellStyle name="Comma 21 2 3 2 2 2" xfId="12051" xr:uid="{A021D5A0-8154-4FBD-828E-4D5C209299BE}"/>
    <cellStyle name="Comma 21 2 3 2 3" xfId="12052" xr:uid="{2CFDE94A-262D-4FF7-AEB4-DCB77A3437F1}"/>
    <cellStyle name="Comma 21 2 3 2 4" xfId="12053" xr:uid="{812F80CB-85FD-4304-BAAF-B63044C00A58}"/>
    <cellStyle name="Comma 21 2 3 3" xfId="12054" xr:uid="{CB221233-8486-4304-8F82-B1AFFD444E3F}"/>
    <cellStyle name="Comma 21 2 3 3 2" xfId="12055" xr:uid="{9DA6D33B-9C6E-4C21-BB84-43AD01088260}"/>
    <cellStyle name="Comma 21 2 3 4" xfId="12056" xr:uid="{F574E63A-5E2C-40FF-BCBA-B43083421127}"/>
    <cellStyle name="Comma 21 2 3 5" xfId="12057" xr:uid="{F40E4AE9-FD95-4D52-8543-19475C6ADB67}"/>
    <cellStyle name="Comma 21 2 3 6" xfId="41228" xr:uid="{EE6A20B1-963F-4090-ABA2-EC0295366503}"/>
    <cellStyle name="Comma 21 2 3 7" xfId="47886" xr:uid="{5589C945-996B-4DD6-8068-77B8EB70A44D}"/>
    <cellStyle name="Comma 21 2 4" xfId="12058" xr:uid="{37583333-8A1F-4B16-9BA5-35F27A6ECD64}"/>
    <cellStyle name="Comma 21 2 4 2" xfId="12059" xr:uid="{726673B5-0833-43BE-81A3-35ADECE33912}"/>
    <cellStyle name="Comma 21 2 4 2 2" xfId="12060" xr:uid="{978A5740-D064-41C4-932E-987C0554CC25}"/>
    <cellStyle name="Comma 21 2 4 3" xfId="12061" xr:uid="{8B66E095-57D4-425F-9EB1-70635D32FE5D}"/>
    <cellStyle name="Comma 21 2 4 4" xfId="12062" xr:uid="{FDD9934B-66CC-46E5-BAF9-D33771D04DD7}"/>
    <cellStyle name="Comma 21 2 4 5" xfId="41579" xr:uid="{0A37AE22-D12D-4E6C-8E7C-7064ECFE81C9}"/>
    <cellStyle name="Comma 21 2 5" xfId="12063" xr:uid="{3D84C41A-F6D0-4DFE-944C-A583614CF93D}"/>
    <cellStyle name="Comma 21 2 5 2" xfId="12064" xr:uid="{85899E92-61BE-4D07-81AC-167222A39439}"/>
    <cellStyle name="Comma 21 2 5 3" xfId="12065" xr:uid="{25FB6165-9085-4903-9F1B-652332DBAE9D}"/>
    <cellStyle name="Comma 21 2 6" xfId="12066" xr:uid="{2A36045C-95F9-4798-9AFC-A0308E9BBD9E}"/>
    <cellStyle name="Comma 21 2 6 2" xfId="12067" xr:uid="{F030A21C-C00F-4A19-9374-D46920C3C0B7}"/>
    <cellStyle name="Comma 21 2 7" xfId="12068" xr:uid="{BE29431E-781C-4E59-9DEA-806F8DE1E8E2}"/>
    <cellStyle name="Comma 21 2 8" xfId="39745" xr:uid="{64B5F037-3AD4-470D-9E1F-6466A892F977}"/>
    <cellStyle name="Comma 21 2 9" xfId="40168" xr:uid="{EDFDD8A1-51C8-4C34-A735-A232121900B7}"/>
    <cellStyle name="Comma 21 3" xfId="12069" xr:uid="{581ECF3E-11CF-482C-8C1C-92FEA32987CC}"/>
    <cellStyle name="Comma 21 3 2" xfId="12070" xr:uid="{16DBCE4F-022F-4199-940A-1FDBF81A2B82}"/>
    <cellStyle name="Comma 21 3 2 2" xfId="12071" xr:uid="{52D05E85-28CB-4666-82FC-99CEAB11D6C8}"/>
    <cellStyle name="Comma 21 3 2 3" xfId="41393" xr:uid="{0E49E9FC-E2B6-44C4-84B6-24ECF63855A2}"/>
    <cellStyle name="Comma 21 3 2 4" xfId="47888" xr:uid="{3D5801C0-B964-4EE2-8162-699D6A4743BF}"/>
    <cellStyle name="Comma 21 3 3" xfId="12072" xr:uid="{6CA54680-4664-44ED-8321-398482FBBF05}"/>
    <cellStyle name="Comma 21 3 3 2" xfId="42339" xr:uid="{3A299264-C2DF-4F39-B4D5-878ABB6D091C}"/>
    <cellStyle name="Comma 21 3 3 3" xfId="47887" xr:uid="{89D6D22F-68AD-4B42-839B-AC7C74D1D890}"/>
    <cellStyle name="Comma 21 3 4" xfId="12073" xr:uid="{6FE89577-3496-442D-86F0-B299F70AF699}"/>
    <cellStyle name="Comma 21 3 5" xfId="40259" xr:uid="{35BD28F4-23E8-4B71-A0E9-4095052135F6}"/>
    <cellStyle name="Comma 21 3 6" xfId="40884" xr:uid="{BA04B637-FC10-475C-BD80-809D49E67B7E}"/>
    <cellStyle name="Comma 21 3 7" xfId="45130" xr:uid="{AAEC64B4-475E-4DBF-AC2E-6C0384E52ACD}"/>
    <cellStyle name="Comma 21 4" xfId="12074" xr:uid="{E4ADD8F7-4062-4AB5-BFF6-E84617FA6289}"/>
    <cellStyle name="Comma 21 4 2" xfId="12075" xr:uid="{B58BCB7D-1064-4E86-AB59-19B4065110C9}"/>
    <cellStyle name="Comma 21 4 2 2" xfId="47890" xr:uid="{008B18E3-21F2-4167-BEFD-BC9ADFBE8128}"/>
    <cellStyle name="Comma 21 4 3" xfId="41227" xr:uid="{C873404C-DC30-4B44-89AB-B7B1EF2FDB59}"/>
    <cellStyle name="Comma 21 4 3 2" xfId="47889" xr:uid="{34257C17-DEEA-46E2-84DD-543917CEC905}"/>
    <cellStyle name="Comma 21 4 4" xfId="45131" xr:uid="{A13642BC-D2F9-434F-9659-031C20DA0D8A}"/>
    <cellStyle name="Comma 21 5" xfId="12076" xr:uid="{0B2CDC73-5F2F-46F1-95EE-B78CCE91DD24}"/>
    <cellStyle name="Comma 21 5 2" xfId="12077" xr:uid="{5B8F4656-5D9B-4003-9097-B0AD484C0D49}"/>
    <cellStyle name="Comma 21 5 2 2" xfId="12078" xr:uid="{D40853E7-2553-4AF2-8ECB-40EBFF6CA741}"/>
    <cellStyle name="Comma 21 5 3" xfId="12079" xr:uid="{FC15BDAF-FE5F-4ADE-88FD-1D0D0E402C1E}"/>
    <cellStyle name="Comma 21 5 4" xfId="41577" xr:uid="{774B4399-2678-4922-AB3B-9B3367FC84C6}"/>
    <cellStyle name="Comma 21 5 5" xfId="47891" xr:uid="{A9D8BA3E-9A3C-44AF-AC1D-1D73FC918388}"/>
    <cellStyle name="Comma 21 6" xfId="12080" xr:uid="{92672FE7-89E8-4B43-A436-773EB4B3DD9D}"/>
    <cellStyle name="Comma 21 6 2" xfId="12081" xr:uid="{FC4629CE-8C49-4FAF-A6B6-4D042C0A45E3}"/>
    <cellStyle name="Comma 21 7" xfId="12082" xr:uid="{A9E0068F-1E90-444D-8FB7-B773FF34E9B7}"/>
    <cellStyle name="Comma 21 8" xfId="39744" xr:uid="{26A005DF-5A25-4A32-85BC-337CE56B502E}"/>
    <cellStyle name="Comma 21 9" xfId="40166" xr:uid="{6596175F-A179-4480-9963-BC65FBBFA0B2}"/>
    <cellStyle name="Comma 22" xfId="1514" xr:uid="{17AA3EA5-C72F-4E90-8297-620AFB06B538}"/>
    <cellStyle name="Comma 22 10" xfId="45132" xr:uid="{E2D96C56-9417-48A4-BBD6-93088A8482A3}"/>
    <cellStyle name="Comma 22 11" xfId="49160" xr:uid="{45D7098A-57ED-480B-9B4E-D65A2AB740F9}"/>
    <cellStyle name="Comma 22 2" xfId="12083" xr:uid="{F4B8301A-4AFC-4A52-8A10-8AA47D0F5AC1}"/>
    <cellStyle name="Comma 22 2 2" xfId="40265" xr:uid="{4D4C7903-47FC-4314-BDE5-F6C12C3AC976}"/>
    <cellStyle name="Comma 22 2 2 2" xfId="41395" xr:uid="{36DE85FC-55BA-4D47-B4A9-11227BB60DFF}"/>
    <cellStyle name="Comma 22 2 2 3" xfId="47893" xr:uid="{47BF4014-513F-4E66-B781-34F9877E52D6}"/>
    <cellStyle name="Comma 22 2 3" xfId="40886" xr:uid="{3A5AC8D6-2601-4428-8B4A-026E75024BBD}"/>
    <cellStyle name="Comma 22 2 3 2" xfId="42342" xr:uid="{79B7C45E-50B9-4DFE-836D-D436A577B42F}"/>
    <cellStyle name="Comma 22 2 3 3" xfId="47892" xr:uid="{8F57A42B-C9F3-4714-9A55-3BCB4DDE5B6F}"/>
    <cellStyle name="Comma 22 2 4" xfId="45133" xr:uid="{2C35B364-1F48-4727-9DF3-2A30DC649C5A}"/>
    <cellStyle name="Comma 22 3" xfId="12084" xr:uid="{CE98057C-1E54-4C51-B5DB-412AE9674790}"/>
    <cellStyle name="Comma 22 3 2" xfId="12085" xr:uid="{1174D066-ED16-484B-8E90-7A023E1729FA}"/>
    <cellStyle name="Comma 22 3 2 2" xfId="12086" xr:uid="{CEB0813E-65F9-4E0D-A6EC-623699FE15D0}"/>
    <cellStyle name="Comma 22 3 2 3" xfId="47895" xr:uid="{FA986F7A-3C53-4ED2-82C4-7BF614933432}"/>
    <cellStyle name="Comma 22 3 3" xfId="12087" xr:uid="{3E161EEA-9310-4862-8D60-70F17C4388D7}"/>
    <cellStyle name="Comma 22 3 3 2" xfId="47894" xr:uid="{DE9A566A-9436-4F69-AB9F-3D4E550A053B}"/>
    <cellStyle name="Comma 22 3 4" xfId="12088" xr:uid="{B03CC4CA-DC38-4E20-BC14-D9CD5EEAB6F4}"/>
    <cellStyle name="Comma 22 3 5" xfId="12089" xr:uid="{326ED99B-A4CB-41C2-A57F-CC9A970D17EE}"/>
    <cellStyle name="Comma 22 3 6" xfId="41229" xr:uid="{8061A9B1-25D8-4492-91A3-A0B5C9F7BF82}"/>
    <cellStyle name="Comma 22 3 7" xfId="45134" xr:uid="{513EA537-2B07-4705-8C68-73726787B2E5}"/>
    <cellStyle name="Comma 22 4" xfId="12090" xr:uid="{09852FE3-5A54-4E6B-BF2F-560A1D1D9DBA}"/>
    <cellStyle name="Comma 22 4 2" xfId="12091" xr:uid="{6C8FCA64-0214-46D3-B45E-2BFFF85ECACD}"/>
    <cellStyle name="Comma 22 4 3" xfId="41584" xr:uid="{902A1F11-2E72-4FB1-A611-60A17FBFCE01}"/>
    <cellStyle name="Comma 22 4 4" xfId="47896" xr:uid="{78742620-AC51-44B7-A843-39D94D80C659}"/>
    <cellStyle name="Comma 22 5" xfId="12092" xr:uid="{19684435-4A67-42BF-AE9D-38E87128FD07}"/>
    <cellStyle name="Comma 22 5 2" xfId="42285" xr:uid="{89F989BE-35D9-4D09-A874-9EF483F36A80}"/>
    <cellStyle name="Comma 22 6" xfId="12093" xr:uid="{D8BC201F-CC61-42F2-A831-DFFC1B0BAB34}"/>
    <cellStyle name="Comma 22 7" xfId="39746" xr:uid="{08F8B1DF-19FC-4693-BF2E-D0A82E03114B}"/>
    <cellStyle name="Comma 22 8" xfId="40175" xr:uid="{580E33FF-B5E0-49F6-9CE4-428DD1B78C23}"/>
    <cellStyle name="Comma 22 9" xfId="40044" xr:uid="{3886E84C-6544-4642-AC63-4C7CFAB30061}"/>
    <cellStyle name="Comma 23" xfId="1515" xr:uid="{522ECB4D-C6AB-4D33-B219-BAA2A7A8D621}"/>
    <cellStyle name="Comma 23 2" xfId="12094" xr:uid="{2B8C230E-B3EF-4931-A38A-89DC6F2BDA18}"/>
    <cellStyle name="Comma 23 2 2" xfId="12095" xr:uid="{402EA63B-685F-408E-9F54-47CECFFDE1E9}"/>
    <cellStyle name="Comma 23 2 2 2" xfId="12096" xr:uid="{3E8027F9-4CAC-4944-9092-2EDFBFE08720}"/>
    <cellStyle name="Comma 23 2 2 2 2" xfId="12097" xr:uid="{3A35AB95-052F-40BE-8BFB-9A7C539FEEFD}"/>
    <cellStyle name="Comma 23 2 2 3" xfId="12098" xr:uid="{AF13B054-A465-4254-B601-2526337BEA8E}"/>
    <cellStyle name="Comma 23 2 2 4" xfId="41396" xr:uid="{8F46E3A5-0D09-4AC5-8F9F-B71AC6D5E406}"/>
    <cellStyle name="Comma 23 2 2 5" xfId="47898" xr:uid="{CF760934-8BD3-432C-8172-21D0ED1CA81C}"/>
    <cellStyle name="Comma 23 2 3" xfId="12099" xr:uid="{BA65DF52-AE62-460E-90E4-00D44508F0A2}"/>
    <cellStyle name="Comma 23 2 3 2" xfId="12100" xr:uid="{E72517F0-7C49-4703-95C4-4FF25A5EB483}"/>
    <cellStyle name="Comma 23 2 3 3" xfId="42350" xr:uid="{B6D791AB-076A-40FB-AFDA-F239B2F88072}"/>
    <cellStyle name="Comma 23 2 3 4" xfId="47897" xr:uid="{2AA1DE0F-5D74-4358-8743-012E83D400F1}"/>
    <cellStyle name="Comma 23 2 4" xfId="12101" xr:uid="{87CC94E4-B018-420E-BEFE-7B79320AF9E3}"/>
    <cellStyle name="Comma 23 2 5" xfId="12102" xr:uid="{DACEBB48-8EA6-4C91-A295-3348213FD75F}"/>
    <cellStyle name="Comma 23 2 6" xfId="40273" xr:uid="{BEBFFF05-3078-4A86-8942-AA3A1D2ABBDF}"/>
    <cellStyle name="Comma 23 2 7" xfId="40887" xr:uid="{BFCBCCF0-97D3-49CC-B058-FB2ACC2A9E2E}"/>
    <cellStyle name="Comma 23 2 8" xfId="45136" xr:uid="{01CA6572-C1C6-40B2-8209-B43258D3C501}"/>
    <cellStyle name="Comma 23 3" xfId="12103" xr:uid="{22B74C1C-BC7C-42AC-A797-64F467123E50}"/>
    <cellStyle name="Comma 23 3 2" xfId="12104" xr:uid="{11F1AFE4-785A-4E79-B6EB-ACEB5C535265}"/>
    <cellStyle name="Comma 23 3 2 2" xfId="47900" xr:uid="{ECA7CDA9-048D-4EC2-A1C3-7800545F8533}"/>
    <cellStyle name="Comma 23 3 3" xfId="41230" xr:uid="{A56D981A-A61D-48A2-A609-B3F6438F2FCD}"/>
    <cellStyle name="Comma 23 3 3 2" xfId="47899" xr:uid="{FD66B14C-40A2-4D4B-8904-58E084DC93A0}"/>
    <cellStyle name="Comma 23 3 4" xfId="45137" xr:uid="{A5A45A68-6E07-45E3-8FF1-467CF2901535}"/>
    <cellStyle name="Comma 23 4" xfId="12105" xr:uid="{86ED9195-3D3D-4028-AEA1-57B6187FB584}"/>
    <cellStyle name="Comma 23 4 2" xfId="41594" xr:uid="{79DB2C37-0F93-4EB3-B2F6-F21D9A00C62D}"/>
    <cellStyle name="Comma 23 4 3" xfId="47901" xr:uid="{435A5B97-15B8-46E2-A37E-336D072D9F89}"/>
    <cellStyle name="Comma 23 5" xfId="12106" xr:uid="{12433554-8368-437B-8E54-7A710563FA0C}"/>
    <cellStyle name="Comma 23 5 2" xfId="42298" xr:uid="{0BF1B0FA-C26B-4103-A1F2-B94392875261}"/>
    <cellStyle name="Comma 23 6" xfId="40192" xr:uid="{32A4A0C1-AA36-40AB-89B3-FC8957EFBFB7}"/>
    <cellStyle name="Comma 23 7" xfId="40043" xr:uid="{9702030D-7B0B-42F3-87F1-B67A10C61F9A}"/>
    <cellStyle name="Comma 23 8" xfId="45135" xr:uid="{C8ACEB76-87C1-40F7-A6A4-9164B8488D63}"/>
    <cellStyle name="Comma 23 9" xfId="49219" xr:uid="{9F31FBF8-BB30-4B95-A330-C2449AA86B26}"/>
    <cellStyle name="Comma 24" xfId="1516" xr:uid="{263DDD5D-06EB-4C7F-9435-8D4BE197A050}"/>
    <cellStyle name="Comma 24 10" xfId="40042" xr:uid="{79B238A0-E234-40D8-8A4D-373CE5EE0E59}"/>
    <cellStyle name="Comma 24 11" xfId="45138" xr:uid="{3B54138B-1D9F-4861-B7A7-CA389F98F432}"/>
    <cellStyle name="Comma 24 12" xfId="49257" xr:uid="{3790543F-24FE-441C-A099-BB473FBCD298}"/>
    <cellStyle name="Comma 24 2" xfId="12107" xr:uid="{BD5C2162-0B78-4858-A774-1A68058C9469}"/>
    <cellStyle name="Comma 24 2 2" xfId="12108" xr:uid="{4581CDC4-F591-4B2B-AA56-531769229D1B}"/>
    <cellStyle name="Comma 24 2 2 2" xfId="12109" xr:uid="{A704EF67-F2E3-4841-9C5F-A31C430C98A9}"/>
    <cellStyle name="Comma 24 2 2 2 2" xfId="12110" xr:uid="{F492CE4C-F055-4D18-BF69-0FE05A361582}"/>
    <cellStyle name="Comma 24 2 2 2 2 2" xfId="12111" xr:uid="{F69DB545-C939-4E73-80B6-121E77A9AC8E}"/>
    <cellStyle name="Comma 24 2 2 2 2 2 2" xfId="12112" xr:uid="{580C1DEE-74CA-49EE-B581-BA4669BF1F51}"/>
    <cellStyle name="Comma 24 2 2 2 2 3" xfId="12113" xr:uid="{362BAAC1-F1FC-4A8A-91A3-EFCAC673C4CE}"/>
    <cellStyle name="Comma 24 2 2 2 2 4" xfId="12114" xr:uid="{6E17D52C-0ACF-458B-AA32-36D16D5A6082}"/>
    <cellStyle name="Comma 24 2 2 2 3" xfId="12115" xr:uid="{11A06166-7C13-41B1-AA5C-2262AB74EDCA}"/>
    <cellStyle name="Comma 24 2 2 2 3 2" xfId="12116" xr:uid="{CBD74E14-8D27-49F6-A892-C9DE6F0452A3}"/>
    <cellStyle name="Comma 24 2 2 2 4" xfId="12117" xr:uid="{269A1A26-3F68-478D-849D-B27E151ED95F}"/>
    <cellStyle name="Comma 24 2 2 2 5" xfId="12118" xr:uid="{5B957127-E7F2-4083-902E-BF47B0CA7A1B}"/>
    <cellStyle name="Comma 24 2 2 3" xfId="12119" xr:uid="{C7B91EE4-76D9-4576-B6BE-5EA0FF14E82C}"/>
    <cellStyle name="Comma 24 2 2 3 2" xfId="12120" xr:uid="{83D80321-C4CD-496A-BD04-6FE7305D0D2E}"/>
    <cellStyle name="Comma 24 2 2 3 2 2" xfId="12121" xr:uid="{4A711FAA-90D2-4694-9A59-E83A66D77005}"/>
    <cellStyle name="Comma 24 2 2 3 3" xfId="12122" xr:uid="{71F8EFB7-904B-4A66-B149-8C7EFFDAFCBA}"/>
    <cellStyle name="Comma 24 2 2 3 4" xfId="12123" xr:uid="{497D6DF5-D7D0-46C8-A759-5B26C8D9380C}"/>
    <cellStyle name="Comma 24 2 2 4" xfId="12124" xr:uid="{9D069850-352F-4D7C-9326-9922E839CBE5}"/>
    <cellStyle name="Comma 24 2 2 4 2" xfId="12125" xr:uid="{EB0B1E90-57AD-40A1-80F2-895B90552721}"/>
    <cellStyle name="Comma 24 2 2 4 3" xfId="12126" xr:uid="{3C30CCAC-2667-4AB9-968E-9595F77B0B0A}"/>
    <cellStyle name="Comma 24 2 2 5" xfId="12127" xr:uid="{D86B8C28-93B9-4035-BC64-54C738177B3E}"/>
    <cellStyle name="Comma 24 2 2 6" xfId="12128" xr:uid="{5612AB13-3E75-44B1-9FDB-8A5E5E17CDE0}"/>
    <cellStyle name="Comma 24 2 2 7" xfId="41397" xr:uid="{C4789645-DDE6-427E-ABB1-1EA077DBC921}"/>
    <cellStyle name="Comma 24 2 2 8" xfId="47902" xr:uid="{FDE63BAF-E33C-4CD3-B4A5-74E038FB713C}"/>
    <cellStyle name="Comma 24 2 3" xfId="12129" xr:uid="{5856576A-BBCC-4A01-A6D2-01751C6C42A9}"/>
    <cellStyle name="Comma 24 2 3 2" xfId="12130" xr:uid="{06E2048F-32E7-4137-95C9-5FF7C166933D}"/>
    <cellStyle name="Comma 24 2 3 2 2" xfId="12131" xr:uid="{98573601-5CFA-487F-B8C0-A747AC1D1973}"/>
    <cellStyle name="Comma 24 2 3 2 2 2" xfId="12132" xr:uid="{18DEB2CC-1EC5-4D8F-BE75-AFCB49EF385F}"/>
    <cellStyle name="Comma 24 2 3 2 3" xfId="12133" xr:uid="{A97B6FC0-D69E-49FC-A6B0-6590287B1745}"/>
    <cellStyle name="Comma 24 2 3 2 4" xfId="12134" xr:uid="{11858297-2CF9-41F2-B3A8-AAD3581DAD4A}"/>
    <cellStyle name="Comma 24 2 3 3" xfId="12135" xr:uid="{58538125-E1F1-474B-AA3D-7BCFC668B886}"/>
    <cellStyle name="Comma 24 2 3 3 2" xfId="12136" xr:uid="{EDD75EC1-53CC-4EDB-8682-395EC28CAD1E}"/>
    <cellStyle name="Comma 24 2 3 4" xfId="12137" xr:uid="{9E0188CF-425E-4672-9142-5403202C64CD}"/>
    <cellStyle name="Comma 24 2 3 5" xfId="12138" xr:uid="{FAA582D1-1AA3-456E-B1F8-1107354BA15F}"/>
    <cellStyle name="Comma 24 2 4" xfId="12139" xr:uid="{1CCD8D49-76E4-44F0-B10D-50E60AFEA6C1}"/>
    <cellStyle name="Comma 24 2 4 2" xfId="12140" xr:uid="{A23EA743-6421-435A-8BC1-E6A6735DE612}"/>
    <cellStyle name="Comma 24 2 4 2 2" xfId="12141" xr:uid="{F4399210-4D8D-41F8-A8BB-79DF4E3C0C1B}"/>
    <cellStyle name="Comma 24 2 4 3" xfId="12142" xr:uid="{C5C3FE05-55F4-4BC3-8760-4E116560F7CF}"/>
    <cellStyle name="Comma 24 2 4 4" xfId="12143" xr:uid="{78A15EF1-5F00-4F0D-9508-B0484492B5D4}"/>
    <cellStyle name="Comma 24 2 5" xfId="12144" xr:uid="{ECE3A100-5C9C-4860-80F9-0C4F109BD4B9}"/>
    <cellStyle name="Comma 24 2 5 2" xfId="12145" xr:uid="{0C78E7B6-9A9F-49CB-9A23-B17954CC29BE}"/>
    <cellStyle name="Comma 24 2 5 3" xfId="12146" xr:uid="{4C3E3373-4D77-4788-AD10-A365AAB1601C}"/>
    <cellStyle name="Comma 24 2 6" xfId="12147" xr:uid="{07971C93-B1E3-4933-907F-075D660AA446}"/>
    <cellStyle name="Comma 24 2 7" xfId="40888" xr:uid="{1E6AC804-DA0B-4EA1-947E-FAD50919425A}"/>
    <cellStyle name="Comma 24 2 8" xfId="45139" xr:uid="{5480544F-C199-4827-98F9-2D42E6C8949E}"/>
    <cellStyle name="Comma 24 3" xfId="12148" xr:uid="{08B79F6E-5B37-47DC-ADB6-2B91704DDA08}"/>
    <cellStyle name="Comma 24 3 2" xfId="12149" xr:uid="{6499CBD6-D524-4E3D-851A-93DB18AFFE06}"/>
    <cellStyle name="Comma 24 3 2 2" xfId="12150" xr:uid="{6E064C15-0555-4666-9343-2C2CF2E4F9BD}"/>
    <cellStyle name="Comma 24 3 2 3" xfId="47904" xr:uid="{983F14F1-CB9D-4E65-82F2-9FF6CD3C08BF}"/>
    <cellStyle name="Comma 24 3 3" xfId="12151" xr:uid="{2BF5C157-6218-484E-934E-B1DD72777DFB}"/>
    <cellStyle name="Comma 24 3 3 2" xfId="47903" xr:uid="{5D27C0B5-CDC7-46B3-A902-A0379644FFE4}"/>
    <cellStyle name="Comma 24 3 4" xfId="12152" xr:uid="{F92BF392-9417-475A-AB39-AB32097AD1DF}"/>
    <cellStyle name="Comma 24 3 5" xfId="41231" xr:uid="{ABE3E9FF-BBC4-4F9B-9BA2-C07B43989942}"/>
    <cellStyle name="Comma 24 3 6" xfId="45140" xr:uid="{3261DF70-8C42-4A4E-B823-83EC0A911A03}"/>
    <cellStyle name="Comma 24 4" xfId="12153" xr:uid="{E244CFF4-377A-4A38-8AB2-B0B0DE1BCDCB}"/>
    <cellStyle name="Comma 24 4 2" xfId="12154" xr:uid="{2550CE2D-9FF2-448F-BAB5-00175CC5EA24}"/>
    <cellStyle name="Comma 24 4 2 2" xfId="12155" xr:uid="{1F476731-EA5E-468F-8785-84DD9E4BC13A}"/>
    <cellStyle name="Comma 24 4 3" xfId="12156" xr:uid="{1E90FB13-79A0-4818-AE09-3A419BCACBA9}"/>
    <cellStyle name="Comma 24 4 4" xfId="12157" xr:uid="{F4BC9C2A-4315-4B31-9756-853A26BA9327}"/>
    <cellStyle name="Comma 24 4 5" xfId="41602" xr:uid="{B53A6921-7803-4EBC-85ED-A8CB71E50C3E}"/>
    <cellStyle name="Comma 24 4 6" xfId="47905" xr:uid="{829A56BD-1181-4BE6-879C-F52CEAA1732D}"/>
    <cellStyle name="Comma 24 5" xfId="12158" xr:uid="{E845FF00-638A-4317-A42F-63D3F068E9AC}"/>
    <cellStyle name="Comma 24 5 2" xfId="12159" xr:uid="{DFCC625C-E260-495C-87DA-262C1104BC87}"/>
    <cellStyle name="Comma 24 5 2 2" xfId="12160" xr:uid="{727869BF-5E37-4F33-AEA4-303AD48529B1}"/>
    <cellStyle name="Comma 24 5 2 3" xfId="42875" xr:uid="{40DEBE8C-06D0-4049-91A0-912DE87FBC83}"/>
    <cellStyle name="Comma 24 5 2 4" xfId="44393" xr:uid="{4179AA1A-3AE8-46FE-91C2-D9535175DDEC}"/>
    <cellStyle name="Comma 24 5 2 5" xfId="47027" xr:uid="{615DF737-D89D-47DE-86B7-30C267C23D32}"/>
    <cellStyle name="Comma 24 5 2 6" xfId="50771" xr:uid="{63DFA914-BAA0-4684-B94B-029ACCEA4F21}"/>
    <cellStyle name="Comma 24 5 3" xfId="12161" xr:uid="{13DA26F8-0010-4FF5-A46C-1B873CCC2F5F}"/>
    <cellStyle name="Comma 24 5 4" xfId="42306" xr:uid="{233E027B-579E-409A-AA6A-4F101F25CA81}"/>
    <cellStyle name="Comma 24 5 5" xfId="43866" xr:uid="{AB87B7DC-9AD7-46CF-9BE8-904B7E2B5CBD}"/>
    <cellStyle name="Comma 24 5 6" xfId="46500" xr:uid="{1C1123A7-1B59-4E74-B747-471F71D4F375}"/>
    <cellStyle name="Comma 24 5 7" xfId="50244" xr:uid="{563EEC12-8FE2-4034-915E-6988A11F8963}"/>
    <cellStyle name="Comma 24 6" xfId="12162" xr:uid="{85FAE679-0BF7-44AC-BB5B-C60ACCEEA706}"/>
    <cellStyle name="Comma 24 6 2" xfId="12163" xr:uid="{DE9E96F0-37C7-491A-B5D5-0EE98F2D94D5}"/>
    <cellStyle name="Comma 24 6 2 2" xfId="12164" xr:uid="{F71071AB-25A4-4D76-9A76-7BC437CC361A}"/>
    <cellStyle name="Comma 24 6 3" xfId="12165" xr:uid="{A6B5C53A-0333-48BF-8B68-C385124A0A84}"/>
    <cellStyle name="Comma 24 7" xfId="12166" xr:uid="{41789695-F722-41B7-8E87-8B94DFADD72A}"/>
    <cellStyle name="Comma 24 8" xfId="39747" xr:uid="{9B2871F9-65C0-404A-8EA0-80B828B433E4}"/>
    <cellStyle name="Comma 24 9" xfId="40208" xr:uid="{57BCF381-9E67-496A-9074-EB38F5BFE49A}"/>
    <cellStyle name="Comma 25" xfId="1482" xr:uid="{3931C36E-353A-4F2D-86E1-F89F0C6B80C4}"/>
    <cellStyle name="Comma 25 10" xfId="45141" xr:uid="{BFCD7ECC-7AAD-48E2-85AA-E73132F1529E}"/>
    <cellStyle name="Comma 25 11" xfId="49059" xr:uid="{52DB3358-3DF4-4CE1-8BF2-8742582F905C}"/>
    <cellStyle name="Comma 25 12" xfId="49240" xr:uid="{48780D52-A560-48D0-B0BF-66FAAE1F7A05}"/>
    <cellStyle name="Comma 25 2" xfId="12167" xr:uid="{FE0AB746-AB3A-496D-95A9-A5E648C910DE}"/>
    <cellStyle name="Comma 25 2 2" xfId="12168" xr:uid="{D0A2343A-6123-43EA-A8F8-98D124008AFD}"/>
    <cellStyle name="Comma 25 2 2 2" xfId="12169" xr:uid="{B43C9B5A-8A06-4593-84F4-7B679E4FF617}"/>
    <cellStyle name="Comma 25 2 2 2 2" xfId="12170" xr:uid="{F272915D-4806-4FA2-8956-626E0F54862B}"/>
    <cellStyle name="Comma 25 2 2 2 2 2" xfId="42884" xr:uid="{E4897CAD-4274-4F43-B22E-992ACAF02ED4}"/>
    <cellStyle name="Comma 25 2 2 2 2 3" xfId="44402" xr:uid="{353908E8-84CA-40F9-9380-2CCFFE8F3D16}"/>
    <cellStyle name="Comma 25 2 2 2 2 4" xfId="47036" xr:uid="{A3D37C96-4F6C-414D-8CE1-65C61072B65F}"/>
    <cellStyle name="Comma 25 2 2 2 2 5" xfId="47907" xr:uid="{BE2EF7A5-864E-4131-8045-58F0ACB43F5B}"/>
    <cellStyle name="Comma 25 2 2 2 2 6" xfId="50780" xr:uid="{4EB1C200-2731-476E-B80F-9DC04023EE6E}"/>
    <cellStyle name="Comma 25 2 2 2 3" xfId="42338" xr:uid="{4C750162-0D5A-40F3-B035-93D7D531A39A}"/>
    <cellStyle name="Comma 25 2 2 2 3 2" xfId="47906" xr:uid="{68E91126-22E3-4BC4-9A1F-C0264D3C8175}"/>
    <cellStyle name="Comma 25 2 2 2 4" xfId="43875" xr:uid="{3276EDAB-3C74-4933-BC4C-0F0623085957}"/>
    <cellStyle name="Comma 25 2 2 2 5" xfId="45144" xr:uid="{FDA8941E-18DA-4384-8715-B9B9E368B582}"/>
    <cellStyle name="Comma 25 2 2 2 6" xfId="46509" xr:uid="{05722FCC-303A-4B4F-9BEF-6582910CED9D}"/>
    <cellStyle name="Comma 25 2 2 2 7" xfId="50253" xr:uid="{8F4A53F7-FCC5-4691-AFB3-D9ED6DA5DD11}"/>
    <cellStyle name="Comma 25 2 2 3" xfId="12171" xr:uid="{611F5339-0167-4451-A634-1A052F506743}"/>
    <cellStyle name="Comma 25 2 2 3 2" xfId="47908" xr:uid="{A8A2A99B-2663-46E7-BCD4-18CCD09E91DB}"/>
    <cellStyle name="Comma 25 2 2 4" xfId="12172" xr:uid="{E861601A-C377-4DE9-AF7F-1B519998BE48}"/>
    <cellStyle name="Comma 25 2 2 5" xfId="40258" xr:uid="{8ECC79C6-D835-4496-9377-31F6A9C31543}"/>
    <cellStyle name="Comma 25 2 2 6" xfId="45143" xr:uid="{D26EE2E2-9217-42B1-A999-3FD4B2C9E6A8}"/>
    <cellStyle name="Comma 25 2 3" xfId="12173" xr:uid="{BCB4C470-22F5-45CD-8E71-FB2A763F29FA}"/>
    <cellStyle name="Comma 25 2 3 2" xfId="12174" xr:uid="{ABF244E6-8ABC-4BBF-9CF3-6FC04AF32EB0}"/>
    <cellStyle name="Comma 25 2 3 2 2" xfId="42821" xr:uid="{8E5D76B3-2A4B-4704-9BA3-C4CFD8313328}"/>
    <cellStyle name="Comma 25 2 3 2 3" xfId="44339" xr:uid="{003B729B-C807-4DD8-A2FC-D5B89AB2C8F8}"/>
    <cellStyle name="Comma 25 2 3 2 4" xfId="46973" xr:uid="{92E90248-B26E-483E-9E68-89068DCDD213}"/>
    <cellStyle name="Comma 25 2 3 2 5" xfId="47910" xr:uid="{E16D0578-CE75-4D40-9635-796B44928738}"/>
    <cellStyle name="Comma 25 2 3 2 6" xfId="50717" xr:uid="{4C57E4B0-4327-4683-BCE6-9F14F2D39158}"/>
    <cellStyle name="Comma 25 2 3 3" xfId="41576" xr:uid="{2ED84F34-2474-4913-8A6F-E8CAB82083E8}"/>
    <cellStyle name="Comma 25 2 3 3 2" xfId="47909" xr:uid="{275AB872-45CC-4EAF-84CD-60126FEE6B66}"/>
    <cellStyle name="Comma 25 2 3 4" xfId="42233" xr:uid="{5F90FD4F-5CB8-482B-B600-46BE919D6800}"/>
    <cellStyle name="Comma 25 2 3 5" xfId="43812" xr:uid="{C3E177A9-76F6-4DB6-80B8-F556D3DB3E76}"/>
    <cellStyle name="Comma 25 2 3 6" xfId="45145" xr:uid="{14DCB231-14DC-49AC-A55B-3927EE96FE3C}"/>
    <cellStyle name="Comma 25 2 3 7" xfId="46446" xr:uid="{C24C93BC-FB0A-4BAF-9CC5-8EA9C9105E62}"/>
    <cellStyle name="Comma 25 2 3 8" xfId="50187" xr:uid="{AC74C94B-6DCA-46C3-B638-565CD625DD5A}"/>
    <cellStyle name="Comma 25 2 4" xfId="12175" xr:uid="{41C7CB4E-D428-496F-BD99-75B31B94106C}"/>
    <cellStyle name="Comma 25 2 4 2" xfId="42867" xr:uid="{EC32D6D4-BC9A-400E-BEC4-DC63FA7F93D6}"/>
    <cellStyle name="Comma 25 2 4 2 2" xfId="44385" xr:uid="{01C9CEA8-FC1C-4815-B3D8-B1C600FB0F59}"/>
    <cellStyle name="Comma 25 2 4 2 3" xfId="47019" xr:uid="{811D2AB1-BA3A-4A59-B706-B3A784D26CA0}"/>
    <cellStyle name="Comma 25 2 4 2 4" xfId="50763" xr:uid="{ED1C508D-1FB7-49F3-9527-CA7808C8CAF2}"/>
    <cellStyle name="Comma 25 2 4 3" xfId="42283" xr:uid="{3DBA390E-823C-495C-ADB0-ED55D90EFD85}"/>
    <cellStyle name="Comma 25 2 4 4" xfId="43858" xr:uid="{566E2D0B-2C02-4B6D-A51E-0FAECCAE629E}"/>
    <cellStyle name="Comma 25 2 4 5" xfId="46492" xr:uid="{9734A345-E544-4800-9D16-A8D748BBF6D2}"/>
    <cellStyle name="Comma 25 2 4 6" xfId="47911" xr:uid="{6F5A6299-FCCE-4375-ADCF-905558485BAF}"/>
    <cellStyle name="Comma 25 2 4 7" xfId="50236" xr:uid="{D59B2C98-388A-488A-804D-15DEB3032320}"/>
    <cellStyle name="Comma 25 2 5" xfId="12176" xr:uid="{8FE5C278-970E-4889-B5A2-06F104CC4607}"/>
    <cellStyle name="Comma 25 2 5 2" xfId="47521" xr:uid="{D05EA7CC-2706-48D2-B2BB-4CC826226A74}"/>
    <cellStyle name="Comma 25 2 6" xfId="40165" xr:uid="{4E305D14-C795-4BCF-9CF1-6AA13A9890F3}"/>
    <cellStyle name="Comma 25 2 7" xfId="45142" xr:uid="{EC00DC82-1F0B-441F-81B6-9115AC41BE97}"/>
    <cellStyle name="Comma 25 2 8" xfId="49064" xr:uid="{B97DEDE5-8ED5-4B71-92F1-A5FB1BFE9D55}"/>
    <cellStyle name="Comma 25 3" xfId="12177" xr:uid="{C469FA0B-01DF-4D8A-946C-CBD2ED54517B}"/>
    <cellStyle name="Comma 25 3 10" xfId="49063" xr:uid="{F943DF72-71E4-4EA4-8553-D3E459FD5C8E}"/>
    <cellStyle name="Comma 25 3 2" xfId="12178" xr:uid="{9C9DA330-7771-4AA2-90E8-0A619CCB1655}"/>
    <cellStyle name="Comma 25 3 2 10" xfId="45147" xr:uid="{434EBBC1-A3E1-4B3F-897E-49EAB32D2A36}"/>
    <cellStyle name="Comma 25 3 2 11" xfId="46445" xr:uid="{23F903D8-023E-4320-A655-242D38F4C3ED}"/>
    <cellStyle name="Comma 25 3 2 12" xfId="50186" xr:uid="{64CA2BDD-BDAE-47EF-A76C-E4F171ECBDFC}"/>
    <cellStyle name="Comma 25 3 2 2" xfId="12179" xr:uid="{77253408-FF65-4078-B404-97F6544CFE3B}"/>
    <cellStyle name="Comma 25 3 2 2 2" xfId="12180" xr:uid="{40EEAB3A-D3FA-412C-8592-F90793D7819C}"/>
    <cellStyle name="Comma 25 3 2 2 2 2" xfId="12181" xr:uid="{5A37C8EE-196E-47FC-BC8D-1B53279D37B6}"/>
    <cellStyle name="Comma 25 3 2 2 2 3" xfId="42883" xr:uid="{00E6D303-DD45-4E8E-9E2A-22C87DC54D9E}"/>
    <cellStyle name="Comma 25 3 2 2 2 4" xfId="44401" xr:uid="{21E29A69-89A9-4F6B-950A-CF3EE3D8BF18}"/>
    <cellStyle name="Comma 25 3 2 2 2 5" xfId="47035" xr:uid="{A24C1A22-DB41-4F0D-AE59-76AF18884AD9}"/>
    <cellStyle name="Comma 25 3 2 2 2 6" xfId="47913" xr:uid="{5A33F265-AE9E-4005-973A-CED3DBBDF4A7}"/>
    <cellStyle name="Comma 25 3 2 2 2 7" xfId="50779" xr:uid="{248798B9-6185-4A68-B1F6-48D9887D7D6C}"/>
    <cellStyle name="Comma 25 3 2 2 3" xfId="12182" xr:uid="{FD2E6A46-8785-4024-8B4B-FF6349367928}"/>
    <cellStyle name="Comma 25 3 2 2 3 2" xfId="47912" xr:uid="{D3CF900F-1BDC-46AB-897D-1242DBF237D7}"/>
    <cellStyle name="Comma 25 3 2 2 4" xfId="12183" xr:uid="{9ECF1DA7-63BE-4CF1-8476-01B7C2A819DC}"/>
    <cellStyle name="Comma 25 3 2 2 5" xfId="42336" xr:uid="{E68C2643-C3C2-4A9B-A491-6EE016D2C940}"/>
    <cellStyle name="Comma 25 3 2 2 6" xfId="43874" xr:uid="{CD4CB8A7-CE16-4126-B73D-847F04274FF8}"/>
    <cellStyle name="Comma 25 3 2 2 7" xfId="45148" xr:uid="{7CB811F5-6E60-4365-A502-2DBE94A0350F}"/>
    <cellStyle name="Comma 25 3 2 2 8" xfId="46508" xr:uid="{307FC0A7-A689-4161-9AA0-287C0CE09EB6}"/>
    <cellStyle name="Comma 25 3 2 2 9" xfId="50252" xr:uid="{A103C646-6FC7-4793-BED8-4D9603C76D9E}"/>
    <cellStyle name="Comma 25 3 2 3" xfId="12184" xr:uid="{55F905BB-F965-4E2C-9DDB-63EF4700A329}"/>
    <cellStyle name="Comma 25 3 2 3 2" xfId="12185" xr:uid="{CDA19734-DFD0-4FB0-8DD5-6108344C55CE}"/>
    <cellStyle name="Comma 25 3 2 3 3" xfId="42820" xr:uid="{8D363E41-BFF4-4FD6-9643-58E31DB7B1FB}"/>
    <cellStyle name="Comma 25 3 2 3 4" xfId="44338" xr:uid="{9C2CA7E1-953C-47BC-A2C8-4C6482D85C64}"/>
    <cellStyle name="Comma 25 3 2 3 5" xfId="46972" xr:uid="{421A38BE-8D21-4EE6-ADF0-6F8BCA526958}"/>
    <cellStyle name="Comma 25 3 2 3 6" xfId="47914" xr:uid="{B37D0707-9C8D-4178-9D3E-EDD18F31CB87}"/>
    <cellStyle name="Comma 25 3 2 3 7" xfId="50716" xr:uid="{F962F97F-BF2D-4D51-B666-359DF9125849}"/>
    <cellStyle name="Comma 25 3 2 4" xfId="12186" xr:uid="{CF889225-FB4A-4757-AFEC-B466E3D85829}"/>
    <cellStyle name="Comma 25 3 2 5" xfId="12187" xr:uid="{6EC3C311-BA9B-4A8B-9324-AB74F106208B}"/>
    <cellStyle name="Comma 25 3 2 6" xfId="40256" xr:uid="{4DAB34D3-CAE5-4BF5-91AA-AC5330A717A6}"/>
    <cellStyle name="Comma 25 3 2 7" xfId="41574" xr:uid="{30696E73-6D71-446F-A041-C467CC0A19F3}"/>
    <cellStyle name="Comma 25 3 2 8" xfId="42232" xr:uid="{42A19449-4AC5-4479-AC77-8E0B0E094FFC}"/>
    <cellStyle name="Comma 25 3 2 9" xfId="43811" xr:uid="{2C3FF363-F2B1-474B-B4EA-AB07989A9F9C}"/>
    <cellStyle name="Comma 25 3 3" xfId="12188" xr:uid="{7AA552F6-F63F-48F5-A398-16FFD7364E14}"/>
    <cellStyle name="Comma 25 3 3 2" xfId="12189" xr:uid="{28460EB1-4D1A-4886-981D-09C912EC6522}"/>
    <cellStyle name="Comma 25 3 3 2 2" xfId="12190" xr:uid="{A00BD1CF-5E86-4F47-BE49-F48FF0A95CB6}"/>
    <cellStyle name="Comma 25 3 3 2 3" xfId="42866" xr:uid="{57E669E3-B37C-483F-AD7F-1CFDDBC00A61}"/>
    <cellStyle name="Comma 25 3 3 2 4" xfId="44384" xr:uid="{95F7EEDC-1E0F-4AB7-AEB0-6B9BC1905E35}"/>
    <cellStyle name="Comma 25 3 3 2 5" xfId="47018" xr:uid="{8AD1496B-1CB3-4404-A178-3E0614984105}"/>
    <cellStyle name="Comma 25 3 3 2 6" xfId="47916" xr:uid="{B50B3C2A-EF1E-4B29-B1EA-7B77413F8B1D}"/>
    <cellStyle name="Comma 25 3 3 2 7" xfId="50762" xr:uid="{139B24EB-355E-40D7-944F-9DE15BCCF535}"/>
    <cellStyle name="Comma 25 3 3 3" xfId="12191" xr:uid="{51172F9A-6568-4BF7-8D0B-E388E0E631FE}"/>
    <cellStyle name="Comma 25 3 3 3 2" xfId="47915" xr:uid="{B719A59C-1912-4FCE-9AA8-D63D491AFC10}"/>
    <cellStyle name="Comma 25 3 3 4" xfId="12192" xr:uid="{87D9E658-0C10-47A4-85BF-51E33DFDC05A}"/>
    <cellStyle name="Comma 25 3 3 5" xfId="42282" xr:uid="{F524EF7F-7B73-4A2E-9489-6E761500BAB5}"/>
    <cellStyle name="Comma 25 3 3 6" xfId="43857" xr:uid="{85F2301F-8669-418D-BAD2-14130838321C}"/>
    <cellStyle name="Comma 25 3 3 7" xfId="45149" xr:uid="{AD2D6835-9A7E-4C36-8B3A-A88427232668}"/>
    <cellStyle name="Comma 25 3 3 8" xfId="46491" xr:uid="{A7D5B9CE-0CE5-4912-AF4F-DA5D99FAC743}"/>
    <cellStyle name="Comma 25 3 3 9" xfId="50235" xr:uid="{2D9E5779-CEE0-4B1C-9045-0C22C926A414}"/>
    <cellStyle name="Comma 25 3 4" xfId="12193" xr:uid="{19EF4A04-66E6-4369-9B58-C7B5AC61088E}"/>
    <cellStyle name="Comma 25 3 4 2" xfId="12194" xr:uid="{C68D9D6C-E10B-45BD-8C1B-8659D1C21D08}"/>
    <cellStyle name="Comma 25 3 4 3" xfId="12195" xr:uid="{B88DF4E2-B4E8-4187-944F-4BA31246E447}"/>
    <cellStyle name="Comma 25 3 4 4" xfId="47520" xr:uid="{F12A6657-C9B9-4AAC-ACE6-365071D17EEC}"/>
    <cellStyle name="Comma 25 3 4 5" xfId="47917" xr:uid="{A6BB633B-A24A-475B-95D3-F5FF3A90D811}"/>
    <cellStyle name="Comma 25 3 5" xfId="12196" xr:uid="{C6B2D3F1-9C4E-4833-8C35-2E94A4924311}"/>
    <cellStyle name="Comma 25 3 5 2" xfId="12197" xr:uid="{90AA8009-E58C-4B27-8D48-47D7217D01DD}"/>
    <cellStyle name="Comma 25 3 6" xfId="12198" xr:uid="{030692FA-B0A5-452F-908D-FA169072FAFD}"/>
    <cellStyle name="Comma 25 3 7" xfId="40163" xr:uid="{65920E81-94AB-41C8-AA39-ADE433A511BE}"/>
    <cellStyle name="Comma 25 3 8" xfId="41232" xr:uid="{728B81D4-0924-4B35-A02F-C666AABAFAB8}"/>
    <cellStyle name="Comma 25 3 9" xfId="45146" xr:uid="{B0ED9067-49BF-435A-9D04-971B2C87979D}"/>
    <cellStyle name="Comma 25 4" xfId="12199" xr:uid="{D1BA9FEE-429F-4801-AF83-1D63594D8AFC}"/>
    <cellStyle name="Comma 25 4 10" xfId="45150" xr:uid="{761BB60A-3DC4-4BA4-A694-D900B8A372EB}"/>
    <cellStyle name="Comma 25 4 11" xfId="46441" xr:uid="{86D80446-D56C-4AC6-B43F-28915344C3EC}"/>
    <cellStyle name="Comma 25 4 12" xfId="50182" xr:uid="{570CA595-B053-40B5-98CF-29FFBC051B5E}"/>
    <cellStyle name="Comma 25 4 2" xfId="12200" xr:uid="{7012A938-7432-49EA-B38E-1CB14797E5C4}"/>
    <cellStyle name="Comma 25 4 2 2" xfId="12201" xr:uid="{72562E62-2817-47EF-AD8C-94FC40852ACA}"/>
    <cellStyle name="Comma 25 4 2 2 2" xfId="12202" xr:uid="{A5CFFA73-548A-4167-BFB1-445E292D92E5}"/>
    <cellStyle name="Comma 25 4 2 2 3" xfId="42881" xr:uid="{1D9671CB-EDA5-4A58-93B0-5E0FC9954DAC}"/>
    <cellStyle name="Comma 25 4 2 2 4" xfId="44399" xr:uid="{9C114922-5319-4D03-822F-D38725BF9840}"/>
    <cellStyle name="Comma 25 4 2 2 5" xfId="47033" xr:uid="{A71B1A26-3E92-4227-B173-D003CDEE2F71}"/>
    <cellStyle name="Comma 25 4 2 2 6" xfId="47918" xr:uid="{81B11A5E-03C0-4D91-A55B-6712ECB156C6}"/>
    <cellStyle name="Comma 25 4 2 2 7" xfId="50777" xr:uid="{3EF8578C-EF6B-402E-A996-1D8EEC09CC2D}"/>
    <cellStyle name="Comma 25 4 2 3" xfId="12203" xr:uid="{6436ED3F-0232-4E97-9EB6-DA401ECDBB72}"/>
    <cellStyle name="Comma 25 4 2 4" xfId="12204" xr:uid="{A7F9141A-227D-4164-A795-ECF95EC12B3C}"/>
    <cellStyle name="Comma 25 4 2 5" xfId="42330" xr:uid="{5C54B2E4-E30D-4E8E-A1BF-82FA8F0A75B3}"/>
    <cellStyle name="Comma 25 4 2 6" xfId="43872" xr:uid="{C84F2200-C6AD-4AB3-9E2A-2FB8C29821B5}"/>
    <cellStyle name="Comma 25 4 2 7" xfId="45151" xr:uid="{3552CE96-6F68-46B8-8C14-DB43900F88F5}"/>
    <cellStyle name="Comma 25 4 2 8" xfId="46506" xr:uid="{1E26E7F5-AE12-45C6-8C8F-D06E4343720F}"/>
    <cellStyle name="Comma 25 4 2 9" xfId="50250" xr:uid="{5B5484D9-C69C-4E63-86B2-A2D6F3346805}"/>
    <cellStyle name="Comma 25 4 3" xfId="12205" xr:uid="{6893B6DC-95F0-4854-9D22-FF0D39D7D2B3}"/>
    <cellStyle name="Comma 25 4 3 2" xfId="12206" xr:uid="{5EFF77B9-AB5D-48AD-8611-21D87B38462E}"/>
    <cellStyle name="Comma 25 4 3 2 2" xfId="47920" xr:uid="{4B435967-CBB5-4816-8840-08474397D77F}"/>
    <cellStyle name="Comma 25 4 3 3" xfId="42816" xr:uid="{C4560AAE-3247-47F1-964D-F6065ABAD686}"/>
    <cellStyle name="Comma 25 4 3 3 2" xfId="47919" xr:uid="{073632FF-183E-4043-B11C-C95B23A44DC6}"/>
    <cellStyle name="Comma 25 4 3 4" xfId="44334" xr:uid="{18C68E94-5119-4D70-9A48-6927CCD75F84}"/>
    <cellStyle name="Comma 25 4 3 5" xfId="45152" xr:uid="{6A65BB72-C7A0-4E59-8F1F-3A590BACCBAD}"/>
    <cellStyle name="Comma 25 4 3 6" xfId="46968" xr:uid="{D2AAEB48-D0FE-4B72-A72C-521ECFADFE67}"/>
    <cellStyle name="Comma 25 4 3 7" xfId="50712" xr:uid="{626C8FED-52D3-48BB-B85D-A1E9D1F82660}"/>
    <cellStyle name="Comma 25 4 4" xfId="12207" xr:uid="{99F3EEC4-028D-4403-A865-DABF212607F1}"/>
    <cellStyle name="Comma 25 4 4 2" xfId="45153" xr:uid="{83C11CA0-2F01-4EA9-968D-3A69EC48CB67}"/>
    <cellStyle name="Comma 25 4 4 3" xfId="47525" xr:uid="{25FDFB36-960F-4688-9454-27802F3DDCB3}"/>
    <cellStyle name="Comma 25 4 4 3 2" xfId="47921" xr:uid="{40807767-98A4-402D-9C41-703BA02A5445}"/>
    <cellStyle name="Comma 25 4 5" xfId="12208" xr:uid="{B91B4D9E-412F-4A66-A494-87D400358164}"/>
    <cellStyle name="Comma 25 4 5 2" xfId="47922" xr:uid="{C88370C4-083A-4D89-8E0E-7E9CC558AF8A}"/>
    <cellStyle name="Comma 25 4 6" xfId="40249" xr:uid="{D2C12025-2909-46E3-B688-5676771F5FBC}"/>
    <cellStyle name="Comma 25 4 7" xfId="41567" xr:uid="{A402191B-4B88-45CE-AFF3-53401340B6BD}"/>
    <cellStyle name="Comma 25 4 8" xfId="42228" xr:uid="{9E8D184D-0B22-498F-85B5-2C5CF0E8F683}"/>
    <cellStyle name="Comma 25 4 9" xfId="43807" xr:uid="{D637F8FA-B2C0-4F8E-A10E-5B0DA158EC50}"/>
    <cellStyle name="Comma 25 5" xfId="12209" xr:uid="{48D49758-75FA-47A6-BE44-BC91662713B4}"/>
    <cellStyle name="Comma 25 5 2" xfId="12210" xr:uid="{0303B370-DB9E-477F-9DF4-F09A48BA6DEB}"/>
    <cellStyle name="Comma 25 5 2 2" xfId="12211" xr:uid="{ACC6F242-5643-45DB-B206-7CBCAD1D85DB}"/>
    <cellStyle name="Comma 25 5 2 3" xfId="42862" xr:uid="{CBD65048-A3F8-43F3-A005-601F437F0AFF}"/>
    <cellStyle name="Comma 25 5 2 4" xfId="44380" xr:uid="{AEA19BD1-FD07-4FAB-8BEE-E6F58030F084}"/>
    <cellStyle name="Comma 25 5 2 5" xfId="47014" xr:uid="{E27DA171-9CB0-4F29-9BED-D262DFBBCC92}"/>
    <cellStyle name="Comma 25 5 2 6" xfId="47923" xr:uid="{28FEFD72-12AD-4138-B2BC-FC31D290BAA2}"/>
    <cellStyle name="Comma 25 5 2 7" xfId="50758" xr:uid="{ECA6F777-A7E3-4740-AB71-25E75BF4C421}"/>
    <cellStyle name="Comma 25 5 3" xfId="12212" xr:uid="{BDED27F4-4FED-4669-920F-677BA186C3B1}"/>
    <cellStyle name="Comma 25 5 4" xfId="12213" xr:uid="{E4A1D336-C0ED-44EC-981B-A4FFB115AC88}"/>
    <cellStyle name="Comma 25 5 5" xfId="42278" xr:uid="{2DBA184E-B33E-455D-B57F-387097ED60EB}"/>
    <cellStyle name="Comma 25 5 6" xfId="43853" xr:uid="{E32CD7A4-B221-4784-8E94-9128E4FD7CED}"/>
    <cellStyle name="Comma 25 5 7" xfId="45154" xr:uid="{114A590D-C050-4E06-ABC1-B36EFC8D761D}"/>
    <cellStyle name="Comma 25 5 8" xfId="46487" xr:uid="{9983BE26-021C-4CA7-A648-951F84BEB89F}"/>
    <cellStyle name="Comma 25 5 9" xfId="50231" xr:uid="{FBC86758-0D3F-4456-8E5D-ED72BF9D2F25}"/>
    <cellStyle name="Comma 25 6" xfId="12214" xr:uid="{44CB9FF5-BFC9-4F07-9D18-B7DF632AB8BB}"/>
    <cellStyle name="Comma 25 6 2" xfId="12215" xr:uid="{65036228-ECA6-405A-8BEC-D12C6EF38181}"/>
    <cellStyle name="Comma 25 6 2 2" xfId="47925" xr:uid="{AE246B7C-30FE-4007-A4CF-16693228A18B}"/>
    <cellStyle name="Comma 25 6 3" xfId="12216" xr:uid="{97745877-7F35-45EC-A32D-8360ED8C8347}"/>
    <cellStyle name="Comma 25 6 3 2" xfId="47924" xr:uid="{73B80401-6E96-40FF-AAE7-E416427A30EF}"/>
    <cellStyle name="Comma 25 6 4" xfId="45155" xr:uid="{8CBD1A6A-133E-4258-987C-7407E904D0C1}"/>
    <cellStyle name="Comma 25 6 5" xfId="47516" xr:uid="{95C75E15-EC12-4E55-8EC8-B46D93466789}"/>
    <cellStyle name="Comma 25 7" xfId="12217" xr:uid="{36E1C718-BDFB-410E-AAB1-C6CA0316477C}"/>
    <cellStyle name="Comma 25 7 2" xfId="47926" xr:uid="{3AB0DBD0-1BC3-48E7-BC11-DA55B90D7B92}"/>
    <cellStyle name="Comma 25 8" xfId="39748" xr:uid="{F36B6DB2-0A69-4FED-AC06-53B04FEFB060}"/>
    <cellStyle name="Comma 25 9" xfId="40153" xr:uid="{FEAE2523-17D1-4302-9A32-E92C2BCC2688}"/>
    <cellStyle name="Comma 26" xfId="63" xr:uid="{0CF980B3-90D4-409D-9BCD-27CA51E484F0}"/>
    <cellStyle name="Comma 26 10" xfId="43363" xr:uid="{B4978292-17D9-4C97-B580-75BD18CE7293}"/>
    <cellStyle name="Comma 26 11" xfId="44879" xr:uid="{B6E941B1-994F-4A7D-98A4-44185AB47A99}"/>
    <cellStyle name="Comma 26 12" xfId="45156" xr:uid="{AFD83134-7BAD-48A7-994D-29923DE2A129}"/>
    <cellStyle name="Comma 26 13" xfId="45998" xr:uid="{AD390CCD-1161-406C-A70C-AECD1045AA7A}"/>
    <cellStyle name="Comma 26 14" xfId="49236" xr:uid="{1CDA1DE3-1189-4A1C-9D61-8F9E126AC2B6}"/>
    <cellStyle name="Comma 26 15" xfId="49422" xr:uid="{67576BE3-014E-4353-AC25-7E6CA6B5200D}"/>
    <cellStyle name="Comma 26 16" xfId="49441" xr:uid="{7246E6AD-BB11-4513-99B4-0CFA2709C21E}"/>
    <cellStyle name="Comma 26 2" xfId="12218" xr:uid="{A527A85D-EA7F-4122-81A0-C56F8B2BF6AC}"/>
    <cellStyle name="Comma 26 2 10" xfId="46165" xr:uid="{7F58F312-5FAB-476F-A78F-70E453585BFA}"/>
    <cellStyle name="Comma 26 2 11" xfId="49894" xr:uid="{C2C52BE0-5BA9-4D9F-8A7A-8F8F87C1E148}"/>
    <cellStyle name="Comma 26 2 2" xfId="12219" xr:uid="{7C9F898E-CAB1-4487-8104-69FD1403C8C4}"/>
    <cellStyle name="Comma 26 2 2 10" xfId="50113" xr:uid="{FB5EC9EC-6B8E-4AEB-8A62-91A4E90DCF5F}"/>
    <cellStyle name="Comma 26 2 2 2" xfId="12220" xr:uid="{AB6E8BF5-B255-4CF7-B292-31795F9CBE23}"/>
    <cellStyle name="Comma 26 2 2 2 2" xfId="12221" xr:uid="{DBAB171F-A761-4A2D-8939-927575C026D7}"/>
    <cellStyle name="Comma 26 2 2 2 3" xfId="42750" xr:uid="{27E1FADA-D13F-4484-BA11-2C35B0584CCD}"/>
    <cellStyle name="Comma 26 2 2 2 4" xfId="44271" xr:uid="{07EBF178-D249-48FB-A7B5-6512DD5551EE}"/>
    <cellStyle name="Comma 26 2 2 2 5" xfId="46905" xr:uid="{A464C03B-9A12-4976-A024-E25DDE254E2A}"/>
    <cellStyle name="Comma 26 2 2 2 6" xfId="47927" xr:uid="{0F7B47DB-D4F7-4316-AFF0-7556572C59D8}"/>
    <cellStyle name="Comma 26 2 2 2 7" xfId="50649" xr:uid="{66818F98-8483-4039-BF63-752E2810165C}"/>
    <cellStyle name="Comma 26 2 2 3" xfId="12222" xr:uid="{26E7137B-3314-4F82-B928-43BB51BB8C3D}"/>
    <cellStyle name="Comma 26 2 2 3 2" xfId="43280" xr:uid="{C796352A-8C0F-4BCD-8A13-0A32494A7189}"/>
    <cellStyle name="Comma 26 2 2 3 3" xfId="44798" xr:uid="{B717249F-250C-4476-A9D6-417F52CE84F9}"/>
    <cellStyle name="Comma 26 2 2 3 4" xfId="47432" xr:uid="{B1A7D342-06ED-42A4-AE23-8CCCB148ADC8}"/>
    <cellStyle name="Comma 26 2 2 3 5" xfId="51176" xr:uid="{4E8C4E81-FAD9-4B89-A8EE-2847829ACA57}"/>
    <cellStyle name="Comma 26 2 2 4" xfId="12223" xr:uid="{1099F481-B10A-40B3-9AE3-BF2BE62DE963}"/>
    <cellStyle name="Comma 26 2 2 5" xfId="41398" xr:uid="{AD4F66BD-4253-4DC3-B8A1-4B1D4A4C45C8}"/>
    <cellStyle name="Comma 26 2 2 6" xfId="42164" xr:uid="{8C78A187-B174-48B9-840F-3C5561889F56}"/>
    <cellStyle name="Comma 26 2 2 7" xfId="43744" xr:uid="{FEFFFACB-B6A2-461B-AEFD-10FE1F17FBE2}"/>
    <cellStyle name="Comma 26 2 2 8" xfId="45158" xr:uid="{D196DC3E-29E8-4B88-BA85-C391B6028B50}"/>
    <cellStyle name="Comma 26 2 2 9" xfId="46378" xr:uid="{D4CDB000-E17A-4B45-B7E7-1DC3FE4209E6}"/>
    <cellStyle name="Comma 26 2 3" xfId="12224" xr:uid="{9F1A5618-348E-4A58-9386-EE27144355A4}"/>
    <cellStyle name="Comma 26 2 3 2" xfId="12225" xr:uid="{E9D9169D-4C06-4D59-96F3-0E9C90F10159}"/>
    <cellStyle name="Comma 26 2 3 3" xfId="42533" xr:uid="{B155063C-9FD7-4D8B-B375-9B086BB97C94}"/>
    <cellStyle name="Comma 26 2 3 4" xfId="44058" xr:uid="{830A0033-8B53-405F-9991-C88C0CD94BC2}"/>
    <cellStyle name="Comma 26 2 3 5" xfId="46692" xr:uid="{8CBD8BE8-61BB-451D-B2FB-09735F38E473}"/>
    <cellStyle name="Comma 26 2 3 6" xfId="47928" xr:uid="{07C0A6B1-5704-440B-9023-FF957618A2CA}"/>
    <cellStyle name="Comma 26 2 3 7" xfId="50436" xr:uid="{05115AAE-F852-43B6-AB1F-27C5CC67F1FC}"/>
    <cellStyle name="Comma 26 2 4" xfId="12226" xr:uid="{2106FE47-9382-4737-B22F-E732C382ECA8}"/>
    <cellStyle name="Comma 26 2 4 2" xfId="43067" xr:uid="{1F9C4CA3-7A40-4CBD-B583-86C11C86A4D5}"/>
    <cellStyle name="Comma 26 2 4 3" xfId="44585" xr:uid="{4946EC28-3E6D-4CA6-BA0F-10AE87C86DB3}"/>
    <cellStyle name="Comma 26 2 4 4" xfId="47219" xr:uid="{D4F8310C-E62B-417A-BB93-0A46FE6D635E}"/>
    <cellStyle name="Comma 26 2 4 5" xfId="50963" xr:uid="{5D519772-889E-493E-B3BD-98400550F7E4}"/>
    <cellStyle name="Comma 26 2 5" xfId="12227" xr:uid="{37F7C488-3EA3-4525-8D76-E72527BF3314}"/>
    <cellStyle name="Comma 26 2 6" xfId="40889" xr:uid="{216380A3-C6C3-4B3D-AE56-FCF73B4D8B86}"/>
    <cellStyle name="Comma 26 2 7" xfId="41951" xr:uid="{A719266E-7FDF-42F9-815D-5C3F6037B846}"/>
    <cellStyle name="Comma 26 2 8" xfId="43531" xr:uid="{097AD3A6-FFFB-4EFC-8779-A7C3BAC672E7}"/>
    <cellStyle name="Comma 26 2 9" xfId="45157" xr:uid="{46A21A70-B8F1-4CE3-A9CA-0C63FDAF72AD}"/>
    <cellStyle name="Comma 26 3" xfId="12228" xr:uid="{79AAF0BC-B1F6-46A3-BABF-387253F31897}"/>
    <cellStyle name="Comma 26 3 10" xfId="50057" xr:uid="{D53CACF3-704C-4F3C-95C9-65E01548AD4A}"/>
    <cellStyle name="Comma 26 3 2" xfId="12229" xr:uid="{9CC65518-A43F-49C6-8155-C310DB5FF889}"/>
    <cellStyle name="Comma 26 3 2 2" xfId="42696" xr:uid="{E91C8BD0-D240-4366-800D-323C2F6289B1}"/>
    <cellStyle name="Comma 26 3 2 3" xfId="44218" xr:uid="{66D0CC15-D54A-4152-AB2E-8E00BFDD8C7F}"/>
    <cellStyle name="Comma 26 3 2 4" xfId="46852" xr:uid="{C1830272-B38F-405D-B504-C3072ADE7D57}"/>
    <cellStyle name="Comma 26 3 2 5" xfId="47929" xr:uid="{2BF55913-26D5-40CB-A9B5-93AB3974DD09}"/>
    <cellStyle name="Comma 26 3 2 6" xfId="50596" xr:uid="{2FF17002-15E1-40E3-BD87-C6A9B825C20C}"/>
    <cellStyle name="Comma 26 3 3" xfId="12230" xr:uid="{2DD7F4D2-A896-43B2-9512-B3BECC576E0E}"/>
    <cellStyle name="Comma 26 3 3 2" xfId="43227" xr:uid="{F15B7904-6875-40B3-AAD3-79F70CB58AB4}"/>
    <cellStyle name="Comma 26 3 3 3" xfId="44745" xr:uid="{9AB3CD5C-AB8D-453A-90A8-8FE3F3458907}"/>
    <cellStyle name="Comma 26 3 3 4" xfId="47379" xr:uid="{2F1831A1-B23F-478F-A736-744D846F6DF4}"/>
    <cellStyle name="Comma 26 3 3 5" xfId="51123" xr:uid="{EA22BA56-8979-46E6-AFE3-8CE8CC748BED}"/>
    <cellStyle name="Comma 26 3 4" xfId="12231" xr:uid="{CEBC9265-37D7-43FA-84A9-78E52EFCE0F5}"/>
    <cellStyle name="Comma 26 3 5" xfId="41233" xr:uid="{C5381161-D8D5-41B2-817C-E2DFDB3DB633}"/>
    <cellStyle name="Comma 26 3 6" xfId="42111" xr:uid="{D54CCB50-67EE-4387-B1B5-75D4E94E2EEA}"/>
    <cellStyle name="Comma 26 3 7" xfId="43691" xr:uid="{FADECA10-4EBB-4F92-9958-2C17AB79ECDE}"/>
    <cellStyle name="Comma 26 3 8" xfId="45159" xr:uid="{99F67FC3-1BDF-4DC8-9E0D-9A5B0E1F4F63}"/>
    <cellStyle name="Comma 26 3 9" xfId="46325" xr:uid="{9EDA2BE2-3AD7-4E71-9859-FD3190C14C04}"/>
    <cellStyle name="Comma 26 4" xfId="12232" xr:uid="{EC682225-B310-4B02-834E-DAE8B5132DD7}"/>
    <cellStyle name="Comma 26 4 2" xfId="41590" xr:uid="{BE0E6F44-F164-41C8-801E-497725329713}"/>
    <cellStyle name="Comma 26 4 2 2" xfId="47930" xr:uid="{39C38B8F-96AF-4DED-BFB6-066597AA2759}"/>
    <cellStyle name="Comma 26 4 3" xfId="45160" xr:uid="{6C551449-93E6-452C-BD4F-1B9EDCCE9055}"/>
    <cellStyle name="Comma 26 5" xfId="12233" xr:uid="{7E51EB89-4FB1-4818-8309-A2D73CC87124}"/>
    <cellStyle name="Comma 26 5 2" xfId="42351" xr:uid="{3B452221-E813-4705-9CEE-A70D4467E022}"/>
    <cellStyle name="Comma 26 5 3" xfId="47931" xr:uid="{1E697D42-6944-49B2-97AA-019DFEEF402E}"/>
    <cellStyle name="Comma 26 6" xfId="39749" xr:uid="{98C25400-2154-4837-9DDA-E35997ED1667}"/>
    <cellStyle name="Comma 26 6 2" xfId="42370" xr:uid="{9F4CE76D-5416-400D-AAB6-63DD475D6920}"/>
    <cellStyle name="Comma 26 6 3" xfId="43897" xr:uid="{D4C6275E-3A46-4AF5-B91A-FEE033FCC992}"/>
    <cellStyle name="Comma 26 6 4" xfId="46531" xr:uid="{B838EE7D-04F7-4951-86F0-27B4532A9531}"/>
    <cellStyle name="Comma 26 6 5" xfId="50275" xr:uid="{B4128762-3BBF-4C1C-819B-717F25C6D62E}"/>
    <cellStyle name="Comma 26 7" xfId="40275" xr:uid="{ADDBDFBF-5FE7-4668-B9E0-952F38965E06}"/>
    <cellStyle name="Comma 26 7 2" xfId="42906" xr:uid="{39C2FED5-B768-4196-8EA6-2B5A6187F374}"/>
    <cellStyle name="Comma 26 7 3" xfId="44424" xr:uid="{68AE9219-FEA7-46BE-B854-44F43572A155}"/>
    <cellStyle name="Comma 26 7 4" xfId="47058" xr:uid="{6BD2A12C-C37E-4556-A44F-E37B6D3527F6}"/>
    <cellStyle name="Comma 26 7 5" xfId="50802" xr:uid="{B670916A-42D7-46B5-ABB0-D62D3F65DB6D}"/>
    <cellStyle name="Comma 26 8" xfId="40041" xr:uid="{CC941F17-149D-448C-AE6B-3BCC8827A3DA}"/>
    <cellStyle name="Comma 26 9" xfId="41708" xr:uid="{CFC5946C-546E-4E10-99F5-1BC6CDA23BB3}"/>
    <cellStyle name="Comma 27" xfId="42" xr:uid="{3A932F8C-ADAE-4155-9E15-4C73196E300E}"/>
    <cellStyle name="Comma 27 10" xfId="49062" xr:uid="{880773ED-4E12-43FA-8E84-C13BBBDC8DAE}"/>
    <cellStyle name="Comma 27 11" xfId="49159" xr:uid="{D38ADB4E-B1F8-4480-B70E-A063914E7081}"/>
    <cellStyle name="Comma 27 2" xfId="12234" xr:uid="{854320D5-4161-4E2D-BFBD-5BD1FBD4BBFB}"/>
    <cellStyle name="Comma 27 2 2" xfId="12235" xr:uid="{34BC68C5-1606-478B-A01D-7AC2B09A3366}"/>
    <cellStyle name="Comma 27 2 2 2" xfId="12236" xr:uid="{291021DF-4902-40C8-8BA0-B8D273F4EEED}"/>
    <cellStyle name="Comma 27 2 2 2 2" xfId="47933" xr:uid="{A33A7D21-8B4F-44F6-AFAE-B52836793BFE}"/>
    <cellStyle name="Comma 27 2 2 3" xfId="41399" xr:uid="{116CCA32-3F49-484C-8EC5-C6BA50D25282}"/>
    <cellStyle name="Comma 27 2 2 3 2" xfId="47932" xr:uid="{2990A29B-BBB8-4EE5-8FE8-58C72A4B44E9}"/>
    <cellStyle name="Comma 27 2 2 4" xfId="45163" xr:uid="{83026CB3-32A0-4A62-AAFB-BCF8CA24732D}"/>
    <cellStyle name="Comma 27 2 3" xfId="12237" xr:uid="{C7AA54BD-7A8E-41FB-AD34-3095AEC60409}"/>
    <cellStyle name="Comma 27 2 3 2" xfId="42882" xr:uid="{5CEC0416-5E88-4360-8BDA-870A4AFBDD98}"/>
    <cellStyle name="Comma 27 2 3 2 2" xfId="44400" xr:uid="{190B35BD-37C4-43D6-9C22-AC67BC5F97CE}"/>
    <cellStyle name="Comma 27 2 3 2 3" xfId="47034" xr:uid="{FBA420B4-9B34-42FA-86FA-C541918D3A34}"/>
    <cellStyle name="Comma 27 2 3 2 4" xfId="50778" xr:uid="{78F267F3-B560-4886-AE1B-4AE03BD47693}"/>
    <cellStyle name="Comma 27 2 3 3" xfId="42335" xr:uid="{C0575125-8532-4E75-9E56-ADC5D78562F2}"/>
    <cellStyle name="Comma 27 2 3 4" xfId="43873" xr:uid="{DE451011-5ECB-4F65-A1D2-F186EEC159E8}"/>
    <cellStyle name="Comma 27 2 3 5" xfId="46507" xr:uid="{9EB61367-DB26-47B3-ACE7-8186DC91315E}"/>
    <cellStyle name="Comma 27 2 3 6" xfId="47934" xr:uid="{B08AFC1A-1150-4E5D-8E8E-70D09AFF752B}"/>
    <cellStyle name="Comma 27 2 3 7" xfId="50251" xr:uid="{C6981E62-4D9D-4DC3-B3F7-9C02CA8418D4}"/>
    <cellStyle name="Comma 27 2 4" xfId="12238" xr:uid="{8072CD99-DA38-4CCC-BDF4-D29F0366D619}"/>
    <cellStyle name="Comma 27 2 5" xfId="40255" xr:uid="{8B6FA0F7-837C-429F-BE9D-DE5875CA1E84}"/>
    <cellStyle name="Comma 27 2 6" xfId="40890" xr:uid="{ECF882C7-C490-492F-9BD8-0075087A33BB}"/>
    <cellStyle name="Comma 27 2 7" xfId="45162" xr:uid="{78656E24-574D-4121-952E-6FB3A806B6AE}"/>
    <cellStyle name="Comma 27 3" xfId="12239" xr:uid="{DD9EAA3A-DC9F-4A63-8C66-579A4A706812}"/>
    <cellStyle name="Comma 27 3 2" xfId="12240" xr:uid="{1F6E3CDC-C5A0-42E8-8E84-41441D63F4A8}"/>
    <cellStyle name="Comma 27 3 2 2" xfId="12241" xr:uid="{743DDC3F-557F-4457-B89A-CD47569874BB}"/>
    <cellStyle name="Comma 27 3 2 3" xfId="47936" xr:uid="{8D983146-2658-4051-A1B5-EE0FE274819A}"/>
    <cellStyle name="Comma 27 3 3" xfId="12242" xr:uid="{5A35C048-2F07-4F72-A288-12D7F0D3FC74}"/>
    <cellStyle name="Comma 27 3 3 2" xfId="47935" xr:uid="{CD66B682-A9C4-4D9C-B887-949F1E8BCFD5}"/>
    <cellStyle name="Comma 27 3 4" xfId="12243" xr:uid="{70299018-A486-4BA4-B0ED-A5E9841D714D}"/>
    <cellStyle name="Comma 27 3 5" xfId="41234" xr:uid="{A8B9305E-9E81-448B-9900-8B9188039615}"/>
    <cellStyle name="Comma 27 3 6" xfId="45164" xr:uid="{0B1855F0-F780-46C4-B530-7B8647E9A8AB}"/>
    <cellStyle name="Comma 27 4" xfId="12244" xr:uid="{EF4A8754-6942-4021-98C5-9B5FEF4786C7}"/>
    <cellStyle name="Comma 27 4 2" xfId="12245" xr:uid="{B0897782-F0E9-4110-BE25-85B83DF8A557}"/>
    <cellStyle name="Comma 27 4 2 2" xfId="12246" xr:uid="{A3C7D9CC-305E-46BE-8196-715BAA7E083B}"/>
    <cellStyle name="Comma 27 4 2 3" xfId="42819" xr:uid="{7578FD19-0530-4E12-A9EE-E98B34EA23CD}"/>
    <cellStyle name="Comma 27 4 2 4" xfId="44337" xr:uid="{C024F17B-5308-4045-A4BB-CCC59A4199A2}"/>
    <cellStyle name="Comma 27 4 2 5" xfId="46971" xr:uid="{ABCCCE52-397D-495A-AD1E-99156195D20B}"/>
    <cellStyle name="Comma 27 4 2 6" xfId="50715" xr:uid="{8B570069-72FA-402F-AACF-07CCC01D8419}"/>
    <cellStyle name="Comma 27 4 3" xfId="12247" xr:uid="{4427EB5F-855C-4AA5-AC7D-BCAA6732E9B9}"/>
    <cellStyle name="Comma 27 4 4" xfId="41573" xr:uid="{049762AB-05D9-45A1-A1A6-8AA7CB600FD3}"/>
    <cellStyle name="Comma 27 4 5" xfId="42231" xr:uid="{66B4CDA2-B02C-4C89-9850-5AB18E07ECC3}"/>
    <cellStyle name="Comma 27 4 6" xfId="43810" xr:uid="{EAD13C92-0390-4AD2-9833-1163BB5A27DC}"/>
    <cellStyle name="Comma 27 4 7" xfId="46444" xr:uid="{F9C22CF1-D24F-4301-949C-220F863219C1}"/>
    <cellStyle name="Comma 27 4 8" xfId="47937" xr:uid="{8849F3B5-67C4-4422-949B-096938252C79}"/>
    <cellStyle name="Comma 27 4 9" xfId="50185" xr:uid="{9A84DEE9-EF3E-4042-86B3-CD419D62C7BD}"/>
    <cellStyle name="Comma 27 5" xfId="12248" xr:uid="{069F7D64-AFB4-42A0-BA0C-A0781FD2EA18}"/>
    <cellStyle name="Comma 27 5 2" xfId="12249" xr:uid="{7C849BD0-CFF3-4150-A3B9-EE7223D42053}"/>
    <cellStyle name="Comma 27 5 2 2" xfId="12250" xr:uid="{8E9F139A-E389-4FA5-8519-9000274B0303}"/>
    <cellStyle name="Comma 27 5 2 3" xfId="42865" xr:uid="{363045ED-28C8-4855-97CD-42D56388169F}"/>
    <cellStyle name="Comma 27 5 2 4" xfId="44383" xr:uid="{65CD293C-D3A4-493E-B684-19EA22DA9FBA}"/>
    <cellStyle name="Comma 27 5 2 5" xfId="47017" xr:uid="{CFBBE4CF-0465-402F-BE9F-51D721A5DDB6}"/>
    <cellStyle name="Comma 27 5 2 6" xfId="50761" xr:uid="{48B08A88-CA73-4422-87EA-E3C640FED828}"/>
    <cellStyle name="Comma 27 5 3" xfId="12251" xr:uid="{BD5A4416-87BC-481A-A711-D1B28F1CC0BE}"/>
    <cellStyle name="Comma 27 5 4" xfId="42281" xr:uid="{3BA85813-5995-4D33-96C9-C4CC2F96C7F3}"/>
    <cellStyle name="Comma 27 5 5" xfId="43856" xr:uid="{7F2CBC8B-2433-47AA-B381-A0907A0B54F9}"/>
    <cellStyle name="Comma 27 5 6" xfId="46490" xr:uid="{4D68B62C-08AF-4F8A-9866-D31BDADAC2B3}"/>
    <cellStyle name="Comma 27 5 7" xfId="50234" xr:uid="{9C751304-7BE6-4D6E-BB52-C815377A3B12}"/>
    <cellStyle name="Comma 27 6" xfId="12252" xr:uid="{C5C47ABF-ECFC-48FB-9738-B3AAB38F3904}"/>
    <cellStyle name="Comma 27 6 2" xfId="47519" xr:uid="{041786CB-7E8A-49D5-AEE5-5F71F502FE75}"/>
    <cellStyle name="Comma 27 7" xfId="40162" xr:uid="{786E3A09-2591-4E85-BCC3-B0C858394D92}"/>
    <cellStyle name="Comma 27 8" xfId="40040" xr:uid="{31063631-3BF2-4948-8CAF-8E1328186BE3}"/>
    <cellStyle name="Comma 27 9" xfId="45161" xr:uid="{C174519B-00DB-43D2-B48D-A60D07AC567D}"/>
    <cellStyle name="Comma 28" xfId="12253" xr:uid="{9196105E-6355-496C-87B8-7E1F21713822}"/>
    <cellStyle name="Comma 28 10" xfId="49149" xr:uid="{9CA269C5-8DC3-4A9D-9236-30C23A3BAB97}"/>
    <cellStyle name="Comma 28 2" xfId="12254" xr:uid="{15C9D607-9E10-4D12-9CC7-FF2A83749F24}"/>
    <cellStyle name="Comma 28 2 2" xfId="12255" xr:uid="{C6D307B4-BD62-44BB-8103-8CA3A1733F66}"/>
    <cellStyle name="Comma 28 2 2 2" xfId="12256" xr:uid="{78C2607C-950F-4311-B1C2-90AD63320D17}"/>
    <cellStyle name="Comma 28 2 2 3" xfId="41400" xr:uid="{E9A4121C-C731-46D2-8596-3B9F51148778}"/>
    <cellStyle name="Comma 28 2 2 4" xfId="47938" xr:uid="{A8A69A19-E65F-47AC-B378-3CA3F0229369}"/>
    <cellStyle name="Comma 28 2 3" xfId="12257" xr:uid="{57E0D896-2F0B-42C3-A845-BDB66407AD5F}"/>
    <cellStyle name="Comma 28 2 4" xfId="12258" xr:uid="{089B9B88-65BC-4040-893B-E9497A884ADD}"/>
    <cellStyle name="Comma 28 2 5" xfId="40891" xr:uid="{C8838707-8873-4A0A-85EF-53B69FF87FE6}"/>
    <cellStyle name="Comma 28 2 6" xfId="45166" xr:uid="{F0C51126-5CC9-412E-A7C7-61CAC503C008}"/>
    <cellStyle name="Comma 28 3" xfId="12259" xr:uid="{32A6B8EF-33C0-4BFB-92FE-70C8C2FD674B}"/>
    <cellStyle name="Comma 28 3 2" xfId="12260" xr:uid="{B295EF74-AB8F-4BC3-8A0B-32110A918DCB}"/>
    <cellStyle name="Comma 28 3 3" xfId="12261" xr:uid="{706146E6-9C40-4107-9416-DD8B89E9946F}"/>
    <cellStyle name="Comma 28 3 4" xfId="41235" xr:uid="{AF0EF4EF-64F8-4AC3-91A5-F0C18F85F2B0}"/>
    <cellStyle name="Comma 28 3 5" xfId="45167" xr:uid="{F38C9C6D-6A22-4A23-966B-A325DD061435}"/>
    <cellStyle name="Comma 28 4" xfId="12262" xr:uid="{A571EB22-F0F9-42C7-BD7E-C30F11C593F2}"/>
    <cellStyle name="Comma 28 4 2" xfId="41618" xr:uid="{55F7BD8E-E268-4AA9-83B9-6ACD237B630A}"/>
    <cellStyle name="Comma 28 4 3" xfId="47939" xr:uid="{D5AEC4FA-6E90-4554-83BA-D1765E8D9641}"/>
    <cellStyle name="Comma 28 5" xfId="12263" xr:uid="{E04E1DD4-DB9E-49C5-84F5-8DB8ADDB2C4E}"/>
    <cellStyle name="Comma 28 5 2" xfId="42355" xr:uid="{2DB823B6-9898-4F85-BC87-E6EB54C300DE}"/>
    <cellStyle name="Comma 28 6" xfId="39750" xr:uid="{8960E3F6-1633-4D49-BE8C-828BB37C677A}"/>
    <cellStyle name="Comma 28 7" xfId="40281" xr:uid="{B35104F3-95D9-4CEF-918D-0B61FF3A9170}"/>
    <cellStyle name="Comma 28 8" xfId="40085" xr:uid="{F276DB36-E51A-4FC7-8995-1D8069C9D95C}"/>
    <cellStyle name="Comma 28 9" xfId="45165" xr:uid="{51C3DCD7-A231-4CE5-8A57-1A07D2212A55}"/>
    <cellStyle name="Comma 29" xfId="12264" xr:uid="{96F26B22-9351-440A-A2C7-D67991207EBA}"/>
    <cellStyle name="Comma 29 2" xfId="12265" xr:uid="{4F898ADB-01A0-4BB2-A752-92180EDA1B77}"/>
    <cellStyle name="Comma 29 2 2" xfId="12266" xr:uid="{9099511A-09EC-4321-9BAC-0AE640F46BF8}"/>
    <cellStyle name="Comma 29 2 2 2" xfId="12267" xr:uid="{FE91AE4A-C4B2-4BA1-BB1C-A3F4B5A1DFAF}"/>
    <cellStyle name="Comma 29 2 2 3" xfId="41401" xr:uid="{2D15F7AB-7FCB-4F96-B6EB-FFFE696667E9}"/>
    <cellStyle name="Comma 29 2 2 4" xfId="47940" xr:uid="{0B9E9E12-8298-4613-A23B-BDF765F13E60}"/>
    <cellStyle name="Comma 29 2 3" xfId="12268" xr:uid="{4CDE7CE6-DD28-48B7-B7D9-8069F2BC16DB}"/>
    <cellStyle name="Comma 29 2 4" xfId="12269" xr:uid="{A1E1CAD9-0F20-474A-940A-6B2973D997FA}"/>
    <cellStyle name="Comma 29 2 5" xfId="12270" xr:uid="{0DFD1873-D96F-4B4E-AF78-79F6F99ACADF}"/>
    <cellStyle name="Comma 29 2 6" xfId="40892" xr:uid="{44E68831-E328-42E5-BADA-FB1FD453FEBA}"/>
    <cellStyle name="Comma 29 2 7" xfId="45169" xr:uid="{5540C1F5-90D9-4FF3-B451-8F388D3EF87C}"/>
    <cellStyle name="Comma 29 3" xfId="12271" xr:uid="{9175C653-8762-4BCD-A118-67FEAE4F82FC}"/>
    <cellStyle name="Comma 29 3 2" xfId="12272" xr:uid="{4FE3CA82-0A32-4530-84BD-02ADCCAAA189}"/>
    <cellStyle name="Comma 29 3 2 2" xfId="47942" xr:uid="{80614F49-4C36-472A-A0C3-FC22C529E078}"/>
    <cellStyle name="Comma 29 3 3" xfId="41236" xr:uid="{7135CF60-B528-4B1E-B6A4-6C883307A550}"/>
    <cellStyle name="Comma 29 3 3 2" xfId="47941" xr:uid="{E9EF1381-C437-4DF5-9FD5-5E027125373B}"/>
    <cellStyle name="Comma 29 3 4" xfId="45170" xr:uid="{C2125466-8646-4AB6-9307-B9B8B507F8B9}"/>
    <cellStyle name="Comma 29 4" xfId="12273" xr:uid="{2DFF19BD-4B73-4955-82A0-9D1425136235}"/>
    <cellStyle name="Comma 29 4 2" xfId="41651" xr:uid="{73B92ED0-AF7F-4562-B5C4-EBCCB51E1BE9}"/>
    <cellStyle name="Comma 29 4 3" xfId="47943" xr:uid="{7577B53D-D16B-41F9-BEE8-7249C3C565E1}"/>
    <cellStyle name="Comma 29 5" xfId="12274" xr:uid="{4CCCF4DF-51E2-4E8A-80B6-B60C60F30B9A}"/>
    <cellStyle name="Comma 29 5 2" xfId="47524" xr:uid="{B29F3C59-390B-48E8-B11A-8DCF9CF46469}"/>
    <cellStyle name="Comma 29 6" xfId="40084" xr:uid="{E4F2D105-7DA1-4CCC-9A06-265CEFA79116}"/>
    <cellStyle name="Comma 29 7" xfId="45168" xr:uid="{FC1DDEBB-FF40-411B-963B-E2747D4DC3EE}"/>
    <cellStyle name="Comma 29 8" xfId="49225" xr:uid="{BDFDD697-2E6D-49FE-92F9-E2AE526C955D}"/>
    <cellStyle name="Comma 3" xfId="12" xr:uid="{DEE96768-9E56-4420-9661-CC74E47A55BA}"/>
    <cellStyle name="Comma 3 10" xfId="12275" xr:uid="{86DD6C2B-0097-4FAF-BD12-064F1CF87EB5}"/>
    <cellStyle name="Comma 3 10 2" xfId="12276" xr:uid="{3DC6EA4B-8056-4ECF-A9D6-4607919026C4}"/>
    <cellStyle name="Comma 3 10 2 2" xfId="12277" xr:uid="{837D8473-830B-48A2-BD46-08D326986152}"/>
    <cellStyle name="Comma 3 10 3" xfId="12278" xr:uid="{F880CE50-3320-46F2-844E-7B26C741A143}"/>
    <cellStyle name="Comma 3 10 4" xfId="12279" xr:uid="{E0A7B64F-0787-48C7-AF19-A726DCF40F58}"/>
    <cellStyle name="Comma 3 10 5" xfId="39011" xr:uid="{C78842EA-0CE9-4C25-8BC7-70384743D557}"/>
    <cellStyle name="Comma 3 10 6" xfId="42371" xr:uid="{2EE49273-093F-4529-AC38-C3E51AC4E9E7}"/>
    <cellStyle name="Comma 3 10 7" xfId="43898" xr:uid="{FA017416-83BE-41F2-ABE4-26693EDC9423}"/>
    <cellStyle name="Comma 3 10 8" xfId="46532" xr:uid="{22337068-2CDE-4636-ADE3-5B058D3411AE}"/>
    <cellStyle name="Comma 3 10 9" xfId="50276" xr:uid="{42C50F2F-BE39-4FF3-AE0B-A7545981E917}"/>
    <cellStyle name="Comma 3 11" xfId="12280" xr:uid="{895306E7-C9A8-4414-B6D4-BDCF5C334939}"/>
    <cellStyle name="Comma 3 11 2" xfId="12281" xr:uid="{86CDC41E-B375-4BCF-8BD1-5D8A1E94C633}"/>
    <cellStyle name="Comma 3 11 2 2" xfId="12282" xr:uid="{2C06BD53-D73A-4FB8-8708-83480539E03B}"/>
    <cellStyle name="Comma 3 11 3" xfId="12283" xr:uid="{8E01571D-C157-4554-84A1-90A2903BDBAD}"/>
    <cellStyle name="Comma 3 11 4" xfId="12284" xr:uid="{EA7521BC-D343-4EB8-8DF3-E93865DB8BCF}"/>
    <cellStyle name="Comma 3 11 5" xfId="39012" xr:uid="{183FEBEC-F960-4EFC-8725-61AB8AB0F0D1}"/>
    <cellStyle name="Comma 3 11 6" xfId="42907" xr:uid="{094D128F-BC2A-4179-88B3-AD876A67813D}"/>
    <cellStyle name="Comma 3 11 7" xfId="44425" xr:uid="{DCC63E5A-ED45-4E61-A150-4E0AD93D7211}"/>
    <cellStyle name="Comma 3 11 8" xfId="47059" xr:uid="{B04D6961-E7CB-4A93-8483-97222355C5C0}"/>
    <cellStyle name="Comma 3 11 9" xfId="50803" xr:uid="{C8A39B91-D16A-4403-91D5-8DD3ED961002}"/>
    <cellStyle name="Comma 3 12" xfId="12285" xr:uid="{A3007396-A8AB-4AA7-8F23-160A74FF9747}"/>
    <cellStyle name="Comma 3 12 2" xfId="12286" xr:uid="{2DAD9BA2-91FE-4102-9561-71455BD5D29B}"/>
    <cellStyle name="Comma 3 12 3" xfId="39013" xr:uid="{B73A0EEA-07C8-48FB-B522-9FEFD0FE3DF8}"/>
    <cellStyle name="Comma 3 12 4" xfId="45999" xr:uid="{C6FEF400-6841-4531-8A6F-37083BE65435}"/>
    <cellStyle name="Comma 3 13" xfId="12287" xr:uid="{195B9B63-8DE4-4CA9-A962-26D51C3854C6}"/>
    <cellStyle name="Comma 3 13 2" xfId="12288" xr:uid="{712D600A-D59A-4358-A865-057EEDEFF438}"/>
    <cellStyle name="Comma 3 13 2 2" xfId="47945" xr:uid="{B28E9C71-E5EA-4FB7-80B7-32D1002E3FAB}"/>
    <cellStyle name="Comma 3 13 3" xfId="12289" xr:uid="{8332F45F-FF0B-44E3-9AE5-100C7A1E33C7}"/>
    <cellStyle name="Comma 3 13 3 2" xfId="47944" xr:uid="{D3F89636-94CB-43A4-9439-1B7C5860E563}"/>
    <cellStyle name="Comma 3 13 4" xfId="45171" xr:uid="{D6E211A1-1974-4A69-BEF1-5F555FD9447D}"/>
    <cellStyle name="Comma 3 13 5" xfId="47550" xr:uid="{EA9B6C88-A927-4E6F-A656-794BCF8F8C36}"/>
    <cellStyle name="Comma 3 14" xfId="12290" xr:uid="{42DC580F-B9FB-4394-93B6-C17643BA9F6F}"/>
    <cellStyle name="Comma 3 15" xfId="12291" xr:uid="{1543ABD1-CBD1-4321-8450-3663E3DB8545}"/>
    <cellStyle name="Comma 3 16" xfId="40083" xr:uid="{46AEE6D2-15CF-4B5E-B4F1-5CED18D94D41}"/>
    <cellStyle name="Comma 3 17" xfId="41709" xr:uid="{EB3645DB-CA92-40BC-9D71-C29B46ACF98C}"/>
    <cellStyle name="Comma 3 18" xfId="43364" xr:uid="{FBA4F6C0-C790-402D-A7F0-9825A38ED6CD}"/>
    <cellStyle name="Comma 3 19" xfId="41639" xr:uid="{D23CF62A-9C4B-49D1-9E7F-AF0574A9325A}"/>
    <cellStyle name="Comma 3 2" xfId="1518" xr:uid="{D6F6071D-80DA-4344-8902-1E1B83CC880C}"/>
    <cellStyle name="Comma 3 2 10" xfId="12292" xr:uid="{B9AEDCC2-D1F4-4DE3-89E8-16E17F2F2099}"/>
    <cellStyle name="Comma 3 2 11" xfId="12293" xr:uid="{9A3ED9D9-B735-4DDA-8E32-1B6F20EC336E}"/>
    <cellStyle name="Comma 3 2 12" xfId="12294" xr:uid="{A4B64186-974E-4B80-923E-CBAF64DD7289}"/>
    <cellStyle name="Comma 3 2 12 2" xfId="12295" xr:uid="{70144E76-3F0F-48F5-91D2-012CCBB50B3E}"/>
    <cellStyle name="Comma 3 2 12 2 2" xfId="12296" xr:uid="{3D50627E-4FA4-4485-981A-E0BC6F8A5AF2}"/>
    <cellStyle name="Comma 3 2 12 2 2 2" xfId="12297" xr:uid="{5CFB2714-BFC6-478A-A9A4-5DA776C381FD}"/>
    <cellStyle name="Comma 3 2 12 2 3" xfId="12298" xr:uid="{1F35475A-D98E-4ACD-B14B-180B64308F70}"/>
    <cellStyle name="Comma 3 2 12 2 4" xfId="12299" xr:uid="{07A9D345-9FCA-4318-87B4-19CFF460E3C0}"/>
    <cellStyle name="Comma 3 2 12 3" xfId="12300" xr:uid="{23B56997-3FF2-4A17-8DA9-B29B9742F969}"/>
    <cellStyle name="Comma 3 2 12 3 2" xfId="12301" xr:uid="{108450E1-80A3-4824-BA27-A778B8746327}"/>
    <cellStyle name="Comma 3 2 12 4" xfId="12302" xr:uid="{DD045F10-C061-4E63-ACBB-0E9A94495C04}"/>
    <cellStyle name="Comma 3 2 12 5" xfId="12303" xr:uid="{9E46B216-7E41-4857-B104-135185A5FA8A}"/>
    <cellStyle name="Comma 3 2 13" xfId="12304" xr:uid="{E8E644FD-E7D4-4741-BD74-4A8A3F3DB943}"/>
    <cellStyle name="Comma 3 2 13 2" xfId="12305" xr:uid="{C8896DF6-BB11-4BE4-AC2E-BA3E7AE946CA}"/>
    <cellStyle name="Comma 3 2 13 2 2" xfId="12306" xr:uid="{EBFB71A5-E2CF-4A0C-AD8D-01BF19322A51}"/>
    <cellStyle name="Comma 3 2 13 2 2 2" xfId="12307" xr:uid="{73133FC1-BB93-424A-BD60-36F53C553BC2}"/>
    <cellStyle name="Comma 3 2 13 2 3" xfId="12308" xr:uid="{26E3D137-6652-4011-9924-30F196596407}"/>
    <cellStyle name="Comma 3 2 13 2 4" xfId="12309" xr:uid="{E3C9DB20-684B-4486-959E-DA4F3E2796C8}"/>
    <cellStyle name="Comma 3 2 13 3" xfId="12310" xr:uid="{721FA6A7-7B1F-4FDD-A667-077C8D5FD00F}"/>
    <cellStyle name="Comma 3 2 13 3 2" xfId="12311" xr:uid="{830D6417-2E70-4DCF-A3B8-BBFA10BA49F1}"/>
    <cellStyle name="Comma 3 2 13 4" xfId="12312" xr:uid="{9E1CEB76-53F1-4B33-A33B-8C70ED9779A4}"/>
    <cellStyle name="Comma 3 2 13 5" xfId="12313" xr:uid="{76A982D1-4B7E-4D8D-939D-10E0C58C7688}"/>
    <cellStyle name="Comma 3 2 14" xfId="12314" xr:uid="{9EA842E6-AA0C-4438-94A1-E2A270E44343}"/>
    <cellStyle name="Comma 3 2 15" xfId="12315" xr:uid="{23B9348E-8936-48E1-9DAB-22B57A56BFC6}"/>
    <cellStyle name="Comma 3 2 15 2" xfId="12316" xr:uid="{C9B17242-593E-482A-84CB-ECDC5B180A01}"/>
    <cellStyle name="Comma 3 2 15 2 2" xfId="12317" xr:uid="{E5637144-C4C6-4750-8912-AE4A7AC1E0DF}"/>
    <cellStyle name="Comma 3 2 15 3" xfId="12318" xr:uid="{E98ABBDC-15B1-4C64-8192-F03AAD4E4579}"/>
    <cellStyle name="Comma 3 2 15 4" xfId="12319" xr:uid="{755D1C08-019A-46FA-9FB0-1D184944B06B}"/>
    <cellStyle name="Comma 3 2 16" xfId="12320" xr:uid="{13A37B2F-1042-41E4-8F3E-E03411852BC6}"/>
    <cellStyle name="Comma 3 2 16 2" xfId="12321" xr:uid="{E5A1188F-542D-41A4-AF9F-350DF1980732}"/>
    <cellStyle name="Comma 3 2 17" xfId="12322" xr:uid="{07CACC3F-5877-4F75-8024-E5FA1C6B526D}"/>
    <cellStyle name="Comma 3 2 17 2" xfId="12323" xr:uid="{1C362798-892A-406A-8AC6-BB4EAA6E675F}"/>
    <cellStyle name="Comma 3 2 17 3" xfId="12324" xr:uid="{12777FCC-58FB-4985-895F-BACB6A93E91C}"/>
    <cellStyle name="Comma 3 2 18" xfId="12325" xr:uid="{F675303A-EF50-48AC-8B18-9A017969D443}"/>
    <cellStyle name="Comma 3 2 19" xfId="12326" xr:uid="{658CE394-BCC7-43EE-9274-7B4D365316F9}"/>
    <cellStyle name="Comma 3 2 2" xfId="12327" xr:uid="{4AD617D3-54C4-4FB3-A008-27AC4D1D4FD8}"/>
    <cellStyle name="Comma 3 2 2 10" xfId="48394" xr:uid="{5B2F0073-6585-44AD-98D9-39A6C76B9105}"/>
    <cellStyle name="Comma 3 2 2 11" xfId="48576" xr:uid="{EACA2C0C-BAD9-46C2-B127-6FF07AF96C9F}"/>
    <cellStyle name="Comma 3 2 2 12" xfId="48661" xr:uid="{46261759-EF46-4D34-8807-03BA3847F5C1}"/>
    <cellStyle name="Comma 3 2 2 13" xfId="48762" xr:uid="{294AFDD5-5968-4CCD-A6EB-26DA3B289A2D}"/>
    <cellStyle name="Comma 3 2 2 14" xfId="51249" xr:uid="{D0B73226-6673-4AFB-A062-4149BEFCFE99}"/>
    <cellStyle name="Comma 3 2 2 2" xfId="12328" xr:uid="{41D71798-7AEE-4016-A2AF-AEEE75DCB3CC}"/>
    <cellStyle name="Comma 3 2 2 2 2" xfId="12329" xr:uid="{78623EA1-8991-4272-B30E-82C3A8782996}"/>
    <cellStyle name="Comma 3 2 2 2 2 2" xfId="12330" xr:uid="{9B358A99-6901-40E0-80C9-DD3D10A05085}"/>
    <cellStyle name="Comma 3 2 2 2 2 3" xfId="39017" xr:uid="{B19D662F-267B-462D-B95E-5360118C8B75}"/>
    <cellStyle name="Comma 3 2 2 2 2 4" xfId="41404" xr:uid="{8FC91E81-78E5-4B0F-AACC-8D78650BDA99}"/>
    <cellStyle name="Comma 3 2 2 2 2 5" xfId="47947" xr:uid="{99E60D9B-AC96-486B-B350-AFD0D997F56E}"/>
    <cellStyle name="Comma 3 2 2 2 3" xfId="12331" xr:uid="{4CBCCA7E-2430-49DC-88FE-1D5938108022}"/>
    <cellStyle name="Comma 3 2 2 2 3 2" xfId="39018" xr:uid="{588EE55A-9A86-4194-A571-130E5B7EB372}"/>
    <cellStyle name="Comma 3 2 2 2 3 3" xfId="47946" xr:uid="{83C80870-72B4-476F-92A5-9B137149B60C}"/>
    <cellStyle name="Comma 3 2 2 2 4" xfId="12332" xr:uid="{A9D03551-6A7F-4145-8261-51790B8C5B5B}"/>
    <cellStyle name="Comma 3 2 2 2 4 2" xfId="39019" xr:uid="{970FC1A5-6325-4B5B-8E68-710136FB9069}"/>
    <cellStyle name="Comma 3 2 2 2 5" xfId="12333" xr:uid="{2C251596-B2C9-4AED-8B07-EFED04B5D81F}"/>
    <cellStyle name="Comma 3 2 2 2 5 2" xfId="39020" xr:uid="{0D60C840-71C8-4B71-AB93-992859EB1650}"/>
    <cellStyle name="Comma 3 2 2 2 6" xfId="39016" xr:uid="{686F5822-DE2F-4A5F-97A1-AEA9192CF740}"/>
    <cellStyle name="Comma 3 2 2 2 7" xfId="45173" xr:uid="{6BF42DB4-32DF-4E03-AE88-7D03E27270EA}"/>
    <cellStyle name="Comma 3 2 2 3" xfId="12334" xr:uid="{CFD8D2C6-E29D-4E53-B7DE-E8FCBA1443E3}"/>
    <cellStyle name="Comma 3 2 2 3 2" xfId="12335" xr:uid="{2BFCFEC1-636D-4C2F-9B0A-0D1E5CF882CE}"/>
    <cellStyle name="Comma 3 2 2 3 3" xfId="39021" xr:uid="{0183CA3F-BD09-4196-8FCB-FECB7D92DD86}"/>
    <cellStyle name="Comma 3 2 2 3 4" xfId="41239" xr:uid="{C3D5450F-AA04-47AE-841F-BDBE6F1C8932}"/>
    <cellStyle name="Comma 3 2 2 3 5" xfId="47948" xr:uid="{7E5CE057-0724-4D74-884C-66EB86BD677C}"/>
    <cellStyle name="Comma 3 2 2 4" xfId="12336" xr:uid="{8180295E-2CB7-4B48-9FAA-06F153EBDD05}"/>
    <cellStyle name="Comma 3 2 2 4 2" xfId="39022" xr:uid="{F5D44145-0572-42F3-B6E6-ED1F779AAB0D}"/>
    <cellStyle name="Comma 3 2 2 4 3" xfId="42317" xr:uid="{ABBE8F51-0093-4D6A-B4F7-CB9C24EF0835}"/>
    <cellStyle name="Comma 3 2 2 5" xfId="12337" xr:uid="{7FAA3E52-6774-4E11-8F65-FFC3DD1E6404}"/>
    <cellStyle name="Comma 3 2 2 5 2" xfId="39023" xr:uid="{6369EFD2-7CD0-4A1D-ABB0-5BA30B796FFE}"/>
    <cellStyle name="Comma 3 2 2 6" xfId="12338" xr:uid="{32E0BB87-5B6D-4547-B758-FB39D1605529}"/>
    <cellStyle name="Comma 3 2 2 6 2" xfId="39024" xr:uid="{9032111E-2709-4724-855A-EB70EB67F5C1}"/>
    <cellStyle name="Comma 3 2 2 7" xfId="39015" xr:uid="{3C10D6D8-508A-4E67-AA27-1E828D03E9D4}"/>
    <cellStyle name="Comma 3 2 2 8" xfId="40227" xr:uid="{E22D1787-6914-4C27-9346-9794BBDC7BD7}"/>
    <cellStyle name="Comma 3 2 2 9" xfId="45172" xr:uid="{9F91B49A-38C7-4896-9B6C-B3C4B2FA0702}"/>
    <cellStyle name="Comma 3 2 20" xfId="12339" xr:uid="{1B8688E4-06DD-4291-AE65-0A2AA668C250}"/>
    <cellStyle name="Comma 3 2 21" xfId="12340" xr:uid="{0198504C-FD6D-4252-8425-737A7912BCE0}"/>
    <cellStyle name="Comma 3 2 22" xfId="12341" xr:uid="{E2D69C9B-34CE-4260-BC69-7E720A110148}"/>
    <cellStyle name="Comma 3 2 23" xfId="39014" xr:uid="{60E1FDB2-A24B-4E7B-9AE0-331B3BE8F153}"/>
    <cellStyle name="Comma 3 2 24" xfId="40125" xr:uid="{BB1D960E-048F-47CC-B0E4-6D50CCA7C54F}"/>
    <cellStyle name="Comma 3 2 25" xfId="41660" xr:uid="{FB9DC4CC-5883-45A8-A0D6-51198E675F58}"/>
    <cellStyle name="Comma 3 2 26" xfId="48554" xr:uid="{CB01A872-A9B8-4A0F-978A-D406F3B9484F}"/>
    <cellStyle name="Comma 3 2 28" xfId="51376" xr:uid="{CC4A1B3C-3517-4383-85A1-222D89BB9DFC}"/>
    <cellStyle name="Comma 3 2 28 2" xfId="51383" xr:uid="{976CEA78-575F-420F-826C-EF2BF6B2FB6C}"/>
    <cellStyle name="Comma 3 2 3" xfId="12342" xr:uid="{428F74B7-BB59-448F-8B1D-D3D3A17A372D}"/>
    <cellStyle name="Comma 3 2 3 2" xfId="12343" xr:uid="{B955CCF8-4790-4F8B-BA4D-D962BB9D6908}"/>
    <cellStyle name="Comma 3 2 3 2 2" xfId="39026" xr:uid="{DB041568-CAA4-4DB7-9EAF-983BB7A9967A}"/>
    <cellStyle name="Comma 3 2 3 2 2 2" xfId="41405" xr:uid="{14A07E87-432D-4865-826F-9CE00544BF91}"/>
    <cellStyle name="Comma 3 2 3 2 3" xfId="40895" xr:uid="{58493581-8DB6-4086-8ADB-6340C0ACB96D}"/>
    <cellStyle name="Comma 3 2 3 3" xfId="12344" xr:uid="{21F4C54E-F02B-4785-A2C3-4483C5D93009}"/>
    <cellStyle name="Comma 3 2 3 3 2" xfId="39027" xr:uid="{8F9BF815-EF13-4E58-BA10-DE60E151C6E3}"/>
    <cellStyle name="Comma 3 2 3 3 3" xfId="41240" xr:uid="{F57AED1A-C073-4372-A9F5-BA0309B8FCC9}"/>
    <cellStyle name="Comma 3 2 3 4" xfId="39028" xr:uid="{316F2711-EB68-4720-979B-7E53342703E1}"/>
    <cellStyle name="Comma 3 2 3 4 2" xfId="41614" xr:uid="{93D4C72E-39DA-40C6-AFB3-3F91FAADD2CA}"/>
    <cellStyle name="Comma 3 2 3 5" xfId="39029" xr:uid="{F1F86FA3-21E4-48C1-AF11-D390AC873584}"/>
    <cellStyle name="Comma 3 2 3 6" xfId="39025" xr:uid="{4DFAF50B-84A1-4F5B-9484-25646857478C}"/>
    <cellStyle name="Comma 3 2 3 7" xfId="48395" xr:uid="{456FC789-077E-440F-AEBA-864DFAAF4A61}"/>
    <cellStyle name="Comma 3 2 3 9" xfId="51380" xr:uid="{81BA7B61-D271-4728-80A5-6F2AE2C3F58B}"/>
    <cellStyle name="Comma 3 2 3 9 2" xfId="51381" xr:uid="{CF0155C1-8D7D-4544-9BD5-F6C688C7FE76}"/>
    <cellStyle name="Comma 3 2 4" xfId="12345" xr:uid="{C984373B-B70F-4D26-A87A-4FCC84FED111}"/>
    <cellStyle name="Comma 3 2 4 2" xfId="12346" xr:uid="{460CDC23-4348-4100-9D60-314830F67502}"/>
    <cellStyle name="Comma 3 2 4 2 2" xfId="41403" xr:uid="{80853D93-8D7D-4F87-B370-3744CAE6405C}"/>
    <cellStyle name="Comma 3 2 4 2 3" xfId="47949" xr:uid="{C5372622-8CA3-4CA0-B24C-90BB2DD8B76D}"/>
    <cellStyle name="Comma 3 2 4 3" xfId="39030" xr:uid="{E3736743-6727-4982-8CBC-28BAC6A2DD7B}"/>
    <cellStyle name="Comma 3 2 4 4" xfId="40894" xr:uid="{F118A209-1BE3-4E01-81EF-B45BBE94D938}"/>
    <cellStyle name="Comma 3 2 5" xfId="12347" xr:uid="{F6BFB668-99C9-47E6-9E04-CD048CA466D2}"/>
    <cellStyle name="Comma 3 2 5 2" xfId="39031" xr:uid="{E9CDAD6C-4103-4206-A03D-70697FFC6884}"/>
    <cellStyle name="Comma 3 2 5 2 2" xfId="47951" xr:uid="{5D247F1D-F9E9-4A20-A2EF-255072BA80D7}"/>
    <cellStyle name="Comma 3 2 5 3" xfId="41238" xr:uid="{0409FEE0-733A-42C1-8C3A-DB18DD55E196}"/>
    <cellStyle name="Comma 3 2 5 3 2" xfId="47950" xr:uid="{04B11981-28C6-4BB4-BBFF-5DF3BB861F9D}"/>
    <cellStyle name="Comma 3 2 5 4" xfId="45174" xr:uid="{4A737430-0C59-469A-96CB-9A7AD36BC22A}"/>
    <cellStyle name="Comma 3 2 6" xfId="12348" xr:uid="{0674347D-EC8E-40F9-9F8D-D417F6C727A0}"/>
    <cellStyle name="Comma 3 2 6 2" xfId="39032" xr:uid="{23BD4349-9DBC-4BB3-AD86-CAB60202F56A}"/>
    <cellStyle name="Comma 3 2 6 3" xfId="41549" xr:uid="{1A200E6A-982E-4E4E-BBF1-B537EA390FA2}"/>
    <cellStyle name="Comma 3 2 6 4" xfId="47651" xr:uid="{AE8600F1-9D91-461B-9199-5185B7CEAF8A}"/>
    <cellStyle name="Comma 3 2 7" xfId="12349" xr:uid="{11669FFC-D84C-46D5-AAA4-65A7F29C5170}"/>
    <cellStyle name="Comma 3 2 7 2" xfId="39033" xr:uid="{F09C24A3-A4BF-4A3A-BC26-4368999C004E}"/>
    <cellStyle name="Comma 3 2 7 3" xfId="46000" xr:uid="{75017F92-DD10-4BEA-AEFC-4FD2F741EDEE}"/>
    <cellStyle name="Comma 3 2 8" xfId="12350" xr:uid="{1E97C022-97B3-4555-95BD-F145A308B5B6}"/>
    <cellStyle name="Comma 3 2 8 2" xfId="39034" xr:uid="{39AFE8BD-C5EC-40D4-BD80-B4316354C8AA}"/>
    <cellStyle name="Comma 3 2 9" xfId="12351" xr:uid="{B74B8C18-801E-4EFB-A6AF-3AE1FBFF752A}"/>
    <cellStyle name="Comma 3 2 9 2" xfId="39035" xr:uid="{8F487E91-4D8F-47B2-A49A-AF8209B180ED}"/>
    <cellStyle name="Comma 3 20" xfId="44921" xr:uid="{97A9C813-DE62-43F4-9901-586618DE1D40}"/>
    <cellStyle name="Comma 3 21" xfId="44936" xr:uid="{47ED5B0D-6143-4A5A-904A-AF241B5E8876}"/>
    <cellStyle name="Comma 3 22" xfId="48539" xr:uid="{01C8B8A0-2B89-4BD4-A2F1-C24528BAD7A9}"/>
    <cellStyle name="Comma 3 23" xfId="48823" xr:uid="{95541003-6506-4F89-9BE7-860F2D866997}"/>
    <cellStyle name="Comma 3 24" xfId="48863" xr:uid="{85D6537B-865E-4B1D-977D-0FF4690B0B57}"/>
    <cellStyle name="Comma 3 25" xfId="49098" xr:uid="{E920CFA3-B964-4489-BE99-92DF44E64535}"/>
    <cellStyle name="Comma 3 26" xfId="49442" xr:uid="{52279EB3-2743-4267-956B-D7884272D7B9}"/>
    <cellStyle name="Comma 3 27" xfId="1517" xr:uid="{F1F1EF7F-A9A7-478A-B519-59262AC64852}"/>
    <cellStyle name="Comma 3 3" xfId="1519" xr:uid="{C57096EF-6F5C-4065-94C7-28BA20B4E6AF}"/>
    <cellStyle name="Comma 3 3 10" xfId="39036" xr:uid="{4DD0AE56-F31C-4FFB-8DC1-7DCA1497C177}"/>
    <cellStyle name="Comma 3 3 11" xfId="40184" xr:uid="{6785911E-059B-4278-B6D0-CD7569595AE4}"/>
    <cellStyle name="Comma 3 3 12" xfId="45175" xr:uid="{6EB8B175-DA48-44DB-8C91-9DC6F9D90579}"/>
    <cellStyle name="Comma 3 3 2" xfId="12352" xr:uid="{6D273BC1-A749-4584-9A37-E300B4B0F6F5}"/>
    <cellStyle name="Comma 3 3 2 10" xfId="45176" xr:uid="{05F544AA-55A8-43E3-89E8-6D42E5B99CD4}"/>
    <cellStyle name="Comma 3 3 2 11" xfId="48396" xr:uid="{D8215F2D-DF4C-4FDD-A6A1-BE9B9032638E}"/>
    <cellStyle name="Comma 3 3 2 2" xfId="12353" xr:uid="{7C73F433-D160-4340-A076-B4C3D79E4517}"/>
    <cellStyle name="Comma 3 3 2 2 2" xfId="12354" xr:uid="{A7F6828A-E352-4961-A121-B5C2FB444B54}"/>
    <cellStyle name="Comma 3 3 2 2 2 2" xfId="12355" xr:uid="{E4DB6DD7-D44F-4147-93E8-2DB10B13C0E7}"/>
    <cellStyle name="Comma 3 3 2 2 3" xfId="12356" xr:uid="{44545B9D-FE1A-4EBC-92EC-0A42B2AE646A}"/>
    <cellStyle name="Comma 3 3 2 2 4" xfId="12357" xr:uid="{FFD8E0A6-482A-4903-B092-5BCB8723E9FB}"/>
    <cellStyle name="Comma 3 3 2 2 5" xfId="41406" xr:uid="{1A440339-4653-4137-85BC-0B4E19042865}"/>
    <cellStyle name="Comma 3 3 2 2 6" xfId="47953" xr:uid="{012C88F8-30C5-43A7-81DD-D64BBAE08FAF}"/>
    <cellStyle name="Comma 3 3 2 3" xfId="12358" xr:uid="{B2262CF7-71EE-4C83-AEEA-27AB59902785}"/>
    <cellStyle name="Comma 3 3 2 3 2" xfId="12359" xr:uid="{BA508FDC-88DD-4F59-9B9F-D66390E7D699}"/>
    <cellStyle name="Comma 3 3 2 3 2 2" xfId="42886" xr:uid="{EBFA0B0B-D865-4985-B1E7-D4E302FB1F31}"/>
    <cellStyle name="Comma 3 3 2 3 2 3" xfId="44404" xr:uid="{5CBB4C46-6FDE-490A-A022-379739693B30}"/>
    <cellStyle name="Comma 3 3 2 3 2 4" xfId="47038" xr:uid="{38076671-369B-4923-86D1-01559FF40B37}"/>
    <cellStyle name="Comma 3 3 2 3 2 5" xfId="50782" xr:uid="{6AC37FC0-1A93-4F7C-A072-BDE1E82806AB}"/>
    <cellStyle name="Comma 3 3 2 3 3" xfId="42346" xr:uid="{41FE1E76-AFB1-48C7-A011-37D59AFBDA7F}"/>
    <cellStyle name="Comma 3 3 2 3 4" xfId="43877" xr:uid="{E224562D-14D7-4747-BCBF-880B90F20364}"/>
    <cellStyle name="Comma 3 3 2 3 5" xfId="46511" xr:uid="{9D09580B-57BE-433E-9D74-BC5709C606D4}"/>
    <cellStyle name="Comma 3 3 2 3 6" xfId="47952" xr:uid="{7284D8BA-2EAC-442B-B2EB-300F09E9022F}"/>
    <cellStyle name="Comma 3 3 2 3 7" xfId="50255" xr:uid="{A45D4354-A4A2-4E0C-B40E-B6A170313EC1}"/>
    <cellStyle name="Comma 3 3 2 4" xfId="12360" xr:uid="{D67EBC09-33C2-40AA-A602-08AE42DE2A92}"/>
    <cellStyle name="Comma 3 3 2 5" xfId="12361" xr:uid="{6A65695A-52D3-4A94-9CCC-269A180A43D7}"/>
    <cellStyle name="Comma 3 3 2 6" xfId="12362" xr:uid="{8CFF8EFE-3080-4F01-B7C6-8E1F0846F3F5}"/>
    <cellStyle name="Comma 3 3 2 7" xfId="39037" xr:uid="{0DC4625A-6148-4A1F-BFF3-303BFFC5B117}"/>
    <cellStyle name="Comma 3 3 2 8" xfId="40269" xr:uid="{2C644416-70B0-45B2-B193-84544191BA19}"/>
    <cellStyle name="Comma 3 3 2 9" xfId="40896" xr:uid="{1BEAF8C6-9E99-4695-964C-7C7922BC9A21}"/>
    <cellStyle name="Comma 3 3 3" xfId="12363" xr:uid="{E6A76E7B-7E9F-4D6D-973D-5D29DAC8BFB4}"/>
    <cellStyle name="Comma 3 3 3 2" xfId="12364" xr:uid="{4DDDA787-952A-49A1-A899-F7C99390D509}"/>
    <cellStyle name="Comma 3 3 3 2 2" xfId="12365" xr:uid="{6CC38574-B2C5-478F-BAE6-1E229C34C1B7}"/>
    <cellStyle name="Comma 3 3 3 2 3" xfId="47955" xr:uid="{9A3BB00F-9B28-41C1-B8BD-B262ED52D2BA}"/>
    <cellStyle name="Comma 3 3 3 3" xfId="12366" xr:uid="{CA00F76D-794B-4626-9FFF-2241DC9FF3D0}"/>
    <cellStyle name="Comma 3 3 3 3 2" xfId="47954" xr:uid="{1C66CDED-BAA9-4BF7-9F9E-1416211F53E2}"/>
    <cellStyle name="Comma 3 3 3 4" xfId="12367" xr:uid="{B08B96B5-F87B-4512-B27C-65670D77F9F5}"/>
    <cellStyle name="Comma 3 3 3 5" xfId="41241" xr:uid="{37F8FB2C-F3BF-4020-ACA9-82924A76C0BA}"/>
    <cellStyle name="Comma 3 3 3 6" xfId="45177" xr:uid="{2CE0DC29-6E92-45EA-9207-3D29F9F279DC}"/>
    <cellStyle name="Comma 3 3 4" xfId="12368" xr:uid="{9F2C9061-2002-4376-A20A-7ABE443F0431}"/>
    <cellStyle name="Comma 3 3 4 2" xfId="12369" xr:uid="{437FFF23-A098-47F2-A275-E86C731DC9C0}"/>
    <cellStyle name="Comma 3 3 4 3" xfId="41587" xr:uid="{B03D6ACD-820C-44E8-8766-8CC8A34E2C11}"/>
    <cellStyle name="Comma 3 3 4 4" xfId="47956" xr:uid="{900AC626-F31A-4A5F-B569-7065B39B64DF}"/>
    <cellStyle name="Comma 3 3 5" xfId="12370" xr:uid="{4439A710-8600-467C-B9CD-736404DD871A}"/>
    <cellStyle name="Comma 3 3 5 2" xfId="42870" xr:uid="{A68AF43B-9510-4F49-8553-F5E5C7B31B5C}"/>
    <cellStyle name="Comma 3 3 5 2 2" xfId="44388" xr:uid="{A1A791DA-52BA-4EF3-856E-4B66479E4832}"/>
    <cellStyle name="Comma 3 3 5 2 3" xfId="47022" xr:uid="{4B42D5B8-AC2A-4650-B92E-06002138EA82}"/>
    <cellStyle name="Comma 3 3 5 2 4" xfId="50766" xr:uid="{79214245-06C0-47C1-A02B-1020B9EE9B0F}"/>
    <cellStyle name="Comma 3 3 5 3" xfId="42292" xr:uid="{D48D8904-A18F-4C6A-91A3-9A2D653CE4F2}"/>
    <cellStyle name="Comma 3 3 5 4" xfId="43861" xr:uid="{E794534B-9BF4-4916-B5BA-95E2AF9875D2}"/>
    <cellStyle name="Comma 3 3 5 5" xfId="46495" xr:uid="{6FB11438-01A9-4A76-8C3A-1590CA06914A}"/>
    <cellStyle name="Comma 3 3 5 6" xfId="50239" xr:uid="{80FBAD46-9A2B-4B3F-8E35-D23A7E8E1B9B}"/>
    <cellStyle name="Comma 3 3 6" xfId="12371" xr:uid="{827C7D25-D1F0-40DD-841D-22F5EE072DB0}"/>
    <cellStyle name="Comma 3 3 7" xfId="12372" xr:uid="{9E7A90B4-2745-4920-803E-932DD47E77D4}"/>
    <cellStyle name="Comma 3 3 8" xfId="12373" xr:uid="{7B146496-7A09-48F7-973F-F1382027CE81}"/>
    <cellStyle name="Comma 3 3 9" xfId="12374" xr:uid="{9375266B-DEE6-44AB-8A03-5054FFA5A931}"/>
    <cellStyle name="Comma 3 4" xfId="33" xr:uid="{9057454B-B2C7-42EF-8C24-86A6E15834C2}"/>
    <cellStyle name="Comma 3 4 10" xfId="43365" xr:uid="{9BBA4642-B743-4B1C-A52D-6A3C4FC0903D}"/>
    <cellStyle name="Comma 3 4 11" xfId="45178" xr:uid="{48C11CB5-359E-4BCC-8086-440D075408B1}"/>
    <cellStyle name="Comma 3 4 12" xfId="46001" xr:uid="{C89C519E-2926-4D2F-8876-CAFA4486003E}"/>
    <cellStyle name="Comma 3 4 13" xfId="48397" xr:uid="{18BB2F46-30D0-45FE-99C4-12B75579B61F}"/>
    <cellStyle name="Comma 3 4 14" xfId="49443" xr:uid="{3A4BCE86-41C5-4C9B-831E-B3EFA89914F8}"/>
    <cellStyle name="Comma 3 4 15" xfId="1520" xr:uid="{9E90AC13-FF7F-48BE-9D7C-3C2A77E34069}"/>
    <cellStyle name="Comma 3 4 2" xfId="12375" xr:uid="{07866058-5A94-4797-B185-53E0F21E903F}"/>
    <cellStyle name="Comma 3 4 2 10" xfId="45179" xr:uid="{4917E47E-BA78-40D1-A930-BC9D886FCA4B}"/>
    <cellStyle name="Comma 3 4 2 11" xfId="46002" xr:uid="{69689203-DA6D-4D9F-9C2F-AF545FA3DD15}"/>
    <cellStyle name="Comma 3 4 2 12" xfId="49444" xr:uid="{28145885-9D40-4F13-9376-FFDE3098F56D}"/>
    <cellStyle name="Comma 3 4 2 2" xfId="12376" xr:uid="{0AEC788F-6764-4516-B99D-DAF861A9BC63}"/>
    <cellStyle name="Comma 3 4 2 2 2" xfId="12377" xr:uid="{4C926001-1181-4DA2-A5C3-6E48298E7C8E}"/>
    <cellStyle name="Comma 3 4 2 2 2 2" xfId="41408" xr:uid="{21BD73AE-9114-4D62-8322-72A2BFB213AB}"/>
    <cellStyle name="Comma 3 4 2 2 2 2 2" xfId="42753" xr:uid="{8012FD4A-3FCF-48D2-80FD-D496EE4ED7B9}"/>
    <cellStyle name="Comma 3 4 2 2 2 2 3" xfId="44274" xr:uid="{9EAE2164-E4C6-41D7-97F2-4563C8709A02}"/>
    <cellStyle name="Comma 3 4 2 2 2 2 4" xfId="46908" xr:uid="{BE05C62F-B0B3-4941-8B9B-576F4A63B38C}"/>
    <cellStyle name="Comma 3 4 2 2 2 2 5" xfId="50652" xr:uid="{787ACF0D-5CA5-4CA7-97E9-913C4DC57F4D}"/>
    <cellStyle name="Comma 3 4 2 2 2 3" xfId="43283" xr:uid="{923DA5A7-5CE5-4A9E-84BE-5186568F1CFD}"/>
    <cellStyle name="Comma 3 4 2 2 2 3 2" xfId="44801" xr:uid="{B7D1E234-E428-4AB6-B710-092228C2B9FA}"/>
    <cellStyle name="Comma 3 4 2 2 2 3 3" xfId="47435" xr:uid="{A1EE5F89-662F-4BEE-B65F-CC2ADF9D73D2}"/>
    <cellStyle name="Comma 3 4 2 2 2 3 4" xfId="51179" xr:uid="{F45C77DC-6FA4-41DE-87A5-B8494182D1F9}"/>
    <cellStyle name="Comma 3 4 2 2 2 4" xfId="42167" xr:uid="{32E3E17A-5D74-462C-8511-C9D2F60A9AA1}"/>
    <cellStyle name="Comma 3 4 2 2 2 5" xfId="43747" xr:uid="{50939314-8DAB-4C7B-BB38-3977079BA28B}"/>
    <cellStyle name="Comma 3 4 2 2 2 6" xfId="46381" xr:uid="{607C01E3-CACA-4FB3-801E-0F8A02D0F1FB}"/>
    <cellStyle name="Comma 3 4 2 2 2 7" xfId="47957" xr:uid="{9AF6A242-08F1-408E-9A1D-0E2ABA54CA81}"/>
    <cellStyle name="Comma 3 4 2 2 2 8" xfId="50116" xr:uid="{39A4D598-55FE-4781-91FD-74FBF23203C4}"/>
    <cellStyle name="Comma 3 4 2 2 3" xfId="40898" xr:uid="{64BD2F75-18F5-4180-A2C3-E8FEFF9F7232}"/>
    <cellStyle name="Comma 3 4 2 2 3 2" xfId="42536" xr:uid="{54DCA809-1027-4B9A-9772-7E27E0E15E20}"/>
    <cellStyle name="Comma 3 4 2 2 3 3" xfId="44061" xr:uid="{F78E59DF-04DC-4430-9D51-62A752A9B4CD}"/>
    <cellStyle name="Comma 3 4 2 2 3 4" xfId="46695" xr:uid="{3D07420E-1079-4EF1-A0F2-E9A0A0B8C7B6}"/>
    <cellStyle name="Comma 3 4 2 2 3 5" xfId="50439" xr:uid="{A7F9F55E-3689-48A1-A9E0-FD9D95CD2A28}"/>
    <cellStyle name="Comma 3 4 2 2 4" xfId="43070" xr:uid="{7B570E57-C3BF-4ABB-A353-34092534AE8B}"/>
    <cellStyle name="Comma 3 4 2 2 4 2" xfId="44588" xr:uid="{97962A62-9258-4605-B35E-DEA48244A489}"/>
    <cellStyle name="Comma 3 4 2 2 4 3" xfId="47222" xr:uid="{BE4927FA-A0F5-4720-A4BF-6A2303C99DA9}"/>
    <cellStyle name="Comma 3 4 2 2 4 4" xfId="50966" xr:uid="{55112113-67BB-40BB-AF03-142F849B03D2}"/>
    <cellStyle name="Comma 3 4 2 2 5" xfId="41954" xr:uid="{16EB317B-55CE-4ADC-BF5D-C86C251874A0}"/>
    <cellStyle name="Comma 3 4 2 2 6" xfId="43534" xr:uid="{4BD16D5B-CFF7-4450-AB2F-F7302EEC2AD9}"/>
    <cellStyle name="Comma 3 4 2 2 7" xfId="45180" xr:uid="{9D9085D5-EDC2-4CD9-948A-D03CF51FA889}"/>
    <cellStyle name="Comma 3 4 2 2 8" xfId="46168" xr:uid="{4EFCAA11-BC86-4105-8307-1FF50B704012}"/>
    <cellStyle name="Comma 3 4 2 2 9" xfId="49897" xr:uid="{5E79F03F-D472-4E29-B8D8-23E7E6FDB690}"/>
    <cellStyle name="Comma 3 4 2 3" xfId="12378" xr:uid="{552BA5DF-5AD4-41CD-9697-952A13ADBCCA}"/>
    <cellStyle name="Comma 3 4 2 3 2" xfId="41243" xr:uid="{239A811F-D934-4790-A2D4-25B4EE172088}"/>
    <cellStyle name="Comma 3 4 2 3 2 2" xfId="42699" xr:uid="{33E8FE76-95A2-48A4-AA9A-38751338AE4B}"/>
    <cellStyle name="Comma 3 4 2 3 2 3" xfId="44221" xr:uid="{A471248C-CBF9-4A7D-A080-7A94C0C767F0}"/>
    <cellStyle name="Comma 3 4 2 3 2 4" xfId="46855" xr:uid="{5796A233-31D3-4462-BB45-6AFF4E1D8513}"/>
    <cellStyle name="Comma 3 4 2 3 2 5" xfId="50599" xr:uid="{EA7C109F-E4DD-420F-AEB5-41F7EA54E2F5}"/>
    <cellStyle name="Comma 3 4 2 3 3" xfId="43230" xr:uid="{421308FA-A0B2-4877-888E-8BDD700FC621}"/>
    <cellStyle name="Comma 3 4 2 3 3 2" xfId="44748" xr:uid="{34A60307-2EF1-421A-BBCD-A0EF55E73FAA}"/>
    <cellStyle name="Comma 3 4 2 3 3 3" xfId="47382" xr:uid="{405BE926-2FA3-4001-8DC2-635E5CED34E3}"/>
    <cellStyle name="Comma 3 4 2 3 3 4" xfId="51126" xr:uid="{ECBA8D7E-68B9-47B9-9D3B-0CBB7A9F8CCD}"/>
    <cellStyle name="Comma 3 4 2 3 4" xfId="42114" xr:uid="{4E4C5CFD-2B80-46E3-945E-A8E61EB571D1}"/>
    <cellStyle name="Comma 3 4 2 3 5" xfId="43694" xr:uid="{520E829B-3C94-4872-BC50-10239801A457}"/>
    <cellStyle name="Comma 3 4 2 3 6" xfId="46328" xr:uid="{45F62DEB-915A-4D9D-BE2E-7BE979330C11}"/>
    <cellStyle name="Comma 3 4 2 3 7" xfId="47958" xr:uid="{DC2521B5-5B2A-4805-A80A-C345CCBD273A}"/>
    <cellStyle name="Comma 3 4 2 3 8" xfId="50060" xr:uid="{E27AD93C-56B0-4481-AD09-5CDAA467D237}"/>
    <cellStyle name="Comma 3 4 2 4" xfId="12379" xr:uid="{E532704D-86A6-4CCA-8D49-155F15EB6F80}"/>
    <cellStyle name="Comma 3 4 2 4 2" xfId="42373" xr:uid="{7A2EFEDC-AC50-43D3-9753-48FB578828D9}"/>
    <cellStyle name="Comma 3 4 2 4 3" xfId="43900" xr:uid="{53EB776E-72AF-415C-B12D-E5104592188C}"/>
    <cellStyle name="Comma 3 4 2 4 4" xfId="46534" xr:uid="{86E2D72B-62D3-4F2F-A91F-D24EB7EE759D}"/>
    <cellStyle name="Comma 3 4 2 4 5" xfId="50278" xr:uid="{6E2FAEDF-D028-458C-AE7F-57EF71BFF40C}"/>
    <cellStyle name="Comma 3 4 2 5" xfId="12380" xr:uid="{6D74B3AB-FF85-4077-98BB-5E026EB4C50E}"/>
    <cellStyle name="Comma 3 4 2 5 2" xfId="42909" xr:uid="{E6987CB1-7678-4856-B148-E01D3DD31DCC}"/>
    <cellStyle name="Comma 3 4 2 5 3" xfId="44427" xr:uid="{EC307A81-E902-4B88-82B9-473AAC5420F9}"/>
    <cellStyle name="Comma 3 4 2 5 4" xfId="47061" xr:uid="{25520B27-F0E2-424C-9515-D3DBBBEAE519}"/>
    <cellStyle name="Comma 3 4 2 5 5" xfId="50805" xr:uid="{D2242EC2-C8BF-44AF-948F-C9833A3535E7}"/>
    <cellStyle name="Comma 3 4 2 6" xfId="39039" xr:uid="{CC71B4DA-C3D2-452B-86D9-25BD6111B7A5}"/>
    <cellStyle name="Comma 3 4 2 7" xfId="40039" xr:uid="{B3788BD4-5E57-4F56-99F2-441FCCB3B1A3}"/>
    <cellStyle name="Comma 3 4 2 8" xfId="41711" xr:uid="{57E56785-C84C-4221-9172-21D91FE2896A}"/>
    <cellStyle name="Comma 3 4 2 9" xfId="43366" xr:uid="{2389323C-2984-4039-98E8-BA0B7B2057C2}"/>
    <cellStyle name="Comma 3 4 3" xfId="12381" xr:uid="{D26BB2D9-B360-469D-BF25-F804B97E1A3F}"/>
    <cellStyle name="Comma 3 4 3 2" xfId="12382" xr:uid="{9E764213-11D2-4FCA-BE40-9C8FD28F0E4D}"/>
    <cellStyle name="Comma 3 4 3 2 2" xfId="41407" xr:uid="{85E71D9E-1D52-463D-94E1-41432E2D33B9}"/>
    <cellStyle name="Comma 3 4 3 2 2 2" xfId="42752" xr:uid="{A799F480-4220-41EB-B11E-A9E64796D79E}"/>
    <cellStyle name="Comma 3 4 3 2 2 3" xfId="44273" xr:uid="{668AFFDE-C4BD-4B79-B952-4D7881A2025E}"/>
    <cellStyle name="Comma 3 4 3 2 2 4" xfId="46907" xr:uid="{AED63E44-F0B5-4B82-B6E3-474E670A0F95}"/>
    <cellStyle name="Comma 3 4 3 2 2 5" xfId="50651" xr:uid="{D44F962D-877E-43DA-90F8-77BAF55CADF7}"/>
    <cellStyle name="Comma 3 4 3 2 3" xfId="43282" xr:uid="{1EF26F92-FAE9-4904-AA55-D66EC02C996E}"/>
    <cellStyle name="Comma 3 4 3 2 3 2" xfId="44800" xr:uid="{76480CB4-3F7C-4598-8391-9EE5F284ACAB}"/>
    <cellStyle name="Comma 3 4 3 2 3 3" xfId="47434" xr:uid="{0FC592C5-896C-4770-BB9F-F644618570F7}"/>
    <cellStyle name="Comma 3 4 3 2 3 4" xfId="51178" xr:uid="{912CF998-5005-4CA1-8A5C-ABBD04DDBB7E}"/>
    <cellStyle name="Comma 3 4 3 2 4" xfId="42166" xr:uid="{94514D24-47A5-49E5-A0C9-9311588417CB}"/>
    <cellStyle name="Comma 3 4 3 2 5" xfId="43746" xr:uid="{53BFD5ED-25B1-4295-9552-69C8291F2F50}"/>
    <cellStyle name="Comma 3 4 3 2 6" xfId="46380" xr:uid="{824C3C8B-4879-4A94-84D7-E557EE4693D2}"/>
    <cellStyle name="Comma 3 4 3 2 7" xfId="47959" xr:uid="{95BDCABA-3C70-40BD-B9A8-DBDE1C2DF86A}"/>
    <cellStyle name="Comma 3 4 3 2 8" xfId="50115" xr:uid="{8D5D9FBE-D079-463A-ACE3-81A4348A2827}"/>
    <cellStyle name="Comma 3 4 3 3" xfId="12383" xr:uid="{5ADB5E2C-7526-45D0-908D-AF9E0AF91A62}"/>
    <cellStyle name="Comma 3 4 3 3 2" xfId="42535" xr:uid="{B0402BC7-BE87-4417-892E-8FAA3A1E63F7}"/>
    <cellStyle name="Comma 3 4 3 3 3" xfId="44060" xr:uid="{C2B6EAEC-1F64-40FB-93E6-29C622301576}"/>
    <cellStyle name="Comma 3 4 3 3 4" xfId="46694" xr:uid="{37371A14-3E4B-499F-9384-7B4D43DC321F}"/>
    <cellStyle name="Comma 3 4 3 3 5" xfId="50438" xr:uid="{C42BD7B5-0884-472A-8DBB-F0CF911E929E}"/>
    <cellStyle name="Comma 3 4 3 4" xfId="39040" xr:uid="{D7CD36A0-A3A2-4637-9CE1-4E8CE5803E60}"/>
    <cellStyle name="Comma 3 4 3 4 2" xfId="43069" xr:uid="{1FA17D82-9477-4A3C-811A-95459D47DB05}"/>
    <cellStyle name="Comma 3 4 3 4 3" xfId="44587" xr:uid="{6F283680-0EE8-491A-9D53-F5E156959D22}"/>
    <cellStyle name="Comma 3 4 3 4 4" xfId="47221" xr:uid="{26C94FB8-FD87-49C1-8BC3-B26302CE9EFB}"/>
    <cellStyle name="Comma 3 4 3 4 5" xfId="50965" xr:uid="{CBA66509-F8EB-4194-A480-446D670D6E47}"/>
    <cellStyle name="Comma 3 4 3 5" xfId="40897" xr:uid="{ACF8F9CD-43E5-4780-B0AB-9890995BE64F}"/>
    <cellStyle name="Comma 3 4 3 6" xfId="41953" xr:uid="{0420C974-BE8B-4DEF-97B0-5135BB18B909}"/>
    <cellStyle name="Comma 3 4 3 7" xfId="43533" xr:uid="{63998AF6-C54C-4847-B9F9-095D1CB0E17B}"/>
    <cellStyle name="Comma 3 4 3 8" xfId="46167" xr:uid="{F503112B-F644-4803-91FB-3E1E402E2F56}"/>
    <cellStyle name="Comma 3 4 3 9" xfId="49896" xr:uid="{E0D8C49F-C76C-47E4-AD4C-2FF4704AF9F8}"/>
    <cellStyle name="Comma 3 4 4" xfId="12384" xr:uid="{424987D5-BEF8-4969-B7F7-A317E2C5A67F}"/>
    <cellStyle name="Comma 3 4 4 2" xfId="12385" xr:uid="{A5E5053C-702B-47B7-A7E4-F8EB76C977A6}"/>
    <cellStyle name="Comma 3 4 4 2 2" xfId="42698" xr:uid="{140B4852-6EE8-46D6-BDC6-A2CA4D2F518E}"/>
    <cellStyle name="Comma 3 4 4 2 3" xfId="44220" xr:uid="{B38F36AC-B139-4ED7-9A1E-14EA42CAA199}"/>
    <cellStyle name="Comma 3 4 4 2 4" xfId="46854" xr:uid="{76AE12CE-E48F-4FC4-80CF-1180D793CFFA}"/>
    <cellStyle name="Comma 3 4 4 2 5" xfId="50598" xr:uid="{E56F9349-A69A-49EC-9748-5AD52A0AEFE0}"/>
    <cellStyle name="Comma 3 4 4 3" xfId="39041" xr:uid="{DD95B053-3F69-4503-A5FC-7E825930646A}"/>
    <cellStyle name="Comma 3 4 4 3 2" xfId="43229" xr:uid="{E868F083-ABFF-41E5-813F-B28D3B886E42}"/>
    <cellStyle name="Comma 3 4 4 3 3" xfId="44747" xr:uid="{C6997696-38E5-4F0E-A07E-5244797645DF}"/>
    <cellStyle name="Comma 3 4 4 3 4" xfId="47381" xr:uid="{F5C61F9B-64F1-4B08-8AFE-37453AC5E0B1}"/>
    <cellStyle name="Comma 3 4 4 3 5" xfId="51125" xr:uid="{952E452E-1AD0-4BE7-8667-5E9D49B9FA64}"/>
    <cellStyle name="Comma 3 4 4 4" xfId="41242" xr:uid="{5FE2EBBB-E47E-4CE7-951F-AC17CD20AD28}"/>
    <cellStyle name="Comma 3 4 4 5" xfId="42113" xr:uid="{F03EE573-C230-44C1-9C2E-949AE0A30BB7}"/>
    <cellStyle name="Comma 3 4 4 6" xfId="43693" xr:uid="{3E379830-2E3F-4411-B479-67D73636B892}"/>
    <cellStyle name="Comma 3 4 4 7" xfId="46327" xr:uid="{8EA92F01-1530-478F-9E21-CFBBD59C2660}"/>
    <cellStyle name="Comma 3 4 4 8" xfId="47960" xr:uid="{392037C1-AA79-4ECC-892E-0F46A8CD8199}"/>
    <cellStyle name="Comma 3 4 4 9" xfId="50059" xr:uid="{3F21B888-39CD-4200-80CF-0F64E282D026}"/>
    <cellStyle name="Comma 3 4 5" xfId="12386" xr:uid="{15DBB879-5A41-47BA-B311-B48ABBFDF120}"/>
    <cellStyle name="Comma 3 4 5 2" xfId="39042" xr:uid="{66CEC6EC-148E-4FFF-85E9-2F88E8D53F92}"/>
    <cellStyle name="Comma 3 4 5 3" xfId="42299" xr:uid="{F3FF7603-B9D3-43BD-A7BC-9C93D7C6CEEF}"/>
    <cellStyle name="Comma 3 4 6" xfId="12387" xr:uid="{C71527BE-C050-4593-B3EF-7A8FCEA7F43B}"/>
    <cellStyle name="Comma 3 4 6 2" xfId="42372" xr:uid="{9CF6A091-82F9-4542-9F8C-E21448EA21C6}"/>
    <cellStyle name="Comma 3 4 6 3" xfId="43899" xr:uid="{ACE5674B-E817-4D65-8FF1-9ADC15F5F504}"/>
    <cellStyle name="Comma 3 4 6 4" xfId="46533" xr:uid="{7E8F2ED5-3D93-40A6-B95D-DEE9501E1D68}"/>
    <cellStyle name="Comma 3 4 6 5" xfId="50277" xr:uid="{781E2B8B-20E0-4D2D-BE83-5CB068E407DE}"/>
    <cellStyle name="Comma 3 4 7" xfId="39038" xr:uid="{AFECADE8-6254-4C57-AECC-EB18502203BD}"/>
    <cellStyle name="Comma 3 4 7 2" xfId="42908" xr:uid="{5A7737DB-2FEE-4497-AFE7-C9468E176A46}"/>
    <cellStyle name="Comma 3 4 7 3" xfId="44426" xr:uid="{7842ACCD-F5F3-4BE3-A3AD-12A6A22475AC}"/>
    <cellStyle name="Comma 3 4 7 4" xfId="47060" xr:uid="{CF13D8E4-6102-472C-AB4F-370EF007F30E}"/>
    <cellStyle name="Comma 3 4 7 5" xfId="50804" xr:uid="{AC4008C7-26DF-49AE-8A99-637E9070DF8F}"/>
    <cellStyle name="Comma 3 4 8" xfId="40082" xr:uid="{70194ECE-321B-456D-9117-69621FA631D2}"/>
    <cellStyle name="Comma 3 4 9" xfId="41710" xr:uid="{429FBBB9-2DDF-48A4-A373-27EDF5F9928D}"/>
    <cellStyle name="Comma 3 5" xfId="1521" xr:uid="{5E3B8E93-36BC-454E-8B52-9FDCF2179C39}"/>
    <cellStyle name="Comma 3 5 10" xfId="48577" xr:uid="{5B378137-72CB-406C-8FBB-D606F99926EC}"/>
    <cellStyle name="Comma 3 5 11" xfId="48662" xr:uid="{44784525-83FD-4C6A-BB0D-1A2E97914411}"/>
    <cellStyle name="Comma 3 5 12" xfId="48763" xr:uid="{4244297E-1E15-46DD-AE26-7F12530BD86F}"/>
    <cellStyle name="Comma 3 5 13" xfId="51250" xr:uid="{D6594E23-C54C-4325-9E97-62307C188F75}"/>
    <cellStyle name="Comma 3 5 2" xfId="12388" xr:uid="{A081A43B-9749-4A44-9902-C92ECEB7121D}"/>
    <cellStyle name="Comma 3 5 2 2" xfId="12389" xr:uid="{AB344601-9224-4F76-9DE2-FFE97971722B}"/>
    <cellStyle name="Comma 3 5 2 2 2" xfId="12390" xr:uid="{9A48B208-5361-4C1F-BACC-4826237F695F}"/>
    <cellStyle name="Comma 3 5 2 2 3" xfId="41409" xr:uid="{FAED6273-7D3F-4F7F-960A-57567AA4DA79}"/>
    <cellStyle name="Comma 3 5 2 2 4" xfId="47961" xr:uid="{19D25718-B9D2-48FB-B366-B50E2CFCFF0B}"/>
    <cellStyle name="Comma 3 5 2 3" xfId="12391" xr:uid="{6CF50B28-1B6E-4294-82DA-AB7AC2201009}"/>
    <cellStyle name="Comma 3 5 2 4" xfId="12392" xr:uid="{25D505FC-8F62-463B-BC83-873BD4C0A455}"/>
    <cellStyle name="Comma 3 5 2 5" xfId="12393" xr:uid="{8C8EBFAA-E1BE-42B9-9776-8C60DEC08903}"/>
    <cellStyle name="Comma 3 5 2 6" xfId="39751" xr:uid="{7E74502E-5C39-433D-8337-2AFF223EA4D1}"/>
    <cellStyle name="Comma 3 5 3" xfId="12394" xr:uid="{DBBD10F8-FB8A-4C33-B332-128615A282E4}"/>
    <cellStyle name="Comma 3 5 3 2" xfId="12395" xr:uid="{7B0EC27F-7ABB-4FF2-A820-4285658F04B6}"/>
    <cellStyle name="Comma 3 5 3 3" xfId="41244" xr:uid="{75A2F91C-CA36-4D92-861F-5B869168D718}"/>
    <cellStyle name="Comma 3 5 3 4" xfId="45181" xr:uid="{AE173A85-2485-4DBF-B7EA-00C222C7F3E4}"/>
    <cellStyle name="Comma 3 5 4" xfId="12396" xr:uid="{E30DE1B5-F243-4694-8191-04D966B36B02}"/>
    <cellStyle name="Comma 3 5 4 2" xfId="42309" xr:uid="{4556591E-BB60-4BE7-9387-163A39DAC589}"/>
    <cellStyle name="Comma 3 5 4 3" xfId="47962" xr:uid="{5E3FDAC1-4E18-4F61-BF0F-C1D596825A0E}"/>
    <cellStyle name="Comma 3 5 5" xfId="12397" xr:uid="{29E1B7E6-DD8B-4C58-8268-B17935940D6B}"/>
    <cellStyle name="Comma 3 5 6" xfId="12398" xr:uid="{D3DE351E-5D19-4688-A1E2-9BB3A2AC734F}"/>
    <cellStyle name="Comma 3 5 7" xfId="39043" xr:uid="{B8240F9C-146A-4008-A4CF-1317D3726412}"/>
    <cellStyle name="Comma 3 5 8" xfId="40213" xr:uid="{76A857CB-4583-489E-83E5-65C9CA7664EB}"/>
    <cellStyle name="Comma 3 5 9" xfId="48398" xr:uid="{7F02A5AD-D4DC-4216-8579-1794AA9D0C4E}"/>
    <cellStyle name="Comma 3 6" xfId="1522" xr:uid="{206EA285-C322-4E5E-8CC8-416646B525EE}"/>
    <cellStyle name="Comma 3 6 10" xfId="41712" xr:uid="{33704324-3791-417B-A03D-E16155E53A72}"/>
    <cellStyle name="Comma 3 6 11" xfId="43367" xr:uid="{5A7F4180-4DB3-4D51-A4BC-AEA75D7AEFB6}"/>
    <cellStyle name="Comma 3 6 12" xfId="45182" xr:uid="{60FBCFED-D4FD-4DA1-84A4-17F05211396C}"/>
    <cellStyle name="Comma 3 6 13" xfId="46003" xr:uid="{2448FA46-945F-465B-A139-81AD06D0E5B8}"/>
    <cellStyle name="Comma 3 6 14" xfId="48399" xr:uid="{FD83B3CD-45AE-4054-A50F-69A8D81C0E5D}"/>
    <cellStyle name="Comma 3 6 15" xfId="49130" xr:uid="{D099386B-7153-4026-A3AE-1CFE3F362C80}"/>
    <cellStyle name="Comma 3 6 16" xfId="49445" xr:uid="{1863CEB7-97C1-4F32-BA07-79AFCFACBE66}"/>
    <cellStyle name="Comma 3 6 2" xfId="1523" xr:uid="{C125674C-2A37-4BC9-A51A-5C199712504E}"/>
    <cellStyle name="Comma 3 6 2 10" xfId="43535" xr:uid="{36630261-332E-4A08-BDEC-522A650FEF55}"/>
    <cellStyle name="Comma 3 6 2 11" xfId="45183" xr:uid="{B60CFA8B-782A-4231-AEA4-3D2EB867A687}"/>
    <cellStyle name="Comma 3 6 2 12" xfId="46169" xr:uid="{3382CDBC-B673-4754-A579-90F8359D6477}"/>
    <cellStyle name="Comma 3 6 2 13" xfId="48400" xr:uid="{BA2B6B72-280F-427E-BC54-137ACDB71D0E}"/>
    <cellStyle name="Comma 3 6 2 14" xfId="49355" xr:uid="{18BA6C7A-D549-4172-AB4B-B0BDF5797669}"/>
    <cellStyle name="Comma 3 6 2 15" xfId="49898" xr:uid="{A5B9243C-066F-420E-BF90-F710CBB86951}"/>
    <cellStyle name="Comma 3 6 2 2" xfId="12399" xr:uid="{8D2D41DF-8E06-4517-BD6B-68E491B79E7E}"/>
    <cellStyle name="Comma 3 6 2 2 10" xfId="47963" xr:uid="{4600081A-1AFF-41AF-9867-D78DCAB1DAB9}"/>
    <cellStyle name="Comma 3 6 2 2 11" xfId="50117" xr:uid="{94C163A6-1EAE-47CF-8C6D-06EB1D075797}"/>
    <cellStyle name="Comma 3 6 2 2 2" xfId="12400" xr:uid="{35E54E58-AF22-483E-897E-C2020D18C0EA}"/>
    <cellStyle name="Comma 3 6 2 2 2 2" xfId="12401" xr:uid="{650BE58B-3920-4A49-8880-A6690CDC508E}"/>
    <cellStyle name="Comma 3 6 2 2 2 2 2" xfId="12402" xr:uid="{314F7E60-4E79-4D83-8518-1674C9D281F0}"/>
    <cellStyle name="Comma 3 6 2 2 2 3" xfId="12403" xr:uid="{77A35440-9049-4F67-A621-261C24D01832}"/>
    <cellStyle name="Comma 3 6 2 2 2 4" xfId="12404" xr:uid="{A8DE20F9-7121-4630-A195-0757E68748E9}"/>
    <cellStyle name="Comma 3 6 2 2 2 5" xfId="42754" xr:uid="{BF16D0E0-AFE2-405C-8A10-D8AF6555DF60}"/>
    <cellStyle name="Comma 3 6 2 2 2 6" xfId="44275" xr:uid="{4F36C2EA-841A-461A-8EA5-7B583DA7CDCC}"/>
    <cellStyle name="Comma 3 6 2 2 2 7" xfId="46909" xr:uid="{AE3668CD-78E3-4C86-BA77-DDDCEE680B34}"/>
    <cellStyle name="Comma 3 6 2 2 2 8" xfId="50653" xr:uid="{44DEEA1E-3F44-4617-A41C-DA7BFB960094}"/>
    <cellStyle name="Comma 3 6 2 2 3" xfId="12405" xr:uid="{FAD15456-6B5C-451D-B801-E6217A5DB0D5}"/>
    <cellStyle name="Comma 3 6 2 2 3 2" xfId="12406" xr:uid="{98EADB57-1724-451E-84D3-B4CBAC99B5A7}"/>
    <cellStyle name="Comma 3 6 2 2 3 3" xfId="43284" xr:uid="{1279705B-B64D-45A5-952A-1E26424167F0}"/>
    <cellStyle name="Comma 3 6 2 2 3 4" xfId="44802" xr:uid="{7F53ED29-6D9C-479E-8C0D-E7C33A5C06E8}"/>
    <cellStyle name="Comma 3 6 2 2 3 5" xfId="47436" xr:uid="{D8605639-955C-4EC2-8275-847A33116637}"/>
    <cellStyle name="Comma 3 6 2 2 3 6" xfId="51180" xr:uid="{26F52902-E618-4237-8F30-CA06894E8E74}"/>
    <cellStyle name="Comma 3 6 2 2 4" xfId="12407" xr:uid="{0D215CBB-2FD0-4C62-B8FB-E750E16F4587}"/>
    <cellStyle name="Comma 3 6 2 2 5" xfId="12408" xr:uid="{0722E944-40A1-47D9-BE4C-2C58E2AD4135}"/>
    <cellStyle name="Comma 3 6 2 2 6" xfId="41410" xr:uid="{7F0A1B11-4D6A-4134-9BCE-B08380300197}"/>
    <cellStyle name="Comma 3 6 2 2 7" xfId="42168" xr:uid="{CAD34BCA-83F5-427E-B1EA-18773C3847DB}"/>
    <cellStyle name="Comma 3 6 2 2 8" xfId="43748" xr:uid="{E0524766-E797-4B52-AD8B-C6A02A893EDF}"/>
    <cellStyle name="Comma 3 6 2 2 9" xfId="46382" xr:uid="{75B20026-E8EE-4B1A-9ED3-F74399E1169A}"/>
    <cellStyle name="Comma 3 6 2 3" xfId="12409" xr:uid="{ABD2BC96-CF0A-43E7-9961-E3DE512071EB}"/>
    <cellStyle name="Comma 3 6 2 3 2" xfId="12410" xr:uid="{BB02F12E-595E-4FCE-B7D9-FB7ACD283E83}"/>
    <cellStyle name="Comma 3 6 2 3 2 2" xfId="12411" xr:uid="{C6E0A9D0-82E1-46D8-A288-C021A36AF551}"/>
    <cellStyle name="Comma 3 6 2 3 3" xfId="12412" xr:uid="{3A1F50CC-61C6-46D3-9A68-D815DD5FC9E1}"/>
    <cellStyle name="Comma 3 6 2 3 4" xfId="12413" xr:uid="{3229D614-2327-4486-87BA-FBE9E8784DE5}"/>
    <cellStyle name="Comma 3 6 2 3 5" xfId="42537" xr:uid="{8AC72C95-D1AD-408B-94E9-3B0FDDF51D33}"/>
    <cellStyle name="Comma 3 6 2 3 6" xfId="44062" xr:uid="{DEAA69D5-6663-4D95-A341-BEC83746D3E9}"/>
    <cellStyle name="Comma 3 6 2 3 7" xfId="46696" xr:uid="{3A8EF54F-7F07-49F6-A8FD-FDD517463204}"/>
    <cellStyle name="Comma 3 6 2 3 8" xfId="50440" xr:uid="{F5B887CE-802B-496B-81A5-D7BA303FE42B}"/>
    <cellStyle name="Comma 3 6 2 4" xfId="12414" xr:uid="{7B68CDB9-FD61-4D4C-AF9C-8EC92506BD59}"/>
    <cellStyle name="Comma 3 6 2 4 2" xfId="12415" xr:uid="{7F7CA1B7-BCD5-4F6B-8F74-3C2AF7906D72}"/>
    <cellStyle name="Comma 3 6 2 4 3" xfId="12416" xr:uid="{B682D20B-7381-4C43-9E42-AF3D1E1ADCD3}"/>
    <cellStyle name="Comma 3 6 2 4 4" xfId="43071" xr:uid="{F034BDAF-1B3E-4657-A3F8-5721F5F39151}"/>
    <cellStyle name="Comma 3 6 2 4 5" xfId="44589" xr:uid="{E0C0B42D-ADCA-48E4-AB4E-CF730C1857FC}"/>
    <cellStyle name="Comma 3 6 2 4 6" xfId="47223" xr:uid="{69F8C95F-AB38-4E79-AD2F-BA51BAEE02F0}"/>
    <cellStyle name="Comma 3 6 2 4 7" xfId="50967" xr:uid="{4E42DA46-DF66-4DC4-A1EB-32783B795B72}"/>
    <cellStyle name="Comma 3 6 2 5" xfId="12417" xr:uid="{F24CDE4F-37B8-49BE-BDFF-48E143BBB82C}"/>
    <cellStyle name="Comma 3 6 2 6" xfId="12418" xr:uid="{0C5C3282-E902-4DBC-88DF-8591AD833343}"/>
    <cellStyle name="Comma 3 6 2 7" xfId="12419" xr:uid="{34BD7F86-E0E6-4638-AD22-03F4D5FD865D}"/>
    <cellStyle name="Comma 3 6 2 8" xfId="40899" xr:uid="{3CDEE156-1CFA-4F60-A065-76EF14D00C1C}"/>
    <cellStyle name="Comma 3 6 2 9" xfId="41955" xr:uid="{A953AD0D-DE04-410B-9A67-1991E3E9DE56}"/>
    <cellStyle name="Comma 3 6 3" xfId="12420" xr:uid="{3751BAEA-2F63-43F7-B416-690390ED2426}"/>
    <cellStyle name="Comma 3 6 3 10" xfId="47964" xr:uid="{F134097F-86E4-47B5-ABA9-34910587AC5C}"/>
    <cellStyle name="Comma 3 6 3 11" xfId="50061" xr:uid="{2D3CDFEB-09DF-440F-977D-FF44748589B5}"/>
    <cellStyle name="Comma 3 6 3 2" xfId="12421" xr:uid="{D1995BD4-9F02-4C4C-B8B4-195E147FD3A6}"/>
    <cellStyle name="Comma 3 6 3 2 2" xfId="12422" xr:uid="{3FD224BD-3BA7-43D9-9E1D-A7A945766A90}"/>
    <cellStyle name="Comma 3 6 3 2 2 2" xfId="12423" xr:uid="{2ADB7A77-F4BB-4DE3-8A8E-092CF3637929}"/>
    <cellStyle name="Comma 3 6 3 2 3" xfId="12424" xr:uid="{FC0ED2F7-1C6D-4ED6-9B4C-193322024E7E}"/>
    <cellStyle name="Comma 3 6 3 2 4" xfId="12425" xr:uid="{DD5620D3-EE5C-4CC1-8B95-394F36F848C1}"/>
    <cellStyle name="Comma 3 6 3 2 5" xfId="42700" xr:uid="{CD69B61B-02CF-4C4D-9341-97F3E7B3247B}"/>
    <cellStyle name="Comma 3 6 3 2 6" xfId="44222" xr:uid="{4D64093E-1BC2-4DD1-AC53-18DC84B68AAF}"/>
    <cellStyle name="Comma 3 6 3 2 7" xfId="46856" xr:uid="{58125D2B-267F-40B6-98B4-44AFBA9A4DFD}"/>
    <cellStyle name="Comma 3 6 3 2 8" xfId="50600" xr:uid="{ADC975CC-6BC7-43E1-A16C-53260D0CEF5E}"/>
    <cellStyle name="Comma 3 6 3 3" xfId="12426" xr:uid="{9E82CAAE-47A3-4171-BBA0-B582B67B65F3}"/>
    <cellStyle name="Comma 3 6 3 3 2" xfId="12427" xr:uid="{33E56B4F-E6C1-4841-9EA2-F6FFD8678642}"/>
    <cellStyle name="Comma 3 6 3 3 3" xfId="43231" xr:uid="{29F31E83-3332-4B9A-B847-D4D56570003F}"/>
    <cellStyle name="Comma 3 6 3 3 4" xfId="44749" xr:uid="{9EA8BB07-2382-4A51-B6AE-35CC1B51A1DD}"/>
    <cellStyle name="Comma 3 6 3 3 5" xfId="47383" xr:uid="{5153A109-3E8C-42BF-8FC4-3E53FEEE424C}"/>
    <cellStyle name="Comma 3 6 3 3 6" xfId="51127" xr:uid="{874401CB-FAD6-4D79-8E2C-FA41CC84C906}"/>
    <cellStyle name="Comma 3 6 3 4" xfId="12428" xr:uid="{31BE447A-A81B-4E05-A62B-0196C5CA63B6}"/>
    <cellStyle name="Comma 3 6 3 5" xfId="12429" xr:uid="{BF026711-8B59-41BC-BBA0-C08A80A07E61}"/>
    <cellStyle name="Comma 3 6 3 6" xfId="41245" xr:uid="{B9E00AC6-8545-4569-9554-EF9492E2CD92}"/>
    <cellStyle name="Comma 3 6 3 7" xfId="42115" xr:uid="{06880233-C799-4A9A-BF12-C8EA43E80140}"/>
    <cellStyle name="Comma 3 6 3 8" xfId="43695" xr:uid="{5187B770-A998-4AB2-9001-72364B370D62}"/>
    <cellStyle name="Comma 3 6 3 9" xfId="46329" xr:uid="{AAC67D14-AE38-4C63-9F8E-9324EF594F1D}"/>
    <cellStyle name="Comma 3 6 4" xfId="12430" xr:uid="{187C5A9D-B236-478A-A80E-878D89A798CA}"/>
    <cellStyle name="Comma 3 6 4 2" xfId="12431" xr:uid="{6C759C0B-8333-4B33-BF22-53D7D718EE96}"/>
    <cellStyle name="Comma 3 6 4 2 2" xfId="12432" xr:uid="{B7CDC64D-1032-426B-9507-B2552D8A2EC3}"/>
    <cellStyle name="Comma 3 6 4 3" xfId="12433" xr:uid="{1E1C0F67-8388-4899-9995-D2036BA695B9}"/>
    <cellStyle name="Comma 3 6 4 4" xfId="12434" xr:uid="{C9A9CCF5-4E51-4597-8EF5-2A0FD4B06525}"/>
    <cellStyle name="Comma 3 6 4 5" xfId="42374" xr:uid="{7EDEB982-5F09-403C-8DAC-473528FCFCC7}"/>
    <cellStyle name="Comma 3 6 4 6" xfId="43901" xr:uid="{9FA1F961-9EF5-4802-B02E-D493A5D25BF3}"/>
    <cellStyle name="Comma 3 6 4 7" xfId="46535" xr:uid="{0A4C69E4-F3DB-41CF-BE59-68A81AB24F1A}"/>
    <cellStyle name="Comma 3 6 4 8" xfId="50279" xr:uid="{13D0B1AA-61B8-4414-839D-25D71083A116}"/>
    <cellStyle name="Comma 3 6 5" xfId="12435" xr:uid="{3D343E35-E8A5-45D9-9103-59374929CB3F}"/>
    <cellStyle name="Comma 3 6 5 2" xfId="12436" xr:uid="{F9B2F283-2DF9-4F1A-BDB0-87AA90B9D517}"/>
    <cellStyle name="Comma 3 6 5 3" xfId="12437" xr:uid="{88FBC610-7AC0-455A-B122-B3489C7BC1D7}"/>
    <cellStyle name="Comma 3 6 5 4" xfId="42910" xr:uid="{7AAF3752-C277-49B5-A318-36DA11C83ACE}"/>
    <cellStyle name="Comma 3 6 5 5" xfId="44428" xr:uid="{6C468414-5980-4FE9-B302-EB96F8C51216}"/>
    <cellStyle name="Comma 3 6 5 6" xfId="47062" xr:uid="{2BDD6C6C-4238-4DAB-B319-737FAC63714B}"/>
    <cellStyle name="Comma 3 6 5 7" xfId="50806" xr:uid="{DA7C2999-A1F1-44E8-8544-26DFE7A90306}"/>
    <cellStyle name="Comma 3 6 6" xfId="12438" xr:uid="{0B284BD1-19CE-4B49-ACF7-7FBB6B2CC2B6}"/>
    <cellStyle name="Comma 3 6 6 2" xfId="12439" xr:uid="{B1F567B7-4FC7-442A-BB0F-131BD3E60BBA}"/>
    <cellStyle name="Comma 3 6 7" xfId="12440" xr:uid="{BE9CF1C2-45AB-4D51-BFE3-F57EE429ABAD}"/>
    <cellStyle name="Comma 3 6 8" xfId="39044" xr:uid="{7BA76ACA-A67B-491A-98FD-B19E2C3437B6}"/>
    <cellStyle name="Comma 3 6 9" xfId="40081" xr:uid="{25B57DEC-597E-4660-BB64-8EBAEC204FB4}"/>
    <cellStyle name="Comma 3 7" xfId="1524" xr:uid="{D2135DAF-F6A3-4F03-A812-7CC4384130DD}"/>
    <cellStyle name="Comma 3 7 10" xfId="41952" xr:uid="{C3F329D6-7BA8-42F8-A7D8-219B1E9B01FD}"/>
    <cellStyle name="Comma 3 7 11" xfId="43532" xr:uid="{A559B822-6C0C-4076-92D5-0C807E1AFEC6}"/>
    <cellStyle name="Comma 3 7 12" xfId="45184" xr:uid="{6B4CB8A2-FB80-4DBE-A067-69746099137D}"/>
    <cellStyle name="Comma 3 7 13" xfId="46166" xr:uid="{0F1F3A2A-C7EA-47A7-97A5-DE776E0DF441}"/>
    <cellStyle name="Comma 3 7 14" xfId="49342" xr:uid="{2BE2E886-6A13-4E1E-B575-E831B232FE0F}"/>
    <cellStyle name="Comma 3 7 15" xfId="49895" xr:uid="{AB525169-49EB-4D55-A109-7A386E4D1185}"/>
    <cellStyle name="Comma 3 7 2" xfId="12441" xr:uid="{46CACB6B-E356-4777-8FDD-4FD3E974FA10}"/>
    <cellStyle name="Comma 3 7 2 10" xfId="50114" xr:uid="{FA9314A3-3E74-4989-B78E-46941EC7E9CF}"/>
    <cellStyle name="Comma 3 7 2 2" xfId="12442" xr:uid="{1EF20E24-981B-42AB-9CFE-C7A0A2861DB9}"/>
    <cellStyle name="Comma 3 7 2 2 2" xfId="12443" xr:uid="{E0560038-B040-410B-9830-9BE36BEFA4F3}"/>
    <cellStyle name="Comma 3 7 2 2 3" xfId="42751" xr:uid="{CF66835E-59E7-40A6-BC39-A3AA1B63CD08}"/>
    <cellStyle name="Comma 3 7 2 2 4" xfId="44272" xr:uid="{49E4EF02-1B7E-4299-B2A9-03E27B0C8F0F}"/>
    <cellStyle name="Comma 3 7 2 2 5" xfId="46906" xr:uid="{E3075F00-531B-4278-9C5F-0A8F6EFDF69E}"/>
    <cellStyle name="Comma 3 7 2 2 6" xfId="50650" xr:uid="{FF69D509-93E5-487F-9004-8A8428FF2CE0}"/>
    <cellStyle name="Comma 3 7 2 3" xfId="12444" xr:uid="{4F42B4E9-569D-439B-9418-B6E959AB3158}"/>
    <cellStyle name="Comma 3 7 2 3 2" xfId="43281" xr:uid="{9FB86701-DA74-4D7D-9F7A-35B51C455A11}"/>
    <cellStyle name="Comma 3 7 2 3 3" xfId="44799" xr:uid="{E1F1BC0C-D172-4F2E-B8C0-404A7898F0D2}"/>
    <cellStyle name="Comma 3 7 2 3 4" xfId="47433" xr:uid="{F9875302-363C-479A-A261-D97946529388}"/>
    <cellStyle name="Comma 3 7 2 3 5" xfId="51177" xr:uid="{02D4D0BE-9143-4DC7-A4AA-02AE2E7E40C2}"/>
    <cellStyle name="Comma 3 7 2 4" xfId="12445" xr:uid="{CA91761B-B8E3-4653-B4DB-B965FB324E5B}"/>
    <cellStyle name="Comma 3 7 2 5" xfId="41402" xr:uid="{E8E538B2-D1B6-45BA-A6DB-286E85B7D68A}"/>
    <cellStyle name="Comma 3 7 2 6" xfId="42165" xr:uid="{91F60E50-39E8-47AD-BE0F-2D0F8BEC7BA3}"/>
    <cellStyle name="Comma 3 7 2 7" xfId="43745" xr:uid="{EC0CD4BA-8EDD-4CD0-9F11-89DABBEF208D}"/>
    <cellStyle name="Comma 3 7 2 8" xfId="46379" xr:uid="{A7055A29-0FF6-4601-9712-FC7FCC64C2F9}"/>
    <cellStyle name="Comma 3 7 2 9" xfId="47965" xr:uid="{F270026A-87BA-477E-8FAB-4A1FE978AF10}"/>
    <cellStyle name="Comma 3 7 3" xfId="12446" xr:uid="{EBA95132-261A-4B83-B903-112C03DF73E0}"/>
    <cellStyle name="Comma 3 7 3 2" xfId="12447" xr:uid="{1D39A76C-34BD-4C9D-8639-9BB2220886F6}"/>
    <cellStyle name="Comma 3 7 3 3" xfId="42534" xr:uid="{2D7E1267-7694-4AA0-B066-AA4F57CD2E96}"/>
    <cellStyle name="Comma 3 7 3 4" xfId="44059" xr:uid="{BD3B1635-9165-4E21-B4CE-D46DB5E0D078}"/>
    <cellStyle name="Comma 3 7 3 5" xfId="46693" xr:uid="{8B3111DE-4C2D-4B83-BE4E-CA7BECCBE54A}"/>
    <cellStyle name="Comma 3 7 3 6" xfId="50437" xr:uid="{0D54AA5F-DFBE-43AA-A234-032706E6386B}"/>
    <cellStyle name="Comma 3 7 4" xfId="12448" xr:uid="{0FB1AB2C-4521-4779-B680-1F061B85CA1C}"/>
    <cellStyle name="Comma 3 7 4 2" xfId="43068" xr:uid="{3D2085F4-CC13-4F9D-ADFE-AFDC59249FF1}"/>
    <cellStyle name="Comma 3 7 4 3" xfId="44586" xr:uid="{D1932F60-62F6-4597-8C8D-C3A14EF2E6B7}"/>
    <cellStyle name="Comma 3 7 4 4" xfId="47220" xr:uid="{F9D5DFE8-1204-49F2-9E86-C42DAF4FBF8E}"/>
    <cellStyle name="Comma 3 7 4 5" xfId="50964" xr:uid="{3F969DFB-9652-4C11-87CD-AD2DE79A573F}"/>
    <cellStyle name="Comma 3 7 5" xfId="12449" xr:uid="{AB15E54C-3780-4322-8343-F1B3A8DB2EE4}"/>
    <cellStyle name="Comma 3 7 6" xfId="12450" xr:uid="{B791F180-84A3-41B5-AF03-22A4EC35D4C8}"/>
    <cellStyle name="Comma 3 7 7" xfId="12451" xr:uid="{D854B185-F803-4447-9F1E-694F63966EC9}"/>
    <cellStyle name="Comma 3 7 8" xfId="39045" xr:uid="{4F297428-A49C-43E0-ACBC-D0D7FAA0BBAC}"/>
    <cellStyle name="Comma 3 7 9" xfId="40893" xr:uid="{E0762780-E314-4032-B205-E8AB040E1D3F}"/>
    <cellStyle name="Comma 3 8" xfId="12452" xr:uid="{31016099-BA02-45F9-8151-3A9C9B0A61D6}"/>
    <cellStyle name="Comma 3 8 10" xfId="46326" xr:uid="{FA125765-F51B-4298-A5C2-E4CE3B39D71A}"/>
    <cellStyle name="Comma 3 8 11" xfId="47650" xr:uid="{B9D274E2-3C64-4BA9-A836-4F4B7547C26B}"/>
    <cellStyle name="Comma 3 8 12" xfId="50058" xr:uid="{8E14CDCD-E801-46D1-AB5D-F37D2D3AB8F8}"/>
    <cellStyle name="Comma 3 8 2" xfId="12453" xr:uid="{D35FF5A9-E1EB-4FC5-AE23-794FEC42E8CE}"/>
    <cellStyle name="Comma 3 8 2 2" xfId="12454" xr:uid="{7AB99E15-258D-488D-89AB-09D11C31CDB0}"/>
    <cellStyle name="Comma 3 8 2 3" xfId="42697" xr:uid="{C35B1F5A-1836-46EC-8E10-9FC4C2266674}"/>
    <cellStyle name="Comma 3 8 2 4" xfId="44219" xr:uid="{DA18B55A-9E8A-4533-BE44-05A4EED94C11}"/>
    <cellStyle name="Comma 3 8 2 5" xfId="46853" xr:uid="{EDE73EE1-7405-4962-8D97-436685481090}"/>
    <cellStyle name="Comma 3 8 2 6" xfId="50597" xr:uid="{F1923EBA-409A-4E88-AF22-0BF6BB3D0EE9}"/>
    <cellStyle name="Comma 3 8 3" xfId="12455" xr:uid="{34D97ABF-B5E2-48BB-83C5-A6B61E280576}"/>
    <cellStyle name="Comma 3 8 3 2" xfId="43228" xr:uid="{42E27E69-9312-4323-A9CB-8432F8899217}"/>
    <cellStyle name="Comma 3 8 3 3" xfId="44746" xr:uid="{D89D0C2D-8161-487A-BEB8-700A3E2407F7}"/>
    <cellStyle name="Comma 3 8 3 4" xfId="47380" xr:uid="{9A6B6A34-2BD5-49F0-A818-B5B36046ECD0}"/>
    <cellStyle name="Comma 3 8 3 5" xfId="51124" xr:uid="{51AD663B-A9CF-4277-92A4-F323014C14B7}"/>
    <cellStyle name="Comma 3 8 4" xfId="12456" xr:uid="{3A61836D-93C0-47EC-B988-D6864AB75871}"/>
    <cellStyle name="Comma 3 8 5" xfId="12457" xr:uid="{E16227E0-7EB8-4B47-A759-EC86E49470FD}"/>
    <cellStyle name="Comma 3 8 6" xfId="39046" xr:uid="{D67A48A1-577D-4C0A-B94E-A45FF4A0269A}"/>
    <cellStyle name="Comma 3 8 7" xfId="41237" xr:uid="{6B222EBA-C05F-4AD2-BDA1-FA3DC904D94A}"/>
    <cellStyle name="Comma 3 8 8" xfId="42112" xr:uid="{41874176-4676-43E6-B71B-5ED4443901F8}"/>
    <cellStyle name="Comma 3 8 9" xfId="43692" xr:uid="{96A05C18-E577-4D85-BBC6-B33B21D3B215}"/>
    <cellStyle name="Comma 3 9" xfId="12458" xr:uid="{9C7AF78D-B80C-4DB9-9E03-EFB74DD1BE01}"/>
    <cellStyle name="Comma 3 9 2" xfId="12459" xr:uid="{6FF69074-23DF-4C84-B338-6DFAB48196B6}"/>
    <cellStyle name="Comma 3 9 2 2" xfId="12460" xr:uid="{B8CDDDA2-034B-43EF-A549-0A786E1257DD}"/>
    <cellStyle name="Comma 3 9 2 2 2" xfId="12461" xr:uid="{563A041D-302D-48DA-BE32-E233AEBEAE86}"/>
    <cellStyle name="Comma 3 9 2 3" xfId="12462" xr:uid="{969248F7-E290-43F1-A8D5-D2F0532B9EA2}"/>
    <cellStyle name="Comma 3 9 2 4" xfId="12463" xr:uid="{6D2906C9-458D-4228-8DF8-A3F4522B6E0E}"/>
    <cellStyle name="Comma 3 9 3" xfId="12464" xr:uid="{C25D686C-2DC2-4E4C-8E28-386B3C101F29}"/>
    <cellStyle name="Comma 3 9 3 2" xfId="12465" xr:uid="{E1A810C0-7C67-4C17-8F27-854D9662830F}"/>
    <cellStyle name="Comma 3 9 4" xfId="12466" xr:uid="{110AC6F9-3ABE-4A7B-925C-37211BD6326F}"/>
    <cellStyle name="Comma 3 9 5" xfId="12467" xr:uid="{AF475298-2B30-474A-B1B8-8D1D1107FDB4}"/>
    <cellStyle name="Comma 3 9 6" xfId="39047" xr:uid="{5C9B4A47-6A04-4E98-8315-654F44C88A40}"/>
    <cellStyle name="Comma 3 9 7" xfId="41527" xr:uid="{3B83C467-2C47-4102-99EC-D060A786EEF8}"/>
    <cellStyle name="Comma 3_Interflour - Audit adjustments - 31122009" xfId="12468" xr:uid="{2CF78FD2-092C-459B-878A-F0A75EA54EC5}"/>
    <cellStyle name="Comma 30" xfId="12469" xr:uid="{9DE04D50-FAA2-4CBE-9368-D2D96DC9B87F}"/>
    <cellStyle name="Comma 30 2" xfId="12470" xr:uid="{3D8AEE18-9A20-483D-B421-5A82828AB1AE}"/>
    <cellStyle name="Comma 30 2 2" xfId="12471" xr:uid="{0106144D-7B02-478A-85EE-A0E66845E49E}"/>
    <cellStyle name="Comma 30 2 2 2" xfId="12472" xr:uid="{C697AC53-C175-4464-B36C-CFDC6B4DA276}"/>
    <cellStyle name="Comma 30 2 2 3" xfId="41411" xr:uid="{7BCB8E90-F76F-4D46-A761-E3DB80F368B7}"/>
    <cellStyle name="Comma 30 2 3" xfId="12473" xr:uid="{7B6E520D-94FA-414E-BB18-31F4426AED3D}"/>
    <cellStyle name="Comma 30 2 4" xfId="12474" xr:uid="{86F652E0-912B-4487-A2D3-89BF443506A7}"/>
    <cellStyle name="Comma 30 2 5" xfId="40900" xr:uid="{207A464C-AAF7-4C87-9CB2-6FC16780698E}"/>
    <cellStyle name="Comma 30 3" xfId="12475" xr:uid="{8DA799DA-121A-4DF1-8F34-3283F93363CB}"/>
    <cellStyle name="Comma 30 3 2" xfId="12476" xr:uid="{82B409D5-8206-4486-8891-2C84E8AF2523}"/>
    <cellStyle name="Comma 30 3 3" xfId="41246" xr:uid="{D9F92F9B-350D-4AE6-9E6D-6EEAA63EF6CF}"/>
    <cellStyle name="Comma 30 4" xfId="12477" xr:uid="{BCE95B39-1220-42D0-84F0-A24B5C07F608}"/>
    <cellStyle name="Comma 30 4 2" xfId="41649" xr:uid="{71BBC2DD-7D22-420A-833A-C9E5C744B752}"/>
    <cellStyle name="Comma 30 5" xfId="12478" xr:uid="{D3A1E2AC-F844-42E3-A9C7-B25A2DB7E081}"/>
    <cellStyle name="Comma 30 5 2" xfId="47558" xr:uid="{4DBBA85A-33B5-4770-ADD0-6EEC25CCA649}"/>
    <cellStyle name="Comma 30 6" xfId="40080" xr:uid="{2921CE19-2C7A-4F4D-836F-EA1360BDEFB8}"/>
    <cellStyle name="Comma 30 7" xfId="45185" xr:uid="{C5F1B5B5-2697-4D26-A7FC-79933E1CC05A}"/>
    <cellStyle name="Comma 30 8" xfId="49238" xr:uid="{BD17E549-E5DF-4D56-8108-13C2602A17C9}"/>
    <cellStyle name="Comma 31" xfId="12479" xr:uid="{CEBC27D3-55F7-4AFB-86C3-999F1B3CDC49}"/>
    <cellStyle name="Comma 31 2" xfId="12480" xr:uid="{6FCE5961-FA18-458C-ABA0-E50FA53E5CFA}"/>
    <cellStyle name="Comma 31 2 2" xfId="12481" xr:uid="{766D559D-B197-423C-BFC6-9CBCC30CAB20}"/>
    <cellStyle name="Comma 31 2 2 2" xfId="12482" xr:uid="{07A8D65A-640F-450A-90C4-201248D026CE}"/>
    <cellStyle name="Comma 31 2 2 2 2" xfId="12483" xr:uid="{974BB9AE-BF6C-4954-93D7-333E0AFBEAA8}"/>
    <cellStyle name="Comma 31 2 2 2 2 2" xfId="12484" xr:uid="{2ACF3D95-E010-4CB0-9D9C-5304E55BE865}"/>
    <cellStyle name="Comma 31 2 2 2 3" xfId="12485" xr:uid="{57BC34FA-8ECA-4F6F-9445-0D0DD211ADBD}"/>
    <cellStyle name="Comma 31 2 2 2 4" xfId="12486" xr:uid="{FFC71879-C915-4959-B099-E781A8A5E469}"/>
    <cellStyle name="Comma 31 2 2 3" xfId="12487" xr:uid="{B6A2BCA5-382D-4F31-9601-94F65AD99F4C}"/>
    <cellStyle name="Comma 31 2 2 3 2" xfId="12488" xr:uid="{E6B0C768-D38A-408D-9759-2C1E6ABA7C2C}"/>
    <cellStyle name="Comma 31 2 2 4" xfId="12489" xr:uid="{24665DE9-542F-4AEE-BCA7-FBB3867E0FC8}"/>
    <cellStyle name="Comma 31 2 2 5" xfId="12490" xr:uid="{EF9BCAA0-D6FA-4E3F-8654-532A9182F0E8}"/>
    <cellStyle name="Comma 31 2 2 6" xfId="41412" xr:uid="{640647ED-C0D6-487D-9C23-C31220F121DE}"/>
    <cellStyle name="Comma 31 2 3" xfId="12491" xr:uid="{D18F4C54-2E1F-4A7E-A08B-93B8BB0DDD9D}"/>
    <cellStyle name="Comma 31 2 3 2" xfId="12492" xr:uid="{55EB26E4-16FA-41CB-AB67-AF0408A78AC3}"/>
    <cellStyle name="Comma 31 2 3 2 2" xfId="12493" xr:uid="{6612C3B6-6B92-4D38-B5DB-17ACF7713B78}"/>
    <cellStyle name="Comma 31 2 3 3" xfId="12494" xr:uid="{90D6E434-B52D-422D-A923-92828AD0AC64}"/>
    <cellStyle name="Comma 31 2 3 4" xfId="12495" xr:uid="{E3526184-69C6-41B4-A3CE-7F6FCB577729}"/>
    <cellStyle name="Comma 31 2 4" xfId="12496" xr:uid="{D5BACBB8-829D-48C8-9CC1-E00D43D1850D}"/>
    <cellStyle name="Comma 31 2 4 2" xfId="12497" xr:uid="{AEC67972-3D20-478E-AF65-8A33E3FFA246}"/>
    <cellStyle name="Comma 31 2 4 3" xfId="12498" xr:uid="{B955231D-14C3-40AE-8E16-02DA4B0D2285}"/>
    <cellStyle name="Comma 31 2 5" xfId="12499" xr:uid="{855470A5-F170-4C2F-91D4-EA9B8E1DC32B}"/>
    <cellStyle name="Comma 31 2 6" xfId="12500" xr:uid="{3B9C5751-7A9D-4EEE-A4BF-75803ABF5DFB}"/>
    <cellStyle name="Comma 31 2 7" xfId="40901" xr:uid="{FC0F01FD-120E-4302-B409-03D2C5BBCD52}"/>
    <cellStyle name="Comma 31 3" xfId="12501" xr:uid="{C73E3FBF-DB9D-4C17-B2C4-43CEE0BBFBFE}"/>
    <cellStyle name="Comma 31 3 2" xfId="12502" xr:uid="{6ED74C4E-582C-4D8E-9C24-ACAF501A992E}"/>
    <cellStyle name="Comma 31 3 2 2" xfId="12503" xr:uid="{A0370F56-D739-4ADE-B757-150C48A9F9A1}"/>
    <cellStyle name="Comma 31 3 2 2 2" xfId="12504" xr:uid="{A4C6D468-01B8-4303-BAAF-ABABAF4DBB82}"/>
    <cellStyle name="Comma 31 3 2 3" xfId="12505" xr:uid="{C3541552-4E03-4338-99F7-F1AE417CB63D}"/>
    <cellStyle name="Comma 31 3 2 4" xfId="12506" xr:uid="{D5739712-5FBD-489A-872A-8A5F803953B0}"/>
    <cellStyle name="Comma 31 3 3" xfId="12507" xr:uid="{18890292-5C43-4E5C-9B7E-5E327E806922}"/>
    <cellStyle name="Comma 31 3 3 2" xfId="12508" xr:uid="{7871FD48-DE73-4307-A5F9-09C8DF83ED38}"/>
    <cellStyle name="Comma 31 3 4" xfId="12509" xr:uid="{65BFB9A1-A776-458D-BFAD-30108E86A1A4}"/>
    <cellStyle name="Comma 31 3 5" xfId="12510" xr:uid="{466DF2E1-EDE2-41F4-923B-262B01FE6882}"/>
    <cellStyle name="Comma 31 3 6" xfId="41247" xr:uid="{FB02EE08-5423-4237-81EA-AF1D845DDA65}"/>
    <cellStyle name="Comma 31 4" xfId="12511" xr:uid="{A5A0C702-952B-4B2C-9C15-B69CF3F2C33E}"/>
    <cellStyle name="Comma 31 4 2" xfId="12512" xr:uid="{08C3AFA1-E544-48BA-BFD9-681AC0DC70E2}"/>
    <cellStyle name="Comma 31 4 2 2" xfId="12513" xr:uid="{18109A41-5656-4C1C-9F05-2363AF4BD81D}"/>
    <cellStyle name="Comma 31 4 3" xfId="12514" xr:uid="{4AACA14B-97DE-4516-8BB1-DA13700B0C80}"/>
    <cellStyle name="Comma 31 4 4" xfId="12515" xr:uid="{C198395A-16B7-4174-8399-0F0F6FD5D88D}"/>
    <cellStyle name="Comma 31 4 5" xfId="41591" xr:uid="{4EB0F7A2-5CD8-4D02-8EDD-18E8C81C4623}"/>
    <cellStyle name="Comma 31 5" xfId="12516" xr:uid="{1DA4C100-765F-4E7C-8AD2-7D72D350A3AC}"/>
    <cellStyle name="Comma 31 5 2" xfId="12517" xr:uid="{0712815C-C0E5-439C-A2EF-65C316B35079}"/>
    <cellStyle name="Comma 31 5 3" xfId="12518" xr:uid="{43BAA67F-54D5-4D9A-9610-A59CD858A9D0}"/>
    <cellStyle name="Comma 31 6" xfId="12519" xr:uid="{E7E81549-FFE7-4687-9EFA-69082D8348E0}"/>
    <cellStyle name="Comma 31 7" xfId="40079" xr:uid="{68114E44-0796-4459-9AD7-E53DE1150425}"/>
    <cellStyle name="Comma 31 8" xfId="45186" xr:uid="{2A2B3F84-5CD2-43EE-BEF9-D003CAD6D4BE}"/>
    <cellStyle name="Comma 31 9" xfId="49245" xr:uid="{A7777CDC-1280-4D6A-B0FE-73AFBA524A3A}"/>
    <cellStyle name="Comma 32" xfId="12520" xr:uid="{0ADE1690-50F0-4713-8941-20967D0A98EB}"/>
    <cellStyle name="Comma 32 2" xfId="12521" xr:uid="{45A7C88D-67D1-499C-BA0D-C9EE56BCFD78}"/>
    <cellStyle name="Comma 32 2 2" xfId="12522" xr:uid="{006076B0-8040-4007-9474-F8E27209EA29}"/>
    <cellStyle name="Comma 32 2 2 2" xfId="12523" xr:uid="{9E4E3F8F-1681-45B9-88FF-9C90ED53A960}"/>
    <cellStyle name="Comma 32 2 2 3" xfId="41413" xr:uid="{F740D33A-A4F5-426B-81CA-19340AA0BD07}"/>
    <cellStyle name="Comma 32 2 3" xfId="12524" xr:uid="{5F956879-2699-4F8F-A7A3-247DB31AB2DC}"/>
    <cellStyle name="Comma 32 2 4" xfId="12525" xr:uid="{8A50580F-057B-464A-8C55-68B518B499BD}"/>
    <cellStyle name="Comma 32 2 5" xfId="40902" xr:uid="{ADB30AE8-FD56-43D7-991B-04466519873A}"/>
    <cellStyle name="Comma 32 2 6" xfId="47966" xr:uid="{BE7C7DE9-67B4-48D2-B9B9-B324A61712BC}"/>
    <cellStyle name="Comma 32 3" xfId="12526" xr:uid="{466334D8-7B1E-42F3-B958-9A8F14509BDA}"/>
    <cellStyle name="Comma 32 3 2" xfId="12527" xr:uid="{E19D9ECC-1770-4892-96B4-11F0EBFBAB12}"/>
    <cellStyle name="Comma 32 3 3" xfId="41248" xr:uid="{34648AF4-34C1-4915-81DF-45C9BFDEE87F}"/>
    <cellStyle name="Comma 32 4" xfId="12528" xr:uid="{4A589945-530F-4021-89A8-C1F541A6C720}"/>
    <cellStyle name="Comma 32 5" xfId="12529" xr:uid="{58895B96-2FD9-4491-A81B-B0DBFCD8E0F5}"/>
    <cellStyle name="Comma 32 6" xfId="12530" xr:uid="{CA237640-8F2E-4E27-92D1-A320C34ECD79}"/>
    <cellStyle name="Comma 32 7" xfId="39925" xr:uid="{6024B4EE-7D49-4458-B063-DD6C18A757FD}"/>
    <cellStyle name="Comma 32 8" xfId="45187" xr:uid="{9487BD61-ABA3-4291-ACA0-21A4433CE36E}"/>
    <cellStyle name="Comma 32 9" xfId="49195" xr:uid="{E69851DC-E438-44B2-A33E-02F645A4D441}"/>
    <cellStyle name="Comma 33" xfId="12531" xr:uid="{94834AB2-9D5D-405C-A356-48659EC4A4E3}"/>
    <cellStyle name="Comma 33 2" xfId="12532" xr:uid="{B8D1D44F-F01E-48F2-A84F-56C6FB285F04}"/>
    <cellStyle name="Comma 33 2 2" xfId="12533" xr:uid="{4DFFA311-5448-4FF9-8362-C41FF9B5698B}"/>
    <cellStyle name="Comma 33 2 2 2" xfId="12534" xr:uid="{1379CBEA-949F-42B5-A4A7-6438E13D84E7}"/>
    <cellStyle name="Comma 33 2 2 3" xfId="41414" xr:uid="{6B4A8955-C8F0-4390-81FB-7835A62CFC2B}"/>
    <cellStyle name="Comma 33 2 3" xfId="12535" xr:uid="{63D7F609-CC2D-4055-AFD4-30C9BD567243}"/>
    <cellStyle name="Comma 33 2 4" xfId="12536" xr:uid="{95006C3C-E483-41F5-A9D1-2129EA57047A}"/>
    <cellStyle name="Comma 33 2 5" xfId="40903" xr:uid="{56C2B5D9-7014-478C-A9A5-E9E5E6916415}"/>
    <cellStyle name="Comma 33 3" xfId="12537" xr:uid="{594752AD-C2CE-428C-9020-2B811DE66ACB}"/>
    <cellStyle name="Comma 33 3 2" xfId="12538" xr:uid="{49CB9F59-80A9-43E2-9570-67847FD5AE33}"/>
    <cellStyle name="Comma 33 3 3" xfId="41249" xr:uid="{A8012134-5595-4B40-ACC2-73FFD65D974D}"/>
    <cellStyle name="Comma 33 4" xfId="12539" xr:uid="{216E4E06-E347-43E0-AE91-FD298FDF1505}"/>
    <cellStyle name="Comma 33 5" xfId="12540" xr:uid="{B02D7125-7187-4F99-ABA1-B83A27B5410A}"/>
    <cellStyle name="Comma 33 6" xfId="40224" xr:uid="{BC5BA05F-DEFC-4AA9-A969-BBFAD58D6944}"/>
    <cellStyle name="Comma 33 7" xfId="45188" xr:uid="{51A7C9D4-B7CD-435F-A46B-736DCE3CB4A8}"/>
    <cellStyle name="Comma 33 8" xfId="49267" xr:uid="{80D7142D-48D5-4C1F-BECD-00A1EC49CFCC}"/>
    <cellStyle name="Comma 34" xfId="12541" xr:uid="{888044B8-2749-4575-998A-6909FCB3B57C}"/>
    <cellStyle name="Comma 34 2" xfId="12542" xr:uid="{0B8BB8D9-E0CB-4BDE-9E5A-3B4FF0E52132}"/>
    <cellStyle name="Comma 34 2 2" xfId="12543" xr:uid="{88F58BB3-3778-4011-8E19-D36B8C2D09DD}"/>
    <cellStyle name="Comma 34 2 2 2" xfId="12544" xr:uid="{3FC4B745-3D86-4386-9222-5338728E5744}"/>
    <cellStyle name="Comma 34 2 2 2 2" xfId="12545" xr:uid="{9EA591DA-0E99-41BD-8C31-1100461ECD3A}"/>
    <cellStyle name="Comma 34 2 2 2 2 2" xfId="12546" xr:uid="{89BAECB6-CBD0-4FDB-A57D-44433AB91409}"/>
    <cellStyle name="Comma 34 2 2 2 3" xfId="12547" xr:uid="{B4C4279E-D3E1-4D6A-83F4-2CBB6296A071}"/>
    <cellStyle name="Comma 34 2 2 2 4" xfId="12548" xr:uid="{BA0AA003-4125-4915-9973-E2050A6363EB}"/>
    <cellStyle name="Comma 34 2 2 3" xfId="12549" xr:uid="{1C88EE37-3A9F-4F72-B1AF-7BE86ECEB498}"/>
    <cellStyle name="Comma 34 2 2 3 2" xfId="12550" xr:uid="{5ABCC69D-88EE-4A15-9191-DBBED2409987}"/>
    <cellStyle name="Comma 34 2 2 4" xfId="12551" xr:uid="{9169A966-3F95-4EC4-B685-F92906A737C7}"/>
    <cellStyle name="Comma 34 2 2 5" xfId="12552" xr:uid="{83411CBA-494C-4D1A-8286-4B7F9641DE13}"/>
    <cellStyle name="Comma 34 2 2 6" xfId="41415" xr:uid="{432072F0-177A-4EC3-B97B-D5F9A330B4C0}"/>
    <cellStyle name="Comma 34 2 3" xfId="12553" xr:uid="{61510C37-ED9B-487F-BE9F-F563776D6936}"/>
    <cellStyle name="Comma 34 2 3 2" xfId="12554" xr:uid="{1AE4E254-19DC-4FBE-A38C-47C358A2D8F8}"/>
    <cellStyle name="Comma 34 2 3 2 2" xfId="12555" xr:uid="{2D0DBE46-14B8-422F-BA6D-FF61D49F96F3}"/>
    <cellStyle name="Comma 34 2 3 3" xfId="12556" xr:uid="{D30B1242-04F8-4A66-814B-027D6592EC4E}"/>
    <cellStyle name="Comma 34 2 3 4" xfId="12557" xr:uid="{82A33B7C-2F9A-4BDC-A476-1E91767D1032}"/>
    <cellStyle name="Comma 34 2 4" xfId="12558" xr:uid="{2B28C5B1-557E-49A3-93D2-2F612EEC9D23}"/>
    <cellStyle name="Comma 34 2 4 2" xfId="12559" xr:uid="{84D5ECD0-BA62-44B7-B4B7-BF76D15C5DB3}"/>
    <cellStyle name="Comma 34 2 4 3" xfId="12560" xr:uid="{3E8430B5-0E5B-419D-9DDC-8DC924DAFD1D}"/>
    <cellStyle name="Comma 34 2 5" xfId="12561" xr:uid="{5D097B4B-E9D9-4C46-809A-5BACDF27C467}"/>
    <cellStyle name="Comma 34 2 6" xfId="12562" xr:uid="{918B0625-BA9C-49CC-B98F-CBA0C6F526DD}"/>
    <cellStyle name="Comma 34 2 7" xfId="40904" xr:uid="{149809C4-C4FC-42B4-9DC9-EC075A991F66}"/>
    <cellStyle name="Comma 34 3" xfId="12563" xr:uid="{DA7FB6E5-5E43-4A30-A42E-317AA713259C}"/>
    <cellStyle name="Comma 34 3 2" xfId="12564" xr:uid="{F856421A-C03D-406C-BED6-1DAADA444A07}"/>
    <cellStyle name="Comma 34 3 2 2" xfId="12565" xr:uid="{B8FE7359-F129-40A2-8FE2-EB18015EBB1D}"/>
    <cellStyle name="Comma 34 3 2 2 2" xfId="12566" xr:uid="{3CF8EC45-735B-46C5-ACED-E9BB20E513B2}"/>
    <cellStyle name="Comma 34 3 2 3" xfId="12567" xr:uid="{0AA596B6-D5C3-4EC9-BEC7-69FC67809DA8}"/>
    <cellStyle name="Comma 34 3 2 4" xfId="12568" xr:uid="{5C142259-7611-4E0A-AD3D-F1AD7162F696}"/>
    <cellStyle name="Comma 34 3 3" xfId="12569" xr:uid="{6E4B3C24-B9B7-4B41-8CB1-2EBBE247E0EA}"/>
    <cellStyle name="Comma 34 3 3 2" xfId="12570" xr:uid="{EFB97E26-4147-4B6E-A2B6-AEAE934185BC}"/>
    <cellStyle name="Comma 34 3 4" xfId="12571" xr:uid="{E55454EA-8DD3-4C29-AE6C-06FE74799615}"/>
    <cellStyle name="Comma 34 3 5" xfId="12572" xr:uid="{E47359C2-98EF-4A36-8230-645639A59721}"/>
    <cellStyle name="Comma 34 3 6" xfId="41250" xr:uid="{ECD7A204-C753-44DB-B18A-3E1AB10FDE45}"/>
    <cellStyle name="Comma 34 4" xfId="12573" xr:uid="{846C676E-93A0-4BF0-9338-3E7BC1DEF5CC}"/>
    <cellStyle name="Comma 34 4 2" xfId="12574" xr:uid="{2ECB058B-1BCB-47C6-8287-2A90C7A759C7}"/>
    <cellStyle name="Comma 34 4 2 2" xfId="12575" xr:uid="{022DBB6C-A244-4842-9005-34D7E72A2821}"/>
    <cellStyle name="Comma 34 4 3" xfId="12576" xr:uid="{52F4D959-778F-4B0F-ADE6-DAA4BB6C543B}"/>
    <cellStyle name="Comma 34 4 4" xfId="12577" xr:uid="{188E1F44-1C95-4C70-8E76-597621F151A4}"/>
    <cellStyle name="Comma 34 5" xfId="12578" xr:uid="{2CBD887E-FDFE-4865-9029-15ADF74B5891}"/>
    <cellStyle name="Comma 34 5 2" xfId="12579" xr:uid="{A7D58264-2E14-4537-9E0B-97AA889BA92F}"/>
    <cellStyle name="Comma 34 5 3" xfId="12580" xr:uid="{1B879790-7487-4335-B320-7D7FAE909508}"/>
    <cellStyle name="Comma 34 6" xfId="12581" xr:uid="{D18209D1-FAB3-414D-9F69-482083EDC1F4}"/>
    <cellStyle name="Comma 34 7" xfId="40029" xr:uid="{E116C8EF-BAB0-46A2-BDFE-129D1EA7268B}"/>
    <cellStyle name="Comma 34 8" xfId="45189" xr:uid="{88A9F8B8-A831-4B3E-B9DC-A43CF454E376}"/>
    <cellStyle name="Comma 34 9" xfId="49292" xr:uid="{F4315374-8274-4C95-8DC5-5A83BECAF987}"/>
    <cellStyle name="Comma 35" xfId="12582" xr:uid="{29A62DF4-07A2-4746-BBBA-E61EA0CED41D}"/>
    <cellStyle name="Comma 35 2" xfId="12583" xr:uid="{8B716D30-2C3F-4948-9EAB-03B4CAF4545E}"/>
    <cellStyle name="Comma 35 2 2" xfId="12584" xr:uid="{4F09E6AE-C84C-4FBF-8C56-EB8ECB5FAC91}"/>
    <cellStyle name="Comma 35 2 2 2" xfId="12585" xr:uid="{C3264D9F-4948-45A4-BBB4-12FAE1A4EABB}"/>
    <cellStyle name="Comma 35 2 2 2 2" xfId="12586" xr:uid="{AC77BAD0-872F-45BA-8CC9-8158724B2A80}"/>
    <cellStyle name="Comma 35 2 2 2 2 2" xfId="12587" xr:uid="{346FD5BA-A47C-449B-918B-6FF6E212D32B}"/>
    <cellStyle name="Comma 35 2 2 2 3" xfId="12588" xr:uid="{3926913E-3358-4CE2-B8A3-482F6854B66A}"/>
    <cellStyle name="Comma 35 2 2 2 4" xfId="12589" xr:uid="{605D792D-71AD-4DBF-A781-D719A798E10E}"/>
    <cellStyle name="Comma 35 2 2 3" xfId="12590" xr:uid="{C94E47B9-D07E-48AE-A92B-E3220D87CC7D}"/>
    <cellStyle name="Comma 35 2 2 3 2" xfId="12591" xr:uid="{A298A488-A7F1-41D4-A782-867E0BB88F58}"/>
    <cellStyle name="Comma 35 2 2 4" xfId="12592" xr:uid="{17F12FC8-096D-4D58-9F46-B871A43EAC1C}"/>
    <cellStyle name="Comma 35 2 2 5" xfId="12593" xr:uid="{22D40C81-B8CC-4FB7-B519-8D3BB92802F5}"/>
    <cellStyle name="Comma 35 2 2 6" xfId="41416" xr:uid="{E491F2E6-C632-4A48-A311-BD258FAF36E1}"/>
    <cellStyle name="Comma 35 2 3" xfId="12594" xr:uid="{F5F48BBB-E54D-4A96-94F4-E4AA262F334B}"/>
    <cellStyle name="Comma 35 2 3 2" xfId="12595" xr:uid="{70C1C4B0-EDE5-4256-8929-C14A17B8AD25}"/>
    <cellStyle name="Comma 35 2 3 2 2" xfId="12596" xr:uid="{DE099338-5B88-497C-83AC-434F9C366501}"/>
    <cellStyle name="Comma 35 2 3 3" xfId="12597" xr:uid="{0BDE5C47-7EAF-4A4A-8ADB-E02B7E8998E9}"/>
    <cellStyle name="Comma 35 2 3 4" xfId="12598" xr:uid="{28561B5A-B565-4D53-800D-093EDC6D5AE1}"/>
    <cellStyle name="Comma 35 2 4" xfId="12599" xr:uid="{CAEA2C93-FB2F-4080-B23D-8CAB0F4F6D37}"/>
    <cellStyle name="Comma 35 2 4 2" xfId="12600" xr:uid="{F59874D6-47E3-4945-82F2-F01EB9F3EB95}"/>
    <cellStyle name="Comma 35 2 4 3" xfId="12601" xr:uid="{9BCEE6F2-630D-4448-8657-3EB1DBE2418C}"/>
    <cellStyle name="Comma 35 2 5" xfId="12602" xr:uid="{77B4AFD8-51E5-4F13-B386-26BD05ABF374}"/>
    <cellStyle name="Comma 35 2 6" xfId="12603" xr:uid="{CFDD02DE-340C-41C9-8B3A-8FF5EEAC93B6}"/>
    <cellStyle name="Comma 35 2 7" xfId="40905" xr:uid="{7481699B-8EA7-4643-A3B5-C10D9E73B3F7}"/>
    <cellStyle name="Comma 35 3" xfId="12604" xr:uid="{40A052B3-0A41-4CC5-AC5A-1985028291D9}"/>
    <cellStyle name="Comma 35 3 2" xfId="12605" xr:uid="{0C2ECCBF-9F97-4EC3-A750-4080E7CBEEEF}"/>
    <cellStyle name="Comma 35 3 2 2" xfId="12606" xr:uid="{B2FA455F-81C6-4904-9601-7C351C046B5D}"/>
    <cellStyle name="Comma 35 3 2 2 2" xfId="12607" xr:uid="{F262358F-6965-4C96-AB4E-ECFD856A4536}"/>
    <cellStyle name="Comma 35 3 2 3" xfId="12608" xr:uid="{B9911DFF-B1A5-45EF-BA67-D566BB0D9C44}"/>
    <cellStyle name="Comma 35 3 2 4" xfId="12609" xr:uid="{2086A3C9-585B-48AD-8B49-E339B2699D18}"/>
    <cellStyle name="Comma 35 3 3" xfId="12610" xr:uid="{80822C83-3A32-4460-BF0C-71E46AAF10A2}"/>
    <cellStyle name="Comma 35 3 3 2" xfId="12611" xr:uid="{8A1BE769-BC81-4A36-AE49-129E92B88896}"/>
    <cellStyle name="Comma 35 3 4" xfId="12612" xr:uid="{CF451DC4-6653-4619-9267-1196196A8170}"/>
    <cellStyle name="Comma 35 3 5" xfId="12613" xr:uid="{E2477852-96B5-49EF-AEFD-8C333DD73C94}"/>
    <cellStyle name="Comma 35 3 6" xfId="41251" xr:uid="{F1BC9C02-7846-41B4-9B6C-5898010F054C}"/>
    <cellStyle name="Comma 35 4" xfId="12614" xr:uid="{CCC9A0F2-8FBB-4C49-BBF8-0466760FA7FD}"/>
    <cellStyle name="Comma 35 4 2" xfId="12615" xr:uid="{4CA45B72-85AD-4C56-9A2C-292533BAE7F4}"/>
    <cellStyle name="Comma 35 4 2 2" xfId="12616" xr:uid="{147113FA-E506-40D3-B9DE-FD5AA344E4EA}"/>
    <cellStyle name="Comma 35 4 3" xfId="12617" xr:uid="{2038A73D-B20F-4115-A6A6-FB0D8BE52B9D}"/>
    <cellStyle name="Comma 35 4 4" xfId="12618" xr:uid="{2E40EA73-C3B5-4ED7-98BC-F9AD32EB7DB3}"/>
    <cellStyle name="Comma 35 5" xfId="12619" xr:uid="{7E35C3CE-2C41-4965-A1F4-9CB4E87BFCBD}"/>
    <cellStyle name="Comma 35 5 2" xfId="12620" xr:uid="{381E72B0-86D1-4A8B-988C-31E3C46365E6}"/>
    <cellStyle name="Comma 35 5 3" xfId="12621" xr:uid="{3A169922-34D8-4BC5-B1B2-EA2690FFC2D1}"/>
    <cellStyle name="Comma 35 6" xfId="12622" xr:uid="{96BBDB63-89EC-46AD-B735-0271CEE3E7BD}"/>
    <cellStyle name="Comma 35 7" xfId="39924" xr:uid="{85654679-74C5-4F82-9C7E-8E95EA7DB336}"/>
    <cellStyle name="Comma 35 8" xfId="45190" xr:uid="{A5872540-E5B3-43E9-B57F-5EB82EAAF9AB}"/>
    <cellStyle name="Comma 35 9" xfId="49174" xr:uid="{D75B4CFF-8C65-4832-9DF3-6D471F5F318A}"/>
    <cellStyle name="Comma 36" xfId="12623" xr:uid="{A39934CA-00C5-46ED-8100-02BB3D006023}"/>
    <cellStyle name="Comma 36 2" xfId="12624" xr:uid="{CD1AA28E-309E-4B58-B1AB-EA0210B512C0}"/>
    <cellStyle name="Comma 36 2 2" xfId="12625" xr:uid="{D4D3BD74-9A69-4096-925C-DA20DEDA1DF2}"/>
    <cellStyle name="Comma 36 2 2 2" xfId="12626" xr:uid="{65B936CA-40C6-474D-B6D5-1100DD51032A}"/>
    <cellStyle name="Comma 36 2 2 3" xfId="41417" xr:uid="{C1E748D6-B679-4EBE-93AE-3139654D6EDE}"/>
    <cellStyle name="Comma 36 2 3" xfId="12627" xr:uid="{514DC926-AD42-47C4-BF7B-2F4F775BAC2B}"/>
    <cellStyle name="Comma 36 2 4" xfId="12628" xr:uid="{68943702-371C-4C4F-AC51-3CCED20C3D5B}"/>
    <cellStyle name="Comma 36 2 5" xfId="40906" xr:uid="{A830A539-1A16-43CC-BACD-AA259F3D69FC}"/>
    <cellStyle name="Comma 36 3" xfId="12629" xr:uid="{718836FB-A180-4DC1-849F-364FCC8C61EC}"/>
    <cellStyle name="Comma 36 3 2" xfId="12630" xr:uid="{93F6A6F9-05ED-40EC-9BCD-DEA6E9A05F23}"/>
    <cellStyle name="Comma 36 3 3" xfId="41252" xr:uid="{6E7A2D23-95E6-4710-B5FC-2C3BA349AAFB}"/>
    <cellStyle name="Comma 36 4" xfId="12631" xr:uid="{55DDCF71-16B9-478E-8702-24FA1A534DCA}"/>
    <cellStyle name="Comma 36 5" xfId="12632" xr:uid="{C66D881C-861D-4806-9C6B-00B166426885}"/>
    <cellStyle name="Comma 36 6" xfId="40061" xr:uid="{6D7F9394-7E92-40F5-A1BB-60401792E8B9}"/>
    <cellStyle name="Comma 36 7" xfId="45191" xr:uid="{664664D4-2CD5-4216-B786-0F68883B40EE}"/>
    <cellStyle name="Comma 36 8" xfId="49209" xr:uid="{9E2E20B1-D260-453C-AF20-6DE79FDB921B}"/>
    <cellStyle name="Comma 37" xfId="12633" xr:uid="{FBED33B8-12B2-443B-969A-DC76D5E923B3}"/>
    <cellStyle name="Comma 37 10" xfId="45192" xr:uid="{B83ACAD2-3D0C-4096-A707-4428B75FB3DB}"/>
    <cellStyle name="Comma 37 11" xfId="46004" xr:uid="{EA198B66-F1FF-4DAD-BCCD-E2A51742408B}"/>
    <cellStyle name="Comma 37 12" xfId="49258" xr:uid="{9EBACFED-7E6F-4249-9F9F-4D7F14A06009}"/>
    <cellStyle name="Comma 37 13" xfId="49446" xr:uid="{56291DED-E154-47CB-AFF4-E4E1E5EBE8D4}"/>
    <cellStyle name="Comma 37 2" xfId="12634" xr:uid="{3BD05FA1-D0E3-4A4A-84B5-AC6DD4C1598B}"/>
    <cellStyle name="Comma 37 2 10" xfId="45193" xr:uid="{5265956B-B9B6-42DB-8EB7-B01CCDAA0614}"/>
    <cellStyle name="Comma 37 2 11" xfId="46170" xr:uid="{54449B15-00D3-473D-A0DB-572FAC65BAC8}"/>
    <cellStyle name="Comma 37 2 12" xfId="49899" xr:uid="{EDB06EAC-06EB-4792-9C03-6E6FBA959DF9}"/>
    <cellStyle name="Comma 37 2 2" xfId="12635" xr:uid="{C4550359-9E28-4AC3-B9F6-F57E29246FCA}"/>
    <cellStyle name="Comma 37 2 2 10" xfId="47967" xr:uid="{D463F8A3-EB1F-48A9-906B-F9B10D22ABD3}"/>
    <cellStyle name="Comma 37 2 2 11" xfId="50118" xr:uid="{2B15C4B2-41E4-4267-9CB9-18266C6C6CBE}"/>
    <cellStyle name="Comma 37 2 2 2" xfId="12636" xr:uid="{A00AD1FB-BE88-4AC7-AFA2-DC4CD040B6B1}"/>
    <cellStyle name="Comma 37 2 2 2 2" xfId="12637" xr:uid="{467A38A0-77B2-45B9-9003-FE9FCB0B392E}"/>
    <cellStyle name="Comma 37 2 2 2 2 2" xfId="12638" xr:uid="{217BB27D-407C-48CA-A39A-37050299DB58}"/>
    <cellStyle name="Comma 37 2 2 2 3" xfId="12639" xr:uid="{564CE61D-90FE-4DAC-95D6-885CFF020E99}"/>
    <cellStyle name="Comma 37 2 2 2 4" xfId="12640" xr:uid="{750A5A71-399C-4E2C-81CA-506C5782E18A}"/>
    <cellStyle name="Comma 37 2 2 2 5" xfId="42755" xr:uid="{FDB480D1-70EF-4857-AF5B-913F2CAE2D57}"/>
    <cellStyle name="Comma 37 2 2 2 6" xfId="44276" xr:uid="{4AFC0F0A-8278-4642-B90E-28EC1ED49875}"/>
    <cellStyle name="Comma 37 2 2 2 7" xfId="46910" xr:uid="{D4C6F740-23FC-4F1A-B917-9BED5AFF50BC}"/>
    <cellStyle name="Comma 37 2 2 2 8" xfId="50654" xr:uid="{593FF34F-F127-4DC7-BFF9-F1E27EEE331A}"/>
    <cellStyle name="Comma 37 2 2 3" xfId="12641" xr:uid="{09B1466F-75F1-45B7-9554-0A64B407FC4A}"/>
    <cellStyle name="Comma 37 2 2 3 2" xfId="12642" xr:uid="{F094C2AB-C4C4-40D5-A126-1AE8AA34940B}"/>
    <cellStyle name="Comma 37 2 2 3 3" xfId="43285" xr:uid="{6840909E-9CFC-444D-A6EF-64FC282886A2}"/>
    <cellStyle name="Comma 37 2 2 3 4" xfId="44803" xr:uid="{523E3C55-1564-4E55-A3BA-7143721D3BB7}"/>
    <cellStyle name="Comma 37 2 2 3 5" xfId="47437" xr:uid="{58BF7B2A-C3C1-4C31-B9AE-67FDC31D7538}"/>
    <cellStyle name="Comma 37 2 2 3 6" xfId="51181" xr:uid="{66E2DD37-FE87-41FD-9A94-FD0BE651111A}"/>
    <cellStyle name="Comma 37 2 2 4" xfId="12643" xr:uid="{D8448B07-6D0B-49CC-9580-A1F89DE37255}"/>
    <cellStyle name="Comma 37 2 2 5" xfId="12644" xr:uid="{660A9B91-0B2B-4B9A-B51E-E3B2B432A4B1}"/>
    <cellStyle name="Comma 37 2 2 6" xfId="41418" xr:uid="{CF423FE4-89E5-4925-8EF9-E84CBCDE0F72}"/>
    <cellStyle name="Comma 37 2 2 7" xfId="42169" xr:uid="{AD7F9026-7BC0-4F8C-9861-1BB06E832900}"/>
    <cellStyle name="Comma 37 2 2 8" xfId="43749" xr:uid="{72E1C38C-DF9C-4C72-B881-204F5B344D63}"/>
    <cellStyle name="Comma 37 2 2 9" xfId="46383" xr:uid="{D10ADBCE-F8D6-49E8-A93D-57E3DF0B478B}"/>
    <cellStyle name="Comma 37 2 3" xfId="12645" xr:uid="{6DF9421E-A602-40EB-BA01-CD26B5CA17F3}"/>
    <cellStyle name="Comma 37 2 3 2" xfId="12646" xr:uid="{8AFEE378-738A-44B6-84EA-DAA2D0F06949}"/>
    <cellStyle name="Comma 37 2 3 2 2" xfId="12647" xr:uid="{8711C949-52E1-4E8D-A310-E77FE9BAEA4E}"/>
    <cellStyle name="Comma 37 2 3 3" xfId="12648" xr:uid="{785687F0-0394-445E-AF61-52DDAFE32241}"/>
    <cellStyle name="Comma 37 2 3 4" xfId="12649" xr:uid="{34B2BA62-AF60-44BA-9BF8-3928A0DF0B26}"/>
    <cellStyle name="Comma 37 2 3 5" xfId="42538" xr:uid="{9DAB56AC-B325-4672-8323-262D595B9FC0}"/>
    <cellStyle name="Comma 37 2 3 6" xfId="44063" xr:uid="{50DA9BE5-BF53-4562-AB66-1AE331C7052E}"/>
    <cellStyle name="Comma 37 2 3 7" xfId="46697" xr:uid="{982AB9BF-8930-4931-939A-EE975F498818}"/>
    <cellStyle name="Comma 37 2 3 8" xfId="50441" xr:uid="{4D5D5926-AEC7-42BA-A86B-6251158304F8}"/>
    <cellStyle name="Comma 37 2 4" xfId="12650" xr:uid="{BB78D463-DC60-4BD4-922F-C1B7CFE36D5A}"/>
    <cellStyle name="Comma 37 2 4 2" xfId="12651" xr:uid="{06CA06B3-3AE3-4023-9B3F-E89876ABE2B9}"/>
    <cellStyle name="Comma 37 2 4 3" xfId="12652" xr:uid="{D136A840-0977-4478-B311-1301C77BE9E6}"/>
    <cellStyle name="Comma 37 2 4 4" xfId="43072" xr:uid="{3A912C44-7669-497A-9FC0-BDCA229DFFFC}"/>
    <cellStyle name="Comma 37 2 4 5" xfId="44590" xr:uid="{A8C9965D-8C44-401A-A4F9-7951CFCF9DDB}"/>
    <cellStyle name="Comma 37 2 4 6" xfId="47224" xr:uid="{8D1A300F-61DE-4D54-A02A-EA86931C5279}"/>
    <cellStyle name="Comma 37 2 4 7" xfId="50968" xr:uid="{09448968-E37C-440D-85EF-429CFDD67ECD}"/>
    <cellStyle name="Comma 37 2 5" xfId="12653" xr:uid="{B3F467B3-D6BD-486E-B370-6594FDEE8246}"/>
    <cellStyle name="Comma 37 2 6" xfId="12654" xr:uid="{97C1CEB6-8530-48F8-805B-B3431C6A0D79}"/>
    <cellStyle name="Comma 37 2 7" xfId="40907" xr:uid="{79AC5670-CFC1-4BEC-AA83-8EFC09F2C3BE}"/>
    <cellStyle name="Comma 37 2 8" xfId="41956" xr:uid="{DFBD8E2A-E960-4AC8-B846-68C95073DAAE}"/>
    <cellStyle name="Comma 37 2 9" xfId="43536" xr:uid="{E17A9D8D-0D7D-4BF8-8823-DE9EC6AB3879}"/>
    <cellStyle name="Comma 37 3" xfId="12655" xr:uid="{3E440D7C-FD81-448E-9C16-5CBB93BDEC29}"/>
    <cellStyle name="Comma 37 3 10" xfId="47968" xr:uid="{F014C5DF-2D46-4846-8C2E-D8736EEB7F76}"/>
    <cellStyle name="Comma 37 3 11" xfId="50062" xr:uid="{0A0A99EE-52A2-47F3-B104-C0CBE469F681}"/>
    <cellStyle name="Comma 37 3 2" xfId="12656" xr:uid="{ED368068-D07B-4D89-A2BD-03341854F032}"/>
    <cellStyle name="Comma 37 3 2 2" xfId="12657" xr:uid="{60B5C632-184C-4182-A8B2-FCDC478EC351}"/>
    <cellStyle name="Comma 37 3 2 2 2" xfId="12658" xr:uid="{AF4EEBDF-75DB-49D7-9EB4-E7868C2E6E35}"/>
    <cellStyle name="Comma 37 3 2 3" xfId="12659" xr:uid="{C8FA0896-5A0D-45C1-81BC-005DCED9521E}"/>
    <cellStyle name="Comma 37 3 2 4" xfId="12660" xr:uid="{79222282-7431-4425-9D9E-3E69EA68EE77}"/>
    <cellStyle name="Comma 37 3 2 5" xfId="42701" xr:uid="{6F3838E8-5458-4C65-82A3-5CD8395C2F03}"/>
    <cellStyle name="Comma 37 3 2 6" xfId="44223" xr:uid="{9F52BF98-2906-4BFB-8280-B30EF9A6DDFD}"/>
    <cellStyle name="Comma 37 3 2 7" xfId="46857" xr:uid="{8DE91421-DA6A-449A-A311-3FB89365F852}"/>
    <cellStyle name="Comma 37 3 2 8" xfId="50601" xr:uid="{21807360-B00A-4E96-85EB-ED6525B901E2}"/>
    <cellStyle name="Comma 37 3 3" xfId="12661" xr:uid="{982A3419-352B-4692-ADDE-5B9765EB787F}"/>
    <cellStyle name="Comma 37 3 3 2" xfId="12662" xr:uid="{2A80D12D-6921-4855-94C7-2BC24BFFCABF}"/>
    <cellStyle name="Comma 37 3 3 3" xfId="43232" xr:uid="{8CB03D36-A7EC-4A1C-81B6-2C6B1B41B943}"/>
    <cellStyle name="Comma 37 3 3 4" xfId="44750" xr:uid="{BF564D75-DEC0-4BEA-A518-CEC7C035E07F}"/>
    <cellStyle name="Comma 37 3 3 5" xfId="47384" xr:uid="{F57DD93F-FDF8-4534-819F-7B6E65C17FC1}"/>
    <cellStyle name="Comma 37 3 3 6" xfId="51128" xr:uid="{D93CE03D-B24E-4461-921B-F5A341DC1CE4}"/>
    <cellStyle name="Comma 37 3 4" xfId="12663" xr:uid="{E27D031D-3A2E-4D2B-8584-2362FBAC999D}"/>
    <cellStyle name="Comma 37 3 5" xfId="12664" xr:uid="{ECBE42CD-38D1-47A1-9968-10CB6C29F54F}"/>
    <cellStyle name="Comma 37 3 6" xfId="41253" xr:uid="{0BEA94DA-E4F1-4DAC-8AC9-6DDE72F10368}"/>
    <cellStyle name="Comma 37 3 7" xfId="42116" xr:uid="{D61DD0AD-AE81-4964-A019-5AB6382E8443}"/>
    <cellStyle name="Comma 37 3 8" xfId="43696" xr:uid="{9FA9009E-BD3D-4A38-9A60-B5CD2401FE4E}"/>
    <cellStyle name="Comma 37 3 9" xfId="46330" xr:uid="{F294C932-C447-4770-B0D9-40DDA150F484}"/>
    <cellStyle name="Comma 37 4" xfId="12665" xr:uid="{B9831B1F-275A-481C-953E-1DA073A08A9D}"/>
    <cellStyle name="Comma 37 4 2" xfId="12666" xr:uid="{178F90CF-67D0-409F-BEDE-D31C7C23F43D}"/>
    <cellStyle name="Comma 37 4 2 2" xfId="12667" xr:uid="{82FA0907-8196-49AC-8CE2-4A0E5734E194}"/>
    <cellStyle name="Comma 37 4 3" xfId="12668" xr:uid="{EFFE26A2-4936-4FD3-AEB8-6381A49B56BE}"/>
    <cellStyle name="Comma 37 4 4" xfId="12669" xr:uid="{C5F102FC-30A7-4661-85E4-4BE629D436D1}"/>
    <cellStyle name="Comma 37 4 5" xfId="42375" xr:uid="{F84F88C0-F3B1-42D2-9E0B-B9F8D9989731}"/>
    <cellStyle name="Comma 37 4 6" xfId="43902" xr:uid="{45578291-D4BF-48E6-9798-70200764812A}"/>
    <cellStyle name="Comma 37 4 7" xfId="46536" xr:uid="{D65570CA-DDCC-4A79-9318-A6D2E1230B84}"/>
    <cellStyle name="Comma 37 4 8" xfId="50280" xr:uid="{8424B29C-212D-4A0B-A7F2-A8A8BBD8FF2C}"/>
    <cellStyle name="Comma 37 5" xfId="12670" xr:uid="{12173966-020C-402C-8AA7-D090E0EB47F0}"/>
    <cellStyle name="Comma 37 5 2" xfId="12671" xr:uid="{3A0162EF-7898-4F79-83EA-4D9BDCBCADAE}"/>
    <cellStyle name="Comma 37 5 3" xfId="12672" xr:uid="{ACB29400-FC91-4C25-A7CA-E1C98D977D13}"/>
    <cellStyle name="Comma 37 5 4" xfId="42911" xr:uid="{FD1E8D48-5D0F-4571-B3AC-5C5FBA4156CB}"/>
    <cellStyle name="Comma 37 5 5" xfId="44429" xr:uid="{39918547-1A16-4CAD-BF73-3134137C81AB}"/>
    <cellStyle name="Comma 37 5 6" xfId="47063" xr:uid="{81B869CD-1528-4F2B-B0E1-EDF0C7C7C8D8}"/>
    <cellStyle name="Comma 37 5 7" xfId="50807" xr:uid="{CE9EA75B-44F1-461D-ABBD-6D0B588ABDE6}"/>
    <cellStyle name="Comma 37 6" xfId="12673" xr:uid="{7CF852AB-2C20-4F44-9E2E-D15E90226C06}"/>
    <cellStyle name="Comma 37 7" xfId="40124" xr:uid="{A726BE57-D3E6-4577-B34A-BF5239061133}"/>
    <cellStyle name="Comma 37 8" xfId="41713" xr:uid="{6878AF6E-2EE3-4489-A4EF-1111252ECEBB}"/>
    <cellStyle name="Comma 37 9" xfId="43368" xr:uid="{9932150A-5D6D-4807-9D48-09D00E97394A}"/>
    <cellStyle name="Comma 38" xfId="12674" xr:uid="{CCA79744-C668-413D-BAE2-912170779FC1}"/>
    <cellStyle name="Comma 38 10" xfId="45194" xr:uid="{CE43FE49-2C01-4A4A-B70D-8DCCE479F3DA}"/>
    <cellStyle name="Comma 38 11" xfId="46005" xr:uid="{AD066223-9D0B-4839-B17D-9023ECA348DB}"/>
    <cellStyle name="Comma 38 12" xfId="49146" xr:uid="{32B4EA8B-9A39-4478-9CC3-1037A14765DA}"/>
    <cellStyle name="Comma 38 13" xfId="49447" xr:uid="{2EEEFA7B-E239-4856-8B31-F23F5584FC4F}"/>
    <cellStyle name="Comma 38 2" xfId="12675" xr:uid="{41573544-3FF7-489C-96D2-3484D3E8C883}"/>
    <cellStyle name="Comma 38 2 10" xfId="46171" xr:uid="{AE1BEA68-9620-4045-B01A-4CFDC9F3243A}"/>
    <cellStyle name="Comma 38 2 11" xfId="49900" xr:uid="{610D8A76-282E-4088-ACA3-7051336B2600}"/>
    <cellStyle name="Comma 38 2 2" xfId="12676" xr:uid="{381FDA71-9F0E-4194-A411-CE85252ED52F}"/>
    <cellStyle name="Comma 38 2 2 10" xfId="50119" xr:uid="{88EE3545-6EBF-4C2C-ACCA-727054528FF0}"/>
    <cellStyle name="Comma 38 2 2 2" xfId="12677" xr:uid="{82811DF8-AB00-4E3F-960A-E95FE9B32D9C}"/>
    <cellStyle name="Comma 38 2 2 2 2" xfId="12678" xr:uid="{E7602BBA-63A7-43E5-85A7-83EF68B54449}"/>
    <cellStyle name="Comma 38 2 2 2 3" xfId="42756" xr:uid="{889FB712-F467-4653-A286-D6467B7AFA32}"/>
    <cellStyle name="Comma 38 2 2 2 4" xfId="44277" xr:uid="{D318FFCC-D815-497D-BAAC-95F4DE6FA74E}"/>
    <cellStyle name="Comma 38 2 2 2 5" xfId="46911" xr:uid="{E69B2F87-3437-4F81-817D-C01A4D9F0FBF}"/>
    <cellStyle name="Comma 38 2 2 2 6" xfId="50655" xr:uid="{F2C5DB6F-53A1-4B28-905D-A74D5C7FDCFD}"/>
    <cellStyle name="Comma 38 2 2 3" xfId="12679" xr:uid="{A927A444-07B7-4792-A8E3-60B3A686A5B6}"/>
    <cellStyle name="Comma 38 2 2 3 2" xfId="43286" xr:uid="{DD1AAF37-EBE5-43F9-B060-3C98CFAE314B}"/>
    <cellStyle name="Comma 38 2 2 3 3" xfId="44804" xr:uid="{7F8761BB-2DBC-4B02-B2CA-B42A82EBB2EC}"/>
    <cellStyle name="Comma 38 2 2 3 4" xfId="47438" xr:uid="{4780C63D-18FA-4EC0-B172-065D17157707}"/>
    <cellStyle name="Comma 38 2 2 3 5" xfId="51182" xr:uid="{19D31700-67AC-4D5A-BBE4-725CE2E4F0EA}"/>
    <cellStyle name="Comma 38 2 2 4" xfId="12680" xr:uid="{A7B2A109-2A7F-4C83-9C3E-D6423764F978}"/>
    <cellStyle name="Comma 38 2 2 5" xfId="41419" xr:uid="{945DFAE3-FB23-4487-95F6-7AB69C5025FC}"/>
    <cellStyle name="Comma 38 2 2 6" xfId="42170" xr:uid="{4C9F0CF1-3A55-4226-ABFD-0BE2C7B9539A}"/>
    <cellStyle name="Comma 38 2 2 7" xfId="43750" xr:uid="{1E2FAC43-D3B2-4AC7-AE9D-27BF59FD7B38}"/>
    <cellStyle name="Comma 38 2 2 8" xfId="46384" xr:uid="{A935A266-FD8C-436F-903E-A156450C6827}"/>
    <cellStyle name="Comma 38 2 2 9" xfId="47969" xr:uid="{528B181C-DEB7-4EAB-92E7-C423BAA2FCBA}"/>
    <cellStyle name="Comma 38 2 3" xfId="12681" xr:uid="{A6A464B4-80A5-4BE4-8679-55A882F03FBE}"/>
    <cellStyle name="Comma 38 2 3 2" xfId="12682" xr:uid="{DDC28C50-880C-42B2-B655-EDD29BE934C8}"/>
    <cellStyle name="Comma 38 2 3 3" xfId="42539" xr:uid="{7556630D-1995-4E18-9095-A9668FA35734}"/>
    <cellStyle name="Comma 38 2 3 4" xfId="44064" xr:uid="{124222F5-24E2-48E8-B6A1-933D5479BFE2}"/>
    <cellStyle name="Comma 38 2 3 5" xfId="46698" xr:uid="{33E34D91-ECC5-4A6A-9040-D1299E9476A1}"/>
    <cellStyle name="Comma 38 2 3 6" xfId="50442" xr:uid="{BE3CE18E-5870-4E7D-9314-FC8AD6CC38EA}"/>
    <cellStyle name="Comma 38 2 4" xfId="12683" xr:uid="{1D16EC57-7F6B-4DA2-9824-81634F9B04FF}"/>
    <cellStyle name="Comma 38 2 4 2" xfId="43073" xr:uid="{9657382A-4BD6-4DB2-A3BD-E8DAD1DF5324}"/>
    <cellStyle name="Comma 38 2 4 3" xfId="44591" xr:uid="{8B034324-3A33-4F9B-B445-3E055EA627D8}"/>
    <cellStyle name="Comma 38 2 4 4" xfId="47225" xr:uid="{EC753167-98B3-4BA4-B692-0FCC5FEE5359}"/>
    <cellStyle name="Comma 38 2 4 5" xfId="50969" xr:uid="{CB7AAB7D-B72A-463D-982F-5365BF4415F2}"/>
    <cellStyle name="Comma 38 2 5" xfId="12684" xr:uid="{FC6E0565-FF01-4D24-B0AE-64396E8FAD3D}"/>
    <cellStyle name="Comma 38 2 6" xfId="40908" xr:uid="{11DEB909-27B7-433C-B6A8-76A4BA705F7F}"/>
    <cellStyle name="Comma 38 2 7" xfId="41957" xr:uid="{661A6DDB-317B-4A49-88D0-06EB21E33AC2}"/>
    <cellStyle name="Comma 38 2 8" xfId="43537" xr:uid="{B2363BC3-D155-4A52-9C1D-BDBE57085322}"/>
    <cellStyle name="Comma 38 2 9" xfId="45195" xr:uid="{6FD8E5A9-8C35-4D43-9821-E14AA8DEEA98}"/>
    <cellStyle name="Comma 38 3" xfId="12685" xr:uid="{56ED86DD-3E89-49FC-815E-12C470C81190}"/>
    <cellStyle name="Comma 38 3 10" xfId="50063" xr:uid="{0C3FADEC-7694-497F-9894-2E04324A23C1}"/>
    <cellStyle name="Comma 38 3 2" xfId="12686" xr:uid="{E80B6CAE-1988-4DE5-A720-E33DE0DE7D7D}"/>
    <cellStyle name="Comma 38 3 2 2" xfId="12687" xr:uid="{783DD60E-5592-47EF-81D9-6511CDB6AF95}"/>
    <cellStyle name="Comma 38 3 2 3" xfId="12688" xr:uid="{B6663C3A-0C11-47FB-9A13-2BAD49C4761D}"/>
    <cellStyle name="Comma 38 3 2 4" xfId="42702" xr:uid="{DE67E404-89D8-4F7C-84D5-68ACFD79C45F}"/>
    <cellStyle name="Comma 38 3 2 5" xfId="44224" xr:uid="{F1254B0E-291A-4E4A-BDF7-AFA845B03843}"/>
    <cellStyle name="Comma 38 3 2 6" xfId="46858" xr:uid="{5649C5D6-D78F-4E50-8F75-8A82CDFBD276}"/>
    <cellStyle name="Comma 38 3 2 7" xfId="50602" xr:uid="{99C96617-09F0-443F-B7A3-5DC1BFCC7F66}"/>
    <cellStyle name="Comma 38 3 3" xfId="12689" xr:uid="{AD0BA0E5-2FBE-42D8-A8E5-515DA4AF6577}"/>
    <cellStyle name="Comma 38 3 3 2" xfId="43233" xr:uid="{2B912916-C540-4507-B456-38D19AE71A4E}"/>
    <cellStyle name="Comma 38 3 3 3" xfId="44751" xr:uid="{5EE615A2-D91A-4280-B8EE-72828857E082}"/>
    <cellStyle name="Comma 38 3 3 4" xfId="47385" xr:uid="{62A4F7E3-971E-4DAE-A412-33B6E6759B14}"/>
    <cellStyle name="Comma 38 3 3 5" xfId="51129" xr:uid="{85AFC759-5521-4C1F-8756-5341FF4B5BF7}"/>
    <cellStyle name="Comma 38 3 4" xfId="12690" xr:uid="{5C681CDD-3CF8-4295-AE0D-04C141267928}"/>
    <cellStyle name="Comma 38 3 5" xfId="41254" xr:uid="{7FE432FB-8A42-4B3F-A4F6-936D0C2CA1C9}"/>
    <cellStyle name="Comma 38 3 6" xfId="42117" xr:uid="{6C991CD4-1B48-427E-8140-41ED20DA3A23}"/>
    <cellStyle name="Comma 38 3 7" xfId="43697" xr:uid="{5AB19072-034A-4E68-8323-A141FD6BCA6B}"/>
    <cellStyle name="Comma 38 3 8" xfId="46331" xr:uid="{89E1D52E-DE6E-496B-888C-D22F92C0D120}"/>
    <cellStyle name="Comma 38 3 9" xfId="47970" xr:uid="{BF51DFA3-CD51-43C7-BA97-171C5B6AD219}"/>
    <cellStyle name="Comma 38 4" xfId="12691" xr:uid="{FA71DDBE-13C6-4E77-B9AB-943CA8AFF2F8}"/>
    <cellStyle name="Comma 38 4 2" xfId="12692" xr:uid="{3738242C-3E3E-4D93-896D-957F0DF4C6C1}"/>
    <cellStyle name="Comma 38 4 2 2" xfId="12693" xr:uid="{E2DD34DD-87FC-47EF-B00C-4515AA4CEAED}"/>
    <cellStyle name="Comma 38 4 2 2 2" xfId="12694" xr:uid="{7F716A72-5E64-4DB3-BC7F-86CF3F2B9B1E}"/>
    <cellStyle name="Comma 38 4 2 3" xfId="12695" xr:uid="{E8101068-AD09-4667-A9BD-D7D671BEEBDD}"/>
    <cellStyle name="Comma 38 4 3" xfId="12696" xr:uid="{4176F4CD-CA6A-4B55-A7CF-EE6C8A761A46}"/>
    <cellStyle name="Comma 38 4 3 2" xfId="12697" xr:uid="{01B0C40E-85E5-44AA-B680-52D1500AA782}"/>
    <cellStyle name="Comma 38 4 4" xfId="12698" xr:uid="{0ED7588D-E9FB-4D78-86CA-5A9A6CB19FC7}"/>
    <cellStyle name="Comma 38 4 5" xfId="42376" xr:uid="{13799D78-CE78-4CAD-9E42-94167BA73967}"/>
    <cellStyle name="Comma 38 4 6" xfId="43903" xr:uid="{342B6E76-F958-48EB-B299-4E28AE581F0B}"/>
    <cellStyle name="Comma 38 4 7" xfId="46537" xr:uid="{D518BCCA-1CA5-4D9D-B249-A34EA89BD01C}"/>
    <cellStyle name="Comma 38 4 8" xfId="50281" xr:uid="{0CBC12A8-2913-4B84-A97F-8F81FD815867}"/>
    <cellStyle name="Comma 38 5" xfId="12699" xr:uid="{8D6D7A9A-E97B-4601-8095-6C3D2236BAC8}"/>
    <cellStyle name="Comma 38 5 2" xfId="12700" xr:uid="{339F5C99-4C26-46D9-BD11-B8C7624AE507}"/>
    <cellStyle name="Comma 38 5 3" xfId="42912" xr:uid="{F67B262F-7392-4E47-A539-B2A1D0B7BA33}"/>
    <cellStyle name="Comma 38 5 4" xfId="44430" xr:uid="{4764F543-04FE-48D3-B476-3D10AC687E62}"/>
    <cellStyle name="Comma 38 5 5" xfId="47064" xr:uid="{C5314B49-E4A8-4733-925F-AC498240A079}"/>
    <cellStyle name="Comma 38 5 6" xfId="50808" xr:uid="{C4D399EF-7461-4585-9D17-E005841F7D5C}"/>
    <cellStyle name="Comma 38 6" xfId="12701" xr:uid="{B94EA772-E00D-4D01-98A2-3A482A77B4BC}"/>
    <cellStyle name="Comma 38 7" xfId="40033" xr:uid="{CA7FC053-5193-4D62-BD9F-135115FAF97B}"/>
    <cellStyle name="Comma 38 8" xfId="41714" xr:uid="{4B1BEE18-DDF0-46B4-AB98-82674A229336}"/>
    <cellStyle name="Comma 38 9" xfId="43369" xr:uid="{238DD1B5-8A20-4AF2-A699-352481DF98F9}"/>
    <cellStyle name="Comma 39" xfId="12702" xr:uid="{F80B0901-90A7-4BE4-9445-FF2777219B81}"/>
    <cellStyle name="Comma 39 10" xfId="49228" xr:uid="{7BE9E991-722B-4E93-AD76-D5DF65621C93}"/>
    <cellStyle name="Comma 39 11" xfId="49560" xr:uid="{2F59C5FA-62A4-45C1-A774-527FCF86A61A}"/>
    <cellStyle name="Comma 39 2" xfId="12703" xr:uid="{D02BF44B-EB74-4337-BD56-0EA8421F25E6}"/>
    <cellStyle name="Comma 39 2 2" xfId="12704" xr:uid="{35180ADD-2555-4757-AF90-D0BACEE975D1}"/>
    <cellStyle name="Comma 39 2 2 2" xfId="41478" xr:uid="{ABF35A33-6310-450D-BBD6-4731C1403BD7}"/>
    <cellStyle name="Comma 39 2 2 2 2" xfId="42783" xr:uid="{1A063A60-8926-4AD5-9F44-8D44FD19E336}"/>
    <cellStyle name="Comma 39 2 2 2 3" xfId="44301" xr:uid="{E2DF053D-757F-4909-B94E-05C1EE900E6D}"/>
    <cellStyle name="Comma 39 2 2 2 4" xfId="46935" xr:uid="{494650B7-2AFF-47B9-8B58-213CF51D7C29}"/>
    <cellStyle name="Comma 39 2 2 2 5" xfId="50679" xr:uid="{F02111E5-9E75-4ADC-AA29-EFF839BD8EE5}"/>
    <cellStyle name="Comma 39 2 2 3" xfId="43310" xr:uid="{1DBA86D7-E49F-43A3-97B5-81C811F12B78}"/>
    <cellStyle name="Comma 39 2 2 3 2" xfId="44828" xr:uid="{CCEA82A9-6C80-4670-9ADE-69C00DB38F04}"/>
    <cellStyle name="Comma 39 2 2 3 3" xfId="47462" xr:uid="{C90CF70F-1C76-49BB-963B-B8ECF23D1B86}"/>
    <cellStyle name="Comma 39 2 2 3 4" xfId="51206" xr:uid="{0CE862C8-43F3-4F3F-893B-62C9E7DD4B98}"/>
    <cellStyle name="Comma 39 2 2 4" xfId="42194" xr:uid="{86691B18-0129-45BF-84CC-B1F82D51744B}"/>
    <cellStyle name="Comma 39 2 2 5" xfId="43774" xr:uid="{C0C0C598-FA52-4F9D-8B10-92748E769C2F}"/>
    <cellStyle name="Comma 39 2 2 6" xfId="46408" xr:uid="{BF8AD67F-E8E3-4AFB-9DF5-AD97CE0868DD}"/>
    <cellStyle name="Comma 39 2 2 7" xfId="47971" xr:uid="{7DB09A1B-3FBA-40E5-8473-A3D1CA687563}"/>
    <cellStyle name="Comma 39 2 2 8" xfId="50146" xr:uid="{4A19352C-F2AC-4D8F-93D0-AD4FF644C501}"/>
    <cellStyle name="Comma 39 2 3" xfId="41083" xr:uid="{07D60396-B2EF-4178-8E08-F9D42B299FD6}"/>
    <cellStyle name="Comma 39 2 3 2" xfId="42649" xr:uid="{ADAF6088-DA0D-47A5-A905-951624BA1AD4}"/>
    <cellStyle name="Comma 39 2 3 3" xfId="44171" xr:uid="{7EE0BEDA-8C7C-424B-B3B2-D7778C7176C1}"/>
    <cellStyle name="Comma 39 2 3 4" xfId="46805" xr:uid="{8B6CA9E6-7203-4DAC-A333-F5A882EC9326}"/>
    <cellStyle name="Comma 39 2 3 5" xfId="50549" xr:uid="{CA193276-7752-494F-AF22-6D66A3BC5ACB}"/>
    <cellStyle name="Comma 39 2 4" xfId="43180" xr:uid="{25D6143E-098D-4C26-87A1-193CADA97236}"/>
    <cellStyle name="Comma 39 2 4 2" xfId="44698" xr:uid="{ECB638E9-02E7-4BA1-9527-8683E0CC09D2}"/>
    <cellStyle name="Comma 39 2 4 3" xfId="47332" xr:uid="{E781E2E9-20C7-4D21-BB7B-605E17011B74}"/>
    <cellStyle name="Comma 39 2 4 4" xfId="51076" xr:uid="{3D8C4FAA-043F-44C3-8414-CAB42D82E3F5}"/>
    <cellStyle name="Comma 39 2 5" xfId="42064" xr:uid="{D5E42DAB-4DE5-48DA-A38D-D5BCE2A32E72}"/>
    <cellStyle name="Comma 39 2 6" xfId="43644" xr:uid="{96E38F4C-E172-4A15-B55C-14885E0B3C82}"/>
    <cellStyle name="Comma 39 2 7" xfId="45197" xr:uid="{9E3819B0-E57D-44FE-A2BF-E6ED70F47FD0}"/>
    <cellStyle name="Comma 39 2 8" xfId="46278" xr:uid="{19EEE047-BA6A-4BEC-B48C-6F394956287E}"/>
    <cellStyle name="Comma 39 2 9" xfId="50010" xr:uid="{83352DE7-5C10-4460-A4DE-E9ABB68B7B83}"/>
    <cellStyle name="Comma 39 3" xfId="12705" xr:uid="{CC527EE0-B74E-40FE-AD9F-1B379A0EEBAA}"/>
    <cellStyle name="Comma 39 3 2" xfId="41314" xr:uid="{A8BF67FA-AA91-4B79-842E-CEFBE0EB674D}"/>
    <cellStyle name="Comma 39 3 2 2" xfId="42727" xr:uid="{6A7BA7C7-2457-404D-BF86-EB5DCD134564}"/>
    <cellStyle name="Comma 39 3 2 3" xfId="44248" xr:uid="{A21EAD3A-5A3F-4FB8-A9A5-B8A6617B8F5A}"/>
    <cellStyle name="Comma 39 3 2 4" xfId="46882" xr:uid="{55B12E5F-E60F-4AB4-A0F1-8CBA93FE13C5}"/>
    <cellStyle name="Comma 39 3 2 5" xfId="50626" xr:uid="{12C61316-7570-4B0E-9CD4-6DD8B81B2837}"/>
    <cellStyle name="Comma 39 3 3" xfId="43257" xr:uid="{A7122976-7E89-4521-92BD-D5C4F59EAC24}"/>
    <cellStyle name="Comma 39 3 3 2" xfId="44775" xr:uid="{60CFF3A8-E337-4DA0-876D-1270E793B8AF}"/>
    <cellStyle name="Comma 39 3 3 3" xfId="47409" xr:uid="{FC4A0037-762B-4863-A9A6-80F326E9097D}"/>
    <cellStyle name="Comma 39 3 3 4" xfId="51153" xr:uid="{1C285F89-B60B-4070-8E75-0C60DB3BFA66}"/>
    <cellStyle name="Comma 39 3 4" xfId="42141" xr:uid="{5F2F4195-A82C-41B8-8D9C-CB018265ACC9}"/>
    <cellStyle name="Comma 39 3 5" xfId="43721" xr:uid="{848D90CA-08EF-40B9-99BB-ACDBC037E78B}"/>
    <cellStyle name="Comma 39 3 6" xfId="46355" xr:uid="{4138EFD4-0BF5-42E2-BE69-54AA5894FEE7}"/>
    <cellStyle name="Comma 39 3 7" xfId="47972" xr:uid="{465C2838-CAF7-4582-BFFF-9BD32A2305EC}"/>
    <cellStyle name="Comma 39 3 8" xfId="50090" xr:uid="{9B5DCA10-76F0-4F75-BDC0-BC00DB4DDAD3}"/>
    <cellStyle name="Comma 39 4" xfId="12706" xr:uid="{63BC262B-5B24-45DA-BCF6-9D1726FAF127}"/>
    <cellStyle name="Comma 39 4 2" xfId="42485" xr:uid="{40AFA8C7-96B7-4F6B-BD76-B973156D37EB}"/>
    <cellStyle name="Comma 39 4 3" xfId="44010" xr:uid="{9E0B1188-6A2A-413A-8A63-675FDB1FB1BD}"/>
    <cellStyle name="Comma 39 4 4" xfId="46644" xr:uid="{13D86B40-F994-4F4D-8540-B02BBE9F0C7D}"/>
    <cellStyle name="Comma 39 4 5" xfId="50388" xr:uid="{57C3B09A-0D98-40E5-A522-CF9DB8B96B2E}"/>
    <cellStyle name="Comma 39 5" xfId="40440" xr:uid="{F6672AE1-62D2-4636-94DD-157E62E7677E}"/>
    <cellStyle name="Comma 39 5 2" xfId="43019" xr:uid="{4C6B8EF6-1334-4730-AC4A-479984B62E21}"/>
    <cellStyle name="Comma 39 5 3" xfId="44537" xr:uid="{6384C462-F94D-4478-BA93-77460479DCE1}"/>
    <cellStyle name="Comma 39 5 4" xfId="47171" xr:uid="{0C64D252-159F-4C65-831C-D5A5B70EB81E}"/>
    <cellStyle name="Comma 39 5 5" xfId="50915" xr:uid="{EED7902D-6ED6-4033-A06C-BC9F74D6E828}"/>
    <cellStyle name="Comma 39 6" xfId="41840" xr:uid="{7AB51EE6-F2F4-4FAD-BA7E-B298F3851A55}"/>
    <cellStyle name="Comma 39 7" xfId="43483" xr:uid="{5EC08C5C-58C6-48A5-8C3C-A6E69845DEB2}"/>
    <cellStyle name="Comma 39 8" xfId="45196" xr:uid="{DC1E446F-6CFA-485A-ACEF-0701EE51109C}"/>
    <cellStyle name="Comma 39 9" xfId="46116" xr:uid="{51153207-3E6E-462B-93AD-1CAE05D7A75A}"/>
    <cellStyle name="Comma 4" xfId="1525" xr:uid="{490ED2FA-F2A9-4548-938D-E000EEF74FE8}"/>
    <cellStyle name="Comma 4 10" xfId="12707" xr:uid="{2F941AC8-7790-40FF-A86A-AEB3E750798A}"/>
    <cellStyle name="Comma 4 10 2" xfId="12708" xr:uid="{EB619770-8948-44F1-A0F3-5BA7F53BAEA6}"/>
    <cellStyle name="Comma 4 10 2 2" xfId="12709" xr:uid="{8498C6C7-F983-4C7F-B6D9-D46244DCE30A}"/>
    <cellStyle name="Comma 4 10 2 3" xfId="12710" xr:uid="{3CFFADBC-4FB0-4195-8664-7CD4E3A39B40}"/>
    <cellStyle name="Comma 4 10 3" xfId="12711" xr:uid="{5E46D131-9A26-4AE5-8951-1B597D581CDA}"/>
    <cellStyle name="Comma 4 10 4" xfId="12712" xr:uid="{931B538A-8105-4333-AB69-326E02A3C8BE}"/>
    <cellStyle name="Comma 4 11" xfId="12713" xr:uid="{DA2E914D-6FCE-430C-AB46-0BE24893832B}"/>
    <cellStyle name="Comma 4 11 2" xfId="12714" xr:uid="{3025E5D8-5AB9-4B3B-9D5C-FFD02A677031}"/>
    <cellStyle name="Comma 4 11 2 2" xfId="12715" xr:uid="{4CC05510-5792-4AA9-8B88-09C314588E58}"/>
    <cellStyle name="Comma 4 11 3" xfId="12716" xr:uid="{29A6A52A-1C45-412F-86EE-CCB79FB1AE03}"/>
    <cellStyle name="Comma 4 11 4" xfId="12717" xr:uid="{F2B7FA70-5307-4A0D-BD20-61BE1E905D63}"/>
    <cellStyle name="Comma 4 12" xfId="12718" xr:uid="{119EDD2C-60A9-4403-BA36-51E82119FB4C}"/>
    <cellStyle name="Comma 4 12 2" xfId="12719" xr:uid="{D6E6F5E5-A8DB-4D0C-85D4-3ACB047C8E06}"/>
    <cellStyle name="Comma 4 12 3" xfId="12720" xr:uid="{2B4E28AC-5853-4656-9065-50FC5ED4D23D}"/>
    <cellStyle name="Comma 4 12 4" xfId="12721" xr:uid="{2C7F5DD4-ED04-400D-992A-75117CF9022A}"/>
    <cellStyle name="Comma 4 13" xfId="12722" xr:uid="{BFEE8F15-11F3-4ED6-8952-869D9BE7228F}"/>
    <cellStyle name="Comma 4 14" xfId="12723" xr:uid="{27D4544A-53BD-4D89-8E6C-2234EBB44DB0}"/>
    <cellStyle name="Comma 4 15" xfId="12724" xr:uid="{A791EAEB-F36E-4B5E-9A3F-8CE4698778F8}"/>
    <cellStyle name="Comma 4 16" xfId="44924" xr:uid="{E73811E7-3B2F-4F4A-A5DE-1BFC226A6197}"/>
    <cellStyle name="Comma 4 17" xfId="45198" xr:uid="{A5412153-B8B7-4B45-BA03-9B367DF4EC0E}"/>
    <cellStyle name="Comma 4 18" xfId="48401" xr:uid="{926E7F73-AC86-4439-A177-AF4D2BD607FF}"/>
    <cellStyle name="Comma 4 19" xfId="48867" xr:uid="{AA892382-F78E-46F6-8689-BFE7E79B4DD9}"/>
    <cellStyle name="Comma 4 2" xfId="14" xr:uid="{5DAE2FB5-352D-465B-80B5-1AA0137F34BA}"/>
    <cellStyle name="Comma 4 2 10" xfId="40212" xr:uid="{867338A3-6058-4F5B-A808-CA823C93BD0E}"/>
    <cellStyle name="Comma 4 2 11" xfId="40034" xr:uid="{66BC2B88-1516-48EA-ADDE-52493A2BDF0C}"/>
    <cellStyle name="Comma 4 2 12" xfId="44887" xr:uid="{F6BA1F1E-4E28-42EA-BBFF-35AD20DEF840}"/>
    <cellStyle name="Comma 4 2 13" xfId="48402" xr:uid="{0A355671-7846-48BB-9FF4-05C2F5E52CA3}"/>
    <cellStyle name="Comma 4 2 14" xfId="48578" xr:uid="{5D922AE0-793D-4AD6-A0D8-5E474A3C2E8D}"/>
    <cellStyle name="Comma 4 2 15" xfId="48663" xr:uid="{BF029395-ABAF-4C40-8F09-A9AF712EE0AE}"/>
    <cellStyle name="Comma 4 2 16" xfId="48764" xr:uid="{5C4B97B6-2AF0-42F7-9ADD-BB2764BC223B}"/>
    <cellStyle name="Comma 4 2 17" xfId="51251" xr:uid="{7A151466-146F-44A0-9C07-E98104EB6A1B}"/>
    <cellStyle name="Comma 4 2 18" xfId="51378" xr:uid="{F71F8759-CF44-446F-9D92-D992BAE82293}"/>
    <cellStyle name="Comma 4 2 19" xfId="1526" xr:uid="{2DF2CEA0-D620-4B60-9D6F-3D2E0802346E}"/>
    <cellStyle name="Comma 4 2 2" xfId="32" xr:uid="{8D6B12D0-5114-4079-BECD-4CC60926D149}"/>
    <cellStyle name="Comma 4 2 2 10" xfId="41715" xr:uid="{FA0F6C2B-4B9F-40A8-89CD-6795E073D7DF}"/>
    <cellStyle name="Comma 4 2 2 11" xfId="43370" xr:uid="{BE48036F-E747-4B29-AB85-56A61E99D6BF}"/>
    <cellStyle name="Comma 4 2 2 12" xfId="45199" xr:uid="{078EB6AF-1838-4E0C-887B-28C2B239AC03}"/>
    <cellStyle name="Comma 4 2 2 13" xfId="46006" xr:uid="{ECEF7D98-1A0E-414E-8475-70B26067211B}"/>
    <cellStyle name="Comma 4 2 2 14" xfId="48403" xr:uid="{C2A017BD-D072-4305-81C7-E5385F494635}"/>
    <cellStyle name="Comma 4 2 2 15" xfId="49448" xr:uid="{858685C7-4F70-4D19-BA38-A6300FD093FE}"/>
    <cellStyle name="Comma 4 2 2 16" xfId="12725" xr:uid="{DB88BD2F-093D-4449-9B54-92845AE7B3A3}"/>
    <cellStyle name="Comma 4 2 2 2" xfId="12726" xr:uid="{D523D487-7B18-40D2-95A6-466A25F91F59}"/>
    <cellStyle name="Comma 4 2 2 2 10" xfId="46172" xr:uid="{3EAFE277-FD7C-4978-BA62-DFF1F9E63562}"/>
    <cellStyle name="Comma 4 2 2 2 11" xfId="49901" xr:uid="{62680952-C16A-4F83-BDAF-75DB47E95360}"/>
    <cellStyle name="Comma 4 2 2 2 2" xfId="12727" xr:uid="{53E54399-8ABE-4F94-9583-F0C8446A9309}"/>
    <cellStyle name="Comma 4 2 2 2 2 2" xfId="12728" xr:uid="{87253C70-9009-47B5-A110-2BBD17D2E2FE}"/>
    <cellStyle name="Comma 4 2 2 2 2 2 2" xfId="42757" xr:uid="{DE6A77AB-17DE-4A55-B093-E489F0AD0798}"/>
    <cellStyle name="Comma 4 2 2 2 2 2 3" xfId="44278" xr:uid="{E3A53036-8E67-4E28-A082-0FF925B83CDF}"/>
    <cellStyle name="Comma 4 2 2 2 2 2 4" xfId="46912" xr:uid="{630C261A-408B-46EE-9460-350C107C964A}"/>
    <cellStyle name="Comma 4 2 2 2 2 2 5" xfId="50656" xr:uid="{A036E657-CA80-4D7F-BA3C-E11220E0B1CF}"/>
    <cellStyle name="Comma 4 2 2 2 2 3" xfId="41420" xr:uid="{00D64F92-83BF-443C-8311-A85D1A1ED710}"/>
    <cellStyle name="Comma 4 2 2 2 2 3 2" xfId="43287" xr:uid="{9B999A4D-D193-45B0-B9B4-10AB1D840785}"/>
    <cellStyle name="Comma 4 2 2 2 2 3 3" xfId="44805" xr:uid="{422AD660-71C6-49C4-8B04-67CA0782DC2B}"/>
    <cellStyle name="Comma 4 2 2 2 2 3 4" xfId="47439" xr:uid="{3E8B12DD-BC2F-4B78-8B06-683BEE2BECB1}"/>
    <cellStyle name="Comma 4 2 2 2 2 3 5" xfId="51183" xr:uid="{B1711136-0C75-4C92-B154-2BBD99E525EE}"/>
    <cellStyle name="Comma 4 2 2 2 2 4" xfId="42171" xr:uid="{318F662A-5410-450C-8E1F-28B78AEB9CA6}"/>
    <cellStyle name="Comma 4 2 2 2 2 5" xfId="43751" xr:uid="{E2820DDC-FA13-41C4-9F50-5C573CE12E5F}"/>
    <cellStyle name="Comma 4 2 2 2 2 6" xfId="46385" xr:uid="{4E39039C-6919-4361-A1AF-81DB8D51A5AC}"/>
    <cellStyle name="Comma 4 2 2 2 2 7" xfId="47973" xr:uid="{43C0B667-4BEE-417E-91B9-7176D99B0472}"/>
    <cellStyle name="Comma 4 2 2 2 2 8" xfId="50120" xr:uid="{EA6A4D3C-3062-4040-86CB-63E5708AB5CE}"/>
    <cellStyle name="Comma 4 2 2 2 3" xfId="12729" xr:uid="{C85828C1-D10D-4ED9-92C4-3881CB6E8C50}"/>
    <cellStyle name="Comma 4 2 2 2 3 2" xfId="42540" xr:uid="{424EA5D5-B59C-48FF-AA57-B3080B825F1D}"/>
    <cellStyle name="Comma 4 2 2 2 3 3" xfId="44065" xr:uid="{54E3CB2B-0DB8-4B27-B1F0-C20DC5A4A0AF}"/>
    <cellStyle name="Comma 4 2 2 2 3 4" xfId="46699" xr:uid="{6A75EC60-1273-4AA6-9089-66B45A8A4D2B}"/>
    <cellStyle name="Comma 4 2 2 2 3 5" xfId="50443" xr:uid="{B3768DB8-B749-42BD-AE5B-773A7C1574E3}"/>
    <cellStyle name="Comma 4 2 2 2 4" xfId="12730" xr:uid="{F5FC0360-EF8D-4630-8944-3A43971DA5CD}"/>
    <cellStyle name="Comma 4 2 2 2 4 2" xfId="43074" xr:uid="{F3DEE237-09C5-4E40-989C-9AEA5C508450}"/>
    <cellStyle name="Comma 4 2 2 2 4 3" xfId="44592" xr:uid="{F5D0E4B6-ADC8-48E6-A0EA-462681C30C67}"/>
    <cellStyle name="Comma 4 2 2 2 4 4" xfId="47226" xr:uid="{D31FE3F5-1C80-4C50-AA88-6DED9FB9FBB1}"/>
    <cellStyle name="Comma 4 2 2 2 4 5" xfId="50970" xr:uid="{B74A6744-191F-480F-9433-C4B92BE73B13}"/>
    <cellStyle name="Comma 4 2 2 2 5" xfId="39050" xr:uid="{45981502-501F-475C-A84D-CB5C9E3F2E80}"/>
    <cellStyle name="Comma 4 2 2 2 6" xfId="40909" xr:uid="{125A08BD-5A4E-413C-B6E4-B9586B1A4F49}"/>
    <cellStyle name="Comma 4 2 2 2 7" xfId="41958" xr:uid="{A678F459-19C7-4EA7-BD53-ABC3DACDB3ED}"/>
    <cellStyle name="Comma 4 2 2 2 8" xfId="43538" xr:uid="{50F57D80-271D-4B06-81BD-62F4061444E6}"/>
    <cellStyle name="Comma 4 2 2 2 9" xfId="45200" xr:uid="{5358272D-3E35-426C-9999-842B5962F124}"/>
    <cellStyle name="Comma 4 2 2 3" xfId="12731" xr:uid="{6C2430F0-2D2E-47AB-A842-06980234C39F}"/>
    <cellStyle name="Comma 4 2 2 3 2" xfId="12732" xr:uid="{A99D178F-F116-455A-9639-CAC3BA3410D0}"/>
    <cellStyle name="Comma 4 2 2 3 2 2" xfId="42703" xr:uid="{57A29B8E-F919-405D-9563-97B06969FC9D}"/>
    <cellStyle name="Comma 4 2 2 3 2 3" xfId="44225" xr:uid="{615FE4D7-D0D6-4E1D-AED2-9F3F9EE4B255}"/>
    <cellStyle name="Comma 4 2 2 3 2 4" xfId="46859" xr:uid="{38D41276-8037-4157-8414-DE1FDB1C40AF}"/>
    <cellStyle name="Comma 4 2 2 3 2 5" xfId="50603" xr:uid="{4E81276C-21A4-4602-A6B3-23EA4AB8891C}"/>
    <cellStyle name="Comma 4 2 2 3 3" xfId="39051" xr:uid="{5E51DE96-7529-4BE1-84BB-8BFAC7FC9767}"/>
    <cellStyle name="Comma 4 2 2 3 3 2" xfId="43234" xr:uid="{A44E2927-2FD1-4C79-AE5E-EDF9E6532A20}"/>
    <cellStyle name="Comma 4 2 2 3 3 3" xfId="44752" xr:uid="{EC363EBE-7F19-4F6B-8EF1-5003604E394B}"/>
    <cellStyle name="Comma 4 2 2 3 3 4" xfId="47386" xr:uid="{7BBFC562-29ED-4BAC-B048-FF110827DA4C}"/>
    <cellStyle name="Comma 4 2 2 3 3 5" xfId="51130" xr:uid="{A8BD7F22-BA70-477B-BC6A-CDB6228EDACC}"/>
    <cellStyle name="Comma 4 2 2 3 4" xfId="41255" xr:uid="{4E6356D0-F878-4E6D-86AC-A3BD49782CC8}"/>
    <cellStyle name="Comma 4 2 2 3 5" xfId="42118" xr:uid="{31948B96-6F0B-447D-AB3E-3A109B28EA76}"/>
    <cellStyle name="Comma 4 2 2 3 6" xfId="43698" xr:uid="{5EC8FABF-6CE5-491A-81E4-E873F76D6B29}"/>
    <cellStyle name="Comma 4 2 2 3 7" xfId="46332" xr:uid="{9D826BF0-A6A4-455E-8FD6-3190FB48A558}"/>
    <cellStyle name="Comma 4 2 2 3 8" xfId="47974" xr:uid="{37C70BE5-4799-47E5-B8FE-6565960FAFEF}"/>
    <cellStyle name="Comma 4 2 2 3 9" xfId="50064" xr:uid="{6EFDA081-367D-42D9-BCBC-44F43449CAD6}"/>
    <cellStyle name="Comma 4 2 2 4" xfId="12733" xr:uid="{0FC16591-1FAD-4176-A2C9-F3C5EB2F8EDF}"/>
    <cellStyle name="Comma 4 2 2 4 2" xfId="42377" xr:uid="{CE2F1B5E-6156-485D-93A8-EC5236D5DA1D}"/>
    <cellStyle name="Comma 4 2 2 4 3" xfId="43904" xr:uid="{E2FE81AB-A8F6-4089-A2EC-233F4C9B9B91}"/>
    <cellStyle name="Comma 4 2 2 4 4" xfId="46538" xr:uid="{5BBAAB64-D8EC-44EB-B00D-296EDE3AAC17}"/>
    <cellStyle name="Comma 4 2 2 4 5" xfId="50282" xr:uid="{FBC2576B-CCBD-4C72-9D7A-99D36BF298B3}"/>
    <cellStyle name="Comma 4 2 2 5" xfId="12734" xr:uid="{3E132FB9-6A00-4D24-9CCF-9DFCF0A132A4}"/>
    <cellStyle name="Comma 4 2 2 5 2" xfId="42913" xr:uid="{8FB70864-F019-408D-838F-56DC24A4FF0A}"/>
    <cellStyle name="Comma 4 2 2 5 3" xfId="44431" xr:uid="{C6609E55-BC2B-4FDC-99D4-D625D59B3722}"/>
    <cellStyle name="Comma 4 2 2 5 4" xfId="47065" xr:uid="{E2D45544-E818-41B5-9A12-F3718E786A2D}"/>
    <cellStyle name="Comma 4 2 2 5 5" xfId="50809" xr:uid="{370F3791-949D-4B08-BEA4-3886BC28EBC4}"/>
    <cellStyle name="Comma 4 2 2 6" xfId="12735" xr:uid="{5F7BB241-EBE4-4C0D-B184-BB222D383F20}"/>
    <cellStyle name="Comma 4 2 2 7" xfId="12736" xr:uid="{C323A1D1-C161-43F7-9FD6-F26D2C6B9FBE}"/>
    <cellStyle name="Comma 4 2 2 8" xfId="39049" xr:uid="{D203BF06-548F-4506-8EDD-9349867461F9}"/>
    <cellStyle name="Comma 4 2 2 9" xfId="40022" xr:uid="{21570E09-440D-48B3-B4D5-C597BF62F2AA}"/>
    <cellStyle name="Comma 4 2 3" xfId="12737" xr:uid="{8A3E65A9-ABD7-4B27-BF10-F1CAB214F623}"/>
    <cellStyle name="Comma 4 2 3 2" xfId="12738" xr:uid="{3A3F56A5-06E7-48F1-8D21-6E1DAA0D62C2}"/>
    <cellStyle name="Comma 4 2 3 2 2" xfId="12739" xr:uid="{98704D0A-C8CF-4763-98A4-41DD2CBB0BF0}"/>
    <cellStyle name="Comma 4 2 3 2 2 2" xfId="12740" xr:uid="{013B4B45-E4F2-4F9A-839A-FD884FC53A35}"/>
    <cellStyle name="Comma 4 2 3 2 3" xfId="12741" xr:uid="{D2D6DEA6-29BB-4945-B657-4C9854C84F2B}"/>
    <cellStyle name="Comma 4 2 3 2 4" xfId="12742" xr:uid="{BF9AFFED-2585-489B-A71E-351676614397}"/>
    <cellStyle name="Comma 4 2 3 3" xfId="12743" xr:uid="{AAB39C52-F53F-4152-9F6D-B289D2A8FB30}"/>
    <cellStyle name="Comma 4 2 3 3 2" xfId="12744" xr:uid="{3D6D1257-5A39-4442-B1D4-FF40D237F89E}"/>
    <cellStyle name="Comma 4 2 3 4" xfId="12745" xr:uid="{87F2BF49-936D-4D22-9D46-3DB0B19DA040}"/>
    <cellStyle name="Comma 4 2 3 5" xfId="12746" xr:uid="{6F425203-5A0A-4A6E-A591-2990BB7EA60B}"/>
    <cellStyle name="Comma 4 2 3 6" xfId="12747" xr:uid="{7120EAD0-34E8-4F8C-9364-2B0C072EE907}"/>
    <cellStyle name="Comma 4 2 3 7" xfId="39052" xr:uid="{4E432D63-7FC8-4933-8DCA-DC0C94277E6B}"/>
    <cellStyle name="Comma 4 2 3 8" xfId="41586" xr:uid="{8161F84F-9AC5-4E6E-B296-5B1A5656DA0F}"/>
    <cellStyle name="Comma 4 2 3 9" xfId="48404" xr:uid="{67B78E94-93F9-448A-A0E2-9829F2800DBA}"/>
    <cellStyle name="Comma 4 2 4" xfId="12748" xr:uid="{17866519-2764-4718-BBCC-67A29175A3C0}"/>
    <cellStyle name="Comma 4 2 4 2" xfId="12749" xr:uid="{5F1FBF0B-0769-424D-8AA5-F724509945CD}"/>
    <cellStyle name="Comma 4 2 4 2 2" xfId="12750" xr:uid="{E29C8829-8859-4A46-949A-7E67E080947E}"/>
    <cellStyle name="Comma 4 2 4 3" xfId="12751" xr:uid="{B1893FA4-4231-4E6A-93F4-0A33A78A6F57}"/>
    <cellStyle name="Comma 4 2 4 4" xfId="12752" xr:uid="{8BCBF34B-75C8-4A99-B210-39579101FE52}"/>
    <cellStyle name="Comma 4 2 5" xfId="12753" xr:uid="{092A8B3A-9402-4B1A-9795-FA3A72ACAEAC}"/>
    <cellStyle name="Comma 4 2 5 2" xfId="12754" xr:uid="{52296178-A76B-4EC1-9168-5C20D448E5AE}"/>
    <cellStyle name="Comma 4 2 6" xfId="12755" xr:uid="{0854F728-0501-4AF8-B8B6-E04AF9AD8633}"/>
    <cellStyle name="Comma 4 2 7" xfId="12756" xr:uid="{8460A858-98D1-48A3-8EAC-3BC6AF0C71FE}"/>
    <cellStyle name="Comma 4 2 8" xfId="12757" xr:uid="{0DC85766-4077-45E5-A978-D5D0B09EB82E}"/>
    <cellStyle name="Comma 4 2 9" xfId="39048" xr:uid="{AD65D452-2B84-4315-A290-44897F8749AE}"/>
    <cellStyle name="Comma 4 20" xfId="51366" xr:uid="{1C94A1AF-BE4F-4786-B0F3-A0F35BF84745}"/>
    <cellStyle name="Comma 4 3" xfId="1527" xr:uid="{EB752AD0-D310-4CD0-B190-C7289C81B4B1}"/>
    <cellStyle name="Comma 4 3 10" xfId="45201" xr:uid="{610F6B45-06DC-4EAA-82A3-63BAA5CA6C46}"/>
    <cellStyle name="Comma 4 3 11" xfId="48318" xr:uid="{734326A1-D6D3-4C87-9B2C-DEC8F4C4DAB7}"/>
    <cellStyle name="Comma 4 3 12" xfId="48405" xr:uid="{6452DFA1-64FD-48CA-95F0-3004E07DFE21}"/>
    <cellStyle name="Comma 4 3 13" xfId="48556" xr:uid="{4688DC5A-C6DF-4AFD-89EF-B6664A308C25}"/>
    <cellStyle name="Comma 4 3 2" xfId="1528" xr:uid="{2F1D4F0E-E61A-4A83-8A2B-1FEEB1359B55}"/>
    <cellStyle name="Comma 4 3 2 2" xfId="12758" xr:uid="{28B122CB-93E2-4F9B-9B0B-71664B254CC1}"/>
    <cellStyle name="Comma 4 3 2 2 2" xfId="12759" xr:uid="{716B7CE7-5702-4F39-9E48-101D327E0185}"/>
    <cellStyle name="Comma 4 3 2 2 3" xfId="41421" xr:uid="{32FA9D58-BC77-4F16-91F7-A2475E701A6C}"/>
    <cellStyle name="Comma 4 3 2 2 4" xfId="47975" xr:uid="{69761559-B31C-42DF-B005-150BFFF57D39}"/>
    <cellStyle name="Comma 4 3 2 3" xfId="12760" xr:uid="{70094B14-CEB4-44EE-8691-537EC9CE559E}"/>
    <cellStyle name="Comma 4 3 2 4" xfId="12761" xr:uid="{27A35509-7663-4D04-AFC7-86C700AF01E9}"/>
    <cellStyle name="Comma 4 3 2 5" xfId="39752" xr:uid="{D9002327-9E99-410C-B919-0AFF0B8F0F38}"/>
    <cellStyle name="Comma 4 3 2 6" xfId="40910" xr:uid="{3E0B6F7D-891E-460A-9C64-5A275A4E9E86}"/>
    <cellStyle name="Comma 4 3 2 7" xfId="45202" xr:uid="{72F419B4-1ABF-4AFF-AF7D-52D02DCF3864}"/>
    <cellStyle name="Comma 4 3 3" xfId="12762" xr:uid="{749448C5-C6D5-4CB8-91D0-6BC1FBBD5AAB}"/>
    <cellStyle name="Comma 4 3 3 2" xfId="12763" xr:uid="{A3EF6BBF-C2EA-483A-A58F-D4AAD12B115A}"/>
    <cellStyle name="Comma 4 3 3 2 2" xfId="12764" xr:uid="{7FACF329-F531-4D56-9ECF-7B33E4570362}"/>
    <cellStyle name="Comma 4 3 3 3" xfId="12765" xr:uid="{69EBF017-F98B-434F-9146-500025D500D9}"/>
    <cellStyle name="Comma 4 3 3 4" xfId="12766" xr:uid="{93ADD8E2-47CF-4FAB-956B-594C07B83DAF}"/>
    <cellStyle name="Comma 4 3 3 5" xfId="41256" xr:uid="{74A10204-3E18-4842-AD6D-65DA09698E0D}"/>
    <cellStyle name="Comma 4 3 3 6" xfId="47976" xr:uid="{ADB739F4-BEEF-4B5F-9434-822F16DFB662}"/>
    <cellStyle name="Comma 4 3 4" xfId="12767" xr:uid="{50CADCDF-1DA5-48C0-8193-65238B71E74E}"/>
    <cellStyle name="Comma 4 3 4 2" xfId="12768" xr:uid="{E3F82858-483F-49DB-95CD-C42D5FF47244}"/>
    <cellStyle name="Comma 4 3 4 2 2" xfId="12769" xr:uid="{1180D162-2852-4400-BCB7-C294D2B8E802}"/>
    <cellStyle name="Comma 4 3 4 3" xfId="12770" xr:uid="{2D85389A-9845-4850-8B94-2B5DF5962133}"/>
    <cellStyle name="Comma 4 3 5" xfId="12771" xr:uid="{11627966-8169-4A04-9AC2-768BE1E00AD6}"/>
    <cellStyle name="Comma 4 3 5 2" xfId="12772" xr:uid="{59D09EA2-E2AD-442C-8621-E12AEE42BB3D}"/>
    <cellStyle name="Comma 4 3 5 2 2" xfId="12773" xr:uid="{696EC54F-209C-408B-9CAB-98B5B4F991CD}"/>
    <cellStyle name="Comma 4 3 5 3" xfId="12774" xr:uid="{8CBB8262-3807-4653-853A-E61DBCE1D323}"/>
    <cellStyle name="Comma 4 3 6" xfId="12775" xr:uid="{F7EC33B5-8E3C-4C33-9733-C3962D293A7E}"/>
    <cellStyle name="Comma 4 3 6 2" xfId="12776" xr:uid="{839500A3-9C98-469E-8BBD-3AAEC68396A6}"/>
    <cellStyle name="Comma 4 3 6 2 2" xfId="12777" xr:uid="{4C5510A6-8422-46AC-AE13-44AAF1CC8889}"/>
    <cellStyle name="Comma 4 3 6 3" xfId="12778" xr:uid="{6BB6E031-0286-4475-B74C-552231C3ACC6}"/>
    <cellStyle name="Comma 4 3 7" xfId="12779" xr:uid="{B90350A3-CF1C-4F98-9BB5-DE1A5601752D}"/>
    <cellStyle name="Comma 4 3 8" xfId="39053" xr:uid="{1321DBA7-6094-44E3-9A07-EF55EAA52DB9}"/>
    <cellStyle name="Comma 4 3 9" xfId="40018" xr:uid="{36921182-4E50-4394-9788-A2DADE7B77E0}"/>
    <cellStyle name="Comma 4 4" xfId="1529" xr:uid="{0B8D9386-ADCF-4931-965A-53ACB6FB1F62}"/>
    <cellStyle name="Comma 4 4 10" xfId="48744" xr:uid="{976E793C-4B09-4AA4-9E3C-BB69066D8FEA}"/>
    <cellStyle name="Comma 4 4 2" xfId="12780" xr:uid="{EA81EE30-1B4E-44F0-9008-D6A61316338D}"/>
    <cellStyle name="Comma 4 4 2 2" xfId="12781" xr:uid="{9A78181D-9666-484F-82F1-9301CA9F1B83}"/>
    <cellStyle name="Comma 4 4 2 2 2" xfId="12782" xr:uid="{FFD8FCF9-94CC-4D6B-9184-1ACFB76832D4}"/>
    <cellStyle name="Comma 4 4 2 2 3" xfId="41422" xr:uid="{2EFAD1DF-24AF-4731-A52B-EEDB70C2CBD0}"/>
    <cellStyle name="Comma 4 4 2 2 4" xfId="47977" xr:uid="{5D57EAD4-205D-4365-B0DC-B53BC6402FED}"/>
    <cellStyle name="Comma 4 4 2 3" xfId="12783" xr:uid="{5397FDF9-0B0F-4CD5-BFC3-43745D3E6ACF}"/>
    <cellStyle name="Comma 4 4 2 4" xfId="12784" xr:uid="{9EA67E8F-9BF0-488B-9B2C-3BB94B9B50C1}"/>
    <cellStyle name="Comma 4 4 2 5" xfId="12785" xr:uid="{F6DB1D86-B57E-42A5-81C1-E7380210ACB5}"/>
    <cellStyle name="Comma 4 4 2 6" xfId="40911" xr:uid="{87DB2F78-8757-4E58-AD62-80DD04492D25}"/>
    <cellStyle name="Comma 4 4 2 7" xfId="45204" xr:uid="{51AC080E-0E44-4B19-A2E0-461219CB76FD}"/>
    <cellStyle name="Comma 4 4 3" xfId="12786" xr:uid="{16BA071C-2846-4E75-8E50-ED9563E01631}"/>
    <cellStyle name="Comma 4 4 3 2" xfId="12787" xr:uid="{C39E346C-745E-49B9-ADB3-7397A036CADB}"/>
    <cellStyle name="Comma 4 4 3 3" xfId="41257" xr:uid="{F63F5A03-9BD5-44CC-AC11-6F2041E96214}"/>
    <cellStyle name="Comma 4 4 3 4" xfId="47978" xr:uid="{E0610B06-8ECA-4A00-A715-254F35E5526C}"/>
    <cellStyle name="Comma 4 4 4" xfId="12788" xr:uid="{98CE7AA3-4147-4B50-852F-F2F4438EBA53}"/>
    <cellStyle name="Comma 4 4 5" xfId="12789" xr:uid="{C1000029-2561-4D93-85F2-D2BDA3D32103}"/>
    <cellStyle name="Comma 4 4 6" xfId="39054" xr:uid="{2F5275AF-5B3D-45C0-93B6-6ADEC48E93D9}"/>
    <cellStyle name="Comma 4 4 7" xfId="45203" xr:uid="{F2348736-654D-442F-8A4B-FC8E8031C377}"/>
    <cellStyle name="Comma 4 4 8" xfId="48326" xr:uid="{82F20238-8368-454C-BACD-2270B8357CC1}"/>
    <cellStyle name="Comma 4 4 9" xfId="48406" xr:uid="{ACE6A032-347A-41FE-8EB7-BAA008678B89}"/>
    <cellStyle name="Comma 4 5" xfId="12790" xr:uid="{05864BC9-ADDA-4CCA-B28B-9DCACB578960}"/>
    <cellStyle name="Comma 4 5 10" xfId="48407" xr:uid="{64F924B8-3D65-474E-A51C-A2A3EB212C5D}"/>
    <cellStyle name="Comma 4 5 2" xfId="12791" xr:uid="{D0864B43-6188-477B-9754-E0C9FA0A1E35}"/>
    <cellStyle name="Comma 4 5 2 2" xfId="12792" xr:uid="{D6D7E7AB-86D7-447F-A399-F713BC7C00D7}"/>
    <cellStyle name="Comma 4 5 2 2 2" xfId="12793" xr:uid="{EAA80C77-49CC-449D-9C91-9A34D850996C}"/>
    <cellStyle name="Comma 4 5 2 2 3" xfId="41494" xr:uid="{33F65DA2-796A-4CD6-A083-C87C39538F3F}"/>
    <cellStyle name="Comma 4 5 2 3" xfId="12794" xr:uid="{3AD51A53-4AA6-48F5-B331-646AA6814CBD}"/>
    <cellStyle name="Comma 4 5 2 4" xfId="12795" xr:uid="{93232C58-AEC6-4F47-8301-54C19843160B}"/>
    <cellStyle name="Comma 4 5 2 5" xfId="41101" xr:uid="{DCB1426D-956B-4AB0-955F-89ED26C0CDF4}"/>
    <cellStyle name="Comma 4 5 2 6" xfId="47979" xr:uid="{AC7CA479-6526-4CB3-B923-EC16F0C96BBC}"/>
    <cellStyle name="Comma 4 5 3" xfId="12796" xr:uid="{C89A0675-4055-4DDA-A41E-4776ED48B80E}"/>
    <cellStyle name="Comma 4 5 3 2" xfId="12797" xr:uid="{58AA2B30-B536-412D-A743-70DDC8A47B14}"/>
    <cellStyle name="Comma 4 5 3 3" xfId="41330" xr:uid="{3BBE2D48-06D2-43FC-A9D5-6FC781A8C14B}"/>
    <cellStyle name="Comma 4 5 4" xfId="12798" xr:uid="{6F0BA5AA-9B81-47B7-A9AD-FC0C3EC685C4}"/>
    <cellStyle name="Comma 4 5 4 2" xfId="12799" xr:uid="{376219D8-3500-4D43-B067-5BD534873B08}"/>
    <cellStyle name="Comma 4 5 4 2 2" xfId="12800" xr:uid="{0571B10C-B4AA-442F-829B-1443CE0708D2}"/>
    <cellStyle name="Comma 4 5 4 2 2 2" xfId="12801" xr:uid="{61234CCE-1D4D-47C4-BAA2-D65CB96A98EE}"/>
    <cellStyle name="Comma 4 5 4 2 3" xfId="12802" xr:uid="{68D7EA63-4E78-4BA4-A9FF-39338969E41C}"/>
    <cellStyle name="Comma 4 5 4 3" xfId="12803" xr:uid="{5A4DC13F-5B98-4D85-B0E8-DAC3ED49BA64}"/>
    <cellStyle name="Comma 4 5 4 3 2" xfId="12804" xr:uid="{738F49EB-3A5F-4F31-8E39-4C28D368A4A1}"/>
    <cellStyle name="Comma 4 5 4 4" xfId="12805" xr:uid="{4069535D-E93C-4151-B4E0-1E879862B44E}"/>
    <cellStyle name="Comma 4 5 5" xfId="12806" xr:uid="{A6F7FBEC-7C7B-4DD8-B510-B66F7FAD8862}"/>
    <cellStyle name="Comma 4 5 5 2" xfId="12807" xr:uid="{3C4EFA2C-54BF-46AA-90C1-56AF98738F9C}"/>
    <cellStyle name="Comma 4 5 5 2 2" xfId="12808" xr:uid="{21775C7A-1F9D-4CA1-9361-3FF6B3FC57CA}"/>
    <cellStyle name="Comma 4 5 5 2 2 2" xfId="12809" xr:uid="{17353C4D-48EE-4BE9-8564-C41E6FA232A4}"/>
    <cellStyle name="Comma 4 5 5 2 3" xfId="12810" xr:uid="{F50920DD-A1B0-4830-B478-0AD07A399388}"/>
    <cellStyle name="Comma 4 5 5 3" xfId="12811" xr:uid="{BAD01790-92FB-444B-B33E-608A077F1EA4}"/>
    <cellStyle name="Comma 4 5 5 3 2" xfId="12812" xr:uid="{7D4984CE-0535-4432-92C0-7A8D4B672733}"/>
    <cellStyle name="Comma 4 5 5 4" xfId="12813" xr:uid="{9E8949F3-5374-404E-8AA8-0CD2F9EE0DDC}"/>
    <cellStyle name="Comma 4 5 6" xfId="12814" xr:uid="{4343619E-8770-4D2D-88E2-F99382CF940F}"/>
    <cellStyle name="Comma 4 5 7" xfId="39055" xr:uid="{E74A0C04-8F77-4656-A685-34D59914767A}"/>
    <cellStyle name="Comma 4 5 8" xfId="40779" xr:uid="{053F0C65-0B8C-4542-AB92-8157E185AA4E}"/>
    <cellStyle name="Comma 4 5 9" xfId="45205" xr:uid="{E8A97AD2-A277-4392-B415-0981217287F4}"/>
    <cellStyle name="Comma 4 6" xfId="12815" xr:uid="{F51945B0-74B3-4B26-83AD-EBF516FC4732}"/>
    <cellStyle name="Comma 4 6 2" xfId="12816" xr:uid="{9CAFFA54-4C00-40F6-9A43-8F06DD98EE51}"/>
    <cellStyle name="Comma 4 6 2 2" xfId="12817" xr:uid="{D981CE26-304E-498E-8941-A75110F177F8}"/>
    <cellStyle name="Comma 4 6 2 3" xfId="47980" xr:uid="{21D9DBEF-0F16-4017-B318-F2E14C923EA2}"/>
    <cellStyle name="Comma 4 6 3" xfId="12818" xr:uid="{172287CE-3A6D-4632-96B6-10FA0E595A64}"/>
    <cellStyle name="Comma 4 6 4" xfId="12819" xr:uid="{B14F66CA-CC5F-49BA-BE5D-01AAA7EDB33E}"/>
    <cellStyle name="Comma 4 6 5" xfId="12820" xr:uid="{29176558-45CD-4A2F-BDA6-B2940C8CABBD}"/>
    <cellStyle name="Comma 4 6 6" xfId="45206" xr:uid="{300AF0E1-5C3A-4EC7-A891-5CF6535D6C3D}"/>
    <cellStyle name="Comma 4 7" xfId="12821" xr:uid="{DCA347B2-E30C-4A63-924F-1A6A12DF8CB9}"/>
    <cellStyle name="Comma 4 7 2" xfId="12822" xr:uid="{0F84BFB9-0123-45A6-A1F9-454FB3ADFB36}"/>
    <cellStyle name="Comma 4 7 2 2" xfId="12823" xr:uid="{A06F76FF-65AC-4E7A-ACFB-E87A2F0CE1D5}"/>
    <cellStyle name="Comma 4 7 2 2 2" xfId="12824" xr:uid="{A7826F9C-A715-4A74-8970-A3529B51A086}"/>
    <cellStyle name="Comma 4 7 2 3" xfId="12825" xr:uid="{8576BB92-6672-48B0-B455-C08444DC5944}"/>
    <cellStyle name="Comma 4 7 2 4" xfId="12826" xr:uid="{97657DC2-D6D6-4CE3-8D20-68261E39D0EA}"/>
    <cellStyle name="Comma 4 7 2 5" xfId="47981" xr:uid="{3290F2B0-7CC3-4F3D-B99D-8C48AADD5F5B}"/>
    <cellStyle name="Comma 4 7 3" xfId="12827" xr:uid="{53E09B42-14C7-439D-B314-C29A641CF2F0}"/>
    <cellStyle name="Comma 4 7 3 2" xfId="12828" xr:uid="{DDE6A13E-D68E-4B01-900F-349234EF7A22}"/>
    <cellStyle name="Comma 4 7 4" xfId="12829" xr:uid="{BFD18E9E-3E25-4DE9-B396-DECB5E4AC1B2}"/>
    <cellStyle name="Comma 4 7 5" xfId="12830" xr:uid="{253310D2-CECF-40D1-849D-FA394A17C1BA}"/>
    <cellStyle name="Comma 4 7 6" xfId="45207" xr:uid="{AB2ACB2B-8E3A-45EE-A78D-DEBB638CE43E}"/>
    <cellStyle name="Comma 4 8" xfId="12831" xr:uid="{AF479472-A520-4329-88BA-B55D7005F40E}"/>
    <cellStyle name="Comma 4 8 2" xfId="12832" xr:uid="{CB44BC75-1BA6-450A-A1FE-EE7664D31FF3}"/>
    <cellStyle name="Comma 4 8 2 2" xfId="12833" xr:uid="{7A898E5A-7E5C-4E47-B492-8BEE7DDB667B}"/>
    <cellStyle name="Comma 4 8 2 2 2" xfId="12834" xr:uid="{9657B9F2-ACC2-4706-96A8-85054BBADCD9}"/>
    <cellStyle name="Comma 4 8 2 3" xfId="12835" xr:uid="{E756C0AC-22DC-46B7-B1B5-964D0BF16778}"/>
    <cellStyle name="Comma 4 8 2 4" xfId="47982" xr:uid="{8A22EDF6-4107-4A13-B2B6-4C351B800C06}"/>
    <cellStyle name="Comma 4 8 3" xfId="12836" xr:uid="{C8A2934E-15C5-4649-910D-9953044D35A6}"/>
    <cellStyle name="Comma 4 8 3 2" xfId="12837" xr:uid="{566EC8CC-A81C-4EDC-80DB-BFA71BE66DB3}"/>
    <cellStyle name="Comma 4 8 4" xfId="12838" xr:uid="{DD35BA0F-AAB1-41AB-8D48-DC681F9AA751}"/>
    <cellStyle name="Comma 4 8 5" xfId="12839" xr:uid="{C1317B60-F7C9-4568-A03C-FB323AF70C65}"/>
    <cellStyle name="Comma 4 8 6" xfId="41526" xr:uid="{5AAA93EA-4DD9-4762-8F56-54CA67CB36AB}"/>
    <cellStyle name="Comma 4 8 7" xfId="47646" xr:uid="{61B035E1-63AA-430C-9BB3-6A6A728D7EBC}"/>
    <cellStyle name="Comma 4 9" xfId="12840" xr:uid="{63756DD0-4446-45A8-BA09-BAF774FDCD43}"/>
    <cellStyle name="Comma 4 9 2" xfId="12841" xr:uid="{A4A0D089-8FA2-4F29-8F2E-49C854588924}"/>
    <cellStyle name="Comma 4 9 2 2" xfId="12842" xr:uid="{28473AC3-997A-4C59-909B-92892B61A621}"/>
    <cellStyle name="Comma 4 9 3" xfId="12843" xr:uid="{F6E3132E-8E2C-4FC7-9C37-F24554B8563E}"/>
    <cellStyle name="Comma 4 9 4" xfId="12844" xr:uid="{2493A8C8-A0DB-46A5-931E-CEC9EA7E088E}"/>
    <cellStyle name="Comma 40" xfId="12845" xr:uid="{62201F66-3639-4A23-9C98-DD5DFA6B88AF}"/>
    <cellStyle name="Comma 40 10" xfId="46118" xr:uid="{CFD78CE3-E891-4683-BFD2-EF71A3F60318}"/>
    <cellStyle name="Comma 40 11" xfId="49254" xr:uid="{02FA88F7-5A75-451B-B48C-FE3B63CC3761}"/>
    <cellStyle name="Comma 40 12" xfId="49562" xr:uid="{CDC90CB0-2990-4747-8D2E-2106E117A3B8}"/>
    <cellStyle name="Comma 40 2" xfId="12846" xr:uid="{16A68260-92D7-47D5-A18E-6EC2EE8DF8F4}"/>
    <cellStyle name="Comma 40 2 10" xfId="50012" xr:uid="{2C95EE1C-244A-4ED3-BAFD-DAB96C786392}"/>
    <cellStyle name="Comma 40 2 2" xfId="12847" xr:uid="{E949B0FE-56E7-42AC-9285-80EFD2A48E01}"/>
    <cellStyle name="Comma 40 2 2 10" xfId="50147" xr:uid="{F3F709C2-F1A1-4FCB-B429-51988DEFA8A8}"/>
    <cellStyle name="Comma 40 2 2 2" xfId="12848" xr:uid="{85377851-A6E3-44D7-BB20-24CD8C375D05}"/>
    <cellStyle name="Comma 40 2 2 2 2" xfId="12849" xr:uid="{E846E2F5-16F1-45B4-A879-30CBB313AA65}"/>
    <cellStyle name="Comma 40 2 2 2 3" xfId="42784" xr:uid="{611E4A76-CE51-422F-A1B4-F05979FB28CF}"/>
    <cellStyle name="Comma 40 2 2 2 4" xfId="44302" xr:uid="{CAEB7272-C121-4676-9116-AC3446EB04AF}"/>
    <cellStyle name="Comma 40 2 2 2 5" xfId="46936" xr:uid="{B868D648-907B-4BEE-AAA9-2193F48FB80E}"/>
    <cellStyle name="Comma 40 2 2 2 6" xfId="50680" xr:uid="{0BFB5C69-3367-46FB-A23B-9919E4E9F7C6}"/>
    <cellStyle name="Comma 40 2 2 3" xfId="12850" xr:uid="{E6D8880B-3CF7-409E-9884-E7A3F4FAB039}"/>
    <cellStyle name="Comma 40 2 2 3 2" xfId="43311" xr:uid="{459A9962-8679-4AC2-A1C5-0999759B91F2}"/>
    <cellStyle name="Comma 40 2 2 3 3" xfId="44829" xr:uid="{F40D9F4A-28FD-489B-B23B-C697F5AA54A1}"/>
    <cellStyle name="Comma 40 2 2 3 4" xfId="47463" xr:uid="{00806D9F-4A0B-49D2-91AE-32CA6C4C0711}"/>
    <cellStyle name="Comma 40 2 2 3 5" xfId="51207" xr:uid="{65480B93-6E64-46E5-B8EB-186DB629B340}"/>
    <cellStyle name="Comma 40 2 2 4" xfId="12851" xr:uid="{8EFE512E-8464-4C9C-8165-976B51A20360}"/>
    <cellStyle name="Comma 40 2 2 5" xfId="41479" xr:uid="{124E6063-1754-4A03-B9F8-634B62FCBE1D}"/>
    <cellStyle name="Comma 40 2 2 6" xfId="42195" xr:uid="{AB94E6A5-0F32-4377-A05F-5A451BEAE2DA}"/>
    <cellStyle name="Comma 40 2 2 7" xfId="43775" xr:uid="{2D3D638A-2ECA-47AF-83E4-612B8C51310B}"/>
    <cellStyle name="Comma 40 2 2 8" xfId="46409" xr:uid="{45CBF5B3-62BB-4C63-9EE0-40B2E4FC5FD5}"/>
    <cellStyle name="Comma 40 2 2 9" xfId="47983" xr:uid="{1F1DBD4B-266F-4290-9A1F-BE8AD8558C53}"/>
    <cellStyle name="Comma 40 2 3" xfId="12852" xr:uid="{BBBBC35D-B99D-4BCE-9574-41891D28D8FE}"/>
    <cellStyle name="Comma 40 2 3 2" xfId="12853" xr:uid="{936576BB-5BEC-47EC-AC8A-B2175F244E2C}"/>
    <cellStyle name="Comma 40 2 3 3" xfId="42651" xr:uid="{03D505BE-1165-46B7-BCBC-769ACBEAAFCA}"/>
    <cellStyle name="Comma 40 2 3 4" xfId="44173" xr:uid="{60BAA254-20AB-4B94-AC09-A886773CE80F}"/>
    <cellStyle name="Comma 40 2 3 5" xfId="46807" xr:uid="{C570DD67-4EF3-4FDB-98F1-C4C8DF37CFCF}"/>
    <cellStyle name="Comma 40 2 3 6" xfId="50551" xr:uid="{CD3083AA-767C-4CA1-85C7-0BAB921AF02E}"/>
    <cellStyle name="Comma 40 2 4" xfId="12854" xr:uid="{5B0DC0E0-11CE-458C-9AF3-C2C48D236CDA}"/>
    <cellStyle name="Comma 40 2 4 2" xfId="43182" xr:uid="{3BD029DD-5FDC-460C-AE70-2000A40FF785}"/>
    <cellStyle name="Comma 40 2 4 3" xfId="44700" xr:uid="{8707A483-252D-4065-893E-24DDFAFD68FA}"/>
    <cellStyle name="Comma 40 2 4 4" xfId="47334" xr:uid="{19748DCA-FE1C-466E-ACA1-74F754C9363D}"/>
    <cellStyle name="Comma 40 2 4 5" xfId="51078" xr:uid="{B61E024A-8CA1-4086-BE5B-54FA0CFADF64}"/>
    <cellStyle name="Comma 40 2 5" xfId="41085" xr:uid="{D589188C-5442-497B-9BA3-9C8584F45304}"/>
    <cellStyle name="Comma 40 2 6" xfId="42066" xr:uid="{7395790D-9772-4885-B03F-A72FEE03E437}"/>
    <cellStyle name="Comma 40 2 7" xfId="43646" xr:uid="{16D6F35B-8C02-4034-BA33-BB34FE9CFF90}"/>
    <cellStyle name="Comma 40 2 8" xfId="45209" xr:uid="{A52022FB-6A43-4AC9-A9D2-3B309C465115}"/>
    <cellStyle name="Comma 40 2 9" xfId="46280" xr:uid="{D039D184-AFC0-408F-9E4E-6694581B45F8}"/>
    <cellStyle name="Comma 40 3" xfId="12855" xr:uid="{FC83243C-7A10-4D52-84D6-3A198B16C3F7}"/>
    <cellStyle name="Comma 40 3 10" xfId="50091" xr:uid="{AE236ABA-1A9B-4063-8932-B5EE43323FE7}"/>
    <cellStyle name="Comma 40 3 2" xfId="12856" xr:uid="{2101ABA3-50E5-4A02-ABEC-78F305C3089C}"/>
    <cellStyle name="Comma 40 3 2 2" xfId="12857" xr:uid="{594A6D1A-A262-4F17-B417-EE2DA1D227D8}"/>
    <cellStyle name="Comma 40 3 2 3" xfId="42728" xr:uid="{1811BF39-7E33-4FFB-8C8B-704FCF27F3BC}"/>
    <cellStyle name="Comma 40 3 2 4" xfId="44249" xr:uid="{52BD6DAE-1352-4487-9B7A-669383AEEA3B}"/>
    <cellStyle name="Comma 40 3 2 5" xfId="46883" xr:uid="{9351CA4B-B680-4D14-81BC-D7F0260F1C80}"/>
    <cellStyle name="Comma 40 3 2 6" xfId="50627" xr:uid="{A254A9F3-C864-4530-A6DE-85F44E77B5E9}"/>
    <cellStyle name="Comma 40 3 3" xfId="12858" xr:uid="{58AC37AE-E031-444F-8AEE-9800BF64F314}"/>
    <cellStyle name="Comma 40 3 3 2" xfId="43258" xr:uid="{667B9F0E-8182-4528-8E36-5BEE87DDD123}"/>
    <cellStyle name="Comma 40 3 3 3" xfId="44776" xr:uid="{D82D34AB-DE6C-4759-9C28-0096BE88CD6E}"/>
    <cellStyle name="Comma 40 3 3 4" xfId="47410" xr:uid="{6F16E95B-D32B-4827-91D3-F8EC1F0E8E49}"/>
    <cellStyle name="Comma 40 3 3 5" xfId="51154" xr:uid="{B3F8291A-2B9A-4A6C-AD91-7C15E5313402}"/>
    <cellStyle name="Comma 40 3 4" xfId="12859" xr:uid="{B314BFDD-E9D0-4110-9F87-EBB8E923C7E0}"/>
    <cellStyle name="Comma 40 3 5" xfId="41315" xr:uid="{A4E7116D-9214-403A-BD9D-F64D834B8585}"/>
    <cellStyle name="Comma 40 3 6" xfId="42142" xr:uid="{BAAB8F9C-1C8D-4F58-BEB1-8D9B43CC9F81}"/>
    <cellStyle name="Comma 40 3 7" xfId="43722" xr:uid="{ECB5F544-72BB-47C1-B6EC-4D030F4AF20F}"/>
    <cellStyle name="Comma 40 3 8" xfId="46356" xr:uid="{084074DF-834E-4D4E-B024-E8082F09DD96}"/>
    <cellStyle name="Comma 40 3 9" xfId="47984" xr:uid="{F8F0FBE6-9D56-46A2-B51E-9D8485D60FA4}"/>
    <cellStyle name="Comma 40 4" xfId="12860" xr:uid="{12EBE4ED-4789-4DE3-8EF3-BA9BCF8ACB7B}"/>
    <cellStyle name="Comma 40 4 2" xfId="12861" xr:uid="{ED0CE635-C14F-4253-9D7B-46C4A91594D4}"/>
    <cellStyle name="Comma 40 4 3" xfId="12862" xr:uid="{C753F97F-FC3D-4FA1-812E-41324F568C5E}"/>
    <cellStyle name="Comma 40 4 4" xfId="42487" xr:uid="{1D98A5D1-3300-43F1-95A0-E66814893CFA}"/>
    <cellStyle name="Comma 40 4 5" xfId="44012" xr:uid="{B7682248-F619-417E-AFD8-40C960651947}"/>
    <cellStyle name="Comma 40 4 6" xfId="46646" xr:uid="{C439E5F0-1259-4CEB-9AE0-106BA2CA2694}"/>
    <cellStyle name="Comma 40 4 7" xfId="50390" xr:uid="{50C26831-8199-4AD5-9F9C-F46AF1A9E68A}"/>
    <cellStyle name="Comma 40 5" xfId="12863" xr:uid="{99AC7017-9E3C-4255-BFB7-E65AD2B7A6C5}"/>
    <cellStyle name="Comma 40 5 2" xfId="43021" xr:uid="{3E89426B-11BC-4ECF-8525-BEA5CC30AD35}"/>
    <cellStyle name="Comma 40 5 3" xfId="44539" xr:uid="{ACC14876-82AD-4B7C-B92B-D0EFFE7960F3}"/>
    <cellStyle name="Comma 40 5 4" xfId="47173" xr:uid="{158EAC1E-1127-4A3F-B52A-8749C477B0DC}"/>
    <cellStyle name="Comma 40 5 5" xfId="50917" xr:uid="{C126B27C-59DF-42ED-9CFC-100E47B0A176}"/>
    <cellStyle name="Comma 40 6" xfId="40442" xr:uid="{99CAB742-64FD-4E30-999F-B8EFF0B7B51F}"/>
    <cellStyle name="Comma 40 7" xfId="41842" xr:uid="{12CCC0BC-784D-427A-9E39-C2F1D83D5395}"/>
    <cellStyle name="Comma 40 8" xfId="43485" xr:uid="{F04F2142-80DE-43F9-9FC1-5B282AEBD7F5}"/>
    <cellStyle name="Comma 40 9" xfId="45208" xr:uid="{2B2AB31D-0B2A-4BFD-83C5-917960ECC9FF}"/>
    <cellStyle name="Comma 41" xfId="12864" xr:uid="{01C2194F-0AF3-4975-AACE-14C1611A743F}"/>
    <cellStyle name="Comma 41 10" xfId="46120" xr:uid="{C01AD801-4AD8-4D81-A391-A063A1C80DA5}"/>
    <cellStyle name="Comma 41 11" xfId="49189" xr:uid="{88C6CA49-42DB-402D-B802-B4120760672B}"/>
    <cellStyle name="Comma 41 12" xfId="49564" xr:uid="{90E62B3E-E772-45F6-8A81-D57125056A9B}"/>
    <cellStyle name="Comma 41 2" xfId="12865" xr:uid="{72B47268-0057-455D-A2AF-76C1E44F74F0}"/>
    <cellStyle name="Comma 41 2 10" xfId="46282" xr:uid="{F50C07E2-721A-4F43-B514-A7D4E1BE64CF}"/>
    <cellStyle name="Comma 41 2 11" xfId="50014" xr:uid="{3B9CC60E-2968-40F3-A203-2F0906C9FD19}"/>
    <cellStyle name="Comma 41 2 2" xfId="12866" xr:uid="{A95C99B7-BF3C-45B7-A85E-1B9A2C115B80}"/>
    <cellStyle name="Comma 41 2 2 10" xfId="50148" xr:uid="{DD69A11E-4BF0-4167-8072-A7DF626ABB9A}"/>
    <cellStyle name="Comma 41 2 2 2" xfId="12867" xr:uid="{62C313A8-2D00-43DE-90CF-C3229FBCFCA3}"/>
    <cellStyle name="Comma 41 2 2 2 2" xfId="12868" xr:uid="{137F6DEB-0539-40FB-BC36-D3274E86BB9E}"/>
    <cellStyle name="Comma 41 2 2 2 3" xfId="42785" xr:uid="{726EF564-ABA3-4857-A34C-CA03E424016B}"/>
    <cellStyle name="Comma 41 2 2 2 4" xfId="44303" xr:uid="{59D89BE0-A1C2-4815-8FF3-11F242C59BB0}"/>
    <cellStyle name="Comma 41 2 2 2 5" xfId="46937" xr:uid="{72F04714-4D0E-403F-B1BC-8DB05EB265EC}"/>
    <cellStyle name="Comma 41 2 2 2 6" xfId="47985" xr:uid="{BF8B92AB-C380-4A1A-9B99-EEC26E404C6B}"/>
    <cellStyle name="Comma 41 2 2 2 7" xfId="50681" xr:uid="{52C02FDE-BFE0-4C61-924D-6621E4F6DB93}"/>
    <cellStyle name="Comma 41 2 2 3" xfId="12869" xr:uid="{410A51E1-1FCE-4473-8BFD-9FEE988579BB}"/>
    <cellStyle name="Comma 41 2 2 3 2" xfId="43312" xr:uid="{D30A6B88-014E-4B2E-A299-6E349DCAF399}"/>
    <cellStyle name="Comma 41 2 2 3 3" xfId="44830" xr:uid="{47FD1C61-8525-4221-B894-BB4A16EF0D3A}"/>
    <cellStyle name="Comma 41 2 2 3 4" xfId="47464" xr:uid="{63A87A4E-B3B4-4D11-9C94-CDEFF147077E}"/>
    <cellStyle name="Comma 41 2 2 3 5" xfId="51208" xr:uid="{F4437AD4-01A7-429F-A3F7-661CAC231A24}"/>
    <cellStyle name="Comma 41 2 2 4" xfId="12870" xr:uid="{367588A3-9A2B-4B25-BC4F-86CA990CDF8D}"/>
    <cellStyle name="Comma 41 2 2 5" xfId="41480" xr:uid="{B7E25E3F-F003-44D8-80FA-221472C591F6}"/>
    <cellStyle name="Comma 41 2 2 6" xfId="42196" xr:uid="{B3A33B36-D5F5-4ECB-BA05-F50A211516CB}"/>
    <cellStyle name="Comma 41 2 2 7" xfId="43776" xr:uid="{9CB559DF-BC06-4DF9-8147-ECB033850DE3}"/>
    <cellStyle name="Comma 41 2 2 8" xfId="45212" xr:uid="{564E0F5B-4831-418E-98CA-F673694AA1AC}"/>
    <cellStyle name="Comma 41 2 2 9" xfId="46410" xr:uid="{0A9BDF42-7CF4-4406-8509-D2036D97544E}"/>
    <cellStyle name="Comma 41 2 3" xfId="12871" xr:uid="{2FC17E6C-F555-489F-B018-5A347FA8E40C}"/>
    <cellStyle name="Comma 41 2 3 2" xfId="12872" xr:uid="{626D92DF-AD46-4FFC-A7BB-11C58B5534D7}"/>
    <cellStyle name="Comma 41 2 3 3" xfId="12873" xr:uid="{C5341BCF-AE3E-46EF-8127-7B02D98EC777}"/>
    <cellStyle name="Comma 41 2 3 4" xfId="42653" xr:uid="{7D28FC84-B893-49AF-9580-FB09B5559172}"/>
    <cellStyle name="Comma 41 2 3 5" xfId="44175" xr:uid="{A737D3F1-45BC-4C45-AA0A-C08B7A801B88}"/>
    <cellStyle name="Comma 41 2 3 6" xfId="46809" xr:uid="{55F19B23-FF6C-4A9F-8708-7D158B4D8BB3}"/>
    <cellStyle name="Comma 41 2 3 7" xfId="47986" xr:uid="{120F5092-DC06-4CB8-936F-B1737BF361BE}"/>
    <cellStyle name="Comma 41 2 3 8" xfId="50553" xr:uid="{4AAA924F-52FD-4721-AFE1-F70326F6C591}"/>
    <cellStyle name="Comma 41 2 4" xfId="12874" xr:uid="{38C351B3-D938-4207-9C88-6EB9A2543E97}"/>
    <cellStyle name="Comma 41 2 4 2" xfId="43184" xr:uid="{DDEFC4DA-1A51-4141-ACB1-96D9679138EF}"/>
    <cellStyle name="Comma 41 2 4 3" xfId="44702" xr:uid="{5FDE56C0-44CE-4BCD-B6AF-B9E8B3FF0CF0}"/>
    <cellStyle name="Comma 41 2 4 4" xfId="47336" xr:uid="{41C73610-611F-4992-97D1-99C6D443F683}"/>
    <cellStyle name="Comma 41 2 4 5" xfId="51080" xr:uid="{7E33E67E-D40D-4942-B717-A03F43F989A9}"/>
    <cellStyle name="Comma 41 2 5" xfId="12875" xr:uid="{05AC00E5-1FF0-494F-B6E5-6B8B8E167968}"/>
    <cellStyle name="Comma 41 2 6" xfId="41087" xr:uid="{47E0AB21-C665-442B-9841-0DF86971152B}"/>
    <cellStyle name="Comma 41 2 7" xfId="42068" xr:uid="{72B16CE8-1A33-4E1B-8B0C-835A484C8506}"/>
    <cellStyle name="Comma 41 2 8" xfId="43648" xr:uid="{FDBCE555-B3F8-40CA-95BD-EAF0574B1944}"/>
    <cellStyle name="Comma 41 2 9" xfId="45211" xr:uid="{DCD011E5-80C8-475C-B046-688252D3FDB7}"/>
    <cellStyle name="Comma 41 3" xfId="12876" xr:uid="{850AEFC7-7BD6-441D-B9C8-1B9D6CB75525}"/>
    <cellStyle name="Comma 41 3 10" xfId="50092" xr:uid="{2A5B50E9-4952-4E09-A1A7-DA71F45099D3}"/>
    <cellStyle name="Comma 41 3 2" xfId="12877" xr:uid="{5BCD1DD0-8D15-4E18-ABBD-0B15D33AC61D}"/>
    <cellStyle name="Comma 41 3 2 2" xfId="12878" xr:uid="{7EFDE25C-A768-4781-AFC4-68B314B50A6F}"/>
    <cellStyle name="Comma 41 3 2 2 2" xfId="47987" xr:uid="{7AF078C7-5E7A-4D2E-A05B-B71234DD4CC0}"/>
    <cellStyle name="Comma 41 3 2 3" xfId="42729" xr:uid="{28FC63F2-DB5C-4F8C-A51F-70E6B64783F5}"/>
    <cellStyle name="Comma 41 3 2 4" xfId="44250" xr:uid="{185670EC-B791-435C-AD70-25E3F6EA602F}"/>
    <cellStyle name="Comma 41 3 2 5" xfId="45214" xr:uid="{5D16916D-AB50-4275-9B13-7A60051254E2}"/>
    <cellStyle name="Comma 41 3 2 6" xfId="46884" xr:uid="{1168F3A8-CE3C-498C-8195-CD3616257084}"/>
    <cellStyle name="Comma 41 3 2 7" xfId="50628" xr:uid="{4B3665A3-A3D2-406D-8311-86A7EFD69CF0}"/>
    <cellStyle name="Comma 41 3 3" xfId="12879" xr:uid="{E164F644-674A-41F5-986C-A5276490BF34}"/>
    <cellStyle name="Comma 41 3 3 2" xfId="43259" xr:uid="{1093BB1F-436C-4708-B9D0-8BB157246FE0}"/>
    <cellStyle name="Comma 41 3 3 3" xfId="44777" xr:uid="{ED6A06CA-EA72-4D48-B806-5DC517C64B37}"/>
    <cellStyle name="Comma 41 3 3 4" xfId="47411" xr:uid="{A657E5CD-DCA1-458F-8D6D-E73DEA27A8C3}"/>
    <cellStyle name="Comma 41 3 3 5" xfId="47988" xr:uid="{634477D4-DBA9-48A7-A4AD-2C2C96DA404D}"/>
    <cellStyle name="Comma 41 3 3 6" xfId="51155" xr:uid="{1F5376AD-5539-4D9D-A1AC-3C7ACB04A1EB}"/>
    <cellStyle name="Comma 41 3 4" xfId="12880" xr:uid="{CEDEADFC-3332-44F9-A4E1-FA2C356CC57E}"/>
    <cellStyle name="Comma 41 3 5" xfId="41316" xr:uid="{E9FBFEEB-D31F-4698-ABD1-D727C519246B}"/>
    <cellStyle name="Comma 41 3 6" xfId="42143" xr:uid="{D5AE9A86-7657-47C4-A666-48D08BC8BCD5}"/>
    <cellStyle name="Comma 41 3 7" xfId="43723" xr:uid="{9F9BAC88-7C0D-42E2-B560-CA833C72EEB6}"/>
    <cellStyle name="Comma 41 3 8" xfId="45213" xr:uid="{8145EC78-B1A7-40BE-9598-E4889150F862}"/>
    <cellStyle name="Comma 41 3 9" xfId="46357" xr:uid="{C37A4317-3DF9-425E-8CBD-2151101FBF00}"/>
    <cellStyle name="Comma 41 4" xfId="12881" xr:uid="{13B9BF57-6255-4E82-91CF-DEBFEA04B589}"/>
    <cellStyle name="Comma 41 4 2" xfId="12882" xr:uid="{367AAF63-42C1-4B7E-BB9F-50E938A83FB3}"/>
    <cellStyle name="Comma 41 4 2 2" xfId="47989" xr:uid="{6D9F7760-7FDA-4C22-88A6-C079EF2A67C1}"/>
    <cellStyle name="Comma 41 4 3" xfId="12883" xr:uid="{47253C8C-0650-40B0-9BC3-53965F21826B}"/>
    <cellStyle name="Comma 41 4 4" xfId="42489" xr:uid="{35B204D4-4BE7-48CB-AE01-19E342C17C60}"/>
    <cellStyle name="Comma 41 4 5" xfId="44014" xr:uid="{0ABC36F2-EEC8-46E7-A7A9-6DB5B2762DA4}"/>
    <cellStyle name="Comma 41 4 6" xfId="45215" xr:uid="{4202DE15-430B-4B0A-990F-C2EB40F7971E}"/>
    <cellStyle name="Comma 41 4 7" xfId="46648" xr:uid="{5B6ABA54-0319-47DA-9B99-DC5205A910C9}"/>
    <cellStyle name="Comma 41 4 8" xfId="50392" xr:uid="{482953F0-75B3-4644-B3B7-DC2EAFB2E754}"/>
    <cellStyle name="Comma 41 5" xfId="12884" xr:uid="{E167CECC-AF23-446A-AB77-AC284EB7E9C8}"/>
    <cellStyle name="Comma 41 5 2" xfId="43023" xr:uid="{981F7F3A-574A-49BB-8AB5-AB46550A36C1}"/>
    <cellStyle name="Comma 41 5 2 2" xfId="47991" xr:uid="{6DC0EE4D-2CEE-423C-BC90-672089AC75E7}"/>
    <cellStyle name="Comma 41 5 3" xfId="44541" xr:uid="{C2BCD6E5-5F8E-44E7-874E-F3765AC3E8BB}"/>
    <cellStyle name="Comma 41 5 3 2" xfId="47990" xr:uid="{83F1BA4B-BD02-4FBF-AF4F-54E0FE6012A0}"/>
    <cellStyle name="Comma 41 5 4" xfId="45216" xr:uid="{831B1CE4-31D2-4808-8DB6-A4B5B885B827}"/>
    <cellStyle name="Comma 41 5 5" xfId="47175" xr:uid="{A181970B-41FC-43EC-B817-BFE8F3F496C0}"/>
    <cellStyle name="Comma 41 5 6" xfId="50919" xr:uid="{557D7812-511A-4BF9-9456-881F68E6DEA5}"/>
    <cellStyle name="Comma 41 6" xfId="40444" xr:uid="{6C57B081-4698-4B9A-B82F-5E4356B2BD32}"/>
    <cellStyle name="Comma 41 6 2" xfId="47536" xr:uid="{6C926229-FA97-4EEA-9A4D-361D74DAEFDC}"/>
    <cellStyle name="Comma 41 6 3" xfId="47992" xr:uid="{5264D910-2B63-47E8-BE5B-653AF64184A4}"/>
    <cellStyle name="Comma 41 7" xfId="41844" xr:uid="{56F478DC-EDD0-4447-9586-8D6E1D682AF2}"/>
    <cellStyle name="Comma 41 8" xfId="43487" xr:uid="{CAD1191F-6E27-4BE3-B887-406818568322}"/>
    <cellStyle name="Comma 41 9" xfId="45210" xr:uid="{9F34E84A-C78B-40B6-9D9E-309ACD6DC6F1}"/>
    <cellStyle name="Comma 42" xfId="12885" xr:uid="{676D13C8-07AA-43C4-BCCA-1A84B56B1AC9}"/>
    <cellStyle name="Comma 42 10" xfId="40778" xr:uid="{88F327DE-46CF-42D8-8921-23242FE9C9D3}"/>
    <cellStyle name="Comma 42 11" xfId="45217" xr:uid="{D8FE2DFE-AFBB-4DBB-9B7A-0FC84043D94E}"/>
    <cellStyle name="Comma 42 12" xfId="49276" xr:uid="{22D6FA7A-932A-4D22-97DC-1A91B76C1BB8}"/>
    <cellStyle name="Comma 42 2" xfId="12886" xr:uid="{1DB0DA7A-7619-4F63-A175-929D165FBADB}"/>
    <cellStyle name="Comma 42 2 2" xfId="12887" xr:uid="{DE198440-4D64-45A2-BFDE-025A6FC94DD7}"/>
    <cellStyle name="Comma 42 2 2 2" xfId="12888" xr:uid="{8268A4C2-44FA-43FE-B3EF-E7BC41EFFDE5}"/>
    <cellStyle name="Comma 42 2 2 2 2" xfId="12889" xr:uid="{A2EE7ACB-1A1A-44F1-8940-48CC09390578}"/>
    <cellStyle name="Comma 42 2 2 2 3" xfId="12890" xr:uid="{48B280A1-E1DE-41C1-8988-245D3A11F93E}"/>
    <cellStyle name="Comma 42 2 2 3" xfId="12891" xr:uid="{B8F0C716-E4FE-41D5-A482-13754E43074F}"/>
    <cellStyle name="Comma 42 2 2 4" xfId="12892" xr:uid="{6C38A9CD-7C0B-472E-B6CF-3DD43B7E4305}"/>
    <cellStyle name="Comma 42 2 2 5" xfId="41493" xr:uid="{48F38485-2E91-4DC7-9A8D-67A0E1FBEF75}"/>
    <cellStyle name="Comma 42 2 2 6" xfId="47993" xr:uid="{A07F723A-ABEB-44A2-A5E7-2C5D67D88E0F}"/>
    <cellStyle name="Comma 42 2 3" xfId="12893" xr:uid="{67F3CEF5-E3F0-4C2F-827A-0D844EF277B9}"/>
    <cellStyle name="Comma 42 2 3 2" xfId="12894" xr:uid="{EA2E77A8-A47E-4E02-9FF2-6B5732F2B85F}"/>
    <cellStyle name="Comma 42 2 3 3" xfId="12895" xr:uid="{47AF32AB-F391-4E96-BECC-B26DA3FFC244}"/>
    <cellStyle name="Comma 42 2 4" xfId="12896" xr:uid="{565ED740-D9DD-4618-91E6-9539DF3F4FC7}"/>
    <cellStyle name="Comma 42 2 5" xfId="12897" xr:uid="{ED5BDA76-64D7-4533-BC50-17B4541716CF}"/>
    <cellStyle name="Comma 42 2 6" xfId="41100" xr:uid="{BDB78B16-A77E-4CE0-BF59-8D9204C7D4F5}"/>
    <cellStyle name="Comma 42 2 7" xfId="45218" xr:uid="{FD354C3F-6131-43A4-8803-5060DFE90A8D}"/>
    <cellStyle name="Comma 42 3" xfId="12898" xr:uid="{321A5BFD-CD2C-4496-82A8-02526AF75748}"/>
    <cellStyle name="Comma 42 3 2" xfId="12899" xr:uid="{6987D04D-DB50-4D23-882D-92D9B0A8BC51}"/>
    <cellStyle name="Comma 42 3 2 2" xfId="12900" xr:uid="{07406645-4D57-4EB7-940A-EB10259EF6F3}"/>
    <cellStyle name="Comma 42 3 3" xfId="12901" xr:uid="{B96B85AE-D38D-40BB-8DAB-1A1069DC606E}"/>
    <cellStyle name="Comma 42 3 4" xfId="12902" xr:uid="{BD6335D3-88AF-4D68-8EC1-7E0B15086D0C}"/>
    <cellStyle name="Comma 42 3 5" xfId="41329" xr:uid="{04700354-7E13-413B-BEA9-F49FACA56DA2}"/>
    <cellStyle name="Comma 42 3 6" xfId="47994" xr:uid="{2BFFDF0A-842C-4EE9-A1F1-2A768D6654BF}"/>
    <cellStyle name="Comma 42 4" xfId="12903" xr:uid="{FB865983-1098-4DCC-8EB8-C43251846B8D}"/>
    <cellStyle name="Comma 42 4 2" xfId="12904" xr:uid="{F0CA3FC1-6329-4B4A-91AE-A65F41866B0F}"/>
    <cellStyle name="Comma 42 4 3" xfId="12905" xr:uid="{CBB881AB-070A-41A1-86B3-5460D1708643}"/>
    <cellStyle name="Comma 42 5" xfId="12906" xr:uid="{F3D9D138-17CB-4E67-A586-E97F9A7C8146}"/>
    <cellStyle name="Comma 42 5 2" xfId="12907" xr:uid="{B3DB9D62-6EC3-40B9-A487-8CA1FB8B17F0}"/>
    <cellStyle name="Comma 42 6" xfId="12908" xr:uid="{FB205BB0-1B51-452E-A697-9A3087772D01}"/>
    <cellStyle name="Comma 42 7" xfId="12909" xr:uid="{5F6F25B8-F6A9-401E-9BC4-164C68009FFC}"/>
    <cellStyle name="Comma 42 8" xfId="67" xr:uid="{0B99066C-F848-4CF6-89C0-C45C4E0BC14F}"/>
    <cellStyle name="Comma 42 9" xfId="39753" xr:uid="{32A1B203-ADDB-4289-8E45-A60891DEBC0F}"/>
    <cellStyle name="Comma 43" xfId="12910" xr:uid="{F548F464-A1AE-4EB7-95D6-8F892CBB0FF7}"/>
    <cellStyle name="Comma 43 10" xfId="49302" xr:uid="{7442E10F-79A3-476A-9204-55EB81A475DA}"/>
    <cellStyle name="Comma 43 11" xfId="49851" xr:uid="{59975E0D-639C-439F-8A26-BA6D3FFAC161}"/>
    <cellStyle name="Comma 43 2" xfId="12911" xr:uid="{2554C373-7881-44A9-AFCC-651BEEF75092}"/>
    <cellStyle name="Comma 43 2 2" xfId="12912" xr:uid="{06BDB27B-329D-49D3-9291-4DEDA2957D87}"/>
    <cellStyle name="Comma 43 2 2 2" xfId="41495" xr:uid="{753D36B3-6FB4-4B1B-9604-20F4033589F1}"/>
    <cellStyle name="Comma 43 2 2 2 2" xfId="42786" xr:uid="{673A1A3E-5DEB-4894-B72D-098EC20F8020}"/>
    <cellStyle name="Comma 43 2 2 2 3" xfId="44304" xr:uid="{1306B09D-0F5E-476A-8886-CAC62809AB92}"/>
    <cellStyle name="Comma 43 2 2 2 4" xfId="46938" xr:uid="{60AA2CBC-EACE-46CF-BC28-481ECE169934}"/>
    <cellStyle name="Comma 43 2 2 2 5" xfId="50682" xr:uid="{7850706C-0EA8-4F04-B073-CFE0A8A7FCCC}"/>
    <cellStyle name="Comma 43 2 2 3" xfId="43313" xr:uid="{28CC8C3C-10C5-483F-819B-87602225086F}"/>
    <cellStyle name="Comma 43 2 2 3 2" xfId="44831" xr:uid="{E79854BF-2C6A-41E0-BC0D-71B45F48A4F1}"/>
    <cellStyle name="Comma 43 2 2 3 3" xfId="47465" xr:uid="{605C1264-5A86-4522-84BF-C3CB319B2EE9}"/>
    <cellStyle name="Comma 43 2 2 3 4" xfId="51209" xr:uid="{6A42877A-011B-40F1-8ED1-85AED583BE47}"/>
    <cellStyle name="Comma 43 2 2 4" xfId="42197" xr:uid="{B33FAE08-406A-45DB-9ABE-0BBF68123FBF}"/>
    <cellStyle name="Comma 43 2 2 5" xfId="43777" xr:uid="{57C266E6-A5BF-4F9E-93AE-27373EFF323E}"/>
    <cellStyle name="Comma 43 2 2 6" xfId="46411" xr:uid="{8AFD2A23-2EF4-4100-9851-D4D9F23193D1}"/>
    <cellStyle name="Comma 43 2 2 7" xfId="47995" xr:uid="{7676DE82-5136-453B-B5E2-7A1B281DC0A4}"/>
    <cellStyle name="Comma 43 2 2 8" xfId="50149" xr:uid="{FC250478-652B-4A66-9FF0-397D2752A327}"/>
    <cellStyle name="Comma 43 2 3" xfId="12913" xr:uid="{AE1C9B72-DEFD-4075-B485-B7FB0DDC6B3C}"/>
    <cellStyle name="Comma 43 2 3 2" xfId="42654" xr:uid="{DE63699D-5A28-4543-A677-59DA1D323330}"/>
    <cellStyle name="Comma 43 2 3 3" xfId="44176" xr:uid="{FDEB32CA-5F60-417D-80FF-8989AADA4FD9}"/>
    <cellStyle name="Comma 43 2 3 4" xfId="46810" xr:uid="{E153A3F0-C3E8-4D15-B1D7-B01627968580}"/>
    <cellStyle name="Comma 43 2 3 5" xfId="50554" xr:uid="{9DDB3946-88BC-4072-9F11-C5086CD33D91}"/>
    <cellStyle name="Comma 43 2 4" xfId="41102" xr:uid="{C93D0023-2A25-499C-849C-8014F83EE44B}"/>
    <cellStyle name="Comma 43 2 4 2" xfId="43185" xr:uid="{A3FB9BE2-B4E2-49A1-8AF9-9EC7D97185A5}"/>
    <cellStyle name="Comma 43 2 4 3" xfId="44703" xr:uid="{B2FB68BC-CAA5-463A-9B6A-E97974D977A5}"/>
    <cellStyle name="Comma 43 2 4 4" xfId="47337" xr:uid="{16AC2071-F4D6-4252-B70D-51EA4ADF99D5}"/>
    <cellStyle name="Comma 43 2 4 5" xfId="51081" xr:uid="{BEA17E03-E6FF-46F6-9B48-33BF9BE1958B}"/>
    <cellStyle name="Comma 43 2 5" xfId="42069" xr:uid="{26576E2E-D232-45B9-A20D-80609446ABF9}"/>
    <cellStyle name="Comma 43 2 6" xfId="43649" xr:uid="{F3B0D4AA-7CE9-4C6B-BEC7-2BACE3359AE4}"/>
    <cellStyle name="Comma 43 2 7" xfId="45220" xr:uid="{2376D4B3-4D61-4051-8756-4733F7B86BF5}"/>
    <cellStyle name="Comma 43 2 8" xfId="46283" xr:uid="{7E9CE03C-1463-422C-B270-43DCF269C9E5}"/>
    <cellStyle name="Comma 43 2 9" xfId="50015" xr:uid="{A281CC75-06D3-4557-8B50-FB7338C54596}"/>
    <cellStyle name="Comma 43 3" xfId="12914" xr:uid="{F651FC60-41B6-45B7-81F7-1677CBDFEF6F}"/>
    <cellStyle name="Comma 43 3 2" xfId="41331" xr:uid="{E029F0F2-87F6-4324-BF8E-200A628A8133}"/>
    <cellStyle name="Comma 43 3 2 2" xfId="42730" xr:uid="{3E38D406-6562-4AE4-82AB-E8F9441CABFA}"/>
    <cellStyle name="Comma 43 3 2 3" xfId="44251" xr:uid="{4C800022-DE0B-4915-B039-7C8F77FB62A0}"/>
    <cellStyle name="Comma 43 3 2 4" xfId="46885" xr:uid="{DE731E0D-26E1-40CA-9891-ABFF437F6AA9}"/>
    <cellStyle name="Comma 43 3 2 5" xfId="50629" xr:uid="{0B8AD9A7-33DF-4CC8-A9B9-BEE8E8E87D21}"/>
    <cellStyle name="Comma 43 3 3" xfId="43260" xr:uid="{B6ED8533-9897-4C40-BB6C-5483CCCE6DEC}"/>
    <cellStyle name="Comma 43 3 3 2" xfId="44778" xr:uid="{C34E821E-F78A-45C0-B9D8-978D06CB82D4}"/>
    <cellStyle name="Comma 43 3 3 3" xfId="47412" xr:uid="{1BA38C94-69B7-4544-BE17-26B89BA80766}"/>
    <cellStyle name="Comma 43 3 3 4" xfId="51156" xr:uid="{D7DA0CD7-F3CD-455A-A81B-7D3491D2A901}"/>
    <cellStyle name="Comma 43 3 4" xfId="42144" xr:uid="{F08FEF94-499D-470D-9FAF-92B943DA960D}"/>
    <cellStyle name="Comma 43 3 5" xfId="43724" xr:uid="{35094568-2F75-411B-BAAE-9AE0C56D6514}"/>
    <cellStyle name="Comma 43 3 6" xfId="46358" xr:uid="{F7B00568-28E0-41A0-A1E9-013CF10EE9D6}"/>
    <cellStyle name="Comma 43 3 7" xfId="47996" xr:uid="{AAE4410F-3D1A-4BC2-872A-8FCDEFAED3BF}"/>
    <cellStyle name="Comma 43 3 8" xfId="50093" xr:uid="{63435769-C8B3-487B-BDE3-2BCBAA1BA521}"/>
    <cellStyle name="Comma 43 4" xfId="12915" xr:uid="{ED5115E8-DCE1-41D0-B368-49588F7FBAAE}"/>
    <cellStyle name="Comma 43 4 2" xfId="42490" xr:uid="{0695B726-10F7-4F96-B6D1-376667043437}"/>
    <cellStyle name="Comma 43 4 3" xfId="44015" xr:uid="{7AA7D69C-CD85-4D60-8934-DC2AF8EDD704}"/>
    <cellStyle name="Comma 43 4 4" xfId="46649" xr:uid="{BEEC6007-0568-43C6-B8FD-FED937823251}"/>
    <cellStyle name="Comma 43 4 5" xfId="50393" xr:uid="{882BF9F6-AD1E-43B4-932E-3ED808CFE2F8}"/>
    <cellStyle name="Comma 43 5" xfId="40781" xr:uid="{ABB811CC-A1F1-45D1-BE12-E48EB8EDEBBD}"/>
    <cellStyle name="Comma 43 5 2" xfId="43024" xr:uid="{5E4027CB-E5CA-4342-A7F7-10C59FE0693C}"/>
    <cellStyle name="Comma 43 5 3" xfId="44542" xr:uid="{0D3474B6-D5D1-4943-9618-B36BDCA5F172}"/>
    <cellStyle name="Comma 43 5 4" xfId="47176" xr:uid="{FB4C10A0-48B5-42CA-A1BF-602CCF9370CB}"/>
    <cellStyle name="Comma 43 5 5" xfId="50920" xr:uid="{47971800-65D2-4375-93E9-0696B1696AE2}"/>
    <cellStyle name="Comma 43 6" xfId="41907" xr:uid="{63481495-87E6-4A8C-B08C-EDDFEDFDBD2C}"/>
    <cellStyle name="Comma 43 7" xfId="43488" xr:uid="{00F7D164-0398-4C48-A9AA-1ED5CB4B9240}"/>
    <cellStyle name="Comma 43 8" xfId="45219" xr:uid="{F6647678-3C88-4C1B-9BCD-397EFB2E1E33}"/>
    <cellStyle name="Comma 43 9" xfId="46123" xr:uid="{4A3935FC-D028-4788-B24D-E9F9DE1BC1E4}"/>
    <cellStyle name="Comma 44" xfId="12916" xr:uid="{8FBEF7A1-F72D-46E8-9903-EE213E18397A}"/>
    <cellStyle name="Comma 44 10" xfId="39754" xr:uid="{F53ACE03-976E-4C30-BB56-44B656DB93A9}"/>
    <cellStyle name="Comma 44 11" xfId="40788" xr:uid="{3998458A-0656-428B-B552-5E30B11B9819}"/>
    <cellStyle name="Comma 44 12" xfId="41909" xr:uid="{6B802FE9-9800-40D2-869E-8E8D10B4CC5F}"/>
    <cellStyle name="Comma 44 13" xfId="43490" xr:uid="{772C50E7-95FC-42C0-9203-0330D21AC3E7}"/>
    <cellStyle name="Comma 44 14" xfId="45221" xr:uid="{B16F37FA-EE45-40E3-B1E0-1833BF79CABB}"/>
    <cellStyle name="Comma 44 15" xfId="46125" xr:uid="{36F5FAE1-DC67-431C-8569-3544665CBE9B}"/>
    <cellStyle name="Comma 44 16" xfId="49303" xr:uid="{2456C795-718F-4573-B505-1C22BFFCA17E}"/>
    <cellStyle name="Comma 44 17" xfId="49853" xr:uid="{D96724A8-CBD9-4AB3-AD08-6A3BA7D7EBAB}"/>
    <cellStyle name="Comma 44 2" xfId="2001" xr:uid="{2BE08333-CDF2-4B44-8A75-AC40EF450EA5}"/>
    <cellStyle name="Comma 44 2 10" xfId="46129" xr:uid="{8819E5BC-4D9A-4CC4-88CA-BD1B26E2D0E5}"/>
    <cellStyle name="Comma 44 2 11" xfId="48315" xr:uid="{7FF837FB-D849-4150-AE8C-38380C03EA99}"/>
    <cellStyle name="Comma 44 2 12" xfId="48738" xr:uid="{BA66FEB3-1F96-4770-B302-0FF4C0964E63}"/>
    <cellStyle name="Comma 44 2 13" xfId="49858" xr:uid="{FFD6145A-6588-4F21-AEB2-F8707FAF055F}"/>
    <cellStyle name="Comma 44 2 2" xfId="12917" xr:uid="{2D66467C-417B-4A05-9E9B-662DE41C8413}"/>
    <cellStyle name="Comma 44 2 2 2" xfId="41501" xr:uid="{D5CDF194-8F4E-415A-AB51-D01CC58D95E7}"/>
    <cellStyle name="Comma 44 2 2 2 2" xfId="42790" xr:uid="{891CB5AC-0AD5-43C5-ADDC-3074C920B39B}"/>
    <cellStyle name="Comma 44 2 2 2 2 2" xfId="44308" xr:uid="{40DE9E24-5BB2-4F56-9A0F-7B5092E702F7}"/>
    <cellStyle name="Comma 44 2 2 2 2 3" xfId="46942" xr:uid="{FDF23F20-B93B-4E65-8C2A-CC51F59EB4BA}"/>
    <cellStyle name="Comma 44 2 2 2 2 4" xfId="50686" xr:uid="{FA948C24-FDA9-40E3-ACC5-D6D8AF056EBA}"/>
    <cellStyle name="Comma 44 2 2 2 3" xfId="43317" xr:uid="{86BBB3A7-66A9-4CF4-88C1-35AD6B1541C8}"/>
    <cellStyle name="Comma 44 2 2 2 3 2" xfId="44835" xr:uid="{31F9E54F-6005-4D7B-98B5-67A79DFC6B47}"/>
    <cellStyle name="Comma 44 2 2 2 3 3" xfId="47469" xr:uid="{423E9C59-4384-4BEB-A2ED-187AF0053D40}"/>
    <cellStyle name="Comma 44 2 2 2 3 4" xfId="51213" xr:uid="{BE32AA7D-B54F-4F03-BB67-96D8AEADE002}"/>
    <cellStyle name="Comma 44 2 2 2 4" xfId="42201" xr:uid="{683AD261-A819-42AF-8C38-72936CF624B3}"/>
    <cellStyle name="Comma 44 2 2 2 5" xfId="43781" xr:uid="{D25D0404-BFA8-4C4E-9A29-C288F9BBA427}"/>
    <cellStyle name="Comma 44 2 2 2 6" xfId="46415" xr:uid="{4C911CB8-69E8-437A-B900-483146D3045E}"/>
    <cellStyle name="Comma 44 2 2 2 7" xfId="50153" xr:uid="{B7248F33-62A8-45D0-AA6D-7088CB9D5093}"/>
    <cellStyle name="Comma 44 2 2 3" xfId="41111" xr:uid="{60409C9A-CAC0-4F87-9439-A4173E18AA27}"/>
    <cellStyle name="Comma 44 2 2 3 2" xfId="42661" xr:uid="{73CFD092-0F57-449A-97DD-4F0CBC2F73A4}"/>
    <cellStyle name="Comma 44 2 2 3 3" xfId="44183" xr:uid="{AA9C07D8-F379-44E7-80AF-F736E99C3FD1}"/>
    <cellStyle name="Comma 44 2 2 3 4" xfId="46817" xr:uid="{33C7484C-272C-461C-AFBC-5F80FE26F127}"/>
    <cellStyle name="Comma 44 2 2 3 5" xfId="50561" xr:uid="{1B973BC0-C2DB-41A5-913D-0F0C792EC973}"/>
    <cellStyle name="Comma 44 2 2 4" xfId="43192" xr:uid="{CE3368EE-74B2-4C64-8F94-9A0B0C892AAF}"/>
    <cellStyle name="Comma 44 2 2 4 2" xfId="44710" xr:uid="{985D27BE-187A-466B-AA93-6A33BC5936B7}"/>
    <cellStyle name="Comma 44 2 2 4 3" xfId="47344" xr:uid="{5D65EFA9-33BA-4A8C-A085-6C47130D3259}"/>
    <cellStyle name="Comma 44 2 2 4 4" xfId="51088" xr:uid="{F46773F9-17F4-4E07-8EDC-FDCC1A5623B1}"/>
    <cellStyle name="Comma 44 2 2 5" xfId="42076" xr:uid="{1D05F300-202D-4C39-A364-64DAD5DB112F}"/>
    <cellStyle name="Comma 44 2 2 6" xfId="43656" xr:uid="{D0709EB7-6A26-474A-AA48-222B3559D996}"/>
    <cellStyle name="Comma 44 2 2 7" xfId="46290" xr:uid="{CC93B075-2536-428A-A712-6F94B8912B11}"/>
    <cellStyle name="Comma 44 2 2 8" xfId="47997" xr:uid="{7E64BF1B-9B29-4095-8BE9-A3EDCBE03029}"/>
    <cellStyle name="Comma 44 2 2 9" xfId="50022" xr:uid="{EBF93012-0A88-4FCC-B25D-75E76A749D34}"/>
    <cellStyle name="Comma 44 2 3" xfId="12918" xr:uid="{1F853878-95FE-4E9F-B4EB-789D1EB54102}"/>
    <cellStyle name="Comma 44 2 3 2" xfId="41337" xr:uid="{F368D75E-42BE-4A50-BA92-80DE43BB02FC}"/>
    <cellStyle name="Comma 44 2 3 2 2" xfId="42734" xr:uid="{9F4D25AB-35E7-46F0-ADC3-08BEF7C60612}"/>
    <cellStyle name="Comma 44 2 3 2 3" xfId="44255" xr:uid="{E4A2BBF6-4776-4FA4-B89D-1CBE9B4F869E}"/>
    <cellStyle name="Comma 44 2 3 2 4" xfId="46889" xr:uid="{EC20786D-8494-49E3-A2CB-A9EBCF28D14E}"/>
    <cellStyle name="Comma 44 2 3 2 5" xfId="50633" xr:uid="{9C97FB96-69C9-449D-937C-1885D8CC6E8B}"/>
    <cellStyle name="Comma 44 2 3 3" xfId="43264" xr:uid="{A2AEAD1F-F073-48FE-91FC-3DFDBAF72BE1}"/>
    <cellStyle name="Comma 44 2 3 3 2" xfId="44782" xr:uid="{29A01E05-D97A-4C1E-A79C-902B7FC62D30}"/>
    <cellStyle name="Comma 44 2 3 3 3" xfId="47416" xr:uid="{18791D27-2232-4210-BD6A-D29EC2322D29}"/>
    <cellStyle name="Comma 44 2 3 3 4" xfId="51160" xr:uid="{7ADFC0C4-2E7A-48B5-9C66-3DACEEF2BD5B}"/>
    <cellStyle name="Comma 44 2 3 4" xfId="42148" xr:uid="{DA634504-7CFB-41E6-A0E3-E6881054642E}"/>
    <cellStyle name="Comma 44 2 3 5" xfId="43728" xr:uid="{432D2EE3-925F-44F1-AB24-17C3BEAADBF9}"/>
    <cellStyle name="Comma 44 2 3 6" xfId="46362" xr:uid="{1304FA8E-B9CA-40EE-AA81-7B5D681E8E52}"/>
    <cellStyle name="Comma 44 2 3 7" xfId="50097" xr:uid="{E939B829-0F74-4046-AAFB-79A50630DF8D}"/>
    <cellStyle name="Comma 44 2 4" xfId="12919" xr:uid="{CA44C929-34F3-4438-9C75-A6872CC97D47}"/>
    <cellStyle name="Comma 44 2 4 2" xfId="42497" xr:uid="{1102B7D6-3E7F-418B-8332-7EF261CFB027}"/>
    <cellStyle name="Comma 44 2 4 3" xfId="44022" xr:uid="{3B9161C9-2FC2-4F70-BC44-0CEEA5E7DAE4}"/>
    <cellStyle name="Comma 44 2 4 4" xfId="46656" xr:uid="{94632CC6-F175-4488-B39D-5F5632A0B943}"/>
    <cellStyle name="Comma 44 2 4 5" xfId="50400" xr:uid="{78E4B1A2-9BEF-4F0C-96D8-31EDF4D6AE02}"/>
    <cellStyle name="Comma 44 2 5" xfId="40795" xr:uid="{159FA6EA-A7AF-42B4-84A9-CACCB91507E8}"/>
    <cellStyle name="Comma 44 2 5 2" xfId="43031" xr:uid="{9DDBCFC1-A78B-4317-8E84-BCBBEEF99863}"/>
    <cellStyle name="Comma 44 2 5 3" xfId="44549" xr:uid="{C9E03322-EBC4-4484-8F22-96BC89CAA8A6}"/>
    <cellStyle name="Comma 44 2 5 4" xfId="47183" xr:uid="{65C7A407-558E-48B4-93B1-A12EA066622B}"/>
    <cellStyle name="Comma 44 2 5 5" xfId="50927" xr:uid="{4B0F3ED0-1D73-45F1-99CF-4B2F3F4279EC}"/>
    <cellStyle name="Comma 44 2 6" xfId="41914" xr:uid="{8587CC2F-9E95-4BD8-B1A9-95B5CEEF3E79}"/>
    <cellStyle name="Comma 44 2 7" xfId="43495" xr:uid="{FDFF5AF9-7CCE-4B6F-8EAE-3E7C2D512213}"/>
    <cellStyle name="Comma 44 2 8" xfId="44905" xr:uid="{FE031468-FEC1-471A-9F71-41CD0705F420}"/>
    <cellStyle name="Comma 44 2 9" xfId="45222" xr:uid="{8707AA9C-D9EE-4066-A899-CBB9EDDED2D7}"/>
    <cellStyle name="Comma 44 3" xfId="12920" xr:uid="{E93F1EAC-AFED-42E9-AB72-3564FE4F7F8F}"/>
    <cellStyle name="Comma 44 3 10" xfId="49860" xr:uid="{932EF4E5-81EA-449A-A13C-B20ADC215FA3}"/>
    <cellStyle name="Comma 44 3 2" xfId="12921" xr:uid="{12B65261-A45A-470E-834E-309D51F0C8D0}"/>
    <cellStyle name="Comma 44 3 2 2" xfId="12922" xr:uid="{0E9EF679-0124-4EB3-9BCB-566FCD19A381}"/>
    <cellStyle name="Comma 44 3 2 2 2" xfId="41502" xr:uid="{4597D1F4-DCC0-4008-AC87-1A74737D2D46}"/>
    <cellStyle name="Comma 44 3 2 2 2 2" xfId="42791" xr:uid="{32085BB6-10F9-4F9E-9A16-15EB210F6FA9}"/>
    <cellStyle name="Comma 44 3 2 2 2 3" xfId="44309" xr:uid="{0AD810FC-0163-4257-B407-CEA28BDBEF0E}"/>
    <cellStyle name="Comma 44 3 2 2 2 4" xfId="46943" xr:uid="{C5552AF5-4751-4511-A877-01EA6B4B302C}"/>
    <cellStyle name="Comma 44 3 2 2 2 5" xfId="50687" xr:uid="{D1B598B9-540C-4261-B195-8C8FD1D571AE}"/>
    <cellStyle name="Comma 44 3 2 2 3" xfId="43318" xr:uid="{857FFC52-5008-4A0A-813B-1A3A0B032722}"/>
    <cellStyle name="Comma 44 3 2 2 3 2" xfId="44836" xr:uid="{B08D99D6-C5B5-4077-9DE1-EAFE77B6FE2B}"/>
    <cellStyle name="Comma 44 3 2 2 3 3" xfId="47470" xr:uid="{7C41B48D-AF75-4A7C-A60E-28FB80624129}"/>
    <cellStyle name="Comma 44 3 2 2 3 4" xfId="51214" xr:uid="{4EF436C4-CC5E-4F76-AE28-C9F69FA86E26}"/>
    <cellStyle name="Comma 44 3 2 2 4" xfId="42202" xr:uid="{FB0C754A-820F-4C86-ABC2-4C247DC23B8B}"/>
    <cellStyle name="Comma 44 3 2 2 5" xfId="43782" xr:uid="{A7BE1D19-60C3-4617-8654-2892DA59D566}"/>
    <cellStyle name="Comma 44 3 2 2 6" xfId="46416" xr:uid="{AD7385D5-83A7-4604-B5A0-666BE5A5C36B}"/>
    <cellStyle name="Comma 44 3 2 2 7" xfId="50154" xr:uid="{4AF948CA-0CFC-4B73-AE8A-33B912627013}"/>
    <cellStyle name="Comma 44 3 2 3" xfId="41113" xr:uid="{93E0B761-F002-4952-BD7A-023F8AC18439}"/>
    <cellStyle name="Comma 44 3 2 3 2" xfId="42663" xr:uid="{ADF4B68B-A9EF-4E75-8D44-30707DFF5625}"/>
    <cellStyle name="Comma 44 3 2 3 3" xfId="44185" xr:uid="{1C6D75BC-11CA-47FA-8EDE-0A838866DAAE}"/>
    <cellStyle name="Comma 44 3 2 3 4" xfId="46819" xr:uid="{785A0AC4-B71C-4152-BA2E-915700349ADC}"/>
    <cellStyle name="Comma 44 3 2 3 5" xfId="50563" xr:uid="{3D78B758-ED4F-4274-8636-7D3BD8046672}"/>
    <cellStyle name="Comma 44 3 2 4" xfId="43194" xr:uid="{B4D3DD16-9329-40AA-AFC5-414E99EC4644}"/>
    <cellStyle name="Comma 44 3 2 4 2" xfId="44712" xr:uid="{C4A6B404-9B38-4E2E-93FB-6C9F3B0B3848}"/>
    <cellStyle name="Comma 44 3 2 4 3" xfId="47346" xr:uid="{4BE815EF-A030-484F-B863-D2051A15D80D}"/>
    <cellStyle name="Comma 44 3 2 4 4" xfId="51090" xr:uid="{BBA3DD24-A3CC-4FC8-92AA-3AAB541F142A}"/>
    <cellStyle name="Comma 44 3 2 5" xfId="42078" xr:uid="{DEC2FBA8-30E0-4EEA-A623-8D7753603356}"/>
    <cellStyle name="Comma 44 3 2 6" xfId="43658" xr:uid="{1659BD38-34F2-4765-A218-94AABBD75040}"/>
    <cellStyle name="Comma 44 3 2 7" xfId="46292" xr:uid="{A37044F2-E8C8-4F17-9A68-B247C0092373}"/>
    <cellStyle name="Comma 44 3 2 8" xfId="50024" xr:uid="{638B23DF-3674-465B-99AC-7158A31A5DB8}"/>
    <cellStyle name="Comma 44 3 3" xfId="12923" xr:uid="{9F2397E6-49A6-4358-BF43-0C37FD92EF68}"/>
    <cellStyle name="Comma 44 3 3 2" xfId="41338" xr:uid="{D75240DD-B747-40CA-8616-555C2D4F4292}"/>
    <cellStyle name="Comma 44 3 3 2 2" xfId="42735" xr:uid="{22EDF38D-D9D7-448C-A436-6EE7EF60C98F}"/>
    <cellStyle name="Comma 44 3 3 2 3" xfId="44256" xr:uid="{BA77C39E-C3F3-4DFC-B801-A8985E16806B}"/>
    <cellStyle name="Comma 44 3 3 2 4" xfId="46890" xr:uid="{F80B9326-276B-4666-8FA4-7A8689DB0F52}"/>
    <cellStyle name="Comma 44 3 3 2 5" xfId="50634" xr:uid="{3C76A21A-33F1-4B8B-A54E-D156AA61734E}"/>
    <cellStyle name="Comma 44 3 3 3" xfId="43265" xr:uid="{07403535-ADA9-4428-A57A-B028E81A9BF1}"/>
    <cellStyle name="Comma 44 3 3 3 2" xfId="44783" xr:uid="{8EB8733E-A986-4EF1-B45A-E3193276C344}"/>
    <cellStyle name="Comma 44 3 3 3 3" xfId="47417" xr:uid="{5C25D72A-AC44-461D-BED2-6E0BD713252B}"/>
    <cellStyle name="Comma 44 3 3 3 4" xfId="51161" xr:uid="{81D8B2D3-FEF9-4FE7-974A-7D010E818F14}"/>
    <cellStyle name="Comma 44 3 3 4" xfId="42149" xr:uid="{13F03B49-1935-4E49-9CEC-866E935CC238}"/>
    <cellStyle name="Comma 44 3 3 5" xfId="43729" xr:uid="{00175EE7-1DF1-4737-85BC-C5612E97D2D5}"/>
    <cellStyle name="Comma 44 3 3 6" xfId="46363" xr:uid="{3CB34334-6DA6-4183-AB7F-A2DD5FC8339B}"/>
    <cellStyle name="Comma 44 3 3 7" xfId="50098" xr:uid="{E44731F9-5686-489B-A317-0C3C2E7CE921}"/>
    <cellStyle name="Comma 44 3 4" xfId="40797" xr:uid="{C94A40FE-70F3-462C-87FE-9B8162D28132}"/>
    <cellStyle name="Comma 44 3 4 2" xfId="42499" xr:uid="{58193B2F-9964-427A-8F27-54C333B71E63}"/>
    <cellStyle name="Comma 44 3 4 3" xfId="44024" xr:uid="{D8614B0E-63A8-4BCD-B770-84A02E8340EC}"/>
    <cellStyle name="Comma 44 3 4 4" xfId="46658" xr:uid="{AB5A23F7-AEA3-4B59-A3F8-D7645CFD36DF}"/>
    <cellStyle name="Comma 44 3 4 5" xfId="50402" xr:uid="{2972A41C-BEAB-4360-986D-2321BB13A76E}"/>
    <cellStyle name="Comma 44 3 5" xfId="43033" xr:uid="{066E61A5-AA05-4CC8-A7E3-31C96DC6645B}"/>
    <cellStyle name="Comma 44 3 5 2" xfId="44551" xr:uid="{CDD7215E-9A12-409D-9479-34F9A0CF8ACC}"/>
    <cellStyle name="Comma 44 3 5 3" xfId="47185" xr:uid="{BB3194C9-1B56-4BD1-8A3C-C95E54D1AF3D}"/>
    <cellStyle name="Comma 44 3 5 4" xfId="50929" xr:uid="{20CDFDA2-32BB-41C8-A1FE-35E6753DF956}"/>
    <cellStyle name="Comma 44 3 6" xfId="41916" xr:uid="{AFF4215E-590C-423F-BDFF-1D7C26B4E929}"/>
    <cellStyle name="Comma 44 3 7" xfId="43497" xr:uid="{2384D1D7-33DB-4940-BF1F-EE25B0CFC15B}"/>
    <cellStyle name="Comma 44 3 8" xfId="46131" xr:uid="{17F54583-D208-4DE8-B98A-E9A5805DF4A9}"/>
    <cellStyle name="Comma 44 3 9" xfId="47998" xr:uid="{3C60003D-AFF0-482B-8D2A-15B88FE0EC01}"/>
    <cellStyle name="Comma 44 4" xfId="12924" xr:uid="{ADD29CC2-7E8C-4273-A3E1-64DE1744F38B}"/>
    <cellStyle name="Comma 44 4 2" xfId="41498" xr:uid="{0217E266-EDC7-46F8-A882-FAE456ACAF36}"/>
    <cellStyle name="Comma 44 4 2 2" xfId="42787" xr:uid="{2A7D29A0-BA94-4240-BF96-992E835C2F54}"/>
    <cellStyle name="Comma 44 4 2 2 2" xfId="44305" xr:uid="{093597A1-EF7A-43A2-BC9F-89865BDA9944}"/>
    <cellStyle name="Comma 44 4 2 2 3" xfId="46939" xr:uid="{01982BEE-83CC-4CB0-90E7-7FA002F1D719}"/>
    <cellStyle name="Comma 44 4 2 2 4" xfId="50683" xr:uid="{EE3C19ED-1DAE-4F51-9DEC-BFAC80D0301F}"/>
    <cellStyle name="Comma 44 4 2 3" xfId="43314" xr:uid="{82829932-7F4D-49B2-805E-5C6F757D0D4B}"/>
    <cellStyle name="Comma 44 4 2 3 2" xfId="44832" xr:uid="{E900A62F-61AB-4ED9-9974-E475A55C2802}"/>
    <cellStyle name="Comma 44 4 2 3 3" xfId="47466" xr:uid="{1CFECB09-8899-450B-B45B-4BC2739E29DD}"/>
    <cellStyle name="Comma 44 4 2 3 4" xfId="51210" xr:uid="{2F1710F4-BFA7-4CAF-A12E-147D18B9F8FE}"/>
    <cellStyle name="Comma 44 4 2 4" xfId="42198" xr:uid="{8A2B6232-29B8-4877-8009-CE7F1BE446B0}"/>
    <cellStyle name="Comma 44 4 2 5" xfId="43778" xr:uid="{852CEEBA-0D53-4AB5-9B43-5C12A8184459}"/>
    <cellStyle name="Comma 44 4 2 6" xfId="46412" xr:uid="{896A4A54-B9A7-4351-A92F-F97E4A358FD9}"/>
    <cellStyle name="Comma 44 4 2 7" xfId="50150" xr:uid="{D761EE42-31BB-49AC-AD94-8797F2B48E3B}"/>
    <cellStyle name="Comma 44 4 3" xfId="41106" xr:uid="{3E09B0CB-C5B3-4E0B-89D6-44546A439AC9}"/>
    <cellStyle name="Comma 44 4 3 2" xfId="42656" xr:uid="{297AF3A3-E7DF-431A-9E0C-6AE1D740F4C2}"/>
    <cellStyle name="Comma 44 4 3 3" xfId="44178" xr:uid="{C24789A1-6E9B-46B6-A786-4883965F838F}"/>
    <cellStyle name="Comma 44 4 3 4" xfId="46812" xr:uid="{94821822-303A-45EE-8840-16C43DB4B93B}"/>
    <cellStyle name="Comma 44 4 3 5" xfId="50556" xr:uid="{90B90EAE-508A-414A-84A8-BE34847899F9}"/>
    <cellStyle name="Comma 44 4 4" xfId="43187" xr:uid="{386B101A-3852-4C01-BD70-39D841602C1B}"/>
    <cellStyle name="Comma 44 4 4 2" xfId="44705" xr:uid="{89BB8377-09D6-49E9-9499-9BCAEC078CD9}"/>
    <cellStyle name="Comma 44 4 4 3" xfId="47339" xr:uid="{37D80668-9D73-49D9-88D8-02BBE20E544C}"/>
    <cellStyle name="Comma 44 4 4 4" xfId="51083" xr:uid="{228502A6-2248-45A3-99CB-437490830FB9}"/>
    <cellStyle name="Comma 44 4 5" xfId="42071" xr:uid="{5BC0468C-1A86-4740-A188-CEE7EC9CA34C}"/>
    <cellStyle name="Comma 44 4 6" xfId="43651" xr:uid="{59D91C73-468D-4784-918A-ADC572131365}"/>
    <cellStyle name="Comma 44 4 7" xfId="46285" xr:uid="{86C4D16F-4768-46E5-8833-F44692F98E05}"/>
    <cellStyle name="Comma 44 4 8" xfId="50017" xr:uid="{70F3E6FF-F670-4810-B33E-208605C58077}"/>
    <cellStyle name="Comma 44 5" xfId="12925" xr:uid="{40BA5EA2-039A-417E-A7B2-2C8AFF5C60FE}"/>
    <cellStyle name="Comma 44 5 2" xfId="12926" xr:uid="{4A35758E-A763-4C0B-895C-8EFEEF9EEF06}"/>
    <cellStyle name="Comma 44 5 2 2" xfId="42731" xr:uid="{10B52D55-C6C4-4EDE-A45A-C5445EAE8E91}"/>
    <cellStyle name="Comma 44 5 2 3" xfId="44252" xr:uid="{1AB7F9AE-CB66-48E3-8C7D-6D25986ABFFE}"/>
    <cellStyle name="Comma 44 5 2 4" xfId="46886" xr:uid="{8C9005F3-66F9-4778-A2B7-E8BFA7F67EB3}"/>
    <cellStyle name="Comma 44 5 2 5" xfId="50630" xr:uid="{33669F29-5408-4AB5-A1C7-980E8D0F1264}"/>
    <cellStyle name="Comma 44 5 3" xfId="41334" xr:uid="{B67C5506-8435-4BB5-8519-1D879A2A2E9C}"/>
    <cellStyle name="Comma 44 5 3 2" xfId="43261" xr:uid="{CB3D3859-F934-45DD-B9DF-D5A87BB20C1F}"/>
    <cellStyle name="Comma 44 5 3 3" xfId="44779" xr:uid="{294B4F38-7529-4086-96AA-1B0984F66303}"/>
    <cellStyle name="Comma 44 5 3 4" xfId="47413" xr:uid="{6561AEEB-D1D2-4D4B-AE13-40EC39F78430}"/>
    <cellStyle name="Comma 44 5 3 5" xfId="51157" xr:uid="{706DEB60-A2CD-41E0-B6E0-64BB86331FE9}"/>
    <cellStyle name="Comma 44 5 4" xfId="42145" xr:uid="{0449EA47-31E4-4386-942B-3FFB82C30E59}"/>
    <cellStyle name="Comma 44 5 5" xfId="43725" xr:uid="{73980748-0575-44C1-96B4-5E898C3D5A3C}"/>
    <cellStyle name="Comma 44 5 6" xfId="46359" xr:uid="{6A6C96AC-A48B-42BE-9ED4-6F8FCC720B98}"/>
    <cellStyle name="Comma 44 5 7" xfId="50094" xr:uid="{8CA4AAD1-14A6-45F2-A7E0-48C3591E32C2}"/>
    <cellStyle name="Comma 44 6" xfId="12927" xr:uid="{6ECE37C1-6ED7-4584-8F47-3379F3A39C9F}"/>
    <cellStyle name="Comma 44 6 2" xfId="42492" xr:uid="{6BE336FC-D2FC-484D-A5DC-BBE0D7DC8386}"/>
    <cellStyle name="Comma 44 6 3" xfId="44017" xr:uid="{D37A5163-86A5-4D4A-AE40-52277609032B}"/>
    <cellStyle name="Comma 44 6 4" xfId="46651" xr:uid="{0BAF364B-ADC4-44F6-AC40-A4878675C07F}"/>
    <cellStyle name="Comma 44 6 5" xfId="50395" xr:uid="{3ED0609C-97D6-466B-9F38-F488134E2988}"/>
    <cellStyle name="Comma 44 7" xfId="12928" xr:uid="{ACF20306-7A0A-4386-A6C9-8AAD0DEDEC31}"/>
    <cellStyle name="Comma 44 7 2" xfId="43026" xr:uid="{58BAD5A4-E312-4752-870E-1D4425096449}"/>
    <cellStyle name="Comma 44 7 3" xfId="44544" xr:uid="{84DAE3DB-3093-4DD0-AEFA-27D3B8CD39BD}"/>
    <cellStyle name="Comma 44 7 4" xfId="47178" xr:uid="{4E886848-F158-425B-9795-E0CFD953450E}"/>
    <cellStyle name="Comma 44 7 5" xfId="50922" xr:uid="{AC797A5B-4B65-4D0B-98C3-0B9AFD181DC3}"/>
    <cellStyle name="Comma 44 8" xfId="12929" xr:uid="{4460E36C-E482-4409-AEA0-CB9633065207}"/>
    <cellStyle name="Comma 44 9" xfId="12930" xr:uid="{78797028-F461-41CC-B175-D9A558331262}"/>
    <cellStyle name="Comma 45" xfId="1999" xr:uid="{0C8ACF9E-2788-42F6-8107-80A5C3E67306}"/>
    <cellStyle name="Comma 45 10" xfId="45223" xr:uid="{8947632E-004B-443D-B097-65D074E61F7A}"/>
    <cellStyle name="Comma 45 11" xfId="46127" xr:uid="{DB1878F6-F65D-4458-A547-4BB26DCE4D28}"/>
    <cellStyle name="Comma 45 12" xfId="49304" xr:uid="{77F01847-5307-4505-9808-72E2EEBE9597}"/>
    <cellStyle name="Comma 45 13" xfId="49856" xr:uid="{1DFB2449-0BF2-4BCF-8DA9-7653CE055778}"/>
    <cellStyle name="Comma 45 2" xfId="2004" xr:uid="{5792C3DD-F884-462D-A772-1D5B3E1790EA}"/>
    <cellStyle name="Comma 45 2 10" xfId="47999" xr:uid="{3FD1CDD2-A159-4A8C-9E52-0515B31263D2}"/>
    <cellStyle name="Comma 45 2 11" xfId="50020" xr:uid="{1F6A0E6E-0A6F-4C87-B5BB-AFDAE92C4329}"/>
    <cellStyle name="Comma 45 2 2" xfId="12931" xr:uid="{0A853680-B346-454D-AA83-1FD555295860}"/>
    <cellStyle name="Comma 45 2 2 2" xfId="12932" xr:uid="{0CEDA5C3-FB52-4124-B2DF-5378E776004A}"/>
    <cellStyle name="Comma 45 2 2 2 2" xfId="12933" xr:uid="{3DE25193-A1C9-4ACE-ACBB-631139496908}"/>
    <cellStyle name="Comma 45 2 2 2 3" xfId="42789" xr:uid="{A897B180-D263-45A3-9205-EC1EDC55AFD2}"/>
    <cellStyle name="Comma 45 2 2 2 4" xfId="44307" xr:uid="{4E8025F6-C202-4710-9E4E-FC6A001632E8}"/>
    <cellStyle name="Comma 45 2 2 2 5" xfId="46941" xr:uid="{1FA0222D-63C1-4DA9-969F-5CC04D7CDD50}"/>
    <cellStyle name="Comma 45 2 2 2 6" xfId="50685" xr:uid="{3A8FCAC9-302A-4CDD-9951-99911B5743E7}"/>
    <cellStyle name="Comma 45 2 2 3" xfId="12934" xr:uid="{D9F345EB-1679-4BCC-AB30-0595831BE8E4}"/>
    <cellStyle name="Comma 45 2 2 3 2" xfId="43316" xr:uid="{63F9A670-09AB-4928-A62B-3DEC84B6A7BE}"/>
    <cellStyle name="Comma 45 2 2 3 3" xfId="44834" xr:uid="{B2CA85A7-A4C6-4110-95DF-EDA5D7BC0BD6}"/>
    <cellStyle name="Comma 45 2 2 3 4" xfId="47468" xr:uid="{E999BEFE-9CC4-47E4-856F-137B506051AE}"/>
    <cellStyle name="Comma 45 2 2 3 5" xfId="51212" xr:uid="{931621DF-588D-4614-BACA-710ABFAF1CF5}"/>
    <cellStyle name="Comma 45 2 2 4" xfId="12935" xr:uid="{33869CE1-94BB-488B-AE7C-15EB03795E16}"/>
    <cellStyle name="Comma 45 2 2 5" xfId="41500" xr:uid="{C6BDB690-1A3D-451B-AE09-C320ADCB8E8F}"/>
    <cellStyle name="Comma 45 2 2 6" xfId="42200" xr:uid="{54CDB89D-2488-41D1-9E9B-013886592154}"/>
    <cellStyle name="Comma 45 2 2 7" xfId="43780" xr:uid="{2497D0B1-67C5-4F84-A34F-9130E438502D}"/>
    <cellStyle name="Comma 45 2 2 8" xfId="46414" xr:uid="{1184DADF-84CA-4538-9AFA-BA67C07434A6}"/>
    <cellStyle name="Comma 45 2 2 9" xfId="50152" xr:uid="{A5A12C49-CEFB-49AA-AAEC-DCC88BB9EF54}"/>
    <cellStyle name="Comma 45 2 3" xfId="12936" xr:uid="{97C255EB-CDCC-473C-8928-C58DED58A714}"/>
    <cellStyle name="Comma 45 2 3 2" xfId="12937" xr:uid="{9E633061-98AD-4879-B625-DA00BF584D41}"/>
    <cellStyle name="Comma 45 2 3 3" xfId="42659" xr:uid="{70DE901D-EE44-49E9-9453-9270E43D7EC2}"/>
    <cellStyle name="Comma 45 2 3 4" xfId="44181" xr:uid="{3A0456CD-01BD-4C5B-AA1C-944CB1362298}"/>
    <cellStyle name="Comma 45 2 3 5" xfId="46815" xr:uid="{F627C61E-94CE-498E-911F-58D25E41F171}"/>
    <cellStyle name="Comma 45 2 3 6" xfId="50559" xr:uid="{25337929-3B5E-416C-9CCC-D40755D54049}"/>
    <cellStyle name="Comma 45 2 4" xfId="12938" xr:uid="{7A67138B-1334-4BE8-884D-E5EAC6F9D98B}"/>
    <cellStyle name="Comma 45 2 4 2" xfId="43190" xr:uid="{6F8594DD-47C1-4EF9-8FEE-B2F97D7AF945}"/>
    <cellStyle name="Comma 45 2 4 3" xfId="44708" xr:uid="{61FB76A3-EC19-427B-8C7E-4AC5FBF0AF5B}"/>
    <cellStyle name="Comma 45 2 4 4" xfId="47342" xr:uid="{B5F9F920-356E-4196-B508-721377FC165F}"/>
    <cellStyle name="Comma 45 2 4 5" xfId="51086" xr:uid="{581D4B84-328A-4680-8CF5-DC1A6177AE71}"/>
    <cellStyle name="Comma 45 2 5" xfId="12939" xr:uid="{ABACF5AB-1CF4-490D-9D42-0690FCA6065B}"/>
    <cellStyle name="Comma 45 2 6" xfId="41109" xr:uid="{134C1614-F7F1-4426-BF29-08669136BD29}"/>
    <cellStyle name="Comma 45 2 7" xfId="42074" xr:uid="{2E7EE75A-3993-4C79-BB17-B92D1F338CF1}"/>
    <cellStyle name="Comma 45 2 8" xfId="43654" xr:uid="{7121AF52-A42B-466D-8F2B-87E5A1BEB562}"/>
    <cellStyle name="Comma 45 2 9" xfId="46288" xr:uid="{B68F3668-155A-4F3F-B930-52B52927B065}"/>
    <cellStyle name="Comma 45 3" xfId="12940" xr:uid="{E417EE13-DDC9-43BC-A711-22C42FA82E5B}"/>
    <cellStyle name="Comma 45 3 2" xfId="12941" xr:uid="{B5D718B4-D858-40A8-997B-E25E5AFDCAA6}"/>
    <cellStyle name="Comma 45 3 2 2" xfId="12942" xr:uid="{A3DEB8E2-38E3-4E48-BCAD-FDE56E87E32E}"/>
    <cellStyle name="Comma 45 3 2 3" xfId="42733" xr:uid="{CAABD899-1BEE-42B3-9F50-B9070FC76CB0}"/>
    <cellStyle name="Comma 45 3 2 4" xfId="44254" xr:uid="{290BC892-7FE6-45E4-8791-09C7BAD8A976}"/>
    <cellStyle name="Comma 45 3 2 5" xfId="46888" xr:uid="{4592B4AD-0618-40F8-8E75-CFCA94F84FA8}"/>
    <cellStyle name="Comma 45 3 2 6" xfId="50632" xr:uid="{69D98554-CB39-476A-AFAC-586E3D51A72C}"/>
    <cellStyle name="Comma 45 3 3" xfId="12943" xr:uid="{DCF2584D-5632-4200-934C-8A35CDA1D549}"/>
    <cellStyle name="Comma 45 3 3 2" xfId="43263" xr:uid="{7C904A02-6218-427D-B86F-76C50224ED25}"/>
    <cellStyle name="Comma 45 3 3 3" xfId="44781" xr:uid="{F4DB0538-6C6B-47EC-818A-039D85F05D19}"/>
    <cellStyle name="Comma 45 3 3 4" xfId="47415" xr:uid="{54DD5F32-C778-4B31-B66D-8D474D53D47C}"/>
    <cellStyle name="Comma 45 3 3 5" xfId="51159" xr:uid="{F68065EE-6C8F-4E80-8670-DD8A23EEE8E6}"/>
    <cellStyle name="Comma 45 3 4" xfId="12944" xr:uid="{DAA6D2EF-C8B1-44CB-8CB9-3F9CDC884F3A}"/>
    <cellStyle name="Comma 45 3 5" xfId="41336" xr:uid="{4E09AAA9-2482-4DC4-99DB-9D44D7D89291}"/>
    <cellStyle name="Comma 45 3 6" xfId="42147" xr:uid="{7F05F39D-BFD1-460C-A984-8AF7B2F8F596}"/>
    <cellStyle name="Comma 45 3 7" xfId="43727" xr:uid="{5FE61EDC-C00E-42EA-9724-F85DA95E4B70}"/>
    <cellStyle name="Comma 45 3 8" xfId="46361" xr:uid="{89A8F308-AED9-4748-9C59-E12B4FC6648A}"/>
    <cellStyle name="Comma 45 3 9" xfId="50096" xr:uid="{B69F3C3B-8A6E-45F4-80AC-029A673C28A5}"/>
    <cellStyle name="Comma 45 4" xfId="12945" xr:uid="{2F16F4D6-B67B-4D54-A1C5-0BE16F37DA99}"/>
    <cellStyle name="Comma 45 4 2" xfId="12946" xr:uid="{4A21176D-B5B8-478C-A834-66A9F28932ED}"/>
    <cellStyle name="Comma 45 4 3" xfId="12947" xr:uid="{A3A32344-09FE-4D5A-83A6-8884B39F860C}"/>
    <cellStyle name="Comma 45 4 4" xfId="42495" xr:uid="{D704B5ED-67F2-4D87-8CD1-5AD1E4A94230}"/>
    <cellStyle name="Comma 45 4 5" xfId="44020" xr:uid="{EFA6E233-41A1-437C-82F6-2BD174DD7DC3}"/>
    <cellStyle name="Comma 45 4 6" xfId="46654" xr:uid="{9F15F7BB-CA76-4A5B-94E1-5C6681A99FD9}"/>
    <cellStyle name="Comma 45 4 7" xfId="50398" xr:uid="{82C2732C-B832-4AC1-9599-33B0B204FF5F}"/>
    <cellStyle name="Comma 45 5" xfId="12948" xr:uid="{A0A74A7B-C7F3-467C-B37E-119F4DAF0780}"/>
    <cellStyle name="Comma 45 5 2" xfId="43029" xr:uid="{8E28ED1C-E6F8-4012-A0E9-49CCE8F44343}"/>
    <cellStyle name="Comma 45 5 3" xfId="44547" xr:uid="{58E255E0-0CF6-4DA7-AD62-EDB6DDD4003A}"/>
    <cellStyle name="Comma 45 5 4" xfId="47181" xr:uid="{B8D5E3CB-C6B9-4292-A4C9-77C7F1E60ECF}"/>
    <cellStyle name="Comma 45 5 5" xfId="50925" xr:uid="{9A11B8C0-849D-4341-AD91-EFBB2FE2DEEA}"/>
    <cellStyle name="Comma 45 6" xfId="12949" xr:uid="{C37FAC84-1451-410B-817E-1B6AECC3DB3F}"/>
    <cellStyle name="Comma 45 7" xfId="40793" xr:uid="{1B5EC106-7A0C-428D-8680-71E8BC92B8ED}"/>
    <cellStyle name="Comma 45 8" xfId="41912" xr:uid="{23BE263C-21DC-4240-888E-A6561B780457}"/>
    <cellStyle name="Comma 45 9" xfId="43493" xr:uid="{1444D99D-B484-4920-9393-7275C3537535}"/>
    <cellStyle name="Comma 46" xfId="12950" xr:uid="{96E03D26-2C02-4F65-93B8-575851A56BF8}"/>
    <cellStyle name="Comma 46 2" xfId="12951" xr:uid="{3693FBDB-20A3-4494-A6F4-360CEEE04E1C}"/>
    <cellStyle name="Comma 46 2 2" xfId="12952" xr:uid="{3F34F90C-43B2-4746-A58F-C535A8898129}"/>
    <cellStyle name="Comma 46 2 2 2" xfId="41503" xr:uid="{BED55631-1F82-41E0-992E-3A6E55529714}"/>
    <cellStyle name="Comma 46 2 3" xfId="41116" xr:uid="{5FA0DEAD-2B52-4C60-8DAE-B854D4F1EC23}"/>
    <cellStyle name="Comma 46 3" xfId="12953" xr:uid="{CE67F9F0-9D7C-4B4E-9FB7-57B427590CFD}"/>
    <cellStyle name="Comma 46 4" xfId="12954" xr:uid="{A174B115-DD1D-4D3D-992D-7C79601CAEF6}"/>
    <cellStyle name="Comma 46 5" xfId="40806" xr:uid="{B0331107-279F-4420-9EB6-07906050ABF4}"/>
    <cellStyle name="Comma 46 6" xfId="45224" xr:uid="{6084EE05-5CEC-48D6-9CCD-D664BADC776F}"/>
    <cellStyle name="Comma 46 7" xfId="49305" xr:uid="{5E1E12C3-FE02-4031-9359-A8E21429A551}"/>
    <cellStyle name="Comma 47" xfId="12955" xr:uid="{E5FC13F9-9A3D-4E88-AEEC-4B8CD70A5177}"/>
    <cellStyle name="Comma 47 2" xfId="12956" xr:uid="{2C2061B6-31DB-4E12-846F-34A84132393D}"/>
    <cellStyle name="Comma 47 2 2" xfId="12957" xr:uid="{0673FFDE-F09F-4545-8DD5-7E58D8485931}"/>
    <cellStyle name="Comma 47 2 2 2" xfId="12958" xr:uid="{7FA18E80-8483-4439-B47C-1A663E4F563D}"/>
    <cellStyle name="Comma 47 2 2 3" xfId="41510" xr:uid="{73459C39-C521-46AF-9EC9-729E511087DA}"/>
    <cellStyle name="Comma 47 2 3" xfId="12959" xr:uid="{382F9057-0DD5-4212-B044-22B616C7553F}"/>
    <cellStyle name="Comma 47 2 4" xfId="12960" xr:uid="{5B41728E-44C7-4858-B85A-51F968793FA0}"/>
    <cellStyle name="Comma 47 2 5" xfId="12961" xr:uid="{953DBBB9-E451-41FC-883E-754EB7C49689}"/>
    <cellStyle name="Comma 47 2 6" xfId="41128" xr:uid="{575DA1E7-5BFE-4860-ACEB-784A8F854E68}"/>
    <cellStyle name="Comma 47 3" xfId="12962" xr:uid="{50A654F6-B59D-44F0-B45A-3FDC23BBD79A}"/>
    <cellStyle name="Comma 47 4" xfId="12963" xr:uid="{0272C6D3-3156-4DF2-B5A1-B4956FDD94C3}"/>
    <cellStyle name="Comma 47 5" xfId="40817" xr:uid="{E1EF8B5E-6DB2-42AB-8A08-1BAD31B68F33}"/>
    <cellStyle name="Comma 47 6" xfId="45225" xr:uid="{B02714CF-5013-4007-975E-0F1BEC27EA2C}"/>
    <cellStyle name="Comma 47 7" xfId="49307" xr:uid="{657815A0-B1BE-48BA-A328-231185EF07D3}"/>
    <cellStyle name="Comma 48" xfId="12964" xr:uid="{652C3A06-2D30-4F02-B9AF-123F271F7506}"/>
    <cellStyle name="Comma 48 2" xfId="12965" xr:uid="{A6480F32-B692-4A21-ACB5-148A24E3B820}"/>
    <cellStyle name="Comma 48 2 2" xfId="12966" xr:uid="{D423D434-8714-4E44-8A1A-23D60060DC40}"/>
    <cellStyle name="Comma 48 2 2 2" xfId="41511" xr:uid="{C73FB2A0-0E1D-4047-8DE0-42B38C0A21E6}"/>
    <cellStyle name="Comma 48 2 3" xfId="41129" xr:uid="{06FCB8EF-C6E8-4B7C-9A61-77FA5F264344}"/>
    <cellStyle name="Comma 48 3" xfId="12967" xr:uid="{B1BFC10A-9D32-4453-9545-E3F90ABDDBAE}"/>
    <cellStyle name="Comma 48 4" xfId="40818" xr:uid="{46DAC57E-0530-4D11-8C31-98B7DFCDC3E3}"/>
    <cellStyle name="Comma 48 5" xfId="45226" xr:uid="{568AAB8F-49C1-4A2B-9BC7-72ACDD02CF1B}"/>
    <cellStyle name="Comma 48 6" xfId="49308" xr:uid="{CACD4804-6B51-499C-A79B-BEA28F950A91}"/>
    <cellStyle name="Comma 49" xfId="12968" xr:uid="{D0D9A518-0026-4EA6-997D-5CE9FDC4BA8B}"/>
    <cellStyle name="Comma 49 2" xfId="12969" xr:uid="{7D801CBB-5CDF-4CDC-A25F-0D2FB60D5304}"/>
    <cellStyle name="Comma 49 2 2" xfId="12970" xr:uid="{FEF088E2-24AB-4C23-A94D-263324F205EE}"/>
    <cellStyle name="Comma 49 2 2 2" xfId="12971" xr:uid="{9E456466-12BB-44D9-A384-98F08285F7DF}"/>
    <cellStyle name="Comma 49 2 2 3" xfId="12972" xr:uid="{C96BCA23-7657-4E40-AB43-901512DC2430}"/>
    <cellStyle name="Comma 49 2 2 4" xfId="12973" xr:uid="{F3B952DA-5726-4ED9-A245-53FAD69A3400}"/>
    <cellStyle name="Comma 49 2 2 5" xfId="41512" xr:uid="{BB75F0F2-CAE8-41A2-BBA2-CECC8BD5C3EE}"/>
    <cellStyle name="Comma 49 2 3" xfId="12974" xr:uid="{59734ACA-4107-4045-99AB-BE8B27C68BAA}"/>
    <cellStyle name="Comma 49 2 3 2" xfId="12975" xr:uid="{1AB8C738-075D-4080-B275-4A69CD70167F}"/>
    <cellStyle name="Comma 49 2 4" xfId="12976" xr:uid="{B5417059-394A-4C79-930E-20DB03FB79A5}"/>
    <cellStyle name="Comma 49 2 5" xfId="41130" xr:uid="{E1DBBB49-3B14-48F5-B4D6-E4FE978473C1}"/>
    <cellStyle name="Comma 49 2 6" xfId="48000" xr:uid="{0415EF7F-C0F4-4461-B9FF-98B800348730}"/>
    <cellStyle name="Comma 49 3" xfId="12977" xr:uid="{01037770-046F-42C2-B019-1318697BCB1A}"/>
    <cellStyle name="Comma 49 3 2" xfId="12978" xr:uid="{29968AD9-09AA-478A-9E46-B53C1BB8CA69}"/>
    <cellStyle name="Comma 49 4" xfId="12979" xr:uid="{25FEC5CE-386B-42E8-B706-D5F0E3AA00AF}"/>
    <cellStyle name="Comma 49 5" xfId="40819" xr:uid="{39D8F644-57D9-4A11-A67A-DF8D94B54D39}"/>
    <cellStyle name="Comma 49 6" xfId="45227" xr:uid="{EC67DEED-F52C-430A-B37B-01C6A68CE67B}"/>
    <cellStyle name="Comma 49 7" xfId="49309" xr:uid="{21383B3A-07BD-4D86-B014-55808730F5F8}"/>
    <cellStyle name="Comma 5" xfId="28" xr:uid="{E1DF84F7-D0C9-4428-ADB6-27B4E3387451}"/>
    <cellStyle name="Comma 5 10" xfId="12980" xr:uid="{4B8A3237-5EEA-438C-A622-CF3C55915254}"/>
    <cellStyle name="Comma 5 10 2" xfId="41642" xr:uid="{E40DF6D5-9424-4908-A454-9F19A4A1B41D}"/>
    <cellStyle name="Comma 5 11" xfId="12981" xr:uid="{5762CEBD-4AF8-4B84-B5C6-28FDDD3E6113}"/>
    <cellStyle name="Comma 5 12" xfId="12982" xr:uid="{5FABAA9B-CDCE-4344-85CC-714587132C2F}"/>
    <cellStyle name="Comma 5 13" xfId="12983" xr:uid="{09797583-C3A5-4222-908A-758B6A074E47}"/>
    <cellStyle name="Comma 5 14" xfId="12984" xr:uid="{D5C283B4-AA01-4C79-B457-B09AD18662B6}"/>
    <cellStyle name="Comma 5 15" xfId="12985" xr:uid="{ADC1D8F7-0831-41F2-B3FC-5D8DB46F064F}"/>
    <cellStyle name="Comma 5 16" xfId="39056" xr:uid="{F58CD391-60DE-43FC-974D-A6EA85ED7428}"/>
    <cellStyle name="Comma 5 17" xfId="40054" xr:uid="{1D72374E-B556-4861-8791-98BB0D105011}"/>
    <cellStyle name="Comma 5 18" xfId="41662" xr:uid="{F00F1C41-4D82-4C26-970D-2A7233E1A881}"/>
    <cellStyle name="Comma 5 19" xfId="41675" xr:uid="{7DD214E5-78F3-4C08-970E-BF216485619D}"/>
    <cellStyle name="Comma 5 2" xfId="12986" xr:uid="{20F215A4-B7CE-4743-B9AF-6D981CCF77F8}"/>
    <cellStyle name="Comma 5 2 10" xfId="48885" xr:uid="{384BF4E9-1BB3-433C-8D06-179F69701455}"/>
    <cellStyle name="Comma 5 2 2" xfId="12987" xr:uid="{25FD9867-734E-455A-B6BB-785A7EA1B43F}"/>
    <cellStyle name="Comma 5 2 2 2" xfId="12988" xr:uid="{4617409E-E8AF-4FA4-A6BB-E5DC0EB0BAF5}"/>
    <cellStyle name="Comma 5 2 2 2 2" xfId="12989" xr:uid="{BB45BF74-A969-4C8C-9319-6D0D6489B94A}"/>
    <cellStyle name="Comma 5 2 2 2 2 2" xfId="41425" xr:uid="{51616874-A35E-4157-AD49-BC6A8BFD6CB3}"/>
    <cellStyle name="Comma 5 2 2 2 3" xfId="40914" xr:uid="{40E48DBA-2748-470C-95E6-D87CB39C1D82}"/>
    <cellStyle name="Comma 5 2 2 2 4" xfId="45230" xr:uid="{8D4037DC-533E-4291-8F5D-B67599F6B8E9}"/>
    <cellStyle name="Comma 5 2 2 2 5" xfId="48943" xr:uid="{96CB719F-8CCA-4CA7-B308-6074FEA10D81}"/>
    <cellStyle name="Comma 5 2 2 3" xfId="12990" xr:uid="{5D8700E4-70D0-4E58-930A-BFB2CDD61FA6}"/>
    <cellStyle name="Comma 5 2 2 3 2" xfId="41260" xr:uid="{90E11F0F-BD24-497C-BE2C-FD9C33ABFCE6}"/>
    <cellStyle name="Comma 5 2 2 3 3" xfId="48001" xr:uid="{2FA9E451-9B9A-4BE7-908A-74BBAB52A365}"/>
    <cellStyle name="Comma 5 2 2 3 4" xfId="48973" xr:uid="{1BF4BBDD-2C5D-4C3A-B310-F08CF263EB38}"/>
    <cellStyle name="Comma 5 2 2 4" xfId="12991" xr:uid="{E726F75B-BB7F-471E-80B7-BFC772D6CEB7}"/>
    <cellStyle name="Comma 5 2 2 4 2" xfId="41615" xr:uid="{F3D76C9C-481F-4E47-A090-02E9DCC24C79}"/>
    <cellStyle name="Comma 5 2 2 4 3" xfId="49009" xr:uid="{D0AF61EF-8057-4E49-BE48-6CB410503B9D}"/>
    <cellStyle name="Comma 5 2 2 5" xfId="12992" xr:uid="{816654AD-0D98-430D-8ADA-5BD7CFFF6EEC}"/>
    <cellStyle name="Comma 5 2 2 6" xfId="39755" xr:uid="{19D22CCD-B8C7-4AE0-AD6B-8299D6A1FE98}"/>
    <cellStyle name="Comma 5 2 2 7" xfId="40220" xr:uid="{AA57695A-AD13-4907-BBD9-CB7303C9773D}"/>
    <cellStyle name="Comma 5 2 2 8" xfId="48900" xr:uid="{2892E9C2-F228-423F-A417-EBC09C9A0C20}"/>
    <cellStyle name="Comma 5 2 3" xfId="12993" xr:uid="{C0E09BB1-B1CF-43DA-9EB2-5BBE77050FE4}"/>
    <cellStyle name="Comma 5 2 3 2" xfId="12994" xr:uid="{A833F1BE-DD1B-4783-AF94-640C3090C2BC}"/>
    <cellStyle name="Comma 5 2 3 3" xfId="12995" xr:uid="{DE0D7646-F820-4242-86C5-DA64A41565D2}"/>
    <cellStyle name="Comma 5 2 3 4" xfId="39756" xr:uid="{51A87EE5-FDFF-4A1F-B306-036190F70E2E}"/>
    <cellStyle name="Comma 5 2 3 5" xfId="48927" xr:uid="{0AF8B6DF-5C61-4B14-AC60-BEA6B21167C4}"/>
    <cellStyle name="Comma 5 2 4" xfId="12996" xr:uid="{A0555AE9-CE59-4DF1-A89F-0CAB41FF5325}"/>
    <cellStyle name="Comma 5 2 4 2" xfId="12997" xr:uid="{F777D96A-4730-4B31-B021-85181E638F3B}"/>
    <cellStyle name="Comma 5 2 4 2 2" xfId="41424" xr:uid="{9DF70181-B964-4DC2-8334-A03E56D4258D}"/>
    <cellStyle name="Comma 5 2 4 2 3" xfId="48002" xr:uid="{BD58D4B2-6649-470B-B984-050DF97F0071}"/>
    <cellStyle name="Comma 5 2 4 3" xfId="40913" xr:uid="{BC543CC1-EB81-4ADF-B803-ECD1DF0C428D}"/>
    <cellStyle name="Comma 5 2 4 4" xfId="45231" xr:uid="{403E4581-79D9-4104-B229-723447085DCD}"/>
    <cellStyle name="Comma 5 2 4 5" xfId="48958" xr:uid="{E7975C9D-B47A-4354-8E8F-2BCDFA3EEFA4}"/>
    <cellStyle name="Comma 5 2 5" xfId="12998" xr:uid="{B737BA3E-A533-44EA-8FEB-B74318FA7F98}"/>
    <cellStyle name="Comma 5 2 5 2" xfId="41259" xr:uid="{85D41163-9F3B-4FFA-80DE-B4A6EC71ACAB}"/>
    <cellStyle name="Comma 5 2 5 3" xfId="48003" xr:uid="{659D2706-CEEC-4A69-889B-84782A3537DA}"/>
    <cellStyle name="Comma 5 2 5 4" xfId="48994" xr:uid="{0D8CB906-A076-4418-B9D3-35DCA5C32396}"/>
    <cellStyle name="Comma 5 2 6" xfId="39057" xr:uid="{C84B0934-9851-46DD-B2E5-16B22F75F1C4}"/>
    <cellStyle name="Comma 5 2 6 2" xfId="41542" xr:uid="{75BE757A-1FFD-4EAA-A887-B646F9814704}"/>
    <cellStyle name="Comma 5 2 7" xfId="40053" xr:uid="{CEAFB688-DEB1-4CAF-BC27-2BFD44A74758}"/>
    <cellStyle name="Comma 5 2 8" xfId="44898" xr:uid="{D8EB7642-D926-4D7A-A2C9-F7AC85387628}"/>
    <cellStyle name="Comma 5 2 9" xfId="45229" xr:uid="{4E8437F4-2E1B-4102-A5B9-9DCC60FEDE31}"/>
    <cellStyle name="Comma 5 20" xfId="41686" xr:uid="{ED12F377-D0C1-4B3A-962F-3924A3B76626}"/>
    <cellStyle name="Comma 5 21" xfId="44864" xr:uid="{8DC292FD-79C3-449E-9454-452721E35F8A}"/>
    <cellStyle name="Comma 5 22" xfId="44897" xr:uid="{80C7672E-2220-4AAA-B1CA-968D3AA16E7C}"/>
    <cellStyle name="Comma 5 23" xfId="44937" xr:uid="{9F108786-AF13-433B-A0B0-6F831E69A6F7}"/>
    <cellStyle name="Comma 5 24" xfId="45228" xr:uid="{78A6EF03-46F6-453E-828E-77500171DD47}"/>
    <cellStyle name="Comma 5 25" xfId="45975" xr:uid="{79E8A5CE-A6A0-49E0-AD19-6C3D64535232}"/>
    <cellStyle name="Comma 5 26" xfId="48309" xr:uid="{F9DA7891-2DF1-4CC8-AF05-84E2E326AF36}"/>
    <cellStyle name="Comma 5 27" xfId="48734" xr:uid="{486816BF-1C66-4044-9247-7D0705DB52D3}"/>
    <cellStyle name="Comma 5 28" xfId="48875" xr:uid="{4EB9BCD0-5BC3-4EA2-A45E-109B4C879CF6}"/>
    <cellStyle name="Comma 5 29" xfId="1530" xr:uid="{ADD058B5-8F3C-4328-B825-ADDED38CDA43}"/>
    <cellStyle name="Comma 5 3" xfId="12999" xr:uid="{BE9B113A-6EB1-42A7-8D55-BEDF66091461}"/>
    <cellStyle name="Comma 5 3 2" xfId="13000" xr:uid="{8272C4A5-2EDC-449D-ACC1-4EDF22D404AD}"/>
    <cellStyle name="Comma 5 3 2 2" xfId="39059" xr:uid="{71A28394-2BBF-4EC8-A1E2-8B51C9F17521}"/>
    <cellStyle name="Comma 5 3 2 2 2" xfId="41427" xr:uid="{B3E51127-F0A2-4523-8D9C-C3F151557D77}"/>
    <cellStyle name="Comma 5 3 2 2 2 2" xfId="48004" xr:uid="{D5C78E10-719B-4828-B724-C12EEBDA21CE}"/>
    <cellStyle name="Comma 5 3 2 2 3" xfId="40916" xr:uid="{65CCE731-8DFA-4F14-AB29-3C383AEBBD1A}"/>
    <cellStyle name="Comma 5 3 2 2 4" xfId="45234" xr:uid="{E74D8C1B-7475-422B-B3FF-5F3EFFA3D3C1}"/>
    <cellStyle name="Comma 5 3 2 3" xfId="40232" xr:uid="{4F8B5146-2512-4AAB-A9D8-722C3486FB3E}"/>
    <cellStyle name="Comma 5 3 2 3 2" xfId="41262" xr:uid="{E755BE12-2000-40A3-94A9-3D0BB0A5E753}"/>
    <cellStyle name="Comma 5 3 2 3 2 2" xfId="48005" xr:uid="{8B487D8D-7E9D-446F-8986-9E8C00264731}"/>
    <cellStyle name="Comma 5 3 2 3 3" xfId="45235" xr:uid="{AECD9C98-B75F-460D-B180-21FAB9AF18F4}"/>
    <cellStyle name="Comma 5 3 2 4" xfId="41616" xr:uid="{D3602189-B2C3-4993-8521-7A49B787475D}"/>
    <cellStyle name="Comma 5 3 2 4 2" xfId="48006" xr:uid="{05FF4FA4-013A-459B-9E7A-1EA9D35C4D36}"/>
    <cellStyle name="Comma 5 3 2 5" xfId="40182" xr:uid="{CE0B554B-C936-4464-95F8-59088590E647}"/>
    <cellStyle name="Comma 5 3 2 6" xfId="45233" xr:uid="{4A646B07-9976-4F3D-9A6E-2E6FA4F46F51}"/>
    <cellStyle name="Comma 5 3 2 7" xfId="48934" xr:uid="{B11D8CC0-8E17-49FA-AE30-F7B1156D773E}"/>
    <cellStyle name="Comma 5 3 3" xfId="13001" xr:uid="{1C743CD7-28C7-4F8A-85E6-FBBCD8D55A21}"/>
    <cellStyle name="Comma 5 3 3 2" xfId="40917" xr:uid="{E08FB5D2-77A0-4752-A19A-8714D0AC92BF}"/>
    <cellStyle name="Comma 5 3 3 2 2" xfId="41428" xr:uid="{D85C729D-E300-4A41-9477-4528CA2187BD}"/>
    <cellStyle name="Comma 5 3 3 2 3" xfId="48007" xr:uid="{53D6F44D-1FED-4855-8645-0D0FE35A0A75}"/>
    <cellStyle name="Comma 5 3 3 3" xfId="41263" xr:uid="{50F867CE-2473-45B5-A123-1F714DEE0636}"/>
    <cellStyle name="Comma 5 3 3 4" xfId="40028" xr:uid="{FF4905C2-1170-4BB7-9B12-50BC43E91ED0}"/>
    <cellStyle name="Comma 5 3 3 5" xfId="45236" xr:uid="{15BF1F5D-2EF1-45C1-BF83-2DB87A3DA78F}"/>
    <cellStyle name="Comma 5 3 3 6" xfId="48964" xr:uid="{CBE661AA-BAD0-4C82-8737-AAB6AFC5F55B}"/>
    <cellStyle name="Comma 5 3 4" xfId="39058" xr:uid="{CB5CE783-E468-4388-BD7D-5BF68D738128}"/>
    <cellStyle name="Comma 5 3 4 2" xfId="41426" xr:uid="{765CAAFA-229B-4DC6-9193-9BFD71F62412}"/>
    <cellStyle name="Comma 5 3 4 2 2" xfId="48009" xr:uid="{53E891C1-70B3-44E3-B80B-DE6D469AAF73}"/>
    <cellStyle name="Comma 5 3 4 3" xfId="40915" xr:uid="{4D6ACE93-3EB8-4DB8-B800-D69F56A389E5}"/>
    <cellStyle name="Comma 5 3 4 3 2" xfId="48008" xr:uid="{AD504A0A-2A88-4616-8452-4E2B4CC3B700}"/>
    <cellStyle name="Comma 5 3 4 4" xfId="45237" xr:uid="{5B6FF143-9C2B-4552-BDB2-36B78CF93CB1}"/>
    <cellStyle name="Comma 5 3 4 5" xfId="49000" xr:uid="{5A9515F7-D516-4231-AA61-23AE6A2B8DD4}"/>
    <cellStyle name="Comma 5 3 5" xfId="40122" xr:uid="{0EA29596-ED36-4E17-BA8F-684CC5212450}"/>
    <cellStyle name="Comma 5 3 5 2" xfId="41261" xr:uid="{92BFA39C-88DA-4F5B-A1CF-E2CAB08C4587}"/>
    <cellStyle name="Comma 5 3 6" xfId="41553" xr:uid="{61409ACC-428A-4BCE-924D-385EB444780F}"/>
    <cellStyle name="Comma 5 3 7" xfId="40052" xr:uid="{7A6D478A-FE83-462E-843F-DF497E65BE1E}"/>
    <cellStyle name="Comma 5 3 8" xfId="45232" xr:uid="{38AF65EE-2699-4CA4-B6C8-2A3EA4C30D17}"/>
    <cellStyle name="Comma 5 3 9" xfId="48891" xr:uid="{880E1B3F-E93E-4090-AC76-BAC8FF115B7B}"/>
    <cellStyle name="Comma 5 4" xfId="13002" xr:uid="{FA0397F5-9D74-43EE-BF31-21B55B2A97C6}"/>
    <cellStyle name="Comma 5 4 10" xfId="45238" xr:uid="{6CB6E307-CBAC-457A-A681-9FD0447C4F4B}"/>
    <cellStyle name="Comma 5 4 11" xfId="48908" xr:uid="{9D6340E0-B30C-4B3A-8D7A-8E9BDBE87F15}"/>
    <cellStyle name="Comma 5 4 2" xfId="13003" xr:uid="{14E5E243-81D2-4EA9-8630-3792DA346232}"/>
    <cellStyle name="Comma 5 4 2 2" xfId="13004" xr:uid="{E288585E-21CD-40B0-B4C1-FE88460B7CA3}"/>
    <cellStyle name="Comma 5 4 2 2 2" xfId="13005" xr:uid="{FB3E2250-9225-449D-B080-A43604EBE8DD}"/>
    <cellStyle name="Comma 5 4 2 2 2 2" xfId="41430" xr:uid="{290201E5-B0C8-4686-972A-D75270E2A0CF}"/>
    <cellStyle name="Comma 5 4 2 2 3" xfId="40919" xr:uid="{F4A2E796-7ABC-44D5-9139-F0175A5BBBEB}"/>
    <cellStyle name="Comma 5 4 2 2 4" xfId="48010" xr:uid="{D3251CBD-4A3F-41F5-B028-0EE6D3E2C114}"/>
    <cellStyle name="Comma 5 4 2 3" xfId="13006" xr:uid="{D98FAE34-94DC-4282-B472-3A5825BCD716}"/>
    <cellStyle name="Comma 5 4 2 3 2" xfId="41265" xr:uid="{42F58743-64BB-44F9-8E24-6DDE23995E4C}"/>
    <cellStyle name="Comma 5 4 2 4" xfId="13007" xr:uid="{21FE89DF-6B91-4234-B943-0EF4C29FA0C0}"/>
    <cellStyle name="Comma 5 4 2 5" xfId="13008" xr:uid="{A9B70C3C-7D11-435E-8ECD-711892FFFAA1}"/>
    <cellStyle name="Comma 5 4 2 6" xfId="40051" xr:uid="{F1CBAA46-01D3-4467-B3C6-631A6F68D2E3}"/>
    <cellStyle name="Comma 5 4 2 7" xfId="45239" xr:uid="{6FDF083F-9FC1-4EC8-89AE-BD90DC4B2B09}"/>
    <cellStyle name="Comma 5 4 2 8" xfId="48979" xr:uid="{77F248E4-6859-464B-999F-59436BF2DE47}"/>
    <cellStyle name="Comma 5 4 3" xfId="13009" xr:uid="{81565718-DE6E-4191-A941-6A87EFB19A29}"/>
    <cellStyle name="Comma 5 4 3 2" xfId="13010" xr:uid="{74DABF69-005E-4B7F-A2DF-18C597983347}"/>
    <cellStyle name="Comma 5 4 3 2 2" xfId="41429" xr:uid="{6544417E-A73B-4C4C-8563-CF9083B53852}"/>
    <cellStyle name="Comma 5 4 3 2 3" xfId="48012" xr:uid="{3847985F-3375-42FB-A367-F8AF4DA35CB6}"/>
    <cellStyle name="Comma 5 4 3 3" xfId="40918" xr:uid="{B77D249C-CEAD-4E66-B5D6-0F5FBFEDDE45}"/>
    <cellStyle name="Comma 5 4 3 3 2" xfId="48011" xr:uid="{D9C578F3-7449-4DE9-84E5-802FF2D73F6A}"/>
    <cellStyle name="Comma 5 4 3 4" xfId="45240" xr:uid="{F0F3796E-4CC9-47D0-9394-7293C02EEA84}"/>
    <cellStyle name="Comma 5 4 4" xfId="13011" xr:uid="{492FA76E-D60B-446D-B7B3-9D338956EA62}"/>
    <cellStyle name="Comma 5 4 4 2" xfId="41264" xr:uid="{9582A9E2-E464-4F2E-B124-521A29A57D13}"/>
    <cellStyle name="Comma 5 4 5" xfId="13012" xr:uid="{D5C72E43-6E8F-4F71-8803-8E32D4495354}"/>
    <cellStyle name="Comma 5 4 5 2" xfId="41638" xr:uid="{D1C59BBF-C3EA-4533-A879-852BE1F8001D}"/>
    <cellStyle name="Comma 5 4 6" xfId="13013" xr:uid="{B53EF016-E4B0-4884-A67C-BBACC8846729}"/>
    <cellStyle name="Comma 5 4 6 2" xfId="42312" xr:uid="{AD3DB363-2EA6-483E-B31F-CABF73F7B212}"/>
    <cellStyle name="Comma 5 4 7" xfId="39060" xr:uid="{2F748D2C-1B8A-4857-99CD-9D95A1EF3BA6}"/>
    <cellStyle name="Comma 5 4 7 2" xfId="46008" xr:uid="{4FD51EC3-B9F1-4890-83AC-85585B78B024}"/>
    <cellStyle name="Comma 5 4 8" xfId="40216" xr:uid="{366991AB-5195-4E47-961F-BAA557371145}"/>
    <cellStyle name="Comma 5 4 9" xfId="39984" xr:uid="{8E193DD6-A076-4F7E-933E-08F0C2C25467}"/>
    <cellStyle name="Comma 5 5" xfId="13014" xr:uid="{7D7AAA4F-7747-4F43-A2DD-F93A19C3D552}"/>
    <cellStyle name="Comma 5 5 2" xfId="13015" xr:uid="{F827D45B-3259-43C1-ACE1-2C159842DA1E}"/>
    <cellStyle name="Comma 5 5 2 2" xfId="13016" xr:uid="{4BDEFCDF-7CF2-4E15-9DD8-C30F30D0FBCE}"/>
    <cellStyle name="Comma 5 5 2 2 2" xfId="13017" xr:uid="{558AC0FA-6E99-4085-A243-A031A5990A43}"/>
    <cellStyle name="Comma 5 5 2 2 3" xfId="41431" xr:uid="{50276CFD-011D-4CF5-A438-F48D39001FBE}"/>
    <cellStyle name="Comma 5 5 2 3" xfId="13018" xr:uid="{F82612D7-78BF-42D3-B6DB-ED707D28088D}"/>
    <cellStyle name="Comma 5 5 2 4" xfId="13019" xr:uid="{A25AF09F-843E-481B-88E9-DB375DB98FF1}"/>
    <cellStyle name="Comma 5 5 2 5" xfId="40920" xr:uid="{369A36B2-7398-42C0-86D7-D034F1F358BF}"/>
    <cellStyle name="Comma 5 5 2 6" xfId="48013" xr:uid="{488AD4BA-20BE-4B82-8410-CBA47A8F0307}"/>
    <cellStyle name="Comma 5 5 3" xfId="13020" xr:uid="{686AD3B7-D4F9-4326-BD59-1C4AD2742A9C}"/>
    <cellStyle name="Comma 5 5 3 2" xfId="13021" xr:uid="{21D49BA6-A9DC-4DEC-ACC2-5C0891A57B31}"/>
    <cellStyle name="Comma 5 5 3 3" xfId="41266" xr:uid="{C2266CA9-CEED-4E9E-8161-5BB75B5D12C7}"/>
    <cellStyle name="Comma 5 5 4" xfId="13022" xr:uid="{AE9E66A3-AF6F-45A4-96C2-813AA0391536}"/>
    <cellStyle name="Comma 5 5 4 2" xfId="41595" xr:uid="{7455B004-2FD5-473C-9406-1152453B84C0}"/>
    <cellStyle name="Comma 5 5 5" xfId="13023" xr:uid="{987223EB-E61E-47DC-8266-CB8E825BB328}"/>
    <cellStyle name="Comma 5 5 6" xfId="13024" xr:uid="{4A75593E-B9F5-4FC7-AD0C-D4BE31CC3416}"/>
    <cellStyle name="Comma 5 5 7" xfId="45241" xr:uid="{148B886E-9C5E-4B55-BE25-079FDE257AB3}"/>
    <cellStyle name="Comma 5 5 8" xfId="48918" xr:uid="{E4C3741C-381D-4CFA-A954-21095CB2BA97}"/>
    <cellStyle name="Comma 5 6" xfId="13025" xr:uid="{3A71E926-C460-496F-92F8-B9DF4BA65AF4}"/>
    <cellStyle name="Comma 5 6 2" xfId="13026" xr:uid="{B579AFF3-EA19-4BD0-9B38-4C6A889B1621}"/>
    <cellStyle name="Comma 5 6 2 2" xfId="13027" xr:uid="{FD0BC80C-F21D-413E-891B-C75FBA26AE29}"/>
    <cellStyle name="Comma 5 6 2 3" xfId="41423" xr:uid="{FCD8DC06-BC2D-4D03-8A38-27354D64A43E}"/>
    <cellStyle name="Comma 5 6 2 4" xfId="48014" xr:uid="{0DCEB53D-B80A-4C4F-9DD3-E25C718AF2FA}"/>
    <cellStyle name="Comma 5 6 3" xfId="13028" xr:uid="{584744AC-961D-482A-9AE1-D78FDCFAE8C0}"/>
    <cellStyle name="Comma 5 6 4" xfId="13029" xr:uid="{9E035680-D19E-47B2-BC43-0887DB12B2BD}"/>
    <cellStyle name="Comma 5 6 5" xfId="13030" xr:uid="{D7B7E59F-ACD7-4552-AF00-30E4C4C7220E}"/>
    <cellStyle name="Comma 5 6 6" xfId="40912" xr:uid="{2B88F12A-631A-4766-9128-470B3351454D}"/>
    <cellStyle name="Comma 5 6 7" xfId="45242" xr:uid="{76702D60-8BEF-49CE-8D71-48E584D21920}"/>
    <cellStyle name="Comma 5 6 8" xfId="48949" xr:uid="{C42827A2-92D0-450A-9BAA-FFE769DABAFD}"/>
    <cellStyle name="Comma 5 7" xfId="13031" xr:uid="{3C81EBB5-AC42-4580-BCAC-E677BEA22865}"/>
    <cellStyle name="Comma 5 7 2" xfId="13032" xr:uid="{CCFEB50B-35F5-417A-86B0-5B0A79C0B5CE}"/>
    <cellStyle name="Comma 5 7 2 2" xfId="48015" xr:uid="{EDE60224-8742-4C79-9E50-6BF5725C5B83}"/>
    <cellStyle name="Comma 5 7 3" xfId="41258" xr:uid="{C8164B00-0665-403C-9CAB-8147D1B2D541}"/>
    <cellStyle name="Comma 5 7 4" xfId="45243" xr:uid="{730FD2A1-40DD-4B45-9AC4-D48C010E02C9}"/>
    <cellStyle name="Comma 5 7 5" xfId="48985" xr:uid="{7FAD602C-EC68-45D5-A59A-85E1192A8C22}"/>
    <cellStyle name="Comma 5 8" xfId="13033" xr:uid="{DFFEC61B-5655-43AB-920D-F5F08ED67975}"/>
    <cellStyle name="Comma 5 8 2" xfId="13034" xr:uid="{A0639EC0-5349-4270-A3D0-175307434A1C}"/>
    <cellStyle name="Comma 5 8 2 2" xfId="48017" xr:uid="{59217C5E-6FBA-4E04-8442-1C49747F310A}"/>
    <cellStyle name="Comma 5 8 3" xfId="41537" xr:uid="{9B7BCAAC-CFFE-4888-AEB5-D670F2BFCBB9}"/>
    <cellStyle name="Comma 5 8 3 2" xfId="48016" xr:uid="{8E14D66E-5BFA-4C93-B63F-34993DB2245D}"/>
    <cellStyle name="Comma 5 8 4" xfId="45244" xr:uid="{FE17E9AE-6F7E-423B-9758-9435DB175BE8}"/>
    <cellStyle name="Comma 5 9" xfId="13035" xr:uid="{8A05DDDE-B3C6-412C-849D-C6547C712E46}"/>
    <cellStyle name="Comma 5 9 2" xfId="46007" xr:uid="{AA6FD780-C1E0-4B8D-ABCE-2CA96D956B6F}"/>
    <cellStyle name="Comma 5 9 2 2" xfId="48018" xr:uid="{967E4FF1-D6DF-4BE5-BCDD-2B527F90BBB8}"/>
    <cellStyle name="Comma 5 9 3" xfId="47652" xr:uid="{3083E924-6EDC-4148-B1CD-B440BA84198D}"/>
    <cellStyle name="Comma 50" xfId="13036" xr:uid="{DBD385E9-086D-4858-BC67-FA8CEB52F9AA}"/>
    <cellStyle name="Comma 50 2" xfId="13037" xr:uid="{3B0CFB41-520E-4D14-8C8F-FAC779AAF662}"/>
    <cellStyle name="Comma 50 2 2" xfId="13038" xr:uid="{D6B17272-9270-4155-8D33-20B6BA3651CA}"/>
    <cellStyle name="Comma 50 2 2 2" xfId="41513" xr:uid="{B180C867-B6D8-4E97-9F24-A4BC5A97E279}"/>
    <cellStyle name="Comma 50 2 3" xfId="41131" xr:uid="{2C90E8E1-2733-4B35-A6F0-51EC32E3D284}"/>
    <cellStyle name="Comma 50 3" xfId="13039" xr:uid="{754C96DA-0EBD-494D-8176-0C3E314AE8FE}"/>
    <cellStyle name="Comma 50 4" xfId="40820" xr:uid="{A8D86057-4681-407C-AD27-4DA7343DAB68}"/>
    <cellStyle name="Comma 50 5" xfId="45245" xr:uid="{F37D7A73-2A4D-4A92-832F-D249CBFD19CA}"/>
    <cellStyle name="Comma 50 6" xfId="49311" xr:uid="{14EFF7F2-EB9D-4709-A696-6538B4199D1D}"/>
    <cellStyle name="Comma 51" xfId="13040" xr:uid="{83801F7F-C8B6-4DB3-B236-8AC1E5131345}"/>
    <cellStyle name="Comma 51 2" xfId="13041" xr:uid="{ECBB1683-FE6D-4C25-BCBF-5FF4AE9AB88F}"/>
    <cellStyle name="Comma 51 2 2" xfId="13042" xr:uid="{4026E6FB-EFFB-47B6-801E-215F0757B2E7}"/>
    <cellStyle name="Comma 51 2 2 2" xfId="41516" xr:uid="{0A566001-C1FC-40DC-92A6-A3A2AC4A2876}"/>
    <cellStyle name="Comma 51 2 3" xfId="13043" xr:uid="{E2A352B2-6E5F-40A3-8C21-F4BF6144877F}"/>
    <cellStyle name="Comma 51 2 4" xfId="41138" xr:uid="{FEBA0126-A8D0-46ED-B01C-3AC27A7A237F}"/>
    <cellStyle name="Comma 51 2 5" xfId="48020" xr:uid="{7F3C2E74-8F0F-4179-B9EC-7B3CA7824557}"/>
    <cellStyle name="Comma 51 3" xfId="13044" xr:uid="{80874283-949D-4004-97D4-319F28612AA8}"/>
    <cellStyle name="Comma 51 3 2" xfId="48019" xr:uid="{F137CCC2-553F-440D-AAD6-C61D190D544F}"/>
    <cellStyle name="Comma 51 4" xfId="40827" xr:uid="{4CE16C40-8CB6-45B4-99D4-6A602139E4E6}"/>
    <cellStyle name="Comma 51 5" xfId="45246" xr:uid="{CAEC1952-C498-4D68-8516-D91566F9EC5B}"/>
    <cellStyle name="Comma 51 6" xfId="49312" xr:uid="{ABA36AEF-9959-47D6-96A3-83EE80AB8B2C}"/>
    <cellStyle name="Comma 52" xfId="13045" xr:uid="{ED66E040-FE9F-4082-BBAC-917412B0DE13}"/>
    <cellStyle name="Comma 52 2" xfId="13046" xr:uid="{DED47D80-FAB1-4F05-B344-CA47FD1F537D}"/>
    <cellStyle name="Comma 52 2 2" xfId="13047" xr:uid="{1190F87D-8B5B-4064-9195-B5D0F35CF864}"/>
    <cellStyle name="Comma 52 2 3" xfId="41341" xr:uid="{B54DD87C-8231-46A4-A82B-E8509A4305DC}"/>
    <cellStyle name="Comma 52 2 4" xfId="48022" xr:uid="{59AE813D-C387-4D41-8148-D1C48CDCC238}"/>
    <cellStyle name="Comma 52 3" xfId="13048" xr:uid="{D3AF4107-ACAB-44EC-8D07-F584C4B89851}"/>
    <cellStyle name="Comma 52 3 2" xfId="48021" xr:uid="{23286FED-3729-48D7-9B5A-3E7F6A8A7474}"/>
    <cellStyle name="Comma 52 4" xfId="40833" xr:uid="{18D6C9AF-3716-4F3C-9A91-8A771827037D}"/>
    <cellStyle name="Comma 52 5" xfId="45247" xr:uid="{33D301E2-A550-48EF-90BD-75F0800D6A52}"/>
    <cellStyle name="Comma 52 6" xfId="49315" xr:uid="{94FDD40E-C4B2-4896-8C4A-4CEB26B6AB3A}"/>
    <cellStyle name="Comma 53" xfId="13049" xr:uid="{E70D478E-696E-4BDD-8281-F72ECB9FCD60}"/>
    <cellStyle name="Comma 53 2" xfId="13050" xr:uid="{1B5CADD2-A879-4895-A810-33BA11E23B0E}"/>
    <cellStyle name="Comma 53 2 2" xfId="13051" xr:uid="{6C205505-7290-45F1-B475-45763D86D4D9}"/>
    <cellStyle name="Comma 53 2 2 2" xfId="48024" xr:uid="{E30A8A58-9117-41FB-8B9C-54969CA1C2BF}"/>
    <cellStyle name="Comma 53 2 3" xfId="45249" xr:uid="{68D2704A-9988-4FF3-A8EA-6B9B4DA4CB60}"/>
    <cellStyle name="Comma 53 3" xfId="13052" xr:uid="{7ABE57E4-4EBF-4B83-9654-313FB94C25A7}"/>
    <cellStyle name="Comma 53 3 2" xfId="48025" xr:uid="{A042D8BF-A455-411D-B7DC-9356F6A4369A}"/>
    <cellStyle name="Comma 53 4" xfId="41142" xr:uid="{50E817C6-9E6A-4CDE-82A7-90433488AE90}"/>
    <cellStyle name="Comma 53 4 2" xfId="48023" xr:uid="{B87C3966-E280-4CEF-8AD3-E62BC629DC24}"/>
    <cellStyle name="Comma 53 5" xfId="45248" xr:uid="{C081B135-34D7-445A-8E11-2BB8891BD3ED}"/>
    <cellStyle name="Comma 53 6" xfId="49317" xr:uid="{994C08BF-A3D0-4A1E-BCBB-A06A33BCBAD8}"/>
    <cellStyle name="Comma 54" xfId="13053" xr:uid="{241F473E-46E6-4B2B-A396-0F28340D23A0}"/>
    <cellStyle name="Comma 54 2" xfId="13054" xr:uid="{56C22A62-D630-4CFC-B8D2-C091DC19D014}"/>
    <cellStyle name="Comma 54 2 2" xfId="13055" xr:uid="{FEF6F3AD-A4D7-4D0A-B890-11BC2FFD215B}"/>
    <cellStyle name="Comma 54 2 3" xfId="48027" xr:uid="{8D4D277B-A32E-4FA9-A233-F298BEBBF327}"/>
    <cellStyle name="Comma 54 3" xfId="13056" xr:uid="{992F25B8-D330-4392-B5EA-A1C937E180C3}"/>
    <cellStyle name="Comma 54 3 2" xfId="48026" xr:uid="{ADCF1C0A-97CD-4BC6-A61D-F55FDBAC576D}"/>
    <cellStyle name="Comma 54 4" xfId="41150" xr:uid="{463F98D2-33E5-484A-8B05-FC20B205A077}"/>
    <cellStyle name="Comma 54 5" xfId="45250" xr:uid="{6A48B0EC-9F0C-4A13-85AB-E729C84C4B79}"/>
    <cellStyle name="Comma 54 6" xfId="49318" xr:uid="{AEEA97AF-A4EB-4EFC-988C-402E7364C4F2}"/>
    <cellStyle name="Comma 55" xfId="13057" xr:uid="{59DE9D98-8283-4071-9B75-4DAA051A17EB}"/>
    <cellStyle name="Comma 55 2" xfId="13058" xr:uid="{A259AFCB-F6FF-4C95-9FC1-1F4B3D5D9D05}"/>
    <cellStyle name="Comma 55 2 2" xfId="13059" xr:uid="{8DB0F276-35F9-4784-9B0E-1BC93208FE47}"/>
    <cellStyle name="Comma 55 2 2 2" xfId="48029" xr:uid="{7F5CDD14-B961-4930-803D-ED4C360B82C6}"/>
    <cellStyle name="Comma 55 2 3" xfId="45252" xr:uid="{5DB8D354-EF4A-401F-9BAC-22280DF7C114}"/>
    <cellStyle name="Comma 55 2 4" xfId="47551" xr:uid="{E27AFA12-0770-419A-B81E-E93D681FEEE6}"/>
    <cellStyle name="Comma 55 3" xfId="13060" xr:uid="{BD296D69-CD45-4D5E-A148-F3D8668D17AC}"/>
    <cellStyle name="Comma 55 3 2" xfId="48030" xr:uid="{C1A5FC69-97F0-4002-8E4D-8F1ADEE6A884}"/>
    <cellStyle name="Comma 55 4" xfId="13061" xr:uid="{3D601D7D-780A-40EE-9B66-43D78F47BDA2}"/>
    <cellStyle name="Comma 55 4 2" xfId="48028" xr:uid="{CED71FD5-2BCE-429E-ADA5-F2C9F96BAB2D}"/>
    <cellStyle name="Comma 55 5" xfId="13062" xr:uid="{4906FBF3-D29A-430D-9098-3158C80BCE16}"/>
    <cellStyle name="Comma 55 6" xfId="41151" xr:uid="{74C6CEFC-C5A4-4C77-9862-3E45D8DA681A}"/>
    <cellStyle name="Comma 55 7" xfId="45251" xr:uid="{347BC174-5B53-45BE-BCC2-CC0544162756}"/>
    <cellStyle name="Comma 55 8" xfId="49320" xr:uid="{5462D1CF-E3E7-4B14-8055-EB648ABAFF20}"/>
    <cellStyle name="Comma 56" xfId="13063" xr:uid="{B9B9982F-8CB4-4A47-A868-574772A6FC67}"/>
    <cellStyle name="Comma 56 2" xfId="13064" xr:uid="{411305F9-ECB9-4ACE-9B63-04F3F49982C9}"/>
    <cellStyle name="Comma 56 2 2" xfId="13065" xr:uid="{738E9DDF-3812-463A-B6FF-FBFE6246F853}"/>
    <cellStyle name="Comma 56 2 3" xfId="48032" xr:uid="{165EB2F5-C5F2-4596-B59F-1FFC6943ABC1}"/>
    <cellStyle name="Comma 56 3" xfId="13066" xr:uid="{2043F692-8C46-43AB-977A-1B3077785286}"/>
    <cellStyle name="Comma 56 3 2" xfId="48031" xr:uid="{FC66E9BD-E654-495D-AA13-33598240397D}"/>
    <cellStyle name="Comma 56 4" xfId="41147" xr:uid="{DF5B2ADF-6515-4EC1-BE52-FFC39885CA1C}"/>
    <cellStyle name="Comma 56 5" xfId="45253" xr:uid="{997E73F7-E8CA-44DE-98E9-7E87C97324AB}"/>
    <cellStyle name="Comma 56 6" xfId="49336" xr:uid="{B5844D78-DFB3-48BD-B2CA-D1E4C733B6DE}"/>
    <cellStyle name="Comma 57" xfId="13067" xr:uid="{30D8BDAD-C4D3-4A31-95F5-7B9CF220D3F0}"/>
    <cellStyle name="Comma 57 2" xfId="13068" xr:uid="{7D721A79-3C5A-4BF1-A5CC-EE6064C6A73F}"/>
    <cellStyle name="Comma 57 2 2" xfId="13069" xr:uid="{4A3667DF-1678-45F7-ABF4-103B9866DAAE}"/>
    <cellStyle name="Comma 57 2 2 2" xfId="13070" xr:uid="{CA6203CC-6541-40A8-86FF-6C02FFA7C02F}"/>
    <cellStyle name="Comma 57 2 3" xfId="13071" xr:uid="{A3719913-D4E4-490A-B1B7-DCC3E8EEA475}"/>
    <cellStyle name="Comma 57 2 4" xfId="13072" xr:uid="{01C5D224-8230-4BFC-A662-955FD9958A16}"/>
    <cellStyle name="Comma 57 2 5" xfId="13073" xr:uid="{5AE3345B-A0F9-4CDC-86FA-8C0B3ED3B940}"/>
    <cellStyle name="Comma 57 2 6" xfId="48034" xr:uid="{B6DDE624-5A86-4520-8606-177A7D6AE85E}"/>
    <cellStyle name="Comma 57 3" xfId="13074" xr:uid="{F11562F4-ABB4-4C92-BDA4-E64179E1A167}"/>
    <cellStyle name="Comma 57 3 2" xfId="13075" xr:uid="{F95E7BED-79D0-47F0-8BE5-702237078F43}"/>
    <cellStyle name="Comma 57 3 3" xfId="48033" xr:uid="{7949CC6F-D35D-448D-BEA6-882BBCFD32DB}"/>
    <cellStyle name="Comma 57 4" xfId="13076" xr:uid="{3E606D36-1A24-4B4B-AA4F-D12F3CDC42ED}"/>
    <cellStyle name="Comma 57 5" xfId="13077" xr:uid="{9C5328DD-7512-4F74-AE61-31B69F839813}"/>
    <cellStyle name="Comma 57 6" xfId="41154" xr:uid="{3B34D7C2-97FE-4A02-ADC0-BCC6183CC68D}"/>
    <cellStyle name="Comma 57 7" xfId="45254" xr:uid="{E184F523-D66C-4844-AD61-84084839CCA7}"/>
    <cellStyle name="Comma 57 8" xfId="49321" xr:uid="{BA5E2D1F-88A4-42A0-82FB-6290BF1F4652}"/>
    <cellStyle name="Comma 58" xfId="13078" xr:uid="{30F2D074-CC23-4CE9-8F91-794077026FF8}"/>
    <cellStyle name="Comma 58 2" xfId="13079" xr:uid="{58524860-4504-43E3-B308-F44C435B5CD6}"/>
    <cellStyle name="Comma 58 2 2" xfId="13080" xr:uid="{DC3D271A-8470-4ADF-9DFC-7BB225EC71B1}"/>
    <cellStyle name="Comma 58 2 3" xfId="48036" xr:uid="{8BF40558-DD88-4079-9369-7B897DCE9EB1}"/>
    <cellStyle name="Comma 58 3" xfId="13081" xr:uid="{4DCE0AD1-AF9C-404A-9DA2-76B0375A9E9C}"/>
    <cellStyle name="Comma 58 3 2" xfId="48035" xr:uid="{8612E667-F1BA-4669-BF47-F45C2C945561}"/>
    <cellStyle name="Comma 58 4" xfId="41156" xr:uid="{F554C644-754B-48E5-9416-DC300C747227}"/>
    <cellStyle name="Comma 58 5" xfId="45255" xr:uid="{9CE63A2E-710F-4C5A-8C0E-ABB55A365E8C}"/>
    <cellStyle name="Comma 58 6" xfId="49323" xr:uid="{0243BF14-5FFB-4958-9C9E-5783FFF84E28}"/>
    <cellStyle name="Comma 59" xfId="13082" xr:uid="{4CDCB284-19A0-4734-B1EA-9F9CEA914310}"/>
    <cellStyle name="Comma 59 2" xfId="13083" xr:uid="{7DA1817D-0F22-47B8-8C6B-3696168B2847}"/>
    <cellStyle name="Comma 59 2 2" xfId="13084" xr:uid="{4E1E0B5C-45DF-4F6A-B751-889623758860}"/>
    <cellStyle name="Comma 59 2 2 2" xfId="13085" xr:uid="{C5D6F943-B1FA-4374-84E5-CC356C4D5F03}"/>
    <cellStyle name="Comma 59 2 3" xfId="13086" xr:uid="{A841F89C-E550-4229-BCFD-CB79EDBB64D6}"/>
    <cellStyle name="Comma 59 2 4" xfId="13087" xr:uid="{932BCD68-C1ED-4C0A-88DC-7B42F4B235E6}"/>
    <cellStyle name="Comma 59 2 5" xfId="48038" xr:uid="{C29174B8-BDE4-472A-8EF4-E82D06326062}"/>
    <cellStyle name="Comma 59 3" xfId="13088" xr:uid="{694E8AA3-9621-415F-BCFD-063484ED0E8A}"/>
    <cellStyle name="Comma 59 3 2" xfId="13089" xr:uid="{A1D793BD-35AC-43D2-8185-90BD3C4C23F6}"/>
    <cellStyle name="Comma 59 3 3" xfId="48037" xr:uid="{09C78206-0C76-47CE-BA8C-DF8368AC7A49}"/>
    <cellStyle name="Comma 59 4" xfId="13090" xr:uid="{75A490EE-69F0-4133-8BF3-E69E3DAA24D2}"/>
    <cellStyle name="Comma 59 5" xfId="13091" xr:uid="{09D5CB10-793F-44BF-8126-A62F01ECE794}"/>
    <cellStyle name="Comma 59 6" xfId="41158" xr:uid="{4B1B6312-98F2-47DC-BE0C-FAA63F5E718D}"/>
    <cellStyle name="Comma 59 7" xfId="45256" xr:uid="{A18F49FE-3C57-4B45-A33E-277320828532}"/>
    <cellStyle name="Comma 59 8" xfId="49261" xr:uid="{284D8D63-684D-48A8-A557-08476FA70FBE}"/>
    <cellStyle name="Comma 59 9" xfId="51317" xr:uid="{C845F53F-A633-4FE8-AEA5-EC60DE69F062}"/>
    <cellStyle name="Comma 6" xfId="1531" xr:uid="{D921089B-9ABF-419E-ACA3-556938F6728E}"/>
    <cellStyle name="Comma 6 10" xfId="13092" xr:uid="{53A222A0-6014-4E9C-888B-B28B42964B2D}"/>
    <cellStyle name="Comma 6 10 10" xfId="49450" xr:uid="{49643951-660A-4CA1-AF6F-2E9700F78B8D}"/>
    <cellStyle name="Comma 6 10 2" xfId="40922" xr:uid="{6A54B03D-A3B7-4435-B42D-0E219DE5A489}"/>
    <cellStyle name="Comma 6 10 2 2" xfId="41433" xr:uid="{8A72BDE3-B4AA-42FB-BDC4-5CBD4239050F}"/>
    <cellStyle name="Comma 6 10 2 2 2" xfId="42759" xr:uid="{97AEE000-B7FB-41EC-B9A3-8104308A5FFF}"/>
    <cellStyle name="Comma 6 10 2 2 2 2" xfId="44280" xr:uid="{05B395B0-9EA4-42A4-8B3F-552183C1A6A7}"/>
    <cellStyle name="Comma 6 10 2 2 2 3" xfId="46914" xr:uid="{DC0A7747-3E6F-4201-8FBF-CE354A76BFEB}"/>
    <cellStyle name="Comma 6 10 2 2 2 4" xfId="50658" xr:uid="{7CD9B841-0ED0-429A-9915-13346C4D51A6}"/>
    <cellStyle name="Comma 6 10 2 2 3" xfId="43289" xr:uid="{356B9C85-F84E-419E-AB06-FE64E4BD3C0D}"/>
    <cellStyle name="Comma 6 10 2 2 3 2" xfId="44807" xr:uid="{4938A02F-DB55-4DB9-83D9-777DAD632E0E}"/>
    <cellStyle name="Comma 6 10 2 2 3 3" xfId="47441" xr:uid="{6B638851-D5C3-4DA3-BA0E-7D5FE0765A04}"/>
    <cellStyle name="Comma 6 10 2 2 3 4" xfId="51185" xr:uid="{3A7E7BF7-F758-4F0D-BE98-9F1447F7534C}"/>
    <cellStyle name="Comma 6 10 2 2 4" xfId="42173" xr:uid="{26586C96-12A8-4070-BF08-DB92A6F656E0}"/>
    <cellStyle name="Comma 6 10 2 2 5" xfId="43753" xr:uid="{375F6795-1C44-4577-AB36-C8BC6EC6631F}"/>
    <cellStyle name="Comma 6 10 2 2 6" xfId="46387" xr:uid="{D5D00F29-5BC7-415B-B9B8-B96CF7C5443D}"/>
    <cellStyle name="Comma 6 10 2 2 7" xfId="48039" xr:uid="{FE55C75A-20D4-4A47-ACDB-CD36AC90CDEE}"/>
    <cellStyle name="Comma 6 10 2 2 8" xfId="50122" xr:uid="{94CD1030-76A6-45F0-B31C-4F68AA8DD581}"/>
    <cellStyle name="Comma 6 10 2 3" xfId="42542" xr:uid="{15184498-5743-4D9C-9314-F5EF7B1C5D1C}"/>
    <cellStyle name="Comma 6 10 2 3 2" xfId="44067" xr:uid="{09E7FE9E-A986-4904-8F35-C9DB1451BAFA}"/>
    <cellStyle name="Comma 6 10 2 3 3" xfId="46701" xr:uid="{7D2F8671-D844-470F-BE1F-EE7F8421E785}"/>
    <cellStyle name="Comma 6 10 2 3 4" xfId="50445" xr:uid="{DFB01033-B438-4FD6-94A3-645F0B0FF8F3}"/>
    <cellStyle name="Comma 6 10 2 4" xfId="43076" xr:uid="{9843A235-19A6-4306-A23A-3BA97AFCA4D4}"/>
    <cellStyle name="Comma 6 10 2 4 2" xfId="44594" xr:uid="{50179EFA-D17A-400E-8160-976BA932CB20}"/>
    <cellStyle name="Comma 6 10 2 4 3" xfId="47228" xr:uid="{E520D5A6-E851-4BF3-A713-46BC4EE03F03}"/>
    <cellStyle name="Comma 6 10 2 4 4" xfId="50972" xr:uid="{C517DC2E-2A59-4C50-BC79-1FF698AD88D7}"/>
    <cellStyle name="Comma 6 10 2 5" xfId="41960" xr:uid="{8870EDFA-3C69-4173-8F70-EF596F2223A5}"/>
    <cellStyle name="Comma 6 10 2 6" xfId="43540" xr:uid="{C84691F2-F666-42CE-A35C-55940212CF6E}"/>
    <cellStyle name="Comma 6 10 2 7" xfId="45259" xr:uid="{2885D3C7-BA95-4348-B817-A2CFE57314F5}"/>
    <cellStyle name="Comma 6 10 2 8" xfId="46174" xr:uid="{D6F95804-A6F2-4AE0-BBFD-56B62E28CFD0}"/>
    <cellStyle name="Comma 6 10 2 9" xfId="49903" xr:uid="{618F25EF-9974-422D-A3B7-950D10D86457}"/>
    <cellStyle name="Comma 6 10 3" xfId="41268" xr:uid="{B74AC776-C77C-4220-861A-504062075AF3}"/>
    <cellStyle name="Comma 6 10 3 2" xfId="42705" xr:uid="{EBAD677D-7356-4751-8A1D-C9333371FB5D}"/>
    <cellStyle name="Comma 6 10 3 2 2" xfId="44227" xr:uid="{197D01AE-F6F5-4829-8D55-BB2AC4370626}"/>
    <cellStyle name="Comma 6 10 3 2 3" xfId="46861" xr:uid="{AA6C1D6C-35D1-4A10-8A82-60EA01F3FD5A}"/>
    <cellStyle name="Comma 6 10 3 2 4" xfId="50605" xr:uid="{FBAA381C-AD53-4ECD-9B64-C624AC664D68}"/>
    <cellStyle name="Comma 6 10 3 3" xfId="43236" xr:uid="{75F56B57-5ADC-4495-B48E-25DD3B9D1541}"/>
    <cellStyle name="Comma 6 10 3 3 2" xfId="44754" xr:uid="{1EB81A4D-4569-42B1-9074-7A0E6865C840}"/>
    <cellStyle name="Comma 6 10 3 3 3" xfId="47388" xr:uid="{7B7E9F17-BB9D-4B3F-89F4-540B285B2228}"/>
    <cellStyle name="Comma 6 10 3 3 4" xfId="51132" xr:uid="{13DD6BC5-BD58-49FE-9AAD-975AC18A1ED1}"/>
    <cellStyle name="Comma 6 10 3 4" xfId="42120" xr:uid="{F54F6010-F619-4729-910B-81B072EF3112}"/>
    <cellStyle name="Comma 6 10 3 5" xfId="43700" xr:uid="{CEC75FE2-0190-4FE4-A417-6DC907FFC4FD}"/>
    <cellStyle name="Comma 6 10 3 6" xfId="46334" xr:uid="{1784B25F-1C72-4079-B757-FEB9E8C48E7E}"/>
    <cellStyle name="Comma 6 10 3 7" xfId="48040" xr:uid="{EF67562C-EE66-4334-8236-04BA225CC234}"/>
    <cellStyle name="Comma 6 10 3 8" xfId="50066" xr:uid="{23A4E431-624F-4072-B52B-A733A0F8F3E0}"/>
    <cellStyle name="Comma 6 10 4" xfId="39981" xr:uid="{0F696515-26EA-487B-A29B-4A48B02A1AED}"/>
    <cellStyle name="Comma 6 10 4 2" xfId="42379" xr:uid="{11EDC52E-4240-4E92-A580-48E0CA0A6D4F}"/>
    <cellStyle name="Comma 6 10 4 3" xfId="43906" xr:uid="{B277589B-7F5B-4994-BAC2-526203C476A2}"/>
    <cellStyle name="Comma 6 10 4 4" xfId="46540" xr:uid="{CFC741C9-402C-4617-B86F-18B7F00A0179}"/>
    <cellStyle name="Comma 6 10 4 5" xfId="50284" xr:uid="{8052AA26-4A1C-4F7C-B3BD-C920E8037F70}"/>
    <cellStyle name="Comma 6 10 5" xfId="42915" xr:uid="{4CD43C97-3806-4ABF-BAD4-CC6ECDA67AC1}"/>
    <cellStyle name="Comma 6 10 5 2" xfId="44433" xr:uid="{E3C47EAE-BCC9-49C4-81A0-AF34ED89D30E}"/>
    <cellStyle name="Comma 6 10 5 3" xfId="47067" xr:uid="{A54A5FE7-8FF2-4241-A71E-34133365D667}"/>
    <cellStyle name="Comma 6 10 5 4" xfId="50811" xr:uid="{410F0AD0-8F1C-4DAC-A302-A1D9A0B754E7}"/>
    <cellStyle name="Comma 6 10 6" xfId="41717" xr:uid="{3CBB81BD-4844-46CE-8586-FDFA20A4FA5B}"/>
    <cellStyle name="Comma 6 10 7" xfId="43372" xr:uid="{6CFC1E52-E58F-4861-B34D-3F2B5FE0FCB8}"/>
    <cellStyle name="Comma 6 10 8" xfId="45258" xr:uid="{0C203633-ABA0-4112-8456-4E6A3A472184}"/>
    <cellStyle name="Comma 6 10 9" xfId="46010" xr:uid="{C4E9C2BD-9EC6-43C3-9A17-0510F6B6C2BA}"/>
    <cellStyle name="Comma 6 11" xfId="13093" xr:uid="{743E31EB-9305-4772-B0CF-0DB07209974E}"/>
    <cellStyle name="Comma 6 11 2" xfId="40923" xr:uid="{C91E3DC6-53AE-4644-9F8B-CA31BD8CC1A2}"/>
    <cellStyle name="Comma 6 11 2 2" xfId="41434" xr:uid="{13476B69-2EDF-48F7-B993-BE246F834E7F}"/>
    <cellStyle name="Comma 6 11 3" xfId="41269" xr:uid="{58084253-4358-4A21-94E9-1AD60C5C4169}"/>
    <cellStyle name="Comma 6 11 4" xfId="39980" xr:uid="{337AEFAC-ACEB-4CD6-9E45-8316FA2A9995}"/>
    <cellStyle name="Comma 6 11 5" xfId="45260" xr:uid="{698E706A-B2D4-43EC-8C4E-ACF5EDE03062}"/>
    <cellStyle name="Comma 6 12" xfId="13094" xr:uid="{ACA76DD2-8014-4659-9CF7-FCC33E48802B}"/>
    <cellStyle name="Comma 6 12 10" xfId="49451" xr:uid="{0A3D7DF2-C98C-4F5E-AF5F-9994FF4B9B7B}"/>
    <cellStyle name="Comma 6 12 2" xfId="40924" xr:uid="{3F1641DC-EE2C-4627-A76C-BEB1054B0251}"/>
    <cellStyle name="Comma 6 12 2 2" xfId="41435" xr:uid="{9C75F0C0-DAA4-4EE7-BE84-05AFF9A08290}"/>
    <cellStyle name="Comma 6 12 2 2 2" xfId="42760" xr:uid="{AC23D4D7-FB17-445F-8E34-33BBB62B8A65}"/>
    <cellStyle name="Comma 6 12 2 2 2 2" xfId="44281" xr:uid="{7C20DE59-AA65-4732-A8D6-808DACDA9E04}"/>
    <cellStyle name="Comma 6 12 2 2 2 3" xfId="46915" xr:uid="{772C044E-0FF8-4564-99EA-563FCA130088}"/>
    <cellStyle name="Comma 6 12 2 2 2 4" xfId="50659" xr:uid="{161A66E1-4DB8-4838-AB63-2B7A9AD8BDEE}"/>
    <cellStyle name="Comma 6 12 2 2 3" xfId="43290" xr:uid="{19D1FBD2-B271-458B-98BC-5A61A514D2DC}"/>
    <cellStyle name="Comma 6 12 2 2 3 2" xfId="44808" xr:uid="{EFB0389D-00B2-43C9-BFF9-89D2AEC10AA3}"/>
    <cellStyle name="Comma 6 12 2 2 3 3" xfId="47442" xr:uid="{D0CB20B3-EF2B-4913-B45B-DABC40CF7BF1}"/>
    <cellStyle name="Comma 6 12 2 2 3 4" xfId="51186" xr:uid="{89026336-AA10-4FEE-9990-361891DE3BE3}"/>
    <cellStyle name="Comma 6 12 2 2 4" xfId="42174" xr:uid="{C14EE942-9038-430D-91DB-0B2083176056}"/>
    <cellStyle name="Comma 6 12 2 2 5" xfId="43754" xr:uid="{A9BA3AC0-37A1-47C2-B753-FC2BFB7BB26A}"/>
    <cellStyle name="Comma 6 12 2 2 6" xfId="46388" xr:uid="{38D2BA89-D22C-46DE-A4A9-8B48AC3B85BE}"/>
    <cellStyle name="Comma 6 12 2 2 7" xfId="48041" xr:uid="{25F4F907-1B7B-4A37-BB76-3C78467DF3EA}"/>
    <cellStyle name="Comma 6 12 2 2 8" xfId="50123" xr:uid="{DACFBC74-0D38-40E3-A8A8-972C25AF1E51}"/>
    <cellStyle name="Comma 6 12 2 3" xfId="42543" xr:uid="{71E5C114-E03C-46E9-BEFC-CFB2991914F3}"/>
    <cellStyle name="Comma 6 12 2 3 2" xfId="44068" xr:uid="{95C11841-AA31-446D-BD28-9685D1F330CD}"/>
    <cellStyle name="Comma 6 12 2 3 3" xfId="46702" xr:uid="{CCB69035-2E0C-43A8-A37A-C1B12C6E22D1}"/>
    <cellStyle name="Comma 6 12 2 3 4" xfId="50446" xr:uid="{7D221DCC-F505-4955-B919-3F259A174F15}"/>
    <cellStyle name="Comma 6 12 2 4" xfId="43077" xr:uid="{F323EF75-5162-4691-9A9A-C73DDF6C4AD5}"/>
    <cellStyle name="Comma 6 12 2 4 2" xfId="44595" xr:uid="{6829293A-D54D-4AE5-84DB-617B4B0319AC}"/>
    <cellStyle name="Comma 6 12 2 4 3" xfId="47229" xr:uid="{EB9105A4-BBCC-4CC7-840E-77645E0B9E87}"/>
    <cellStyle name="Comma 6 12 2 4 4" xfId="50973" xr:uid="{23BB0846-28FE-40EF-AC96-34437D53CC4A}"/>
    <cellStyle name="Comma 6 12 2 5" xfId="41961" xr:uid="{DD71445F-5ECD-4BD6-B73A-B7621846E740}"/>
    <cellStyle name="Comma 6 12 2 6" xfId="43541" xr:uid="{DFC80470-3C13-43B2-A643-55E3CFCAA3DB}"/>
    <cellStyle name="Comma 6 12 2 7" xfId="45262" xr:uid="{376D39BC-13F1-4430-8BBC-7BC476193690}"/>
    <cellStyle name="Comma 6 12 2 8" xfId="46175" xr:uid="{6ACFD417-BFC6-41F7-AB47-F3B88C6F74A3}"/>
    <cellStyle name="Comma 6 12 2 9" xfId="49904" xr:uid="{8D327CA8-D39D-48CA-A6E3-37770CECCC29}"/>
    <cellStyle name="Comma 6 12 3" xfId="41270" xr:uid="{9CBDC869-C2D0-47AC-ADEF-8A6435BE08F4}"/>
    <cellStyle name="Comma 6 12 3 2" xfId="42706" xr:uid="{28D3CF2C-6C25-46D4-8C98-DA0129C3B1BC}"/>
    <cellStyle name="Comma 6 12 3 2 2" xfId="44228" xr:uid="{93BA299E-F356-4A73-A998-77BE3FCF69AC}"/>
    <cellStyle name="Comma 6 12 3 2 3" xfId="46862" xr:uid="{D048ABE8-B6D9-4BE9-AF58-4EDAADF1303C}"/>
    <cellStyle name="Comma 6 12 3 2 4" xfId="50606" xr:uid="{16C6A9E9-C00E-43FB-B885-98D4EA20A62F}"/>
    <cellStyle name="Comma 6 12 3 3" xfId="43237" xr:uid="{6DD5017B-6359-4C86-8058-C067D44391CB}"/>
    <cellStyle name="Comma 6 12 3 3 2" xfId="44755" xr:uid="{EC393A5F-4826-4AAB-A138-A8A5F6625D03}"/>
    <cellStyle name="Comma 6 12 3 3 3" xfId="47389" xr:uid="{BD74116F-6A47-4F2E-8287-FF196AE0FC8F}"/>
    <cellStyle name="Comma 6 12 3 3 4" xfId="51133" xr:uid="{6BAFA1A9-40CB-4F26-AFC9-9AE5609F4072}"/>
    <cellStyle name="Comma 6 12 3 4" xfId="42121" xr:uid="{EAC27900-97DE-4EC8-9316-5479878AA185}"/>
    <cellStyle name="Comma 6 12 3 5" xfId="43701" xr:uid="{8ED4FF47-BE92-405A-A634-3D6E58CF3CB6}"/>
    <cellStyle name="Comma 6 12 3 6" xfId="46335" xr:uid="{13954762-83B8-447B-9D7F-C469AC326B70}"/>
    <cellStyle name="Comma 6 12 3 7" xfId="48042" xr:uid="{21FB62CC-AC43-4620-B7D3-C2825CD82463}"/>
    <cellStyle name="Comma 6 12 3 8" xfId="50067" xr:uid="{C6989684-C565-4C11-9D79-0817927E345F}"/>
    <cellStyle name="Comma 6 12 4" xfId="39973" xr:uid="{D19946DA-A34E-44B6-B648-33579F9C4B42}"/>
    <cellStyle name="Comma 6 12 4 2" xfId="42380" xr:uid="{3D8C1E1C-4393-421E-94A8-035985D61EBB}"/>
    <cellStyle name="Comma 6 12 4 3" xfId="43907" xr:uid="{8022D224-6BF6-45B0-9F11-46008D38B108}"/>
    <cellStyle name="Comma 6 12 4 4" xfId="46541" xr:uid="{F5309E92-B214-4865-BFD2-9B77C087C7DE}"/>
    <cellStyle name="Comma 6 12 4 5" xfId="50285" xr:uid="{89567041-7702-48CD-81C4-0ACE22484F91}"/>
    <cellStyle name="Comma 6 12 5" xfId="42916" xr:uid="{9BC5743D-966B-4B0D-ABF5-98527799528C}"/>
    <cellStyle name="Comma 6 12 5 2" xfId="44434" xr:uid="{64C53FFA-9229-4D97-A237-4B0FFAD8331E}"/>
    <cellStyle name="Comma 6 12 5 3" xfId="47068" xr:uid="{CB0CD241-08F9-4029-B655-3CAA2F834660}"/>
    <cellStyle name="Comma 6 12 5 4" xfId="50812" xr:uid="{268482F7-1B7F-41AD-ADE4-3155C6E7682F}"/>
    <cellStyle name="Comma 6 12 6" xfId="41718" xr:uid="{925E235E-49B8-4844-837E-8182709CD1C5}"/>
    <cellStyle name="Comma 6 12 7" xfId="43373" xr:uid="{1EAD5FF6-9F0A-4942-A8AB-6E853883F6BA}"/>
    <cellStyle name="Comma 6 12 8" xfId="45261" xr:uid="{2821803F-CEC5-4549-B746-BE45E779AE8B}"/>
    <cellStyle name="Comma 6 12 9" xfId="46011" xr:uid="{75118C7F-4792-4D27-A8AB-F82F9ECBEE8A}"/>
    <cellStyle name="Comma 6 13" xfId="13095" xr:uid="{07A4ED0A-2BD2-45D2-8447-D185C22814BA}"/>
    <cellStyle name="Comma 6 13 10" xfId="49452" xr:uid="{73505BA6-4169-4B92-9E8B-DB56E5EB01E2}"/>
    <cellStyle name="Comma 6 13 2" xfId="40925" xr:uid="{AF5A141D-4D2D-4EE2-9A88-E402955FE057}"/>
    <cellStyle name="Comma 6 13 2 2" xfId="41436" xr:uid="{85700E8C-38C2-4989-A91A-C7CFC367297F}"/>
    <cellStyle name="Comma 6 13 2 2 2" xfId="42761" xr:uid="{7406AAE1-5187-4A92-ABC1-D53785BEC4B7}"/>
    <cellStyle name="Comma 6 13 2 2 2 2" xfId="44282" xr:uid="{E2626CE7-6DE2-48BF-B8EE-4966BC94853F}"/>
    <cellStyle name="Comma 6 13 2 2 2 3" xfId="46916" xr:uid="{EC91B473-21BE-4F4B-8350-7C9EC5288A8B}"/>
    <cellStyle name="Comma 6 13 2 2 2 4" xfId="50660" xr:uid="{EDCFC634-69C1-49C7-8384-F94849558A81}"/>
    <cellStyle name="Comma 6 13 2 2 3" xfId="43291" xr:uid="{E9DF9EC0-62BC-4451-9F6D-BB82425046E1}"/>
    <cellStyle name="Comma 6 13 2 2 3 2" xfId="44809" xr:uid="{57FB1DFF-A231-4921-8C55-53405A75101D}"/>
    <cellStyle name="Comma 6 13 2 2 3 3" xfId="47443" xr:uid="{DE1B964D-BE30-4D3F-86EF-879B15DBA885}"/>
    <cellStyle name="Comma 6 13 2 2 3 4" xfId="51187" xr:uid="{CCAABDD4-A5CE-4764-9F23-89B3E274BBC7}"/>
    <cellStyle name="Comma 6 13 2 2 4" xfId="42175" xr:uid="{17000DFE-5579-4EBE-8AEF-4BAB77EBA191}"/>
    <cellStyle name="Comma 6 13 2 2 5" xfId="43755" xr:uid="{F26F9E63-05DF-443A-A6CA-5381ED3B3BC4}"/>
    <cellStyle name="Comma 6 13 2 2 6" xfId="46389" xr:uid="{397864FC-D4EA-4CED-A7F0-232A8064EAE3}"/>
    <cellStyle name="Comma 6 13 2 2 7" xfId="48043" xr:uid="{94882F3E-B54E-4776-955F-A9F6EBD1147E}"/>
    <cellStyle name="Comma 6 13 2 2 8" xfId="50124" xr:uid="{54183448-5DFA-46A7-B366-B12CACEC79F9}"/>
    <cellStyle name="Comma 6 13 2 3" xfId="42544" xr:uid="{5265FF3C-A0AE-448D-959F-2540809F30D2}"/>
    <cellStyle name="Comma 6 13 2 3 2" xfId="44069" xr:uid="{7A1EAF8C-CC1F-4FA3-8752-652091AC54EB}"/>
    <cellStyle name="Comma 6 13 2 3 3" xfId="46703" xr:uid="{7D714E77-0AFC-433B-AF78-C6279C317597}"/>
    <cellStyle name="Comma 6 13 2 3 4" xfId="50447" xr:uid="{58EBD3BE-9FAD-4248-A7C4-AAD1B1B371CE}"/>
    <cellStyle name="Comma 6 13 2 4" xfId="43078" xr:uid="{D6C410FB-8FE5-4FB4-A333-961E6A953342}"/>
    <cellStyle name="Comma 6 13 2 4 2" xfId="44596" xr:uid="{5AD8E417-AEC9-4957-B96F-9E84FB0D9B97}"/>
    <cellStyle name="Comma 6 13 2 4 3" xfId="47230" xr:uid="{0B60DE33-9648-46B1-8B7D-060C582546A1}"/>
    <cellStyle name="Comma 6 13 2 4 4" xfId="50974" xr:uid="{4CA179D7-3BCE-47E6-B6C5-A98DA6E80CBA}"/>
    <cellStyle name="Comma 6 13 2 5" xfId="41962" xr:uid="{773306EF-3AD2-4523-8D8C-8F64CD1DBFD2}"/>
    <cellStyle name="Comma 6 13 2 6" xfId="43542" xr:uid="{AEB29FF1-65FB-4D4F-9D50-BC7B96602411}"/>
    <cellStyle name="Comma 6 13 2 7" xfId="45264" xr:uid="{398BB84A-2360-48DB-B791-B1A7D5CD3DBF}"/>
    <cellStyle name="Comma 6 13 2 8" xfId="46176" xr:uid="{C4B73A6D-A1C8-4104-B1B6-A6FFFA0ABB72}"/>
    <cellStyle name="Comma 6 13 2 9" xfId="49905" xr:uid="{9DDFD781-6EB3-4692-94A8-87A40AFDF705}"/>
    <cellStyle name="Comma 6 13 3" xfId="41271" xr:uid="{72C12F6E-FECB-44A5-B900-9EE34CEEB6E7}"/>
    <cellStyle name="Comma 6 13 3 2" xfId="42707" xr:uid="{C4D61128-79BA-45A1-B24D-A80338A92FAB}"/>
    <cellStyle name="Comma 6 13 3 2 2" xfId="44229" xr:uid="{1BAC5178-4B5C-4BCD-811C-863184999DA9}"/>
    <cellStyle name="Comma 6 13 3 2 3" xfId="46863" xr:uid="{AC7B1843-D0C8-4579-8529-F7FC8783C346}"/>
    <cellStyle name="Comma 6 13 3 2 4" xfId="50607" xr:uid="{AD189145-5F71-455A-ADB8-A2639C523736}"/>
    <cellStyle name="Comma 6 13 3 3" xfId="43238" xr:uid="{9951623E-EB31-43F7-BC98-EA381F70AE8E}"/>
    <cellStyle name="Comma 6 13 3 3 2" xfId="44756" xr:uid="{1CEDE904-B74D-4AEE-BBB3-C0CF5DBE1018}"/>
    <cellStyle name="Comma 6 13 3 3 3" xfId="47390" xr:uid="{9EF4B74E-757C-4E08-8EFA-9C686F2884DC}"/>
    <cellStyle name="Comma 6 13 3 3 4" xfId="51134" xr:uid="{A942082E-BEA2-44E5-863A-A283DC1D1B44}"/>
    <cellStyle name="Comma 6 13 3 4" xfId="42122" xr:uid="{193C080E-1ACE-4B4C-958D-8F7E7D97E83D}"/>
    <cellStyle name="Comma 6 13 3 5" xfId="43702" xr:uid="{694F945B-69AB-44B0-9C41-35C7FFC5A717}"/>
    <cellStyle name="Comma 6 13 3 6" xfId="46336" xr:uid="{C3EF7AE4-4282-4880-830A-C5B388F3AAE9}"/>
    <cellStyle name="Comma 6 13 3 7" xfId="48044" xr:uid="{3F10FB21-22A8-438C-9946-58A516B7EEE4}"/>
    <cellStyle name="Comma 6 13 3 8" xfId="50068" xr:uid="{57983584-3E15-4F29-A750-91555ACA5D42}"/>
    <cellStyle name="Comma 6 13 4" xfId="39972" xr:uid="{0A4AAB53-344E-4C20-802F-954238A9E386}"/>
    <cellStyle name="Comma 6 13 4 2" xfId="42381" xr:uid="{9B2BFE72-084D-47A5-BADB-52EEB328045C}"/>
    <cellStyle name="Comma 6 13 4 3" xfId="43908" xr:uid="{BEC95D00-7D03-474C-B21C-30F50E13E980}"/>
    <cellStyle name="Comma 6 13 4 4" xfId="46542" xr:uid="{BC644882-6A4A-4A98-BDBE-FECF13513334}"/>
    <cellStyle name="Comma 6 13 4 5" xfId="50286" xr:uid="{FB62F1D1-B821-4A36-B287-B965CC3ECC3A}"/>
    <cellStyle name="Comma 6 13 5" xfId="42917" xr:uid="{93600670-5F01-4AFD-8D4D-7F80D410A07A}"/>
    <cellStyle name="Comma 6 13 5 2" xfId="44435" xr:uid="{E380144D-0847-4AA7-A291-6B526DB9CDF7}"/>
    <cellStyle name="Comma 6 13 5 3" xfId="47069" xr:uid="{0DC25764-A90B-4EAC-96E6-4B56583B2DC5}"/>
    <cellStyle name="Comma 6 13 5 4" xfId="50813" xr:uid="{59BCA6E2-C404-4033-990B-E04312C8E10C}"/>
    <cellStyle name="Comma 6 13 6" xfId="41719" xr:uid="{61654A60-3A91-4269-BAE8-EDCC53278A67}"/>
    <cellStyle name="Comma 6 13 7" xfId="43374" xr:uid="{D4C08A16-ECC4-4867-9672-22B02884E3D1}"/>
    <cellStyle name="Comma 6 13 8" xfId="45263" xr:uid="{E16C7FD3-A60F-420C-97D6-F0FF1A072DA8}"/>
    <cellStyle name="Comma 6 13 9" xfId="46012" xr:uid="{4230B9DF-D1DB-469E-9B54-17D676773D38}"/>
    <cellStyle name="Comma 6 14" xfId="13096" xr:uid="{AAFA3A5A-3DC2-4132-A471-2ACE3F3A7EBB}"/>
    <cellStyle name="Comma 6 14 10" xfId="49453" xr:uid="{D9CEE3E0-670F-4BF6-8641-FACC1E5CCC37}"/>
    <cellStyle name="Comma 6 14 2" xfId="40926" xr:uid="{774BC704-F724-49AB-87DE-1E674D4E148C}"/>
    <cellStyle name="Comma 6 14 2 2" xfId="41437" xr:uid="{A36D0C83-666F-4C63-9112-EE295409D8DB}"/>
    <cellStyle name="Comma 6 14 2 2 2" xfId="42762" xr:uid="{94D03205-F292-458D-A94D-91B8DD5C82CC}"/>
    <cellStyle name="Comma 6 14 2 2 2 2" xfId="44283" xr:uid="{1692EB84-72F7-42C5-8638-638FCEED0ADB}"/>
    <cellStyle name="Comma 6 14 2 2 2 3" xfId="46917" xr:uid="{CAC7E1DA-04B1-4B8B-8236-01D7F48A572C}"/>
    <cellStyle name="Comma 6 14 2 2 2 4" xfId="50661" xr:uid="{448C6AA8-2976-40FB-BCE8-9F206474AE06}"/>
    <cellStyle name="Comma 6 14 2 2 3" xfId="43292" xr:uid="{4814DC78-6CA8-48BA-812D-EBF01170FA80}"/>
    <cellStyle name="Comma 6 14 2 2 3 2" xfId="44810" xr:uid="{C32E3903-9293-48BD-963B-F70A42501CB6}"/>
    <cellStyle name="Comma 6 14 2 2 3 3" xfId="47444" xr:uid="{2AE872A1-321C-44A0-B0A5-4CBB59780C1E}"/>
    <cellStyle name="Comma 6 14 2 2 3 4" xfId="51188" xr:uid="{68717930-FD04-49B1-8F3A-8E7DCFB071BC}"/>
    <cellStyle name="Comma 6 14 2 2 4" xfId="42176" xr:uid="{20AFA245-8652-494D-A578-3B88961FADD5}"/>
    <cellStyle name="Comma 6 14 2 2 5" xfId="43756" xr:uid="{74133DF6-FAB2-410D-9FF6-CFCA02C93970}"/>
    <cellStyle name="Comma 6 14 2 2 6" xfId="46390" xr:uid="{4BE29030-AF35-48C9-99DB-D745C94AE4D7}"/>
    <cellStyle name="Comma 6 14 2 2 7" xfId="48045" xr:uid="{53758F68-DB57-49BA-8A2E-523C4237061D}"/>
    <cellStyle name="Comma 6 14 2 2 8" xfId="50125" xr:uid="{E00D65B0-99BD-4566-A8B3-2DFB694DDD72}"/>
    <cellStyle name="Comma 6 14 2 3" xfId="42545" xr:uid="{CF6940A9-3DAB-409A-9FAF-31747C5DDA56}"/>
    <cellStyle name="Comma 6 14 2 3 2" xfId="44070" xr:uid="{988BBDEF-BFC8-4DE9-8FB8-B7AFAE5EC7A3}"/>
    <cellStyle name="Comma 6 14 2 3 3" xfId="46704" xr:uid="{A431F79C-7348-45E2-A22B-56CB79258B5E}"/>
    <cellStyle name="Comma 6 14 2 3 4" xfId="50448" xr:uid="{41FE7BCE-9263-4185-B66F-05DC3BF3A819}"/>
    <cellStyle name="Comma 6 14 2 4" xfId="43079" xr:uid="{DFB94E17-8402-4BED-8E62-38B314A5F798}"/>
    <cellStyle name="Comma 6 14 2 4 2" xfId="44597" xr:uid="{26213E41-FB5E-42CF-A805-54A32186AF2A}"/>
    <cellStyle name="Comma 6 14 2 4 3" xfId="47231" xr:uid="{85051414-DBBA-42D8-A194-B5D7C30D81C8}"/>
    <cellStyle name="Comma 6 14 2 4 4" xfId="50975" xr:uid="{D7DF7DEA-E788-4348-B959-D07C8028CB5F}"/>
    <cellStyle name="Comma 6 14 2 5" xfId="41963" xr:uid="{485DF837-B37A-487B-A1D3-10EBD09BAFD6}"/>
    <cellStyle name="Comma 6 14 2 6" xfId="43543" xr:uid="{F80EF88F-60E8-4073-91AB-64A69ED47B4E}"/>
    <cellStyle name="Comma 6 14 2 7" xfId="45266" xr:uid="{75AF2E82-4DB8-4C29-808C-5C92F7050284}"/>
    <cellStyle name="Comma 6 14 2 8" xfId="46177" xr:uid="{0A4E26C5-1365-4AAE-8867-79108616CA42}"/>
    <cellStyle name="Comma 6 14 2 9" xfId="49906" xr:uid="{546ABCFB-A4D9-4819-8D6C-17E0E3D39EF5}"/>
    <cellStyle name="Comma 6 14 3" xfId="41272" xr:uid="{29B81A0A-CF18-4F70-B87E-6C3F0B0103C8}"/>
    <cellStyle name="Comma 6 14 3 2" xfId="42708" xr:uid="{53A41D50-08BB-495F-90AA-A1E24006658E}"/>
    <cellStyle name="Comma 6 14 3 2 2" xfId="44230" xr:uid="{53E326B0-93BD-41C7-B139-6BB6A25B661C}"/>
    <cellStyle name="Comma 6 14 3 2 3" xfId="46864" xr:uid="{3EDC4FDC-305A-4AE7-B4F3-9BBF0269360A}"/>
    <cellStyle name="Comma 6 14 3 2 4" xfId="50608" xr:uid="{2D5B152D-D4CA-4911-9FB3-04AF6AC5B4E9}"/>
    <cellStyle name="Comma 6 14 3 3" xfId="43239" xr:uid="{3F2E189D-D317-4137-8C15-7C7D65A612F0}"/>
    <cellStyle name="Comma 6 14 3 3 2" xfId="44757" xr:uid="{42ED0663-E892-4156-99B0-78D603D0A787}"/>
    <cellStyle name="Comma 6 14 3 3 3" xfId="47391" xr:uid="{4B167C99-194A-4FA7-BF04-C01159A54FD3}"/>
    <cellStyle name="Comma 6 14 3 3 4" xfId="51135" xr:uid="{AEBDEFD7-33C8-45E5-AC3E-FB0A238377AA}"/>
    <cellStyle name="Comma 6 14 3 4" xfId="42123" xr:uid="{97B1E207-2BC3-4269-931F-412E34329DC2}"/>
    <cellStyle name="Comma 6 14 3 5" xfId="43703" xr:uid="{8C52724D-5EF7-489C-93DB-064A2523ADCD}"/>
    <cellStyle name="Comma 6 14 3 6" xfId="46337" xr:uid="{E0657B03-3527-4539-9B77-106B3FE223DB}"/>
    <cellStyle name="Comma 6 14 3 7" xfId="48046" xr:uid="{33778872-14DD-432D-BBC2-B363E4048D21}"/>
    <cellStyle name="Comma 6 14 3 8" xfId="50069" xr:uid="{39DD533E-1A81-42E6-937E-1182DD5414C1}"/>
    <cellStyle name="Comma 6 14 4" xfId="40050" xr:uid="{18C6013E-1B77-4082-9871-512F11B7793E}"/>
    <cellStyle name="Comma 6 14 4 2" xfId="42382" xr:uid="{E89794A5-1105-407C-8CF4-E7779B903F3A}"/>
    <cellStyle name="Comma 6 14 4 3" xfId="43909" xr:uid="{570AD284-DC18-4F30-8761-1CBBF4D83D04}"/>
    <cellStyle name="Comma 6 14 4 4" xfId="46543" xr:uid="{E54E7B85-47C8-4E6A-84E2-35F706E7DEE1}"/>
    <cellStyle name="Comma 6 14 4 5" xfId="50287" xr:uid="{66FF59F5-E9BD-4302-88A7-183070BD7B92}"/>
    <cellStyle name="Comma 6 14 5" xfId="42918" xr:uid="{417C6F31-E84A-4018-9A0D-57F71E285964}"/>
    <cellStyle name="Comma 6 14 5 2" xfId="44436" xr:uid="{92B10770-379B-4640-928E-BA0CA5872DAE}"/>
    <cellStyle name="Comma 6 14 5 3" xfId="47070" xr:uid="{FC2D86CF-CE11-4BBA-A33E-E7E180180271}"/>
    <cellStyle name="Comma 6 14 5 4" xfId="50814" xr:uid="{8EB74AAD-C78B-4E97-97D0-55D8ADB1AB08}"/>
    <cellStyle name="Comma 6 14 6" xfId="41720" xr:uid="{FDED738A-FE6E-415A-BC99-6122158F3DC3}"/>
    <cellStyle name="Comma 6 14 7" xfId="43375" xr:uid="{6734AE7E-DF74-41B5-AAA8-ABDA8111B8ED}"/>
    <cellStyle name="Comma 6 14 8" xfId="45265" xr:uid="{FF7EFB83-1B29-4AAD-BAD4-E965E01EF50E}"/>
    <cellStyle name="Comma 6 14 9" xfId="46013" xr:uid="{550CD716-3957-4510-9B3F-2F24D9BF0468}"/>
    <cellStyle name="Comma 6 15" xfId="39061" xr:uid="{9C48B3D3-B265-4233-B411-A3C636FBBC63}"/>
    <cellStyle name="Comma 6 15 10" xfId="49454" xr:uid="{2557585A-1BD6-4F03-8952-CDFBE90E9B7F}"/>
    <cellStyle name="Comma 6 15 2" xfId="40927" xr:uid="{C00B9C8F-3AAB-491B-8740-7FD1F13F1241}"/>
    <cellStyle name="Comma 6 15 2 2" xfId="41438" xr:uid="{754FF64A-EB5F-4BC1-9448-618C1E945665}"/>
    <cellStyle name="Comma 6 15 2 2 2" xfId="42763" xr:uid="{89226490-2214-41BE-9FE9-920A91BF5488}"/>
    <cellStyle name="Comma 6 15 2 2 2 2" xfId="44284" xr:uid="{50A07A9E-EA86-4BD3-BD28-808331CB483E}"/>
    <cellStyle name="Comma 6 15 2 2 2 3" xfId="46918" xr:uid="{64B64352-BAD6-4BE4-B28C-E8DA96C57FCA}"/>
    <cellStyle name="Comma 6 15 2 2 2 4" xfId="50662" xr:uid="{EB960B91-CA2E-473D-BCC7-49BBD5E7A1DE}"/>
    <cellStyle name="Comma 6 15 2 2 3" xfId="43293" xr:uid="{E7C7B8D3-16DD-4D0C-94A2-FF764CA30B10}"/>
    <cellStyle name="Comma 6 15 2 2 3 2" xfId="44811" xr:uid="{4F36AE73-5FB5-4CCA-8189-89C49165D2C1}"/>
    <cellStyle name="Comma 6 15 2 2 3 3" xfId="47445" xr:uid="{20E9AA58-CA74-495D-9EDE-F4CF5FFA2821}"/>
    <cellStyle name="Comma 6 15 2 2 3 4" xfId="51189" xr:uid="{5EDFA8DC-A353-4668-9099-50B110F92192}"/>
    <cellStyle name="Comma 6 15 2 2 4" xfId="42177" xr:uid="{EC4327F9-CFF6-4904-A073-844F33826948}"/>
    <cellStyle name="Comma 6 15 2 2 5" xfId="43757" xr:uid="{690FE1E3-860F-4A3A-8BBE-2B109775B566}"/>
    <cellStyle name="Comma 6 15 2 2 6" xfId="46391" xr:uid="{786D226B-3BB8-4E8F-814B-FC7EE69779A3}"/>
    <cellStyle name="Comma 6 15 2 2 7" xfId="50126" xr:uid="{AAF68A27-580A-4105-91FC-749A48807311}"/>
    <cellStyle name="Comma 6 15 2 3" xfId="42546" xr:uid="{07D7FBC8-BD2B-4FB3-85B4-257522BDD451}"/>
    <cellStyle name="Comma 6 15 2 3 2" xfId="44071" xr:uid="{EC458545-381F-4151-90CB-2470249E0347}"/>
    <cellStyle name="Comma 6 15 2 3 3" xfId="46705" xr:uid="{6C2AC768-DB8D-4A06-AE92-66C5F3C0030E}"/>
    <cellStyle name="Comma 6 15 2 3 4" xfId="50449" xr:uid="{9C7965D4-795E-4465-8869-8F28E7A0B2BD}"/>
    <cellStyle name="Comma 6 15 2 4" xfId="43080" xr:uid="{DE9A0817-60D6-433C-BC39-6E3E82066A30}"/>
    <cellStyle name="Comma 6 15 2 4 2" xfId="44598" xr:uid="{F0C110F2-D0A4-4B8D-B031-6075E3C2E757}"/>
    <cellStyle name="Comma 6 15 2 4 3" xfId="47232" xr:uid="{5AD7A528-9C20-4271-A7C2-6588A6D9AD88}"/>
    <cellStyle name="Comma 6 15 2 4 4" xfId="50976" xr:uid="{B3A3D85E-6322-42DF-809D-7F5B329649AF}"/>
    <cellStyle name="Comma 6 15 2 5" xfId="41964" xr:uid="{E9B9B1E3-C905-4418-99AB-210E8B5F5424}"/>
    <cellStyle name="Comma 6 15 2 6" xfId="43544" xr:uid="{20ED0A43-A110-465C-821E-F3071CC08BE2}"/>
    <cellStyle name="Comma 6 15 2 7" xfId="46178" xr:uid="{A4A0DD92-5C00-468F-9FF2-FD4E0EF20D97}"/>
    <cellStyle name="Comma 6 15 2 8" xfId="48047" xr:uid="{5245FBFD-EADD-4B5B-9B75-8D8F13BA9ED6}"/>
    <cellStyle name="Comma 6 15 2 9" xfId="49907" xr:uid="{FEC32C96-3103-4EA5-9C68-0AA27B12F078}"/>
    <cellStyle name="Comma 6 15 3" xfId="41273" xr:uid="{CB5987DD-D8B0-4FF2-BE58-46BEC12B3B8B}"/>
    <cellStyle name="Comma 6 15 3 2" xfId="42709" xr:uid="{D6EBD37E-E4EE-4858-B355-8D38D51E0CBA}"/>
    <cellStyle name="Comma 6 15 3 2 2" xfId="44231" xr:uid="{2BA2CADF-9AFF-4A7A-A1FD-A616CB12C46E}"/>
    <cellStyle name="Comma 6 15 3 2 3" xfId="46865" xr:uid="{BABD87DB-AFFB-4FF0-B299-DBA70987F634}"/>
    <cellStyle name="Comma 6 15 3 2 4" xfId="50609" xr:uid="{6B2526E6-D372-442E-9D03-E71CE74173BE}"/>
    <cellStyle name="Comma 6 15 3 3" xfId="43240" xr:uid="{A17219F4-DC52-4D16-A94F-EB3C49A24352}"/>
    <cellStyle name="Comma 6 15 3 3 2" xfId="44758" xr:uid="{15426250-4D41-4CDF-90A8-0EE2D86252D6}"/>
    <cellStyle name="Comma 6 15 3 3 3" xfId="47392" xr:uid="{9A474D55-A7C9-4D36-B9D9-3DC50995100E}"/>
    <cellStyle name="Comma 6 15 3 3 4" xfId="51136" xr:uid="{8B6AAEDC-BBC0-4C8C-8133-C46772BA4DA3}"/>
    <cellStyle name="Comma 6 15 3 4" xfId="42124" xr:uid="{24C0FD53-59F4-4292-B249-92CCAD383CBD}"/>
    <cellStyle name="Comma 6 15 3 5" xfId="43704" xr:uid="{1EFC3161-9EF1-4A19-96EE-BD6A8B965B1F}"/>
    <cellStyle name="Comma 6 15 3 6" xfId="46338" xr:uid="{15AB4A88-3EBC-445B-B2C7-1034238F1031}"/>
    <cellStyle name="Comma 6 15 3 7" xfId="50070" xr:uid="{3A5DB97D-16C4-48A8-8856-9576CA994643}"/>
    <cellStyle name="Comma 6 15 4" xfId="39971" xr:uid="{D787734D-5892-481E-B1C9-4FB6A000E997}"/>
    <cellStyle name="Comma 6 15 4 2" xfId="42383" xr:uid="{4E025184-E7D0-44B5-A40C-6FECEF96EE4D}"/>
    <cellStyle name="Comma 6 15 4 3" xfId="43910" xr:uid="{3DEA4B3B-256D-4B60-B140-1EEAF37A7BFF}"/>
    <cellStyle name="Comma 6 15 4 4" xfId="46544" xr:uid="{43F1285A-9228-4779-8595-9F5E2998B5F8}"/>
    <cellStyle name="Comma 6 15 4 5" xfId="50288" xr:uid="{E5004CB2-BC39-4141-BE37-A41C40B7E19C}"/>
    <cellStyle name="Comma 6 15 5" xfId="42919" xr:uid="{73EA6B64-315C-4158-9921-EC701C84F660}"/>
    <cellStyle name="Comma 6 15 5 2" xfId="44437" xr:uid="{D112AC1E-91C7-437B-8169-8826D5FCA9CB}"/>
    <cellStyle name="Comma 6 15 5 3" xfId="47071" xr:uid="{FE94788A-B96B-45EA-B273-5E0A117E4E31}"/>
    <cellStyle name="Comma 6 15 5 4" xfId="50815" xr:uid="{EDBA8942-7F40-4F75-AE7C-226CFA7A5949}"/>
    <cellStyle name="Comma 6 15 6" xfId="41721" xr:uid="{090266DE-E8FD-417D-BAFD-72C062CFBCB2}"/>
    <cellStyle name="Comma 6 15 7" xfId="43376" xr:uid="{174217C3-EF82-4084-A62E-C3B74075F8DD}"/>
    <cellStyle name="Comma 6 15 8" xfId="45267" xr:uid="{4450D1F2-865E-45E0-B3B1-50FDE23C9074}"/>
    <cellStyle name="Comma 6 15 9" xfId="46014" xr:uid="{2C087BFB-3BDF-45BF-8A75-878231DB5E4F}"/>
    <cellStyle name="Comma 6 16" xfId="40025" xr:uid="{61EFE7E2-009C-4D2A-8ACC-91A9EB24283A}"/>
    <cellStyle name="Comma 6 16 2" xfId="41126" xr:uid="{B9164B21-2CF0-4FBF-A2B9-987C9F27BF48}"/>
    <cellStyle name="Comma 6 16 2 2" xfId="41508" xr:uid="{FEA15DA9-F985-454B-8C03-3317AD5A388B}"/>
    <cellStyle name="Comma 6 16 2 2 2" xfId="42794" xr:uid="{D6EEF1AE-62A0-4F99-9BC7-1F620ECE1EE2}"/>
    <cellStyle name="Comma 6 16 2 2 2 2" xfId="44312" xr:uid="{69648E79-06CB-487C-AB52-8DFC5D6A53BF}"/>
    <cellStyle name="Comma 6 16 2 2 2 3" xfId="46946" xr:uid="{DF1F070C-C9AA-4BF8-8D33-074AC332BAF4}"/>
    <cellStyle name="Comma 6 16 2 2 2 4" xfId="50690" xr:uid="{81800248-E03B-453C-99C3-5704D452963D}"/>
    <cellStyle name="Comma 6 16 2 2 3" xfId="43321" xr:uid="{48581BF9-0030-4C10-B4F0-077898FC6B64}"/>
    <cellStyle name="Comma 6 16 2 2 3 2" xfId="44839" xr:uid="{AC34A2ED-7D7F-4270-90B6-8F5FC7814472}"/>
    <cellStyle name="Comma 6 16 2 2 3 3" xfId="47473" xr:uid="{8B8D18AD-158D-4BC4-B1EC-DB08CB20B644}"/>
    <cellStyle name="Comma 6 16 2 2 3 4" xfId="51217" xr:uid="{03D16362-3257-4D64-B543-1B9B4E16AE22}"/>
    <cellStyle name="Comma 6 16 2 2 4" xfId="42205" xr:uid="{D3630A0E-0F1A-4F27-8BE8-5849C82D42DF}"/>
    <cellStyle name="Comma 6 16 2 2 5" xfId="43785" xr:uid="{85FB81F7-2BF3-4D66-B824-CC4BAD20ACA3}"/>
    <cellStyle name="Comma 6 16 2 2 6" xfId="46419" xr:uid="{198039C6-4D07-4998-AB8B-76FDF8BFA1C5}"/>
    <cellStyle name="Comma 6 16 2 2 7" xfId="50157" xr:uid="{B81E06EB-05B2-4196-98D8-4A9C558D909C}"/>
    <cellStyle name="Comma 6 16 2 3" xfId="42673" xr:uid="{B564DD1B-20CA-4282-87B4-8CFB036EE6E6}"/>
    <cellStyle name="Comma 6 16 2 3 2" xfId="44195" xr:uid="{0634AD02-EC68-4712-92AA-EB5F03404B27}"/>
    <cellStyle name="Comma 6 16 2 3 3" xfId="46829" xr:uid="{58F3008D-6C0B-4DB4-A2D9-EFD3FC2AF71F}"/>
    <cellStyle name="Comma 6 16 2 3 4" xfId="50573" xr:uid="{C049D6D9-C513-4060-A694-8FF5C9CBF123}"/>
    <cellStyle name="Comma 6 16 2 4" xfId="43204" xr:uid="{0BD673C2-F5FC-46F2-8954-9F07260F33DD}"/>
    <cellStyle name="Comma 6 16 2 4 2" xfId="44722" xr:uid="{813B71E0-4093-40BA-9DEC-6AA735D2F25B}"/>
    <cellStyle name="Comma 6 16 2 4 3" xfId="47356" xr:uid="{902EBC98-3E0E-458E-9898-918031EFA191}"/>
    <cellStyle name="Comma 6 16 2 4 4" xfId="51100" xr:uid="{BE2755F4-6BF3-4B16-A9F1-EA72BC47E6BF}"/>
    <cellStyle name="Comma 6 16 2 5" xfId="42088" xr:uid="{741F97F5-38C8-441A-A561-BF39D4E3C56E}"/>
    <cellStyle name="Comma 6 16 2 6" xfId="43668" xr:uid="{E99BEC9A-6AA6-4CE6-A15E-6E02A9F7D692}"/>
    <cellStyle name="Comma 6 16 2 7" xfId="46302" xr:uid="{1CD53471-E2E1-4113-8642-2B7C3CA9793D}"/>
    <cellStyle name="Comma 6 16 2 8" xfId="48049" xr:uid="{E7965EEC-D119-4E62-9978-DF5AEBD34EAC}"/>
    <cellStyle name="Comma 6 16 2 9" xfId="50034" xr:uid="{9046595E-9405-46A4-90EF-C5F9B8E04F66}"/>
    <cellStyle name="Comma 6 16 3" xfId="42509" xr:uid="{78A53569-3E57-425E-ABB2-7E62748068E6}"/>
    <cellStyle name="Comma 6 16 3 2" xfId="44034" xr:uid="{14EC9694-C293-4593-A2AC-F8F0DAE292F0}"/>
    <cellStyle name="Comma 6 16 3 3" xfId="46668" xr:uid="{427BB9C9-5100-4785-8AB4-F87BB03EDFD5}"/>
    <cellStyle name="Comma 6 16 3 4" xfId="48048" xr:uid="{346EC1E8-DA00-48F9-A2AD-89F640335DF9}"/>
    <cellStyle name="Comma 6 16 3 5" xfId="50412" xr:uid="{D93B144C-A739-4591-A968-86AB7A1EF4AC}"/>
    <cellStyle name="Comma 6 16 4" xfId="43043" xr:uid="{7C863572-099F-49DC-BEB3-881373A437F3}"/>
    <cellStyle name="Comma 6 16 4 2" xfId="44561" xr:uid="{A13FF0DB-00A7-4BC0-B7F7-38AFEA1F74C3}"/>
    <cellStyle name="Comma 6 16 4 3" xfId="47195" xr:uid="{3CEB1A57-2753-4739-A086-043BFB0340D8}"/>
    <cellStyle name="Comma 6 16 4 4" xfId="50939" xr:uid="{AF30A138-9EF7-434E-B146-59E2B8714927}"/>
    <cellStyle name="Comma 6 16 5" xfId="41927" xr:uid="{27D4D9CE-3157-47B4-AB4C-76692707510E}"/>
    <cellStyle name="Comma 6 16 6" xfId="43507" xr:uid="{5DFABFB0-9510-428B-B43A-18B02F60BCA8}"/>
    <cellStyle name="Comma 6 16 7" xfId="45268" xr:uid="{2DE0D239-759F-441B-8CAE-E05584BCBFBA}"/>
    <cellStyle name="Comma 6 16 8" xfId="46141" xr:uid="{CBB5A0C7-43D5-459B-84F4-DC95E86D6A40}"/>
    <cellStyle name="Comma 6 16 9" xfId="49870" xr:uid="{5673279E-B5D3-4AE4-9F0F-3FCF76F5B1A4}"/>
    <cellStyle name="Comma 6 17" xfId="40829" xr:uid="{DFC89622-5CE0-4817-8800-C992C3488C5B}"/>
    <cellStyle name="Comma 6 17 2" xfId="41140" xr:uid="{482E7197-E8ED-42E5-A055-0BAEFC7CE0A6}"/>
    <cellStyle name="Comma 6 17 2 2" xfId="41517" xr:uid="{F3A74225-CDB6-46E1-9F85-5B8FE2099787}"/>
    <cellStyle name="Comma 6 17 2 2 2" xfId="42797" xr:uid="{535BA5AF-D33A-4942-BF69-01448CFBA1EB}"/>
    <cellStyle name="Comma 6 17 2 2 2 2" xfId="44315" xr:uid="{AEC2C6EC-3263-40EB-ABF7-8296246923F9}"/>
    <cellStyle name="Comma 6 17 2 2 2 3" xfId="46949" xr:uid="{44DDD47A-7E24-4F60-A944-979656A914F7}"/>
    <cellStyle name="Comma 6 17 2 2 2 4" xfId="50693" xr:uid="{7D9243C8-13E7-4C51-B39A-40A7B6533072}"/>
    <cellStyle name="Comma 6 17 2 2 3" xfId="43324" xr:uid="{434190D4-CB72-4DD8-AEE8-7B1D48341338}"/>
    <cellStyle name="Comma 6 17 2 2 3 2" xfId="44842" xr:uid="{FDF0E150-6E1E-43B5-8D95-7B66C2E3814D}"/>
    <cellStyle name="Comma 6 17 2 2 3 3" xfId="47476" xr:uid="{9F20B9A7-5FFF-42FF-81B8-0138DFDF5616}"/>
    <cellStyle name="Comma 6 17 2 2 3 4" xfId="51220" xr:uid="{C092163F-71E1-4C35-B5B5-9E5ACDEA0358}"/>
    <cellStyle name="Comma 6 17 2 2 4" xfId="42208" xr:uid="{91FC7A6B-8ADC-4514-B528-03A74CA2ED01}"/>
    <cellStyle name="Comma 6 17 2 2 5" xfId="43788" xr:uid="{4C2B2151-A507-4396-AE76-B1F3C8D65544}"/>
    <cellStyle name="Comma 6 17 2 2 6" xfId="46422" xr:uid="{D6B55EDA-5547-41D7-9B7F-8981EDE22959}"/>
    <cellStyle name="Comma 6 17 2 2 7" xfId="50160" xr:uid="{E9A0FF8B-E09B-4224-B66F-3ECF93985991}"/>
    <cellStyle name="Comma 6 17 2 3" xfId="42681" xr:uid="{82FBF9EB-1072-4088-9348-CC2E3D7967A0}"/>
    <cellStyle name="Comma 6 17 2 3 2" xfId="44203" xr:uid="{FD6576C6-50FA-4674-A82C-13FF532C2DE9}"/>
    <cellStyle name="Comma 6 17 2 3 3" xfId="46837" xr:uid="{E86E66F5-3C8F-473B-9087-25D17D22F864}"/>
    <cellStyle name="Comma 6 17 2 3 4" xfId="50581" xr:uid="{6BE75DFB-E6B6-4815-9FF0-1FB1B8EE5FFA}"/>
    <cellStyle name="Comma 6 17 2 4" xfId="43212" xr:uid="{E6BD7F39-53D7-493F-B1DC-16D9B8982C99}"/>
    <cellStyle name="Comma 6 17 2 4 2" xfId="44730" xr:uid="{A31D1E68-B1A2-4993-984A-1DAA4599A3F2}"/>
    <cellStyle name="Comma 6 17 2 4 3" xfId="47364" xr:uid="{F60E67C1-5B86-45D2-9562-C6D859F98B2E}"/>
    <cellStyle name="Comma 6 17 2 4 4" xfId="51108" xr:uid="{A70CF004-D738-427D-A9CF-726C371477F7}"/>
    <cellStyle name="Comma 6 17 2 5" xfId="42096" xr:uid="{C4852435-0DB7-404B-AE7B-922885B26E3F}"/>
    <cellStyle name="Comma 6 17 2 6" xfId="43676" xr:uid="{C435259E-E37B-4057-8E23-FA4C8ADA7CC3}"/>
    <cellStyle name="Comma 6 17 2 7" xfId="46310" xr:uid="{FEC24F0B-0321-47AA-BB8E-95798BF7E149}"/>
    <cellStyle name="Comma 6 17 2 8" xfId="48050" xr:uid="{A06D8F4A-1978-4ECC-A451-EC1E3A03E6A6}"/>
    <cellStyle name="Comma 6 17 2 9" xfId="50042" xr:uid="{E0CE098D-E1D2-4FD6-8008-AC944F14FABE}"/>
    <cellStyle name="Comma 6 17 3" xfId="42517" xr:uid="{66650210-99EB-4CE5-B1AE-E37EBC7E1D31}"/>
    <cellStyle name="Comma 6 17 3 2" xfId="44042" xr:uid="{9661F86F-820A-4FEB-A34C-4B92F2AD29CC}"/>
    <cellStyle name="Comma 6 17 3 3" xfId="46676" xr:uid="{1D951D12-A7C4-4A09-9181-3DD556AE7E86}"/>
    <cellStyle name="Comma 6 17 3 4" xfId="50420" xr:uid="{08805455-FCDF-48C1-9553-5D7432A5133B}"/>
    <cellStyle name="Comma 6 17 4" xfId="43051" xr:uid="{1C9687CC-4C3A-44DB-9D47-CB05DC2A4FBE}"/>
    <cellStyle name="Comma 6 17 4 2" xfId="44569" xr:uid="{841E4A95-BB47-47EE-B6F3-87DAB2B518DC}"/>
    <cellStyle name="Comma 6 17 4 3" xfId="47203" xr:uid="{9E375A2E-D759-44A7-9748-C313129AE524}"/>
    <cellStyle name="Comma 6 17 4 4" xfId="50947" xr:uid="{BADC6E61-24AA-4191-9CB6-ECA6A80D214B}"/>
    <cellStyle name="Comma 6 17 5" xfId="41935" xr:uid="{0BDF8E82-0C46-4594-BDB0-37AC5F16C96A}"/>
    <cellStyle name="Comma 6 17 6" xfId="43515" xr:uid="{CEDE3F64-B809-4097-834D-8F0DFAFD73F1}"/>
    <cellStyle name="Comma 6 17 7" xfId="46149" xr:uid="{D8F1B8A7-365D-4D00-837A-EF635DD4E293}"/>
    <cellStyle name="Comma 6 17 8" xfId="47653" xr:uid="{B799CD7B-98DF-463C-99D3-B94DA2F59D71}"/>
    <cellStyle name="Comma 6 17 9" xfId="49878" xr:uid="{09042AA0-7982-417F-9403-319E1E09A0E5}"/>
    <cellStyle name="Comma 6 18" xfId="40921" xr:uid="{92221ADE-6788-4D88-9B4E-B7182B61D1A1}"/>
    <cellStyle name="Comma 6 18 2" xfId="41432" xr:uid="{5C0D56CB-5EA3-4CE6-9124-6A47AD06135C}"/>
    <cellStyle name="Comma 6 18 2 2" xfId="42758" xr:uid="{CC41C886-6482-4E6B-885F-1EFEA61B35B6}"/>
    <cellStyle name="Comma 6 18 2 2 2" xfId="44279" xr:uid="{5257B5CA-9E71-4421-A094-C3994FEE420B}"/>
    <cellStyle name="Comma 6 18 2 2 3" xfId="46913" xr:uid="{BD424EF6-1198-46C5-800A-2EB0EBB8C2B3}"/>
    <cellStyle name="Comma 6 18 2 2 4" xfId="50657" xr:uid="{539C82F8-78B8-45BB-83D3-53CFBA3E3FE4}"/>
    <cellStyle name="Comma 6 18 2 3" xfId="43288" xr:uid="{8FA6DE1D-70CC-43B0-9E79-A5ECB0CE8FEC}"/>
    <cellStyle name="Comma 6 18 2 3 2" xfId="44806" xr:uid="{1E05B482-57EC-422A-ADDF-7CA4ED4743B9}"/>
    <cellStyle name="Comma 6 18 2 3 3" xfId="47440" xr:uid="{D6E96AB0-043C-40B5-89FB-B70A6350031B}"/>
    <cellStyle name="Comma 6 18 2 3 4" xfId="51184" xr:uid="{FF0E3EA7-8DA3-4FD6-BE6E-D54D6CB9DB1C}"/>
    <cellStyle name="Comma 6 18 2 4" xfId="42172" xr:uid="{BA2B0ECB-DFB3-4546-B5F4-B38F748E5B5E}"/>
    <cellStyle name="Comma 6 18 2 5" xfId="43752" xr:uid="{8C44E3C9-6E0A-47D8-BBCA-319358EB333F}"/>
    <cellStyle name="Comma 6 18 2 6" xfId="46386" xr:uid="{1665AD41-C304-4CA2-B46F-321FDD1C0F54}"/>
    <cellStyle name="Comma 6 18 2 7" xfId="50121" xr:uid="{36D377BC-2504-42A3-8C2A-3A5876753ADB}"/>
    <cellStyle name="Comma 6 18 3" xfId="42541" xr:uid="{0F9A992E-8FEE-4E07-B8DC-77A2F0D8F507}"/>
    <cellStyle name="Comma 6 18 3 2" xfId="44066" xr:uid="{E4C9EEF9-C078-49A1-BBD1-86C4C8E325D2}"/>
    <cellStyle name="Comma 6 18 3 3" xfId="46700" xr:uid="{0154006A-3FF2-4879-96D8-104DB5766773}"/>
    <cellStyle name="Comma 6 18 3 4" xfId="50444" xr:uid="{394B0323-A645-4C5E-90EF-DD9422CB6CFC}"/>
    <cellStyle name="Comma 6 18 4" xfId="43075" xr:uid="{605EB3DB-E104-40B9-92A7-5A09CE85416D}"/>
    <cellStyle name="Comma 6 18 4 2" xfId="44593" xr:uid="{8A93443E-5C21-4916-A016-08CE676876B8}"/>
    <cellStyle name="Comma 6 18 4 3" xfId="47227" xr:uid="{EFB48C87-8DC4-429A-B7B1-885854ABB740}"/>
    <cellStyle name="Comma 6 18 4 4" xfId="50971" xr:uid="{7DBFBF97-B90B-428F-B49D-65AB7AB70295}"/>
    <cellStyle name="Comma 6 18 5" xfId="41959" xr:uid="{5C92311B-83DB-4630-9652-F9DCBC2C92F3}"/>
    <cellStyle name="Comma 6 18 6" xfId="43539" xr:uid="{61E5AA61-5A00-4FFD-B477-FD742358E35D}"/>
    <cellStyle name="Comma 6 18 7" xfId="46173" xr:uid="{6D8639C4-3056-46AB-8041-38A96350DD25}"/>
    <cellStyle name="Comma 6 18 8" xfId="49902" xr:uid="{9ECBE93A-A837-458A-8BCC-87D5C4AF0001}"/>
    <cellStyle name="Comma 6 19" xfId="41267" xr:uid="{93A16C1E-DBDA-4301-BA10-E331217D78A8}"/>
    <cellStyle name="Comma 6 19 2" xfId="42704" xr:uid="{E3A12CD9-FAEE-4E7B-A5CB-DB879C332B27}"/>
    <cellStyle name="Comma 6 19 2 2" xfId="44226" xr:uid="{AB6EE0B4-DEF4-4B38-B2BD-61986DAA0D16}"/>
    <cellStyle name="Comma 6 19 2 3" xfId="46860" xr:uid="{3B4ACF4F-A71A-4FEF-9B04-58AD62106288}"/>
    <cellStyle name="Comma 6 19 2 4" xfId="50604" xr:uid="{60C047B5-1874-4E64-A372-7A1CD73A37E0}"/>
    <cellStyle name="Comma 6 19 3" xfId="43235" xr:uid="{C3BFB6E7-2BF6-416D-8281-96FDA8795DCC}"/>
    <cellStyle name="Comma 6 19 3 2" xfId="44753" xr:uid="{C85A6E56-D0AD-4913-A660-A026FF278513}"/>
    <cellStyle name="Comma 6 19 3 3" xfId="47387" xr:uid="{E8FB06B4-F7A5-4C68-A88D-DD42A6B90F1B}"/>
    <cellStyle name="Comma 6 19 3 4" xfId="51131" xr:uid="{4D7F641D-F5A3-419D-AEE6-B481EC26BF9E}"/>
    <cellStyle name="Comma 6 19 4" xfId="42119" xr:uid="{D2C0AE95-871E-4A10-9408-6BAF02607FFC}"/>
    <cellStyle name="Comma 6 19 5" xfId="43699" xr:uid="{2E3CB450-03B6-4E08-9052-42E3E4E7B0D9}"/>
    <cellStyle name="Comma 6 19 6" xfId="46333" xr:uid="{04B1DFD5-6443-4CB2-A9B6-5315F605AB83}"/>
    <cellStyle name="Comma 6 19 7" xfId="50065" xr:uid="{BB732515-BF45-4960-80B7-F3F8193123D8}"/>
    <cellStyle name="Comma 6 2" xfId="13097" xr:uid="{E1058550-2A27-44AB-AD27-B32794D88ED4}"/>
    <cellStyle name="Comma 6 2 10" xfId="42384" xr:uid="{EF1EB224-B701-438B-AA34-97FA130297C7}"/>
    <cellStyle name="Comma 6 2 10 2" xfId="43911" xr:uid="{6CA356FF-9ACF-482A-A2A4-91FD6D38146B}"/>
    <cellStyle name="Comma 6 2 10 3" xfId="46545" xr:uid="{8C47C749-851A-436B-A095-23DD51085607}"/>
    <cellStyle name="Comma 6 2 10 4" xfId="50289" xr:uid="{76979092-7270-42B7-91BD-12051F64BC5E}"/>
    <cellStyle name="Comma 6 2 11" xfId="42920" xr:uid="{D12A0C55-684C-451F-BDDF-4C35065F2AAF}"/>
    <cellStyle name="Comma 6 2 11 2" xfId="44438" xr:uid="{6212567C-878F-4C1A-A04E-A49B30E283FB}"/>
    <cellStyle name="Comma 6 2 11 3" xfId="47072" xr:uid="{212A2217-D1B2-4D74-8A5B-2B1FC0B90D37}"/>
    <cellStyle name="Comma 6 2 11 4" xfId="50816" xr:uid="{89E1764E-F233-4B5F-A95B-682ED752FD4E}"/>
    <cellStyle name="Comma 6 2 12" xfId="41722" xr:uid="{E5D1CCB0-6B45-4423-B015-B1373229F977}"/>
    <cellStyle name="Comma 6 2 12 2" xfId="47508" xr:uid="{DAAC109C-E1B7-4CBB-B80B-592D8A74ED17}"/>
    <cellStyle name="Comma 6 2 13" xfId="43377" xr:uid="{CFC4D09E-C683-44EB-9C34-5F0DA29454C1}"/>
    <cellStyle name="Comma 6 2 14" xfId="45269" xr:uid="{5AD75AA4-501D-495E-8207-C80BF2AE8D8D}"/>
    <cellStyle name="Comma 6 2 15" xfId="46015" xr:uid="{18AA01CB-2A28-4ADB-BAAF-78F0558367F6}"/>
    <cellStyle name="Comma 6 2 16" xfId="48888" xr:uid="{610E48DF-D43D-4CC7-9B00-311A3F508936}"/>
    <cellStyle name="Comma 6 2 17" xfId="49050" xr:uid="{8F8B3072-A51D-4BA8-A0CF-DF322CC55985}"/>
    <cellStyle name="Comma 6 2 18" xfId="49113" xr:uid="{DB752F20-0FFB-487E-A8DB-1F6284878E35}"/>
    <cellStyle name="Comma 6 2 19" xfId="49455" xr:uid="{C0E416D6-CB86-4BC5-B218-BFBA19267E9C}"/>
    <cellStyle name="Comma 6 2 2" xfId="13098" xr:uid="{9B78B49D-5341-4777-8368-0BBE78136BEF}"/>
    <cellStyle name="Comma 6 2 2 10" xfId="43378" xr:uid="{47746D97-26AE-4305-9E1C-075B954BB022}"/>
    <cellStyle name="Comma 6 2 2 11" xfId="45270" xr:uid="{EA91BB46-DDE8-411B-A276-C85144CA435C}"/>
    <cellStyle name="Comma 6 2 2 12" xfId="46016" xr:uid="{88602967-084A-435F-B098-4935E812261B}"/>
    <cellStyle name="Comma 6 2 2 13" xfId="48903" xr:uid="{225CBE74-B2C9-4343-9056-F6E29B05C5D0}"/>
    <cellStyle name="Comma 6 2 2 14" xfId="49068" xr:uid="{AB44B918-202C-4F33-85C1-56EDBEBCA9F1}"/>
    <cellStyle name="Comma 6 2 2 15" xfId="49136" xr:uid="{E79C5BF7-5CB0-4740-9D32-46B10340A34A}"/>
    <cellStyle name="Comma 6 2 2 16" xfId="49456" xr:uid="{B9C19C44-0836-428E-8D5C-5DFD295C3D60}"/>
    <cellStyle name="Comma 6 2 2 2" xfId="13099" xr:uid="{EFAB0E63-8530-481E-A7DA-EEEFAA54A78C}"/>
    <cellStyle name="Comma 6 2 2 2 10" xfId="49361" xr:uid="{B9DD1A17-C1D1-4A57-ACEE-395CF5E48F8D}"/>
    <cellStyle name="Comma 6 2 2 2 11" xfId="49909" xr:uid="{B91B13AF-A814-4B32-BF85-E2A98203BCAB}"/>
    <cellStyle name="Comma 6 2 2 2 2" xfId="13100" xr:uid="{B05AB169-4F67-4773-9812-F23449A7ADFE}"/>
    <cellStyle name="Comma 6 2 2 2 2 2" xfId="41440" xr:uid="{999CBD08-7D13-4FEA-B1C7-FD1D55093F95}"/>
    <cellStyle name="Comma 6 2 2 2 2 2 2" xfId="42765" xr:uid="{B7D7194A-132F-4B1D-AD28-24033274F5D2}"/>
    <cellStyle name="Comma 6 2 2 2 2 2 3" xfId="44286" xr:uid="{0ECF46C7-DDA6-453D-95BD-C63DAF5B6284}"/>
    <cellStyle name="Comma 6 2 2 2 2 2 4" xfId="46920" xr:uid="{94D33E8F-20A9-4D76-A870-5498CE77A936}"/>
    <cellStyle name="Comma 6 2 2 2 2 2 5" xfId="50664" xr:uid="{F356D192-D1BA-49E7-A804-4497C12DF6E7}"/>
    <cellStyle name="Comma 6 2 2 2 2 3" xfId="43295" xr:uid="{0BF1BC96-666C-4E3A-AE04-4BF2DBB183E3}"/>
    <cellStyle name="Comma 6 2 2 2 2 3 2" xfId="44813" xr:uid="{B1ADF460-2B6B-483B-B527-896B193B7118}"/>
    <cellStyle name="Comma 6 2 2 2 2 3 3" xfId="47447" xr:uid="{F9E21566-63CF-477C-8397-C3AA1CA21696}"/>
    <cellStyle name="Comma 6 2 2 2 2 3 4" xfId="51191" xr:uid="{78E8E441-3734-47A1-AB1D-F9BF80D22F84}"/>
    <cellStyle name="Comma 6 2 2 2 2 4" xfId="42179" xr:uid="{D35688B9-814C-42AD-87C5-FC4CBF60867B}"/>
    <cellStyle name="Comma 6 2 2 2 2 5" xfId="43759" xr:uid="{E468154B-7B82-4BF5-9E10-4E684C17607D}"/>
    <cellStyle name="Comma 6 2 2 2 2 6" xfId="46393" xr:uid="{452F3189-9046-46AC-B277-00FCB7472D0A}"/>
    <cellStyle name="Comma 6 2 2 2 2 7" xfId="48051" xr:uid="{51EBB5AC-29EA-4F7C-A5AC-2AE0ED170F71}"/>
    <cellStyle name="Comma 6 2 2 2 2 8" xfId="50128" xr:uid="{27FCDC12-6DCE-4844-B1FA-3C254D22843F}"/>
    <cellStyle name="Comma 6 2 2 2 3" xfId="40929" xr:uid="{F9067271-4D86-47C1-B8D8-68689D74B3F5}"/>
    <cellStyle name="Comma 6 2 2 2 3 2" xfId="42548" xr:uid="{777FFA1E-47AE-4E1A-B0DF-9636C83FD1A2}"/>
    <cellStyle name="Comma 6 2 2 2 3 3" xfId="44073" xr:uid="{E640E14A-6829-402A-BB0C-5F5B1ACF8764}"/>
    <cellStyle name="Comma 6 2 2 2 3 4" xfId="46707" xr:uid="{52052B93-7112-4A04-8721-8E676DA859D0}"/>
    <cellStyle name="Comma 6 2 2 2 3 5" xfId="50451" xr:uid="{D82292BB-0E3F-42F5-B1C0-5DECF0FB0DFA}"/>
    <cellStyle name="Comma 6 2 2 2 4" xfId="43082" xr:uid="{EE6E7B9F-649C-4F6A-BAEC-1AFD20245C68}"/>
    <cellStyle name="Comma 6 2 2 2 4 2" xfId="44600" xr:uid="{6D7F0D06-E06A-4C82-8DC8-477584F4A4B4}"/>
    <cellStyle name="Comma 6 2 2 2 4 3" xfId="47234" xr:uid="{E50282E0-487D-45D2-B920-D3EF808B8BF3}"/>
    <cellStyle name="Comma 6 2 2 2 4 4" xfId="50978" xr:uid="{78BE6022-FDDB-403D-9C67-80894B3E4719}"/>
    <cellStyle name="Comma 6 2 2 2 5" xfId="41966" xr:uid="{4B063C0F-81AE-41E1-9F21-3C72A784ABE2}"/>
    <cellStyle name="Comma 6 2 2 2 6" xfId="43546" xr:uid="{C8034955-3B66-4105-97F0-4B2139716F92}"/>
    <cellStyle name="Comma 6 2 2 2 7" xfId="45271" xr:uid="{12A27B0F-CEE1-40A8-A24C-724F69235BC2}"/>
    <cellStyle name="Comma 6 2 2 2 8" xfId="46180" xr:uid="{BF366E8D-B9B9-42F5-ABD7-40A2CBA59A92}"/>
    <cellStyle name="Comma 6 2 2 2 9" xfId="48946" xr:uid="{50282F97-1F21-4A4A-B117-26F35E3356CC}"/>
    <cellStyle name="Comma 6 2 2 3" xfId="13101" xr:uid="{7BE7890B-D6BA-440A-A646-B6F16CAE9A50}"/>
    <cellStyle name="Comma 6 2 2 3 2" xfId="41275" xr:uid="{80A4C315-77D9-4260-A1C5-5D829FED760B}"/>
    <cellStyle name="Comma 6 2 2 3 2 2" xfId="42711" xr:uid="{A60F8DC8-9EE0-4E63-9CD9-4EB894167E13}"/>
    <cellStyle name="Comma 6 2 2 3 2 3" xfId="44233" xr:uid="{CC93A152-F168-4C24-89D4-CC67A24829E7}"/>
    <cellStyle name="Comma 6 2 2 3 2 4" xfId="46867" xr:uid="{8E9B29DD-CFB3-46AF-9E2F-E3FEBACF691F}"/>
    <cellStyle name="Comma 6 2 2 3 2 5" xfId="48053" xr:uid="{48BE8DB9-E28F-4075-AF72-65ECB7F53CBD}"/>
    <cellStyle name="Comma 6 2 2 3 2 6" xfId="50611" xr:uid="{3907112A-7B8C-4E7F-B898-6B4CA17A6245}"/>
    <cellStyle name="Comma 6 2 2 3 3" xfId="43242" xr:uid="{C8EA8FDF-0313-44B5-BDA1-A27666806237}"/>
    <cellStyle name="Comma 6 2 2 3 3 2" xfId="44760" xr:uid="{30FA3543-C367-4FAB-8C77-73237AE81CBA}"/>
    <cellStyle name="Comma 6 2 2 3 3 3" xfId="47394" xr:uid="{EF2A2D53-3972-426B-AB77-D67B404B0B94}"/>
    <cellStyle name="Comma 6 2 2 3 3 4" xfId="48052" xr:uid="{47C3ECD3-79C9-44F2-B703-EEF0EE47A926}"/>
    <cellStyle name="Comma 6 2 2 3 3 5" xfId="51138" xr:uid="{2EB94BF2-FACD-4D8C-90C3-6DAA46DB0317}"/>
    <cellStyle name="Comma 6 2 2 3 4" xfId="42126" xr:uid="{F3563E38-04D0-4F7C-88E2-2BA7BDC81491}"/>
    <cellStyle name="Comma 6 2 2 3 5" xfId="43706" xr:uid="{B88D8BB9-F7EB-4185-B4A6-A94C26FB227D}"/>
    <cellStyle name="Comma 6 2 2 3 6" xfId="45272" xr:uid="{637DAA6A-CAA9-4651-8D37-357414195457}"/>
    <cellStyle name="Comma 6 2 2 3 7" xfId="46340" xr:uid="{1B5727FB-870A-4E5E-B86D-EDBEFB43766C}"/>
    <cellStyle name="Comma 6 2 2 3 8" xfId="48976" xr:uid="{BBBC26A5-4EC4-482A-9690-BBF353EEE6D7}"/>
    <cellStyle name="Comma 6 2 2 3 9" xfId="50072" xr:uid="{A66A73AB-B87A-4D6C-8BD5-E42486220A24}"/>
    <cellStyle name="Comma 6 2 2 4" xfId="13102" xr:uid="{C93E0F5D-69BB-48E5-B46F-2B3542F3A76A}"/>
    <cellStyle name="Comma 6 2 2 4 2" xfId="41599" xr:uid="{59AB2116-1EE9-42D1-A6CC-46D928C02B4B}"/>
    <cellStyle name="Comma 6 2 2 4 2 2" xfId="42825" xr:uid="{8092CA14-215A-41B8-A859-1AD0117F1370}"/>
    <cellStyle name="Comma 6 2 2 4 2 3" xfId="44343" xr:uid="{FFD45AA8-757C-49AD-AD7C-EDBB0FD80FD8}"/>
    <cellStyle name="Comma 6 2 2 4 2 4" xfId="46977" xr:uid="{172A0FE4-95EF-4A0B-B882-FB58B41E67EE}"/>
    <cellStyle name="Comma 6 2 2 4 2 5" xfId="50721" xr:uid="{DB0B7823-91A5-4866-A83E-B40F540EB65E}"/>
    <cellStyle name="Comma 6 2 2 4 3" xfId="42237" xr:uid="{DB147F6C-0680-475C-A310-6A8AE4838F59}"/>
    <cellStyle name="Comma 6 2 2 4 4" xfId="43816" xr:uid="{761AB12B-F73D-419A-B9EB-6D10A372EC66}"/>
    <cellStyle name="Comma 6 2 2 4 5" xfId="46450" xr:uid="{939E3C86-4D2E-4F54-8FCB-58D6BA4087D5}"/>
    <cellStyle name="Comma 6 2 2 4 6" xfId="48054" xr:uid="{D1918115-EBB0-44A5-9BFF-7266635DF920}"/>
    <cellStyle name="Comma 6 2 2 4 7" xfId="49012" xr:uid="{3980C8C4-B300-446D-909F-C504FBA38738}"/>
    <cellStyle name="Comma 6 2 2 4 8" xfId="50191" xr:uid="{0EE5E457-EE32-4EA8-A23A-7E9826C9C4E4}"/>
    <cellStyle name="Comma 6 2 2 5" xfId="13103" xr:uid="{886F8632-CE52-4ADC-B706-1C3F50D48BCE}"/>
    <cellStyle name="Comma 6 2 2 5 2" xfId="42878" xr:uid="{B3FC4A4A-15B2-4B0A-B7C7-3728529CF968}"/>
    <cellStyle name="Comma 6 2 2 5 2 2" xfId="44396" xr:uid="{FBAF1D85-5BDE-4073-81E4-879264179E36}"/>
    <cellStyle name="Comma 6 2 2 5 2 3" xfId="47030" xr:uid="{8FF190DF-FCD1-487D-B816-8603778AA561}"/>
    <cellStyle name="Comma 6 2 2 5 2 4" xfId="50774" xr:uid="{FE70FB05-F268-4E66-8C25-21708E26CFA6}"/>
    <cellStyle name="Comma 6 2 2 5 3" xfId="42318" xr:uid="{B32231DB-6860-4958-BFFA-11783A029528}"/>
    <cellStyle name="Comma 6 2 2 5 4" xfId="43869" xr:uid="{67C66125-10F1-4EF6-B168-E57A29604BB9}"/>
    <cellStyle name="Comma 6 2 2 5 5" xfId="46503" xr:uid="{0220BDB2-366C-4BE3-AEA3-2264B135F4DC}"/>
    <cellStyle name="Comma 6 2 2 5 6" xfId="50247" xr:uid="{96F70195-D923-4C10-9046-FB7EB20AA1DD}"/>
    <cellStyle name="Comma 6 2 2 6" xfId="39063" xr:uid="{FB193BC4-1250-43BE-A139-4637836B5E32}"/>
    <cellStyle name="Comma 6 2 2 6 2" xfId="42385" xr:uid="{78CADEDE-696B-442B-83EF-77F4F8299DAB}"/>
    <cellStyle name="Comma 6 2 2 6 3" xfId="43912" xr:uid="{281BC72F-FF22-4839-9F59-15FD087ED38C}"/>
    <cellStyle name="Comma 6 2 2 6 4" xfId="46546" xr:uid="{517C25C1-C1C9-4BE4-9D3E-4A8A02E17F43}"/>
    <cellStyle name="Comma 6 2 2 6 5" xfId="50290" xr:uid="{4520D7EF-C43E-4151-AA32-2ABB7C9C107A}"/>
    <cellStyle name="Comma 6 2 2 7" xfId="40228" xr:uid="{921020D3-DA7C-40F2-B46F-2553EE6DCB77}"/>
    <cellStyle name="Comma 6 2 2 7 2" xfId="42921" xr:uid="{1553ABDF-5897-4C5E-8C46-54B1E8FDB25B}"/>
    <cellStyle name="Comma 6 2 2 7 3" xfId="44439" xr:uid="{E9C9A9EF-0B36-4C2C-8301-577E51787B83}"/>
    <cellStyle name="Comma 6 2 2 7 4" xfId="47073" xr:uid="{C08AEB2F-33D8-4EFA-A7DA-8CC8CA5BAA1A}"/>
    <cellStyle name="Comma 6 2 2 7 5" xfId="50817" xr:uid="{D0576F04-F228-494A-A0A0-927A7C976EC4}"/>
    <cellStyle name="Comma 6 2 2 8" xfId="39970" xr:uid="{75F08531-941D-413F-9D0F-064481DECBF2}"/>
    <cellStyle name="Comma 6 2 2 9" xfId="41723" xr:uid="{189A6CF6-67FC-4D1A-BE11-8338C0FE95DC}"/>
    <cellStyle name="Comma 6 2 3" xfId="13104" xr:uid="{1820A75E-2EDE-496E-996F-B46C437F25C3}"/>
    <cellStyle name="Comma 6 2 3 10" xfId="48930" xr:uid="{32FB5326-E6BF-41DB-8891-4370EAF9C772}"/>
    <cellStyle name="Comma 6 2 3 11" xfId="49348" xr:uid="{2196A665-292E-4FE9-BEE1-C9274301A153}"/>
    <cellStyle name="Comma 6 2 3 12" xfId="49457" xr:uid="{D377DABA-AE7F-45CD-A31E-AA4D335EB55B}"/>
    <cellStyle name="Comma 6 2 3 2" xfId="13105" xr:uid="{E89B858F-C760-40A3-BEA3-B3A7B11657C7}"/>
    <cellStyle name="Comma 6 2 3 2 2" xfId="41441" xr:uid="{D48396AE-1AEF-48C4-9640-0994AF5123D7}"/>
    <cellStyle name="Comma 6 2 3 2 2 2" xfId="42766" xr:uid="{882CEE71-4A6C-46E5-B5B5-1E8485744649}"/>
    <cellStyle name="Comma 6 2 3 2 2 2 2" xfId="44287" xr:uid="{96D643BF-5E64-471B-ADCB-28765CA8F0B7}"/>
    <cellStyle name="Comma 6 2 3 2 2 2 3" xfId="46921" xr:uid="{C9F44529-6750-4C92-A6FD-4F4A230F539A}"/>
    <cellStyle name="Comma 6 2 3 2 2 2 4" xfId="50665" xr:uid="{C58B67B9-4A90-4A13-BAC8-C8ACF11E8855}"/>
    <cellStyle name="Comma 6 2 3 2 2 3" xfId="43296" xr:uid="{2E6C5DDA-5D3C-489B-9A37-171FB69BE59B}"/>
    <cellStyle name="Comma 6 2 3 2 2 3 2" xfId="44814" xr:uid="{31E161E7-7C56-4DC8-8200-AA48B77D484F}"/>
    <cellStyle name="Comma 6 2 3 2 2 3 3" xfId="47448" xr:uid="{B70CE64D-DA71-4847-A6A2-EF22F2D68466}"/>
    <cellStyle name="Comma 6 2 3 2 2 3 4" xfId="51192" xr:uid="{28C45AF2-D8BC-43BF-9174-883CB1782D91}"/>
    <cellStyle name="Comma 6 2 3 2 2 4" xfId="42180" xr:uid="{1883BDF3-B3BD-4985-9246-B09F9338138A}"/>
    <cellStyle name="Comma 6 2 3 2 2 5" xfId="43760" xr:uid="{CF4DFA8C-23A0-4159-9FFC-88268E0E8883}"/>
    <cellStyle name="Comma 6 2 3 2 2 6" xfId="46394" xr:uid="{21B94CCA-2A74-421A-9C18-7DB376DDA3B8}"/>
    <cellStyle name="Comma 6 2 3 2 2 7" xfId="48055" xr:uid="{4D6AD27C-C941-4561-B22F-77388C450AC8}"/>
    <cellStyle name="Comma 6 2 3 2 2 8" xfId="50129" xr:uid="{E949E611-628B-415A-A782-909CA7017D74}"/>
    <cellStyle name="Comma 6 2 3 2 3" xfId="40930" xr:uid="{E434090B-FCA1-42C7-8404-66F37218BFBE}"/>
    <cellStyle name="Comma 6 2 3 2 3 2" xfId="42549" xr:uid="{5BA26B20-C669-471C-BF4B-7A4F09522F49}"/>
    <cellStyle name="Comma 6 2 3 2 3 3" xfId="44074" xr:uid="{D0FEA7A2-93EF-4F1D-856E-EFFA1F3DD886}"/>
    <cellStyle name="Comma 6 2 3 2 3 4" xfId="46708" xr:uid="{3DBC88B5-79A8-4D92-9DED-B51754FB99C0}"/>
    <cellStyle name="Comma 6 2 3 2 3 5" xfId="50452" xr:uid="{E2B292DB-90CA-4129-81CC-78FD263C09C9}"/>
    <cellStyle name="Comma 6 2 3 2 4" xfId="43083" xr:uid="{7A260FBA-006F-4851-B08A-1B812214811F}"/>
    <cellStyle name="Comma 6 2 3 2 4 2" xfId="44601" xr:uid="{68396EA3-66FC-4FC4-B152-46A137967E20}"/>
    <cellStyle name="Comma 6 2 3 2 4 3" xfId="47235" xr:uid="{09172979-87E6-4ECE-86D4-5E92BD338579}"/>
    <cellStyle name="Comma 6 2 3 2 4 4" xfId="50979" xr:uid="{F3BA1FD3-C2C6-453B-A144-C7800C8DAE20}"/>
    <cellStyle name="Comma 6 2 3 2 5" xfId="41967" xr:uid="{C343DA7C-0E5E-485F-B994-D4ECD28DCB8B}"/>
    <cellStyle name="Comma 6 2 3 2 6" xfId="43547" xr:uid="{737F8588-0B90-46F5-B98C-0B104547B8CD}"/>
    <cellStyle name="Comma 6 2 3 2 7" xfId="45274" xr:uid="{F3185887-FC7D-4487-A9C4-796054D4B5B3}"/>
    <cellStyle name="Comma 6 2 3 2 8" xfId="46181" xr:uid="{E1386BAD-B83F-435B-876E-583CF01086E3}"/>
    <cellStyle name="Comma 6 2 3 2 9" xfId="49910" xr:uid="{8EE9EF1D-AEEB-4331-A44C-CD8FB65A286B}"/>
    <cellStyle name="Comma 6 2 3 3" xfId="13106" xr:uid="{8E1A7396-3108-4DBE-815A-C116E325A794}"/>
    <cellStyle name="Comma 6 2 3 3 2" xfId="41276" xr:uid="{388B961E-1DE0-4BA5-BA7F-C8689FDEEBD4}"/>
    <cellStyle name="Comma 6 2 3 3 2 2" xfId="42712" xr:uid="{83FBF7DF-FDAF-4DD4-8847-DAA8D9B470EB}"/>
    <cellStyle name="Comma 6 2 3 3 2 3" xfId="44234" xr:uid="{972403E6-06CD-4194-AD34-40AA34B602C1}"/>
    <cellStyle name="Comma 6 2 3 3 2 4" xfId="46868" xr:uid="{5A5719BB-89D9-4578-A3E5-38CDDDC69685}"/>
    <cellStyle name="Comma 6 2 3 3 2 5" xfId="50612" xr:uid="{599A0397-B6EA-4C7E-A6EE-44334AC71988}"/>
    <cellStyle name="Comma 6 2 3 3 3" xfId="43243" xr:uid="{0AC3EE22-16B1-4A91-9EC8-6DA79F1C33FC}"/>
    <cellStyle name="Comma 6 2 3 3 3 2" xfId="44761" xr:uid="{452B96D3-1957-46D8-8B96-A433EA35AC68}"/>
    <cellStyle name="Comma 6 2 3 3 3 3" xfId="47395" xr:uid="{052C6CCA-8E9A-4317-B230-20098157A7F5}"/>
    <cellStyle name="Comma 6 2 3 3 3 4" xfId="51139" xr:uid="{41A20E7C-A95B-41C0-872C-BC84FDD2BABE}"/>
    <cellStyle name="Comma 6 2 3 3 4" xfId="42127" xr:uid="{8E8F6F0F-FEA6-4816-93EE-AE827F2F165E}"/>
    <cellStyle name="Comma 6 2 3 3 5" xfId="43707" xr:uid="{EC3DDD36-5B3E-4763-A319-86F93F7C400F}"/>
    <cellStyle name="Comma 6 2 3 3 6" xfId="46341" xr:uid="{C78D49AA-DE31-4E3F-99F9-B4E33C93F0AC}"/>
    <cellStyle name="Comma 6 2 3 3 7" xfId="48056" xr:uid="{84EC1E87-0A86-49B3-9C11-EABC399569CA}"/>
    <cellStyle name="Comma 6 2 3 3 8" xfId="50073" xr:uid="{01CD16D6-600F-4DAF-9809-A05F65EDAE8E}"/>
    <cellStyle name="Comma 6 2 3 4" xfId="39969" xr:uid="{6962631F-1C2D-4663-A232-C70D058FD88F}"/>
    <cellStyle name="Comma 6 2 3 4 2" xfId="42386" xr:uid="{C0A29ECF-7C7B-46B5-B500-0E4BBE52408D}"/>
    <cellStyle name="Comma 6 2 3 4 3" xfId="43913" xr:uid="{4C1A23B2-ED1A-4760-A4FC-CC7BF79B5232}"/>
    <cellStyle name="Comma 6 2 3 4 4" xfId="46547" xr:uid="{0EC728CF-0FF9-4758-A518-A292ED3D7685}"/>
    <cellStyle name="Comma 6 2 3 4 5" xfId="50291" xr:uid="{F5C0864A-EADB-42F7-8D0D-A3B4DE2E46D7}"/>
    <cellStyle name="Comma 6 2 3 5" xfId="42922" xr:uid="{28D1149F-4131-427F-9FF3-B6619E6486B1}"/>
    <cellStyle name="Comma 6 2 3 5 2" xfId="44440" xr:uid="{C638EAAA-27DB-4CB1-B868-8F4F22A98987}"/>
    <cellStyle name="Comma 6 2 3 5 3" xfId="47074" xr:uid="{8B203DB3-1112-436B-B8D8-1CC9E470F37A}"/>
    <cellStyle name="Comma 6 2 3 5 4" xfId="50818" xr:uid="{3CBE306F-7767-405B-A5AF-AA956D622FB6}"/>
    <cellStyle name="Comma 6 2 3 6" xfId="41724" xr:uid="{CCCBFCE3-B564-44F6-9B27-0C833EB0323C}"/>
    <cellStyle name="Comma 6 2 3 7" xfId="43379" xr:uid="{A65D637A-DC55-46EF-A67A-135D84DBF6DC}"/>
    <cellStyle name="Comma 6 2 3 8" xfId="45273" xr:uid="{43643004-E999-4D50-9EDF-3FCF7E3C395B}"/>
    <cellStyle name="Comma 6 2 3 9" xfId="46017" xr:uid="{7332B691-2937-4688-9A0F-0EB8252052B1}"/>
    <cellStyle name="Comma 6 2 4" xfId="13107" xr:uid="{E63C116E-EBE1-485B-954E-70AEA24384EA}"/>
    <cellStyle name="Comma 6 2 4 10" xfId="48961" xr:uid="{EF7E7D53-F688-4647-8C34-EFAF27DB6B8D}"/>
    <cellStyle name="Comma 6 2 4 11" xfId="49458" xr:uid="{20374014-64E7-46EA-8D4A-110712B86704}"/>
    <cellStyle name="Comma 6 2 4 2" xfId="40931" xr:uid="{9ACDA6CD-4299-42A5-AE24-A9242A598F37}"/>
    <cellStyle name="Comma 6 2 4 2 2" xfId="41442" xr:uid="{F4485AD4-0371-4293-A5FE-70CE0E908E05}"/>
    <cellStyle name="Comma 6 2 4 2 2 2" xfId="42767" xr:uid="{9339CA60-2D1A-4D3E-BA71-527FECCFFA9E}"/>
    <cellStyle name="Comma 6 2 4 2 2 2 2" xfId="44288" xr:uid="{9CB4EA53-F707-4C56-A003-BBAFF2C79C9D}"/>
    <cellStyle name="Comma 6 2 4 2 2 2 3" xfId="46922" xr:uid="{47598AB7-8B2A-44D6-8E98-8A842876BFD9}"/>
    <cellStyle name="Comma 6 2 4 2 2 2 4" xfId="50666" xr:uid="{7203D345-17BA-4266-9030-854E99645F63}"/>
    <cellStyle name="Comma 6 2 4 2 2 3" xfId="43297" xr:uid="{D212B1C1-A426-4A3F-A5F7-F11E56DAE730}"/>
    <cellStyle name="Comma 6 2 4 2 2 3 2" xfId="44815" xr:uid="{9B0063A6-0766-4AC3-9DB0-7998642B60A3}"/>
    <cellStyle name="Comma 6 2 4 2 2 3 3" xfId="47449" xr:uid="{58E14955-CA3B-48C6-B95D-02680E6A7BCD}"/>
    <cellStyle name="Comma 6 2 4 2 2 3 4" xfId="51193" xr:uid="{4A48609E-57D5-4DF7-A91B-C31B99456451}"/>
    <cellStyle name="Comma 6 2 4 2 2 4" xfId="42181" xr:uid="{28385239-BAF7-4439-9E46-07BD63968053}"/>
    <cellStyle name="Comma 6 2 4 2 2 5" xfId="43761" xr:uid="{53BEA8C8-5BD1-479D-B280-5C526295F489}"/>
    <cellStyle name="Comma 6 2 4 2 2 6" xfId="46395" xr:uid="{47034D48-28B3-4CE4-820C-950AEA4D8C33}"/>
    <cellStyle name="Comma 6 2 4 2 2 7" xfId="48057" xr:uid="{4BDA101D-C376-4EEF-B780-A3B855C0F1E5}"/>
    <cellStyle name="Comma 6 2 4 2 2 8" xfId="50130" xr:uid="{DF6B2751-E912-4621-815D-43A558432BD9}"/>
    <cellStyle name="Comma 6 2 4 2 3" xfId="42550" xr:uid="{12E08A97-4512-46E0-A946-B0C79931D466}"/>
    <cellStyle name="Comma 6 2 4 2 3 2" xfId="44075" xr:uid="{3ED5A13F-9ADC-4EC6-AF9A-A10826972277}"/>
    <cellStyle name="Comma 6 2 4 2 3 3" xfId="46709" xr:uid="{DC8ED493-050C-47F0-A22D-287799FAFD42}"/>
    <cellStyle name="Comma 6 2 4 2 3 4" xfId="50453" xr:uid="{E9D66BB2-6ADD-4F29-85ED-699E94FE8C2B}"/>
    <cellStyle name="Comma 6 2 4 2 4" xfId="43084" xr:uid="{3DABA575-30D1-4EB2-969D-722F977B79E6}"/>
    <cellStyle name="Comma 6 2 4 2 4 2" xfId="44602" xr:uid="{62127E01-09AB-4105-992E-72211A15DEDB}"/>
    <cellStyle name="Comma 6 2 4 2 4 3" xfId="47236" xr:uid="{AD066D6C-42BA-4703-9C6F-E3E06A1A8E74}"/>
    <cellStyle name="Comma 6 2 4 2 4 4" xfId="50980" xr:uid="{58C1573D-C00E-4DE2-AB02-9274B929254F}"/>
    <cellStyle name="Comma 6 2 4 2 5" xfId="41968" xr:uid="{DFEF358A-E6AF-480A-AE17-7285362350D7}"/>
    <cellStyle name="Comma 6 2 4 2 6" xfId="43548" xr:uid="{99A42808-FB0C-4AA2-9288-517D28C9BBB1}"/>
    <cellStyle name="Comma 6 2 4 2 7" xfId="45276" xr:uid="{664D0CE5-55F1-4CCF-B24B-EEF7418D2DB8}"/>
    <cellStyle name="Comma 6 2 4 2 8" xfId="46182" xr:uid="{0DD35C3F-67BB-4056-87D4-6317C787C6AE}"/>
    <cellStyle name="Comma 6 2 4 2 9" xfId="49911" xr:uid="{5EF72177-1EEB-4D17-94D6-B0345D1F04A9}"/>
    <cellStyle name="Comma 6 2 4 3" xfId="41277" xr:uid="{45E8479C-3883-4D1C-B560-FC34B771207F}"/>
    <cellStyle name="Comma 6 2 4 3 2" xfId="42713" xr:uid="{AF930877-691F-4471-854B-6A9DE623982F}"/>
    <cellStyle name="Comma 6 2 4 3 2 2" xfId="44235" xr:uid="{9F4A6551-111F-4E01-AF17-E644CCDD9A85}"/>
    <cellStyle name="Comma 6 2 4 3 2 3" xfId="46869" xr:uid="{C6EE2564-7FFE-4C02-B992-54EF49E8D53C}"/>
    <cellStyle name="Comma 6 2 4 3 2 4" xfId="50613" xr:uid="{0E59B263-9005-4267-B002-47A475E806F2}"/>
    <cellStyle name="Comma 6 2 4 3 3" xfId="43244" xr:uid="{B2433932-D26A-4731-9BA8-4D4B8454A0AA}"/>
    <cellStyle name="Comma 6 2 4 3 3 2" xfId="44762" xr:uid="{8D33D11B-CAB0-4FBF-8B3B-EE874767347C}"/>
    <cellStyle name="Comma 6 2 4 3 3 3" xfId="47396" xr:uid="{542FB991-22AD-4D56-872D-A0D6D4C60563}"/>
    <cellStyle name="Comma 6 2 4 3 3 4" xfId="51140" xr:uid="{33C6C356-D575-48D6-B021-88B9597775E6}"/>
    <cellStyle name="Comma 6 2 4 3 4" xfId="42128" xr:uid="{6930E7BB-FD2F-467C-B446-16CF95917BEC}"/>
    <cellStyle name="Comma 6 2 4 3 5" xfId="43708" xr:uid="{8304E310-BB10-4B5A-82A4-680FE76F8321}"/>
    <cellStyle name="Comma 6 2 4 3 6" xfId="46342" xr:uid="{4EC7D636-C081-4104-9399-A06BEAEF6B6E}"/>
    <cellStyle name="Comma 6 2 4 3 7" xfId="48058" xr:uid="{3BF0D3C6-EE23-406C-9C4E-78AF3F285094}"/>
    <cellStyle name="Comma 6 2 4 3 8" xfId="50074" xr:uid="{6770A091-73FB-4DD2-8BE6-59AE2BB3CB17}"/>
    <cellStyle name="Comma 6 2 4 4" xfId="39968" xr:uid="{32CC7DBC-F105-499E-B67E-B2242B89432F}"/>
    <cellStyle name="Comma 6 2 4 4 2" xfId="42387" xr:uid="{10772329-81C9-4CA8-AF26-A96D2DB2C531}"/>
    <cellStyle name="Comma 6 2 4 4 3" xfId="43914" xr:uid="{D9F7A318-0470-4D63-A150-9BB856FFA615}"/>
    <cellStyle name="Comma 6 2 4 4 4" xfId="46548" xr:uid="{D5A2A136-14B2-4357-9BFD-607B3B556FAD}"/>
    <cellStyle name="Comma 6 2 4 4 5" xfId="50292" xr:uid="{754D5435-684D-4FF1-925B-0A4F88FEE64F}"/>
    <cellStyle name="Comma 6 2 4 5" xfId="42923" xr:uid="{B2201402-1336-4E19-A171-5C3E49C43290}"/>
    <cellStyle name="Comma 6 2 4 5 2" xfId="44441" xr:uid="{4A969784-6DDC-44CB-9CD6-BFF48A552135}"/>
    <cellStyle name="Comma 6 2 4 5 3" xfId="47075" xr:uid="{65130E61-36BF-4437-8D6C-E8860BFA7C81}"/>
    <cellStyle name="Comma 6 2 4 5 4" xfId="50819" xr:uid="{F1245875-5EE1-487F-8E6C-C7963954140D}"/>
    <cellStyle name="Comma 6 2 4 6" xfId="41725" xr:uid="{2F388314-9D1F-417F-BE25-7564A94C3316}"/>
    <cellStyle name="Comma 6 2 4 7" xfId="43380" xr:uid="{4D335FD1-D9F8-46A1-8A38-8410F49CAF9A}"/>
    <cellStyle name="Comma 6 2 4 8" xfId="45275" xr:uid="{C05982C5-D7B4-4226-A4D9-CD8D1550ADC2}"/>
    <cellStyle name="Comma 6 2 4 9" xfId="46018" xr:uid="{04ACB32F-B442-4A9C-B095-7AD41773C0B2}"/>
    <cellStyle name="Comma 6 2 5" xfId="13108" xr:uid="{555ACC5B-0DEC-4E26-837E-4B9BC134F6C0}"/>
    <cellStyle name="Comma 6 2 5 10" xfId="48997" xr:uid="{BA583ABA-52E8-4ACB-B42A-7C8222C992FD}"/>
    <cellStyle name="Comma 6 2 5 11" xfId="49459" xr:uid="{9544117C-F775-4823-9016-A5E88FAC9471}"/>
    <cellStyle name="Comma 6 2 5 2" xfId="40932" xr:uid="{5DD9B3A5-3427-4A71-9C6F-7983DED3D7E8}"/>
    <cellStyle name="Comma 6 2 5 2 2" xfId="41443" xr:uid="{9ADCEB52-D8A4-44C7-9FE6-47602F53F16A}"/>
    <cellStyle name="Comma 6 2 5 2 2 2" xfId="42768" xr:uid="{05CCE485-62DE-4279-818C-7403D6AF3185}"/>
    <cellStyle name="Comma 6 2 5 2 2 2 2" xfId="44289" xr:uid="{5CFDE50A-04F9-4940-91E0-BA2221B9A5D9}"/>
    <cellStyle name="Comma 6 2 5 2 2 2 3" xfId="46923" xr:uid="{8C8FBC89-D91B-4767-B621-FDE92E959C4F}"/>
    <cellStyle name="Comma 6 2 5 2 2 2 4" xfId="50667" xr:uid="{49B8FD08-58AA-485E-85A0-29B51324360B}"/>
    <cellStyle name="Comma 6 2 5 2 2 3" xfId="43298" xr:uid="{666A3920-ACA7-4B5E-93D6-90B9C45FB0F8}"/>
    <cellStyle name="Comma 6 2 5 2 2 3 2" xfId="44816" xr:uid="{17F42939-5759-43F4-9608-E346A8FF45D7}"/>
    <cellStyle name="Comma 6 2 5 2 2 3 3" xfId="47450" xr:uid="{10EA10D5-0236-4250-A498-BA815E20C144}"/>
    <cellStyle name="Comma 6 2 5 2 2 3 4" xfId="51194" xr:uid="{5A588C2D-7DE0-4390-9851-78613E7ACAF8}"/>
    <cellStyle name="Comma 6 2 5 2 2 4" xfId="42182" xr:uid="{9C72F6BA-C8FD-4E87-A078-FC61ECE859BE}"/>
    <cellStyle name="Comma 6 2 5 2 2 5" xfId="43762" xr:uid="{02664608-5DC4-412D-9DC1-1E407888E289}"/>
    <cellStyle name="Comma 6 2 5 2 2 6" xfId="46396" xr:uid="{1CCF4B87-3CFE-43A8-A17A-7D461592A9D5}"/>
    <cellStyle name="Comma 6 2 5 2 2 7" xfId="50131" xr:uid="{314CD62C-3552-4F18-879C-1A5E5AA38060}"/>
    <cellStyle name="Comma 6 2 5 2 3" xfId="42551" xr:uid="{03677EC8-E3DB-4822-A4AA-99CE4881E7A0}"/>
    <cellStyle name="Comma 6 2 5 2 3 2" xfId="44076" xr:uid="{9455C2F0-A821-4595-B72F-CDC124B8C29E}"/>
    <cellStyle name="Comma 6 2 5 2 3 3" xfId="46710" xr:uid="{54E3533D-F1ED-4117-80E5-68C474A58E2A}"/>
    <cellStyle name="Comma 6 2 5 2 3 4" xfId="50454" xr:uid="{85519477-0BB5-450B-BFEB-53BAE4A4020A}"/>
    <cellStyle name="Comma 6 2 5 2 4" xfId="43085" xr:uid="{E59CF2F8-EFF5-491E-A9CF-EBF8043B87B3}"/>
    <cellStyle name="Comma 6 2 5 2 4 2" xfId="44603" xr:uid="{66BCC645-D0A5-41B2-A65C-FAFB79FB5E7E}"/>
    <cellStyle name="Comma 6 2 5 2 4 3" xfId="47237" xr:uid="{B643E5F5-9AA1-4C56-B470-03AFFDC59531}"/>
    <cellStyle name="Comma 6 2 5 2 4 4" xfId="50981" xr:uid="{32463BD2-36FB-49DE-B982-43A64A80104F}"/>
    <cellStyle name="Comma 6 2 5 2 5" xfId="41969" xr:uid="{ABC062B6-981B-438A-8C3E-73E33D8C2595}"/>
    <cellStyle name="Comma 6 2 5 2 6" xfId="43549" xr:uid="{63D0E88D-9A2E-4FFC-9448-E344945D8487}"/>
    <cellStyle name="Comma 6 2 5 2 7" xfId="46183" xr:uid="{92CC0131-4366-44B0-B33B-7F1ECFADA465}"/>
    <cellStyle name="Comma 6 2 5 2 8" xfId="48060" xr:uid="{9CBA8DBD-0EF0-4A48-93C9-78C18CEFE97A}"/>
    <cellStyle name="Comma 6 2 5 2 9" xfId="49912" xr:uid="{9029D1EF-8141-4EC8-9982-C93D7A71F325}"/>
    <cellStyle name="Comma 6 2 5 3" xfId="41278" xr:uid="{C8676D32-49BD-4B8A-A7AF-E0A751D437B0}"/>
    <cellStyle name="Comma 6 2 5 3 2" xfId="42714" xr:uid="{9658DD02-C9F9-4A24-9AE7-9C268BDFAFE2}"/>
    <cellStyle name="Comma 6 2 5 3 2 2" xfId="44236" xr:uid="{C77EAA00-E50C-4CDB-9543-0F1EEE8A3755}"/>
    <cellStyle name="Comma 6 2 5 3 2 3" xfId="46870" xr:uid="{6FC479BE-1706-4E49-8159-F0B1144FE360}"/>
    <cellStyle name="Comma 6 2 5 3 2 4" xfId="50614" xr:uid="{699E43A9-9DFF-4FE0-97B2-902086FF8880}"/>
    <cellStyle name="Comma 6 2 5 3 3" xfId="43245" xr:uid="{0A424532-B2E7-46C9-8132-32F702967CE4}"/>
    <cellStyle name="Comma 6 2 5 3 3 2" xfId="44763" xr:uid="{CE6EE4FF-1B9F-4DB5-8974-8DAFC849BA5E}"/>
    <cellStyle name="Comma 6 2 5 3 3 3" xfId="47397" xr:uid="{570E6A2B-2276-4676-8024-7A830298DE7F}"/>
    <cellStyle name="Comma 6 2 5 3 3 4" xfId="51141" xr:uid="{52EA3850-4356-4E11-8259-ED805FFFED60}"/>
    <cellStyle name="Comma 6 2 5 3 4" xfId="42129" xr:uid="{A5212BE5-3FFA-4019-95F4-4CB12549991F}"/>
    <cellStyle name="Comma 6 2 5 3 5" xfId="43709" xr:uid="{EF05BF0D-39BC-4724-B5A2-DB41A2679C81}"/>
    <cellStyle name="Comma 6 2 5 3 6" xfId="46343" xr:uid="{E228AFB7-586B-458E-830B-301B3EC0F775}"/>
    <cellStyle name="Comma 6 2 5 3 7" xfId="48059" xr:uid="{CC5C0439-313F-49EA-80D0-2A6D87EA197A}"/>
    <cellStyle name="Comma 6 2 5 3 8" xfId="50075" xr:uid="{79867FC2-E4D1-4B40-8199-988C5DB1ED2B}"/>
    <cellStyle name="Comma 6 2 5 4" xfId="39967" xr:uid="{CE4F2E38-4B3D-4E43-94E4-FA6676090952}"/>
    <cellStyle name="Comma 6 2 5 4 2" xfId="42388" xr:uid="{C106C716-0102-4E94-9C99-F1B50A41B199}"/>
    <cellStyle name="Comma 6 2 5 4 3" xfId="43915" xr:uid="{01AE7D4A-1CFC-4A4D-9601-86F626378CDD}"/>
    <cellStyle name="Comma 6 2 5 4 4" xfId="46549" xr:uid="{65B412D6-FD04-482C-BAF2-00B0AD4F601E}"/>
    <cellStyle name="Comma 6 2 5 4 5" xfId="50293" xr:uid="{B494A20A-7173-4A56-B949-F66794C3E5AD}"/>
    <cellStyle name="Comma 6 2 5 5" xfId="42924" xr:uid="{FD007D02-A2F9-4961-BFA4-C67FBCB64640}"/>
    <cellStyle name="Comma 6 2 5 5 2" xfId="44442" xr:uid="{BAB0F5AB-45B2-420E-989D-9D962ADDF2A0}"/>
    <cellStyle name="Comma 6 2 5 5 3" xfId="47076" xr:uid="{0A62069F-35BD-448A-A461-017654273211}"/>
    <cellStyle name="Comma 6 2 5 5 4" xfId="50820" xr:uid="{25A50600-4CC9-4086-A519-6B10BE253076}"/>
    <cellStyle name="Comma 6 2 5 6" xfId="41726" xr:uid="{D5542C45-854A-49AC-8288-E24F31A109DD}"/>
    <cellStyle name="Comma 6 2 5 7" xfId="43381" xr:uid="{86A42BE2-3CEE-4892-99FF-50376918C814}"/>
    <cellStyle name="Comma 6 2 5 8" xfId="45277" xr:uid="{AA613D3C-3792-4533-A66B-F47ECD6C6134}"/>
    <cellStyle name="Comma 6 2 5 9" xfId="46019" xr:uid="{0599AAA9-D7A0-44AD-AE7E-0B5707306A32}"/>
    <cellStyle name="Comma 6 2 6" xfId="13109" xr:uid="{CEE14A7A-C884-4621-B308-7EB16B32FE70}"/>
    <cellStyle name="Comma 6 2 6 2" xfId="41439" xr:uid="{A8DB7AC5-41DF-43DC-A3BE-CDC876476043}"/>
    <cellStyle name="Comma 6 2 6 2 2" xfId="42764" xr:uid="{53E05D26-59CF-47EC-AE63-0E021B5B3D66}"/>
    <cellStyle name="Comma 6 2 6 2 2 2" xfId="44285" xr:uid="{B1C2BFE0-670E-4E98-850D-59F0A227165E}"/>
    <cellStyle name="Comma 6 2 6 2 2 3" xfId="46919" xr:uid="{4FCC289D-3722-48E2-BFF1-41EBE12452F9}"/>
    <cellStyle name="Comma 6 2 6 2 2 4" xfId="50663" xr:uid="{515AFF08-343D-499F-9395-F89DA3B9C875}"/>
    <cellStyle name="Comma 6 2 6 2 3" xfId="43294" xr:uid="{895EBCC5-46D2-4E77-8B7E-C7F52B5C3458}"/>
    <cellStyle name="Comma 6 2 6 2 3 2" xfId="44812" xr:uid="{1553CC7D-4166-4B90-BC36-8E8A1895962D}"/>
    <cellStyle name="Comma 6 2 6 2 3 3" xfId="47446" xr:uid="{252159BF-0AA9-4BC1-8331-2FDA8343D20D}"/>
    <cellStyle name="Comma 6 2 6 2 3 4" xfId="51190" xr:uid="{C5D3702E-46F0-4D97-BEA5-6DF8B022359C}"/>
    <cellStyle name="Comma 6 2 6 2 4" xfId="42178" xr:uid="{06334730-65EE-4B8C-BCF7-0AD08AD5E39A}"/>
    <cellStyle name="Comma 6 2 6 2 5" xfId="43758" xr:uid="{1B9FB58F-2D5C-4F4A-AB01-31EA07CDED2E}"/>
    <cellStyle name="Comma 6 2 6 2 6" xfId="46392" xr:uid="{B5F1C25B-B30A-436E-BC44-0D3A7B96B58F}"/>
    <cellStyle name="Comma 6 2 6 2 7" xfId="50127" xr:uid="{202EEEDD-D37A-43CD-8474-7302F1036356}"/>
    <cellStyle name="Comma 6 2 6 3" xfId="40928" xr:uid="{E1506214-8619-46B3-B19A-C5676652FB5A}"/>
    <cellStyle name="Comma 6 2 6 3 2" xfId="42547" xr:uid="{44429107-CF7B-4837-A059-E4E23D8DA9F2}"/>
    <cellStyle name="Comma 6 2 6 3 3" xfId="44072" xr:uid="{BCB15B65-B96E-4EBF-896D-BDA00462C5C2}"/>
    <cellStyle name="Comma 6 2 6 3 4" xfId="46706" xr:uid="{FA81ECA7-95E3-4F92-B998-9755F3F83321}"/>
    <cellStyle name="Comma 6 2 6 3 5" xfId="50450" xr:uid="{00B06FCB-3F25-4706-9339-432E871733A9}"/>
    <cellStyle name="Comma 6 2 6 4" xfId="43081" xr:uid="{2FFF60F8-2E5A-41E1-9485-D7A805D112AE}"/>
    <cellStyle name="Comma 6 2 6 4 2" xfId="44599" xr:uid="{B85EDFBF-8F8D-4415-9D2B-96823227EB49}"/>
    <cellStyle name="Comma 6 2 6 4 3" xfId="47233" xr:uid="{C18D3C85-4370-4F82-BCFC-E6C2612F5CAA}"/>
    <cellStyle name="Comma 6 2 6 4 4" xfId="50977" xr:uid="{5DB37B87-48A5-4848-9B46-7C2A26B13742}"/>
    <cellStyle name="Comma 6 2 6 5" xfId="41965" xr:uid="{A1D11FE6-65E4-4AFD-AB2B-8132EACDB323}"/>
    <cellStyle name="Comma 6 2 6 6" xfId="43545" xr:uid="{DCEB387A-566D-4020-B2EA-49F9C48F593B}"/>
    <cellStyle name="Comma 6 2 6 7" xfId="46179" xr:uid="{49BB6AAD-7C49-4A94-B4AA-FA75C1BA9E0A}"/>
    <cellStyle name="Comma 6 2 6 8" xfId="48061" xr:uid="{3B6721B0-6FA8-46BE-A28A-6D7609E000B2}"/>
    <cellStyle name="Comma 6 2 6 9" xfId="49908" xr:uid="{477F7ED8-B967-418F-912A-3E90A87E2BE5}"/>
    <cellStyle name="Comma 6 2 7" xfId="39062" xr:uid="{CC82B156-4707-4030-AE2C-1E533804698D}"/>
    <cellStyle name="Comma 6 2 7 2" xfId="41274" xr:uid="{B11D5D56-981C-4818-B253-1007874B6732}"/>
    <cellStyle name="Comma 6 2 7 2 2" xfId="42710" xr:uid="{E96EE4F9-A7B6-4E1A-BA63-A44B7E6FC475}"/>
    <cellStyle name="Comma 6 2 7 2 3" xfId="44232" xr:uid="{AFF8DC05-A147-4979-83A2-72AB32CAA5C6}"/>
    <cellStyle name="Comma 6 2 7 2 4" xfId="46866" xr:uid="{5E187669-CA31-47FA-A575-586F2515F513}"/>
    <cellStyle name="Comma 6 2 7 2 5" xfId="50610" xr:uid="{6ADAFC90-7241-4A85-B273-62316F27BF67}"/>
    <cellStyle name="Comma 6 2 7 3" xfId="43241" xr:uid="{33BBE114-0AD4-4705-A3D4-B07AF5642C27}"/>
    <cellStyle name="Comma 6 2 7 3 2" xfId="44759" xr:uid="{453BF16F-AA3C-4372-8F20-0C0A923FA4C5}"/>
    <cellStyle name="Comma 6 2 7 3 3" xfId="47393" xr:uid="{740FADB6-F6F1-4E1D-BC82-1B1A61130448}"/>
    <cellStyle name="Comma 6 2 7 3 4" xfId="51137" xr:uid="{DE2D5EE9-E4F9-490B-9E1F-E426A33D4A5F}"/>
    <cellStyle name="Comma 6 2 7 4" xfId="42125" xr:uid="{8140A905-AB72-4AF0-8F25-0B4CA4CC781D}"/>
    <cellStyle name="Comma 6 2 7 5" xfId="43705" xr:uid="{EF5308E4-C9B3-4BF9-A1B7-175AD7F9E7F1}"/>
    <cellStyle name="Comma 6 2 7 6" xfId="46339" xr:uid="{031C4BCC-A718-4E9F-AF52-58C92D62FDCD}"/>
    <cellStyle name="Comma 6 2 7 7" xfId="50071" xr:uid="{49C21DBA-B57C-47D4-89AC-8DC7CEB21BA5}"/>
    <cellStyle name="Comma 6 2 8" xfId="40046" xr:uid="{5D4A08B4-5B4A-4E4A-868A-096E4E0869E4}"/>
    <cellStyle name="Comma 6 2 8 2" xfId="42808" xr:uid="{E70C422F-E528-4EE7-929E-316ACB51B4C3}"/>
    <cellStyle name="Comma 6 2 8 2 2" xfId="44326" xr:uid="{44082776-2D41-4B56-85B7-B32243765D45}"/>
    <cellStyle name="Comma 6 2 8 2 3" xfId="46960" xr:uid="{4DBEC17C-CFCA-4C34-9858-1FEC12F7C1E8}"/>
    <cellStyle name="Comma 6 2 8 2 4" xfId="50704" xr:uid="{34F23ED8-4B6B-41C9-88E9-DF6AF302B012}"/>
    <cellStyle name="Comma 6 2 8 3" xfId="42219" xr:uid="{069E23BB-74CF-4C14-ACEC-32337F06046C}"/>
    <cellStyle name="Comma 6 2 8 4" xfId="43799" xr:uid="{9AABACBA-862A-4C72-9FE7-902994446D91}"/>
    <cellStyle name="Comma 6 2 8 5" xfId="46433" xr:uid="{6C9EA51C-08DA-4A38-B800-E492BF5FB4F2}"/>
    <cellStyle name="Comma 6 2 8 6" xfId="50174" xr:uid="{66121A2C-7F2B-400C-9005-BA54AD7CD847}"/>
    <cellStyle name="Comma 6 2 9" xfId="40196" xr:uid="{4FE26E2D-844B-412D-B602-1890391E3212}"/>
    <cellStyle name="Comma 6 2 9 2" xfId="42854" xr:uid="{A160CA4B-31BA-467E-90C5-913F932D2659}"/>
    <cellStyle name="Comma 6 2 9 2 2" xfId="44372" xr:uid="{564EC758-EC92-407C-A95E-6749BF998178}"/>
    <cellStyle name="Comma 6 2 9 2 3" xfId="47006" xr:uid="{F349C0AB-C26D-4A41-B117-7D05C27A081C}"/>
    <cellStyle name="Comma 6 2 9 2 4" xfId="50750" xr:uid="{DDF39A8F-F9A0-4A87-ACCE-02184E1F69D8}"/>
    <cellStyle name="Comma 6 2 9 3" xfId="42270" xr:uid="{86A38F5E-C2A9-4A21-82E1-ADD69F8DABF0}"/>
    <cellStyle name="Comma 6 2 9 4" xfId="43845" xr:uid="{D18E0BA5-E6C7-4EA1-85E5-B1D43EEC862B}"/>
    <cellStyle name="Comma 6 2 9 5" xfId="46479" xr:uid="{3D1F7B4B-580D-450C-8440-A97CBCD1245F}"/>
    <cellStyle name="Comma 6 2 9 6" xfId="50223" xr:uid="{46F311C7-2286-4B4E-B1BC-D20F12B8D4D2}"/>
    <cellStyle name="Comma 6 20" xfId="41543" xr:uid="{65858A95-EFEF-4221-B5CD-A12EE8B54796}"/>
    <cellStyle name="Comma 6 20 2" xfId="42803" xr:uid="{0AE001A9-4C94-45B1-88FA-6E476F501B04}"/>
    <cellStyle name="Comma 6 20 2 2" xfId="44321" xr:uid="{E1944710-6B2D-4B75-82A6-6CC3945315F7}"/>
    <cellStyle name="Comma 6 20 2 3" xfId="46955" xr:uid="{2616D819-E810-4090-8CE1-5F9C23C216B4}"/>
    <cellStyle name="Comma 6 20 2 4" xfId="50699" xr:uid="{09B97A03-95FC-444A-8877-E99B5E4A9940}"/>
    <cellStyle name="Comma 6 20 3" xfId="42214" xr:uid="{39D277BA-C248-4663-9F4C-D0E57E3B8EA8}"/>
    <cellStyle name="Comma 6 20 4" xfId="43794" xr:uid="{03147CE3-A719-4E19-9F78-7199E25C0A7E}"/>
    <cellStyle name="Comma 6 20 5" xfId="46428" xr:uid="{C6238760-2C9B-4927-94B6-1F3EEC071578}"/>
    <cellStyle name="Comma 6 20 6" xfId="50169" xr:uid="{B168C558-3F57-4400-832C-FEB67331070D}"/>
    <cellStyle name="Comma 6 21" xfId="39982" xr:uid="{DC02B669-E792-4FA5-91B8-21CE5F4FC506}"/>
    <cellStyle name="Comma 6 21 2" xfId="42849" xr:uid="{89B07847-5948-45A1-946F-5E64D0007ED1}"/>
    <cellStyle name="Comma 6 21 2 2" xfId="44367" xr:uid="{49F2CF73-5C65-461C-8F8B-9E0C80533178}"/>
    <cellStyle name="Comma 6 21 2 3" xfId="47001" xr:uid="{81EA2EB3-6E22-4231-803C-5D73BC96F5E3}"/>
    <cellStyle name="Comma 6 21 2 4" xfId="50745" xr:uid="{F4B1F01E-5838-4864-A6DB-F65105F55B89}"/>
    <cellStyle name="Comma 6 21 3" xfId="42265" xr:uid="{2D60553F-5D76-4A92-AB57-61C887FF3875}"/>
    <cellStyle name="Comma 6 21 4" xfId="43840" xr:uid="{BD186DA5-3E3B-47FE-B1FA-96B7CF554461}"/>
    <cellStyle name="Comma 6 21 5" xfId="46474" xr:uid="{51BFB520-5E2B-40AB-BAB5-FDE5B2B231E9}"/>
    <cellStyle name="Comma 6 21 6" xfId="50218" xr:uid="{0A45984A-42AD-4D33-AB18-EAB85CF88060}"/>
    <cellStyle name="Comma 6 22" xfId="42378" xr:uid="{858AC51C-D661-4EBE-B6E1-75CD72E61F60}"/>
    <cellStyle name="Comma 6 22 2" xfId="43905" xr:uid="{CD6DD6E5-9593-4D20-9DC7-5A0FCC85D6B2}"/>
    <cellStyle name="Comma 6 22 3" xfId="46539" xr:uid="{3D8BEEDA-A60C-418B-AA9E-78755893CB4B}"/>
    <cellStyle name="Comma 6 22 4" xfId="50283" xr:uid="{98E5FBC9-F132-4E5B-B789-AD20ECB8DADE}"/>
    <cellStyle name="Comma 6 23" xfId="42914" xr:uid="{3BFA9AF4-5DEA-486D-992F-EF2121E508F5}"/>
    <cellStyle name="Comma 6 23 2" xfId="44432" xr:uid="{40770D81-39B8-463A-8944-17B71E175153}"/>
    <cellStyle name="Comma 6 23 3" xfId="47066" xr:uid="{B9ACA802-A24B-45B5-9D2D-021E5E91373E}"/>
    <cellStyle name="Comma 6 23 4" xfId="50810" xr:uid="{4E65D879-E34D-413A-A112-17426BF82FFA}"/>
    <cellStyle name="Comma 6 24" xfId="41716" xr:uid="{35C5E3A1-94D2-4FC8-B540-0D20E525A8F9}"/>
    <cellStyle name="Comma 6 24 2" xfId="47503" xr:uid="{3E4698AF-6737-4283-94D4-3D3434AD968A}"/>
    <cellStyle name="Comma 6 25" xfId="43371" xr:uid="{81716676-1D97-4348-96B6-2509CC32412E}"/>
    <cellStyle name="Comma 6 26" xfId="44903" xr:uid="{3DB2C5C6-D457-4102-A1C9-4BC9AF52C318}"/>
    <cellStyle name="Comma 6 27" xfId="45257" xr:uid="{C6AF041D-048B-4F1C-8C49-251BAB0B90A0}"/>
    <cellStyle name="Comma 6 28" xfId="46009" xr:uid="{062B0439-7523-4C14-B75C-C1E919ACAD09}"/>
    <cellStyle name="Comma 6 29" xfId="48313" xr:uid="{07A941FA-011C-4FDB-A5FB-69FDCB6AD4B3}"/>
    <cellStyle name="Comma 6 3" xfId="13110" xr:uid="{942DF46B-FA4B-48D6-8B5F-42F291348534}"/>
    <cellStyle name="Comma 6 3 10" xfId="45278" xr:uid="{936B75A0-D7A5-4EF1-8120-9EDA27A1DD9E}"/>
    <cellStyle name="Comma 6 3 11" xfId="48408" xr:uid="{5A43E0DF-82BF-422F-A504-2A99E591F74A}"/>
    <cellStyle name="Comma 6 3 12" xfId="48579" xr:uid="{04AE9B3A-53DD-4AB1-B7CF-6D8E5ADA24B6}"/>
    <cellStyle name="Comma 6 3 13" xfId="48664" xr:uid="{78F45FBE-6612-4D5E-A043-8D5D6DBD1C9A}"/>
    <cellStyle name="Comma 6 3 14" xfId="48765" xr:uid="{F497C6AE-2019-4C13-963D-D591F4C9C577}"/>
    <cellStyle name="Comma 6 3 15" xfId="48894" xr:uid="{ED89F007-0C39-4CAD-A928-C42CF04A4F0D}"/>
    <cellStyle name="Comma 6 3 16" xfId="49070" xr:uid="{2EAB45E0-3318-4248-9AC1-7E275C01E11D}"/>
    <cellStyle name="Comma 6 3 17" xfId="49125" xr:uid="{CE6D0033-F48E-459A-845A-EC4D52D7F511}"/>
    <cellStyle name="Comma 6 3 18" xfId="51252" xr:uid="{48ED3EBE-5B15-4A9D-83FA-AE16CA47CE31}"/>
    <cellStyle name="Comma 6 3 2" xfId="13111" xr:uid="{9999E1BC-4CE0-436C-B24A-AAAC3B5A73A4}"/>
    <cellStyle name="Comma 6 3 2 2" xfId="13112" xr:uid="{C6BA5EE9-6332-411D-AC17-38A1486CCD25}"/>
    <cellStyle name="Comma 6 3 2 2 2" xfId="13113" xr:uid="{E8BB0C67-15C3-432A-9E06-14A3034B301E}"/>
    <cellStyle name="Comma 6 3 2 2 3" xfId="41444" xr:uid="{7BE7D14B-3C79-4FFD-9A0F-E00EA99646A7}"/>
    <cellStyle name="Comma 6 3 2 2 4" xfId="48062" xr:uid="{F4F9C97E-DA29-4F86-9988-1DD67930EBCA}"/>
    <cellStyle name="Comma 6 3 2 3" xfId="13114" xr:uid="{AE4C301F-6F2D-472C-BFBC-F3B2404D176C}"/>
    <cellStyle name="Comma 6 3 2 4" xfId="13115" xr:uid="{B8BF77B4-7A71-45AA-931F-B4FD03FD2F9B}"/>
    <cellStyle name="Comma 6 3 2 5" xfId="39065" xr:uid="{31A627B8-65EF-4528-B9A6-E2B16E11DDCB}"/>
    <cellStyle name="Comma 6 3 2 6" xfId="40933" xr:uid="{1CA6DC8F-3DAC-4966-A8DE-B75B1369C837}"/>
    <cellStyle name="Comma 6 3 2 7" xfId="45279" xr:uid="{980D2F97-B657-4024-9712-504AC5CF3639}"/>
    <cellStyle name="Comma 6 3 2 8" xfId="48937" xr:uid="{B366B1F4-80DA-45CB-AD8C-0D5C01ED356F}"/>
    <cellStyle name="Comma 6 3 3" xfId="13116" xr:uid="{0D60B94E-7AC3-455C-BA67-67E1587E6ACE}"/>
    <cellStyle name="Comma 6 3 3 2" xfId="13117" xr:uid="{078C2A29-1D95-4609-9FA8-B51DC4F158F5}"/>
    <cellStyle name="Comma 6 3 3 2 2" xfId="48064" xr:uid="{7F87188C-4FB5-4BC2-B8A9-9343D3FD2D84}"/>
    <cellStyle name="Comma 6 3 3 3" xfId="39066" xr:uid="{FD699D61-AA08-4982-A781-F84E267020F7}"/>
    <cellStyle name="Comma 6 3 3 3 2" xfId="48063" xr:uid="{609C85E1-4336-4093-8B55-6C0E47C73AC2}"/>
    <cellStyle name="Comma 6 3 3 4" xfId="41279" xr:uid="{717BE4EA-3396-4B04-B5D2-EF23B38C3A45}"/>
    <cellStyle name="Comma 6 3 3 5" xfId="45280" xr:uid="{453E276B-0A7E-4B4A-A191-75F485E7D657}"/>
    <cellStyle name="Comma 6 3 3 6" xfId="48967" xr:uid="{C9CAD0A8-D8B2-4DE7-9566-BF6FB162D758}"/>
    <cellStyle name="Comma 6 3 4" xfId="13118" xr:uid="{AE8178DE-C00C-4690-8D25-DB551D470909}"/>
    <cellStyle name="Comma 6 3 4 2" xfId="39067" xr:uid="{2BE6C541-637E-4AFC-91A4-B9B956A9E073}"/>
    <cellStyle name="Comma 6 3 4 2 2" xfId="42827" xr:uid="{4B2E8B25-34FC-4FB7-8CC1-C656E0AE4513}"/>
    <cellStyle name="Comma 6 3 4 2 3" xfId="44345" xr:uid="{B38A3148-6092-4886-B61F-CBE9D88825F0}"/>
    <cellStyle name="Comma 6 3 4 2 4" xfId="46979" xr:uid="{E881541D-8001-4185-BE1A-FFA6342DF20E}"/>
    <cellStyle name="Comma 6 3 4 2 5" xfId="50723" xr:uid="{F186E6A2-E610-4BB7-99AD-84FBD05CF9EB}"/>
    <cellStyle name="Comma 6 3 4 3" xfId="41601" xr:uid="{DF429CE7-B44F-4E45-AC10-287CE9FC0EAA}"/>
    <cellStyle name="Comma 6 3 4 4" xfId="42239" xr:uid="{F8B30295-3840-4E2F-963F-1E815EBC8F24}"/>
    <cellStyle name="Comma 6 3 4 5" xfId="43818" xr:uid="{EEF20941-1615-409B-9738-CF59763CFB62}"/>
    <cellStyle name="Comma 6 3 4 6" xfId="46452" xr:uid="{32A3597E-17B0-4EF6-AA6F-911748EB0C97}"/>
    <cellStyle name="Comma 6 3 4 7" xfId="48065" xr:uid="{EF2541E3-3A54-4680-BB77-73A6CE89BE3C}"/>
    <cellStyle name="Comma 6 3 4 8" xfId="49003" xr:uid="{4118D2B9-635E-46C3-B4EC-3413C680635D}"/>
    <cellStyle name="Comma 6 3 4 9" xfId="50193" xr:uid="{12B82F85-039F-4A68-AD95-14EF40DDC545}"/>
    <cellStyle name="Comma 6 3 5" xfId="13119" xr:uid="{4DBF730F-3E1F-42E7-8879-1E97569BC50A}"/>
    <cellStyle name="Comma 6 3 5 2" xfId="42876" xr:uid="{DCC0469D-34AD-47E6-85A3-B92D00A53AE8}"/>
    <cellStyle name="Comma 6 3 5 2 2" xfId="44394" xr:uid="{B3830FD2-07C5-49DC-96AF-08BF0BB4A194}"/>
    <cellStyle name="Comma 6 3 5 2 3" xfId="47028" xr:uid="{A8480D77-AFEA-4CAB-B494-BE2D6AA97967}"/>
    <cellStyle name="Comma 6 3 5 2 4" xfId="50772" xr:uid="{E93F8A4A-6696-4B6A-BBB0-D866DED71879}"/>
    <cellStyle name="Comma 6 3 5 3" xfId="42313" xr:uid="{8D56336F-FA06-476A-BA68-1F8287EB5E1C}"/>
    <cellStyle name="Comma 6 3 5 4" xfId="43867" xr:uid="{E2145496-CD2C-4ED2-890D-D3FC89C4597F}"/>
    <cellStyle name="Comma 6 3 5 5" xfId="46501" xr:uid="{A798B82B-EA94-4BB9-86BF-C69A11CCF86E}"/>
    <cellStyle name="Comma 6 3 5 6" xfId="50245" xr:uid="{728EE654-1E85-41B3-B080-363F862539DA}"/>
    <cellStyle name="Comma 6 3 6" xfId="13120" xr:uid="{3A901240-C20F-4976-A91F-2E88B9086E18}"/>
    <cellStyle name="Comma 6 3 7" xfId="39064" xr:uid="{0EF0F54D-52F4-44EB-929C-74EB9CADC8C1}"/>
    <cellStyle name="Comma 6 3 8" xfId="40221" xr:uid="{01C21305-EC35-4924-92BB-7E103D1F74EC}"/>
    <cellStyle name="Comma 6 3 9" xfId="39966" xr:uid="{8992F820-97D8-4948-8B82-A7124A0E9397}"/>
    <cellStyle name="Comma 6 30" xfId="48736" xr:uid="{61AE2811-5034-4A44-B1FC-F036FDEC6B1B}"/>
    <cellStyle name="Comma 6 31" xfId="48878" xr:uid="{919EC4ED-1E3D-46F2-AB41-1B404E545EA3}"/>
    <cellStyle name="Comma 6 32" xfId="49045" xr:uid="{D2E1B8FD-6556-4D9F-ADCD-3E045FB23B44}"/>
    <cellStyle name="Comma 6 33" xfId="49107" xr:uid="{CD2DE67E-0027-401D-A0F4-EB43E5B0714D}"/>
    <cellStyle name="Comma 6 34" xfId="49449" xr:uid="{BBBA16A8-9D69-4258-9521-3E40B9F87338}"/>
    <cellStyle name="Comma 6 4" xfId="13121" xr:uid="{723173EC-41DA-420E-B3DE-1FF6567D7A25}"/>
    <cellStyle name="Comma 6 4 10" xfId="41727" xr:uid="{40FFC5EF-94DE-474F-9072-7336D5E02076}"/>
    <cellStyle name="Comma 6 4 11" xfId="43382" xr:uid="{7F913338-DCC1-4629-92BE-A93743750CC7}"/>
    <cellStyle name="Comma 6 4 12" xfId="45281" xr:uid="{41DEC633-4603-438F-90AA-666387D70821}"/>
    <cellStyle name="Comma 6 4 13" xfId="46020" xr:uid="{19DDC7C6-DC9E-4292-9C27-4FAB7C19EAAC}"/>
    <cellStyle name="Comma 6 4 14" xfId="48409" xr:uid="{DFCE8E13-1EAA-4940-A305-0BF2090DAAFC}"/>
    <cellStyle name="Comma 6 4 15" xfId="48911" xr:uid="{4F5C64AC-8052-4287-B275-B51229A70166}"/>
    <cellStyle name="Comma 6 4 16" xfId="49073" xr:uid="{815C1081-3DBF-4E1A-A173-F41D2F96523D}"/>
    <cellStyle name="Comma 6 4 17" xfId="49134" xr:uid="{B4FB46E9-B227-4B03-BCA9-5F96AC724BDE}"/>
    <cellStyle name="Comma 6 4 18" xfId="49460" xr:uid="{B6F2D5A8-FF6A-41B3-9F56-96DBAB39847F}"/>
    <cellStyle name="Comma 6 4 2" xfId="13122" xr:uid="{93645706-4809-4695-A029-33F13461BC45}"/>
    <cellStyle name="Comma 6 4 2 10" xfId="48982" xr:uid="{9E7E87FF-542D-41B5-9DDD-593714439B78}"/>
    <cellStyle name="Comma 6 4 2 11" xfId="49359" xr:uid="{21B0DF84-FF71-4856-906F-6752B23B88AB}"/>
    <cellStyle name="Comma 6 4 2 12" xfId="49913" xr:uid="{A6EF63BA-7C5A-42A7-9CFD-9D2FF76A63ED}"/>
    <cellStyle name="Comma 6 4 2 2" xfId="13123" xr:uid="{C08B508F-0B4F-40F9-844E-3D6452751682}"/>
    <cellStyle name="Comma 6 4 2 2 2" xfId="13124" xr:uid="{0BD300F0-355E-4575-BA2A-1ECF55E4A2B1}"/>
    <cellStyle name="Comma 6 4 2 2 2 2" xfId="42769" xr:uid="{2E597E33-AE92-43AC-8BF4-82C37710E20C}"/>
    <cellStyle name="Comma 6 4 2 2 2 3" xfId="44290" xr:uid="{010017FB-D6D0-4888-964A-3804338EB10C}"/>
    <cellStyle name="Comma 6 4 2 2 2 4" xfId="46924" xr:uid="{02E5D415-32D2-4947-85B2-92C1CE167B89}"/>
    <cellStyle name="Comma 6 4 2 2 2 5" xfId="50668" xr:uid="{5BF1B696-EF48-4152-BEA0-71C251F21259}"/>
    <cellStyle name="Comma 6 4 2 2 3" xfId="41445" xr:uid="{40BA4B52-A8D6-4152-9A18-40DA5F626025}"/>
    <cellStyle name="Comma 6 4 2 2 3 2" xfId="43299" xr:uid="{BA025B53-2980-4271-8727-66B3A5625133}"/>
    <cellStyle name="Comma 6 4 2 2 3 3" xfId="44817" xr:uid="{A7F9D20F-C590-4EDD-9E08-85EFD869DFF2}"/>
    <cellStyle name="Comma 6 4 2 2 3 4" xfId="47451" xr:uid="{965C75DE-CF9B-49F8-B9CC-52ED5F3DEBB7}"/>
    <cellStyle name="Comma 6 4 2 2 3 5" xfId="51195" xr:uid="{6DC4617C-DB20-4CB5-AD61-9C7D569B4028}"/>
    <cellStyle name="Comma 6 4 2 2 4" xfId="42183" xr:uid="{75094B91-6D34-41C2-91A9-3D69D1A33B75}"/>
    <cellStyle name="Comma 6 4 2 2 5" xfId="43763" xr:uid="{5E9B19DD-5403-4B79-99C8-5DFDEE2CECB7}"/>
    <cellStyle name="Comma 6 4 2 2 6" xfId="46397" xr:uid="{D00DBA1B-7008-41FA-8CF1-0D4AE0122232}"/>
    <cellStyle name="Comma 6 4 2 2 7" xfId="48066" xr:uid="{690B6FE4-AFD1-47AD-88D5-7326BE7E27DF}"/>
    <cellStyle name="Comma 6 4 2 2 8" xfId="50132" xr:uid="{52717C8F-BA51-40A4-8CE7-EACC64259F3F}"/>
    <cellStyle name="Comma 6 4 2 3" xfId="13125" xr:uid="{59867924-F7A1-4971-8D66-CD7E7EBE9568}"/>
    <cellStyle name="Comma 6 4 2 3 2" xfId="42552" xr:uid="{D5880610-D06C-4265-AEA3-EFD8CC6D553C}"/>
    <cellStyle name="Comma 6 4 2 3 3" xfId="44077" xr:uid="{8826C261-A619-40D5-BBF3-AB5A5E5E7F3F}"/>
    <cellStyle name="Comma 6 4 2 3 4" xfId="46711" xr:uid="{4EA1EB90-D347-4C06-867B-EEE692EFC6EB}"/>
    <cellStyle name="Comma 6 4 2 3 5" xfId="50455" xr:uid="{C64FAEDD-D88E-4578-9B88-765E8D497D4C}"/>
    <cellStyle name="Comma 6 4 2 4" xfId="13126" xr:uid="{0354E1FF-2898-4B15-8204-41B7C0346214}"/>
    <cellStyle name="Comma 6 4 2 4 2" xfId="43086" xr:uid="{A08ED91E-0FD0-4AFB-9610-2AFFFD272B50}"/>
    <cellStyle name="Comma 6 4 2 4 3" xfId="44604" xr:uid="{6D061765-BFA0-4EF8-BDB3-234C84B2C8D9}"/>
    <cellStyle name="Comma 6 4 2 4 4" xfId="47238" xr:uid="{EB04B2C7-B1C0-40B5-BC6E-9883BDA3A82B}"/>
    <cellStyle name="Comma 6 4 2 4 5" xfId="50982" xr:uid="{65B472F6-1C75-4673-8608-EE88D427E4F3}"/>
    <cellStyle name="Comma 6 4 2 5" xfId="40934" xr:uid="{46F4110F-26AC-43E1-8E01-5E22352626AC}"/>
    <cellStyle name="Comma 6 4 2 6" xfId="41970" xr:uid="{3BE7622A-215A-459F-AE36-4777648D6707}"/>
    <cellStyle name="Comma 6 4 2 7" xfId="43550" xr:uid="{4331055D-0032-495A-828D-533726C5C115}"/>
    <cellStyle name="Comma 6 4 2 8" xfId="45282" xr:uid="{E56FD24F-51FA-4515-947E-E6F14C5BC1AB}"/>
    <cellStyle name="Comma 6 4 2 9" xfId="46184" xr:uid="{C9519699-E74A-4FB2-A494-4838C94AB45F}"/>
    <cellStyle name="Comma 6 4 3" xfId="13127" xr:uid="{9C0A4AE0-9C77-4849-AE29-8146AE8DD28F}"/>
    <cellStyle name="Comma 6 4 3 2" xfId="13128" xr:uid="{163B4741-B7AC-4285-87A9-E5F16FE8466A}"/>
    <cellStyle name="Comma 6 4 3 2 2" xfId="42715" xr:uid="{D94F6218-5A3E-4BCB-BC9F-6EA41F03F3B2}"/>
    <cellStyle name="Comma 6 4 3 2 3" xfId="44237" xr:uid="{47B124EB-4F0F-4CEB-A237-56F298800DDE}"/>
    <cellStyle name="Comma 6 4 3 2 4" xfId="46871" xr:uid="{DA42578C-1292-4D0A-9331-635887BBB830}"/>
    <cellStyle name="Comma 6 4 3 2 5" xfId="50615" xr:uid="{FC60E998-B73D-4029-B112-4895BAC75D76}"/>
    <cellStyle name="Comma 6 4 3 3" xfId="41280" xr:uid="{E241B948-BC4C-4D97-B938-1715AA8B1C01}"/>
    <cellStyle name="Comma 6 4 3 3 2" xfId="43246" xr:uid="{143E89B2-0CEF-4EBC-AFE4-ABB388EE09E5}"/>
    <cellStyle name="Comma 6 4 3 3 3" xfId="44764" xr:uid="{595AE6EE-56D1-43F0-8C57-965B5D731420}"/>
    <cellStyle name="Comma 6 4 3 3 4" xfId="47398" xr:uid="{5C4D2D52-5A0C-4E59-B3A8-5F7BE9D9CB5A}"/>
    <cellStyle name="Comma 6 4 3 3 5" xfId="51142" xr:uid="{6F938B39-AF1F-499A-9347-0427970A2201}"/>
    <cellStyle name="Comma 6 4 3 4" xfId="42130" xr:uid="{D8D5F58E-FFEA-4FB3-8C0E-DE54D7BDF83B}"/>
    <cellStyle name="Comma 6 4 3 5" xfId="43710" xr:uid="{68259368-8424-4C6B-BCD3-E517B4B3C50F}"/>
    <cellStyle name="Comma 6 4 3 6" xfId="46344" xr:uid="{9E78F40C-5C5D-4B87-A603-9B4B8E88B2DF}"/>
    <cellStyle name="Comma 6 4 3 7" xfId="48067" xr:uid="{761A40E2-3616-44E1-9976-D315CD9D535C}"/>
    <cellStyle name="Comma 6 4 3 8" xfId="50076" xr:uid="{742FC4F5-B6CD-4B53-983A-C8C1D4BD12D5}"/>
    <cellStyle name="Comma 6 4 4" xfId="13129" xr:uid="{C35AC6EA-A85E-499E-A5F5-0BD8F461D16C}"/>
    <cellStyle name="Comma 6 4 4 2" xfId="41607" xr:uid="{4B39B214-C5B4-4697-AAD8-550C6DDB3BBC}"/>
    <cellStyle name="Comma 6 4 4 2 2" xfId="42830" xr:uid="{C520F990-5167-4BB6-8FE2-04C7AF03902D}"/>
    <cellStyle name="Comma 6 4 4 2 3" xfId="44348" xr:uid="{5D562A5A-B091-41B8-99FE-4F25B63B3B87}"/>
    <cellStyle name="Comma 6 4 4 2 4" xfId="46982" xr:uid="{AA71659A-20C0-4925-90D6-1FC6DA6AAF2A}"/>
    <cellStyle name="Comma 6 4 4 2 5" xfId="50726" xr:uid="{1F50C9EA-4302-48D0-8967-B4A6427959D7}"/>
    <cellStyle name="Comma 6 4 4 3" xfId="42242" xr:uid="{1F4A6902-65A4-4B9B-B613-A13C2A258A3B}"/>
    <cellStyle name="Comma 6 4 4 4" xfId="43821" xr:uid="{15AA4A7D-BC90-4985-999B-1171FAE78864}"/>
    <cellStyle name="Comma 6 4 4 5" xfId="46455" xr:uid="{A085F498-931B-4F60-A3D2-6E048AF3695B}"/>
    <cellStyle name="Comma 6 4 4 6" xfId="50196" xr:uid="{7B20841D-8CA5-4260-AA04-4C8E79FEC91F}"/>
    <cellStyle name="Comma 6 4 5" xfId="13130" xr:uid="{042D75C3-851B-4010-AC94-881A02FFAD9D}"/>
    <cellStyle name="Comma 6 4 5 2" xfId="42389" xr:uid="{5183C054-CEB4-4A62-BEB2-704B78011E17}"/>
    <cellStyle name="Comma 6 4 5 3" xfId="43916" xr:uid="{8051BA45-2EF2-4A62-B456-06F0A43EC5B9}"/>
    <cellStyle name="Comma 6 4 5 4" xfId="46550" xr:uid="{3E894F21-5749-4646-8017-8D1DF62D1294}"/>
    <cellStyle name="Comma 6 4 5 5" xfId="50294" xr:uid="{84EF15F5-E78C-402C-8459-CA8CD1D80A63}"/>
    <cellStyle name="Comma 6 4 6" xfId="13131" xr:uid="{622DEC71-D61E-4F97-B227-62C999FEA066}"/>
    <cellStyle name="Comma 6 4 6 2" xfId="42925" xr:uid="{F13411FA-2833-4663-B97B-F35017AEF0D5}"/>
    <cellStyle name="Comma 6 4 6 3" xfId="44443" xr:uid="{E86C54E9-5229-42F3-A62C-7091EF8C7682}"/>
    <cellStyle name="Comma 6 4 6 4" xfId="47077" xr:uid="{52109539-D7B1-400E-9DED-0C028EE76F99}"/>
    <cellStyle name="Comma 6 4 6 5" xfId="50821" xr:uid="{2E0EC38F-DF1A-4922-86B2-652C380CD24E}"/>
    <cellStyle name="Comma 6 4 7" xfId="13132" xr:uid="{72862633-0D95-4363-958E-1D57196DFD39}"/>
    <cellStyle name="Comma 6 4 8" xfId="39068" xr:uid="{BCD3D903-255B-484A-BEBC-1EAAC5FA3F1E}"/>
    <cellStyle name="Comma 6 4 9" xfId="39965" xr:uid="{87014106-2FF2-4851-8E70-AF4B4602169C}"/>
    <cellStyle name="Comma 6 5" xfId="13133" xr:uid="{F46D0F9D-7310-4B99-90EA-806775D7AAA9}"/>
    <cellStyle name="Comma 6 5 10" xfId="45283" xr:uid="{A4C73B40-AB1C-4D62-AED4-AFBF6789B95C}"/>
    <cellStyle name="Comma 6 5 11" xfId="46021" xr:uid="{B3E9975F-09D9-4AA4-B193-2B1A1776EF7C}"/>
    <cellStyle name="Comma 6 5 12" xfId="48921" xr:uid="{0A3C7261-B564-4E70-AD45-BE8ACB373CE8}"/>
    <cellStyle name="Comma 6 5 13" xfId="49067" xr:uid="{3D703240-CDBC-474E-96DD-EDF0FE8FF883}"/>
    <cellStyle name="Comma 6 5 14" xfId="49346" xr:uid="{CDA89D64-9C2E-4E86-A756-47D4F511DEC3}"/>
    <cellStyle name="Comma 6 5 15" xfId="49461" xr:uid="{314E69A5-A52A-4A16-8270-5BE889D17B1E}"/>
    <cellStyle name="Comma 6 5 2" xfId="13134" xr:uid="{7B389DD9-E278-4AFB-8061-6387F0DBC8DC}"/>
    <cellStyle name="Comma 6 5 2 2" xfId="13135" xr:uid="{F8C78B01-486E-49EC-A57E-48AA6493904C}"/>
    <cellStyle name="Comma 6 5 2 2 2" xfId="41446" xr:uid="{790D57F0-E8C5-4240-9EEB-96D28A94578A}"/>
    <cellStyle name="Comma 6 5 2 2 2 2" xfId="42770" xr:uid="{B32F7595-F40E-40D9-B934-E10AD8F7BF0B}"/>
    <cellStyle name="Comma 6 5 2 2 2 3" xfId="44291" xr:uid="{7C565EAE-ABD6-4BEE-B91F-90C096C48BFD}"/>
    <cellStyle name="Comma 6 5 2 2 2 4" xfId="46925" xr:uid="{8EE60D7D-9755-409D-B0DB-310015E63036}"/>
    <cellStyle name="Comma 6 5 2 2 2 5" xfId="48068" xr:uid="{B745457E-5ED6-45D6-BCE9-B7DA57774FBD}"/>
    <cellStyle name="Comma 6 5 2 2 2 6" xfId="50669" xr:uid="{12077491-546B-4D1B-A9F9-3318D7AA6D79}"/>
    <cellStyle name="Comma 6 5 2 2 3" xfId="43300" xr:uid="{15AD1C3B-0E0C-4879-8154-1BB628C8DC7D}"/>
    <cellStyle name="Comma 6 5 2 2 3 2" xfId="44818" xr:uid="{20F81B24-2C1D-4FF6-A9D0-0CEBDA03A7C6}"/>
    <cellStyle name="Comma 6 5 2 2 3 3" xfId="47452" xr:uid="{B02A971C-FB9B-4CAC-A585-F4975FD7BF7C}"/>
    <cellStyle name="Comma 6 5 2 2 3 4" xfId="51196" xr:uid="{3CBBFBD2-2B0A-43A8-A96B-7E44F9568BEA}"/>
    <cellStyle name="Comma 6 5 2 2 4" xfId="42184" xr:uid="{BCA5A3BE-3808-48CD-B478-E83AFDCDFA86}"/>
    <cellStyle name="Comma 6 5 2 2 5" xfId="43764" xr:uid="{8FBFBDF8-9C61-4A76-A0EC-03A31CD40834}"/>
    <cellStyle name="Comma 6 5 2 2 6" xfId="45285" xr:uid="{5663BD28-A7A1-4798-832D-5439C054EEBF}"/>
    <cellStyle name="Comma 6 5 2 2 7" xfId="46398" xr:uid="{9E135D93-212D-40C2-9A1A-E07E34E11916}"/>
    <cellStyle name="Comma 6 5 2 2 8" xfId="50133" xr:uid="{D2478C42-D99B-431A-A7E0-473C293658AA}"/>
    <cellStyle name="Comma 6 5 2 3" xfId="40935" xr:uid="{F3255446-2094-43A6-8891-936E896F391A}"/>
    <cellStyle name="Comma 6 5 2 3 2" xfId="42553" xr:uid="{14BA4695-0978-42BF-881E-987656DF7B59}"/>
    <cellStyle name="Comma 6 5 2 3 3" xfId="44078" xr:uid="{FD64EEEE-9562-4065-9D29-98A860163D99}"/>
    <cellStyle name="Comma 6 5 2 3 4" xfId="46712" xr:uid="{A7358370-D5EA-43D2-9DE1-BD4F5E2689B8}"/>
    <cellStyle name="Comma 6 5 2 3 5" xfId="48069" xr:uid="{ABEC334C-8DC1-4956-85E9-73E88BCD5BF3}"/>
    <cellStyle name="Comma 6 5 2 3 6" xfId="50456" xr:uid="{064F7FCF-9AF0-4DFD-A4AF-C9F7B1D3FAF7}"/>
    <cellStyle name="Comma 6 5 2 4" xfId="43087" xr:uid="{057F4821-D704-42C6-B4AE-432248644124}"/>
    <cellStyle name="Comma 6 5 2 4 2" xfId="44605" xr:uid="{A7271649-B667-494A-8144-180FC6BBF926}"/>
    <cellStyle name="Comma 6 5 2 4 3" xfId="47239" xr:uid="{6DC17EF6-1B16-4D51-962E-5082577E695A}"/>
    <cellStyle name="Comma 6 5 2 4 4" xfId="50983" xr:uid="{41B8C0F6-FBE9-4514-888B-5CB067EEF68E}"/>
    <cellStyle name="Comma 6 5 2 5" xfId="41971" xr:uid="{AD498D77-2EDD-40EF-B6B4-F34C6E9C988A}"/>
    <cellStyle name="Comma 6 5 2 6" xfId="43551" xr:uid="{3BBE59E8-06D2-47CC-AC74-83DD1D0FC61A}"/>
    <cellStyle name="Comma 6 5 2 7" xfId="45284" xr:uid="{82974B12-DA75-4965-A074-9AFB3BBF0534}"/>
    <cellStyle name="Comma 6 5 2 8" xfId="46185" xr:uid="{15778100-ABF6-494E-A310-EA9901779B05}"/>
    <cellStyle name="Comma 6 5 2 9" xfId="49914" xr:uid="{67742DA6-5E7A-4DA5-9343-E2EC28F09091}"/>
    <cellStyle name="Comma 6 5 3" xfId="13136" xr:uid="{B86554E3-4DCF-45A1-B436-0D88517A42BC}"/>
    <cellStyle name="Comma 6 5 3 2" xfId="41281" xr:uid="{794CC90B-808A-4DC9-AAB4-FC5994AEE8DB}"/>
    <cellStyle name="Comma 6 5 3 2 2" xfId="42716" xr:uid="{3A70DE91-403A-4C7D-9415-43A14AF43350}"/>
    <cellStyle name="Comma 6 5 3 2 3" xfId="44238" xr:uid="{26B1D1AA-8EBE-4D18-9150-F3F694160A9A}"/>
    <cellStyle name="Comma 6 5 3 2 4" xfId="46872" xr:uid="{753D3A51-E1B4-4565-BCF6-519CF472F2AF}"/>
    <cellStyle name="Comma 6 5 3 2 5" xfId="50616" xr:uid="{7AC466BB-6F5C-4914-930A-AFFBC1B5FB55}"/>
    <cellStyle name="Comma 6 5 3 3" xfId="43247" xr:uid="{07317FCF-7C36-495B-8828-8A6FCCBCF2C8}"/>
    <cellStyle name="Comma 6 5 3 3 2" xfId="44765" xr:uid="{CB1D5A18-C442-477A-A4D7-2B4961263154}"/>
    <cellStyle name="Comma 6 5 3 3 3" xfId="47399" xr:uid="{EE4D93B1-A196-41CD-96C4-B8B9F299069D}"/>
    <cellStyle name="Comma 6 5 3 3 4" xfId="51143" xr:uid="{A4B064D6-EB6D-49CC-BAA9-5F3750EF0FF0}"/>
    <cellStyle name="Comma 6 5 3 4" xfId="42131" xr:uid="{564B9FC1-4257-4F72-AAB6-2DD4A5AE6290}"/>
    <cellStyle name="Comma 6 5 3 5" xfId="43711" xr:uid="{0D0D34E1-62CE-4EFD-83B2-D94D3CF69B28}"/>
    <cellStyle name="Comma 6 5 3 6" xfId="46345" xr:uid="{6674E091-39AC-4D41-9599-5967E8B571E1}"/>
    <cellStyle name="Comma 6 5 3 7" xfId="48070" xr:uid="{02DB81E1-03EE-4293-AF71-6B28D54E542E}"/>
    <cellStyle name="Comma 6 5 3 8" xfId="50077" xr:uid="{FF5707AA-10A2-47D6-956B-3C615A98ABD2}"/>
    <cellStyle name="Comma 6 5 4" xfId="13137" xr:uid="{CED3D788-474D-4B93-AEA0-E914DDD502B6}"/>
    <cellStyle name="Comma 6 5 4 2" xfId="41598" xr:uid="{6F03F1D1-72C0-4C21-BDD7-3FF02CDAB03D}"/>
    <cellStyle name="Comma 6 5 4 2 2" xfId="42824" xr:uid="{34E2E969-9C89-4AB7-B98B-275C329A19FD}"/>
    <cellStyle name="Comma 6 5 4 2 3" xfId="44342" xr:uid="{28119AEA-F578-42BF-BBB3-02F349B074AF}"/>
    <cellStyle name="Comma 6 5 4 2 4" xfId="46976" xr:uid="{8BC71607-0F5F-4436-82A7-05C0420964EE}"/>
    <cellStyle name="Comma 6 5 4 2 5" xfId="50720" xr:uid="{A24135BD-453E-4865-8077-F8A5F5B22BF4}"/>
    <cellStyle name="Comma 6 5 4 3" xfId="42236" xr:uid="{48AF624E-2525-4728-8AAC-F22B8D5225D9}"/>
    <cellStyle name="Comma 6 5 4 4" xfId="43815" xr:uid="{A67852BB-9A3C-4816-AB20-5380C600B1CB}"/>
    <cellStyle name="Comma 6 5 4 5" xfId="46449" xr:uid="{21466757-7396-469F-A18B-2BB868028BD4}"/>
    <cellStyle name="Comma 6 5 4 6" xfId="50190" xr:uid="{9599C15D-292E-486A-94C2-8A6154B625C7}"/>
    <cellStyle name="Comma 6 5 5" xfId="13138" xr:uid="{02909832-679A-4148-8DF9-F672ABE71E14}"/>
    <cellStyle name="Comma 6 5 5 2" xfId="42390" xr:uid="{1DB132A2-5B0C-45E5-9315-E7E7D04DECA5}"/>
    <cellStyle name="Comma 6 5 5 3" xfId="43917" xr:uid="{6065F1E9-FE7A-4326-9F52-3363A350CA2A}"/>
    <cellStyle name="Comma 6 5 5 4" xfId="46551" xr:uid="{8C030A83-5E46-42FB-BCF5-CE1DDF68EFDF}"/>
    <cellStyle name="Comma 6 5 5 5" xfId="50295" xr:uid="{BE974810-FE06-46F9-A1E9-C149D6E848B2}"/>
    <cellStyle name="Comma 6 5 6" xfId="39757" xr:uid="{E7BD4989-8C12-489C-ACBB-EEDC220B836A}"/>
    <cellStyle name="Comma 6 5 6 2" xfId="42926" xr:uid="{C56C5BA0-F247-4D86-9E95-2665F57E5F3C}"/>
    <cellStyle name="Comma 6 5 6 3" xfId="44444" xr:uid="{6D644813-1D61-49FF-920E-4FFEF3AFD9F8}"/>
    <cellStyle name="Comma 6 5 6 4" xfId="47078" xr:uid="{FFD0B658-2081-4ED2-B185-B550595DE8D3}"/>
    <cellStyle name="Comma 6 5 6 5" xfId="50822" xr:uid="{B0AC7A59-4102-4388-8290-9858F747E05D}"/>
    <cellStyle name="Comma 6 5 7" xfId="39963" xr:uid="{B3748D26-B8D3-4C50-A4FB-04A0FDDA1A16}"/>
    <cellStyle name="Comma 6 5 8" xfId="41728" xr:uid="{EF17118E-2F29-4EB3-9A0F-4FEEE1FE2046}"/>
    <cellStyle name="Comma 6 5 9" xfId="43383" xr:uid="{AB911939-01FB-432B-B627-570A6307C3E5}"/>
    <cellStyle name="Comma 6 6" xfId="13139" xr:uid="{689924FA-17C7-4114-8619-A2BD0075D722}"/>
    <cellStyle name="Comma 6 6 10" xfId="48952" xr:uid="{B51570A3-1AEA-4D63-B9CB-690387E4661F}"/>
    <cellStyle name="Comma 6 6 11" xfId="49462" xr:uid="{C4B63C07-5B84-4BCA-9013-30FDD1DDD50D}"/>
    <cellStyle name="Comma 6 6 2" xfId="13140" xr:uid="{034C5CD2-9474-4B8E-B3EC-5FC51008EBDA}"/>
    <cellStyle name="Comma 6 6 2 2" xfId="41447" xr:uid="{F97C818F-1810-4027-82DE-C6B30305303D}"/>
    <cellStyle name="Comma 6 6 2 2 2" xfId="42771" xr:uid="{CE6E9B61-5D9C-4125-8F8B-10B335FDF7F2}"/>
    <cellStyle name="Comma 6 6 2 2 2 2" xfId="44292" xr:uid="{483F141E-1263-4650-9A04-BBA1FDE081A4}"/>
    <cellStyle name="Comma 6 6 2 2 2 3" xfId="46926" xr:uid="{276BE92C-C49D-4A34-9BC6-488B93DDCAB7}"/>
    <cellStyle name="Comma 6 6 2 2 2 4" xfId="50670" xr:uid="{8E789A09-B2DA-420C-A0EE-59402D9DECC9}"/>
    <cellStyle name="Comma 6 6 2 2 3" xfId="43301" xr:uid="{F243B0FB-F05B-49B8-9AEB-16BEA2A62ED3}"/>
    <cellStyle name="Comma 6 6 2 2 3 2" xfId="44819" xr:uid="{A792471D-9EDE-4AA5-88E9-17ADE583EB13}"/>
    <cellStyle name="Comma 6 6 2 2 3 3" xfId="47453" xr:uid="{23648338-F562-4F83-92E9-823FEC99374E}"/>
    <cellStyle name="Comma 6 6 2 2 3 4" xfId="51197" xr:uid="{16ABA6EA-68AB-419C-AC69-675F54ED5218}"/>
    <cellStyle name="Comma 6 6 2 2 4" xfId="42185" xr:uid="{1C84BBC4-CCC4-4E6D-93B4-83D339A8B086}"/>
    <cellStyle name="Comma 6 6 2 2 5" xfId="43765" xr:uid="{C3E0C35A-C439-4D5C-968C-B7E986FD6570}"/>
    <cellStyle name="Comma 6 6 2 2 6" xfId="46399" xr:uid="{0CBFCC34-C05E-42DC-BFF1-9ABA12536B06}"/>
    <cellStyle name="Comma 6 6 2 2 7" xfId="48071" xr:uid="{162F423E-6649-445E-8574-EDC9381B36D9}"/>
    <cellStyle name="Comma 6 6 2 2 8" xfId="50134" xr:uid="{551F9C95-AEC8-4024-9F1C-395ED0496786}"/>
    <cellStyle name="Comma 6 6 2 3" xfId="40936" xr:uid="{B3328440-66AC-4EA4-92C9-BC9132FD019C}"/>
    <cellStyle name="Comma 6 6 2 3 2" xfId="42554" xr:uid="{EA6AE3E4-E57C-4810-A2E0-3B244601444A}"/>
    <cellStyle name="Comma 6 6 2 3 3" xfId="44079" xr:uid="{5D89B6E7-5D71-4D39-A4E8-9E4F18717A0A}"/>
    <cellStyle name="Comma 6 6 2 3 4" xfId="46713" xr:uid="{29A19ED2-731B-4841-A84B-E50666603FC6}"/>
    <cellStyle name="Comma 6 6 2 3 5" xfId="50457" xr:uid="{655C558C-7BEF-4E71-B232-E7877D0BDD4B}"/>
    <cellStyle name="Comma 6 6 2 4" xfId="43088" xr:uid="{FF4CD35E-CE75-43C0-A076-2BFE1BD5DC4A}"/>
    <cellStyle name="Comma 6 6 2 4 2" xfId="44606" xr:uid="{65301A2F-260A-4E5D-9E0C-0550FC0B3962}"/>
    <cellStyle name="Comma 6 6 2 4 3" xfId="47240" xr:uid="{F7AAE0D9-22DB-41F2-9E36-F8D0D10D73F3}"/>
    <cellStyle name="Comma 6 6 2 4 4" xfId="50984" xr:uid="{5A8637BC-5019-4EFA-B828-EBBDC42B8AA6}"/>
    <cellStyle name="Comma 6 6 2 5" xfId="41972" xr:uid="{79E3C49C-4988-4B4A-B3A3-2A052103B96F}"/>
    <cellStyle name="Comma 6 6 2 6" xfId="43552" xr:uid="{03E09A96-0EF9-4E50-9C22-C3C14A035F09}"/>
    <cellStyle name="Comma 6 6 2 7" xfId="45287" xr:uid="{2994CDEC-5368-494F-8572-817FD8194B6A}"/>
    <cellStyle name="Comma 6 6 2 8" xfId="46186" xr:uid="{A01EF943-77F8-44B7-A1E8-CC263A91A045}"/>
    <cellStyle name="Comma 6 6 2 9" xfId="49915" xr:uid="{C001980B-3D93-47E4-A10E-70D54BA96797}"/>
    <cellStyle name="Comma 6 6 3" xfId="13141" xr:uid="{32308546-78F8-4B20-917C-0B68381B68B8}"/>
    <cellStyle name="Comma 6 6 3 2" xfId="41282" xr:uid="{F5CDD778-94A8-4222-94F2-D12B5A189B1B}"/>
    <cellStyle name="Comma 6 6 3 2 2" xfId="42717" xr:uid="{ADF6218C-535A-4671-9569-5730AC7283CF}"/>
    <cellStyle name="Comma 6 6 3 2 3" xfId="44239" xr:uid="{056864B9-0A56-46DF-A4C4-2323DEE7EF6B}"/>
    <cellStyle name="Comma 6 6 3 2 4" xfId="46873" xr:uid="{84148E91-7F2D-4FCC-9139-065C91B3AFD9}"/>
    <cellStyle name="Comma 6 6 3 2 5" xfId="50617" xr:uid="{9BCB3621-824B-4718-82F0-8856B69D715F}"/>
    <cellStyle name="Comma 6 6 3 3" xfId="43248" xr:uid="{B0B9A31F-AC56-4D11-AD51-07CD7CE82BBB}"/>
    <cellStyle name="Comma 6 6 3 3 2" xfId="44766" xr:uid="{BB1AF54F-5235-4473-A1E5-990FBA456823}"/>
    <cellStyle name="Comma 6 6 3 3 3" xfId="47400" xr:uid="{E1570071-23BB-4374-95FE-9BDCF195B4DA}"/>
    <cellStyle name="Comma 6 6 3 3 4" xfId="51144" xr:uid="{21E156E4-9C25-4407-9C3A-A26A4732964A}"/>
    <cellStyle name="Comma 6 6 3 4" xfId="42132" xr:uid="{7F0C4864-84C5-4CFF-9EF6-47D7F3E53AC8}"/>
    <cellStyle name="Comma 6 6 3 5" xfId="43712" xr:uid="{32D48E61-108C-4C1F-87D7-2D341CC0B804}"/>
    <cellStyle name="Comma 6 6 3 6" xfId="46346" xr:uid="{2BB6ABA8-FEA9-429D-AE74-C25F7D100EF1}"/>
    <cellStyle name="Comma 6 6 3 7" xfId="48072" xr:uid="{9817EF0C-4E74-4C07-9F97-B3BE3D78933F}"/>
    <cellStyle name="Comma 6 6 3 8" xfId="50078" xr:uid="{69D9BEBD-E5F8-490B-A21F-2B4DD6B2A3C7}"/>
    <cellStyle name="Comma 6 6 4" xfId="40047" xr:uid="{C31E2FE9-2A2F-4693-A2E5-05404D5AC65B}"/>
    <cellStyle name="Comma 6 6 4 2" xfId="42391" xr:uid="{44D0C03D-B30C-4CAA-9B5B-9FD069080A71}"/>
    <cellStyle name="Comma 6 6 4 3" xfId="43918" xr:uid="{EEEC22AD-0636-4FD3-840F-5DD1B7694C8D}"/>
    <cellStyle name="Comma 6 6 4 4" xfId="46552" xr:uid="{927A907B-FFBD-4AD9-B26C-2A518A509BA3}"/>
    <cellStyle name="Comma 6 6 4 5" xfId="50296" xr:uid="{73476BEE-E2A1-4F5F-8794-F13F726F5193}"/>
    <cellStyle name="Comma 6 6 5" xfId="42927" xr:uid="{88A7DDAD-0717-49EC-B8D2-3B0633CFB795}"/>
    <cellStyle name="Comma 6 6 5 2" xfId="44445" xr:uid="{E91CA46E-92A6-41FA-A801-3B1602EE1285}"/>
    <cellStyle name="Comma 6 6 5 3" xfId="47079" xr:uid="{839B09BB-2C9D-43DE-991A-6C6D66F12C2D}"/>
    <cellStyle name="Comma 6 6 5 4" xfId="50823" xr:uid="{01114ADA-DFA1-4A10-AE78-4051E3974EB5}"/>
    <cellStyle name="Comma 6 6 6" xfId="41729" xr:uid="{17ACCCBA-9897-42DE-978A-5B40DB4D5FD5}"/>
    <cellStyle name="Comma 6 6 7" xfId="43384" xr:uid="{BA33C7EC-D671-430B-9751-7D1249C0641F}"/>
    <cellStyle name="Comma 6 6 8" xfId="45286" xr:uid="{61B83286-1870-4883-A5C2-D22B75859B23}"/>
    <cellStyle name="Comma 6 6 9" xfId="46022" xr:uid="{C74991A5-A891-4A5D-879D-8A8830A4C9AD}"/>
    <cellStyle name="Comma 6 7" xfId="13142" xr:uid="{F3EECDBB-9BB0-46F1-83B7-2F047E7D4073}"/>
    <cellStyle name="Comma 6 7 10" xfId="48988" xr:uid="{97BD5649-C2D8-4629-92A3-BA4AD22ABC74}"/>
    <cellStyle name="Comma 6 7 11" xfId="49463" xr:uid="{8591AFEB-B51D-48E6-8BF5-BB106FB4AF14}"/>
    <cellStyle name="Comma 6 7 2" xfId="13143" xr:uid="{97EBA8B2-734B-4411-809F-242D6F96EE0E}"/>
    <cellStyle name="Comma 6 7 2 2" xfId="41448" xr:uid="{5CA58CEA-077A-4E5F-9CCD-CBCC5AAF45C1}"/>
    <cellStyle name="Comma 6 7 2 2 2" xfId="42772" xr:uid="{65BD3CE9-CA47-4115-93F8-E54C83B9A0DA}"/>
    <cellStyle name="Comma 6 7 2 2 2 2" xfId="44293" xr:uid="{D6CD5C3A-7309-4386-BF41-870E93B88094}"/>
    <cellStyle name="Comma 6 7 2 2 2 3" xfId="46927" xr:uid="{0DD5253B-F40C-4883-9CA4-820186D3EE9E}"/>
    <cellStyle name="Comma 6 7 2 2 2 4" xfId="50671" xr:uid="{06A08622-E5DC-4274-84EA-22B26442935D}"/>
    <cellStyle name="Comma 6 7 2 2 3" xfId="43302" xr:uid="{906D372F-0210-454B-9E7E-550C38DA0C23}"/>
    <cellStyle name="Comma 6 7 2 2 3 2" xfId="44820" xr:uid="{F6528F0D-35D4-4967-9251-F0382857A44C}"/>
    <cellStyle name="Comma 6 7 2 2 3 3" xfId="47454" xr:uid="{2D1A77B8-600A-4A88-B7E3-6F7649BBD247}"/>
    <cellStyle name="Comma 6 7 2 2 3 4" xfId="51198" xr:uid="{715EC153-C861-4F68-AED0-D1CF4259639F}"/>
    <cellStyle name="Comma 6 7 2 2 4" xfId="42186" xr:uid="{74873F2B-0EF6-4FED-B47C-673B661DFC2D}"/>
    <cellStyle name="Comma 6 7 2 2 5" xfId="43766" xr:uid="{DC43DB40-24F8-41EE-B792-948BC970D8B8}"/>
    <cellStyle name="Comma 6 7 2 2 6" xfId="46400" xr:uid="{B015D638-0BA5-426C-963C-8DD4962BBFE5}"/>
    <cellStyle name="Comma 6 7 2 2 7" xfId="48073" xr:uid="{D55507C7-63E4-49F4-BB4D-228AD7EA0B28}"/>
    <cellStyle name="Comma 6 7 2 2 8" xfId="50135" xr:uid="{5EB4BBAD-2E84-46C9-B4F4-8C6B2237D8E3}"/>
    <cellStyle name="Comma 6 7 2 3" xfId="40937" xr:uid="{E3C0D19F-9EC7-41F0-BE43-899A96CFA479}"/>
    <cellStyle name="Comma 6 7 2 3 2" xfId="42555" xr:uid="{00630A39-A525-4D60-9742-CBBE7B6AD6D4}"/>
    <cellStyle name="Comma 6 7 2 3 3" xfId="44080" xr:uid="{8A912775-80A7-49EF-AD23-0AD1528AA789}"/>
    <cellStyle name="Comma 6 7 2 3 4" xfId="46714" xr:uid="{8179E5BC-7946-4E1E-A2BE-6F66C3C1E101}"/>
    <cellStyle name="Comma 6 7 2 3 5" xfId="50458" xr:uid="{176919A5-8205-43F4-B630-23BF498A8BBB}"/>
    <cellStyle name="Comma 6 7 2 4" xfId="43089" xr:uid="{AA30BB24-7576-481D-A086-521DD6D13C39}"/>
    <cellStyle name="Comma 6 7 2 4 2" xfId="44607" xr:uid="{777D9D9B-2C46-40DA-A6C2-E5D5302BAA01}"/>
    <cellStyle name="Comma 6 7 2 4 3" xfId="47241" xr:uid="{A7B046A8-1C7F-4835-BCCE-A13FA7D26664}"/>
    <cellStyle name="Comma 6 7 2 4 4" xfId="50985" xr:uid="{12A664BE-5D9F-4A2B-9706-53C440E302BE}"/>
    <cellStyle name="Comma 6 7 2 5" xfId="41973" xr:uid="{ED77AE51-5B9E-4D8C-9DB1-1FBEAC428C31}"/>
    <cellStyle name="Comma 6 7 2 6" xfId="43553" xr:uid="{5D669BC8-748A-42DB-83EA-3D85AC5C6B95}"/>
    <cellStyle name="Comma 6 7 2 7" xfId="45289" xr:uid="{38FC10DE-057A-4BCE-BE35-9B1ADBC431C1}"/>
    <cellStyle name="Comma 6 7 2 8" xfId="46187" xr:uid="{5B093E31-EC6B-4932-A435-D9BAB9551F49}"/>
    <cellStyle name="Comma 6 7 2 9" xfId="49916" xr:uid="{733EC390-188D-484C-B66D-0E5C1A169A1C}"/>
    <cellStyle name="Comma 6 7 3" xfId="41283" xr:uid="{BC37A8B8-50D8-4706-B2D3-FDFA5E5B7DA8}"/>
    <cellStyle name="Comma 6 7 3 2" xfId="42718" xr:uid="{813A28DE-7F90-4F8B-B85E-2BFC371F51F3}"/>
    <cellStyle name="Comma 6 7 3 2 2" xfId="44240" xr:uid="{6C0C0364-E38F-4AB1-8B06-33EE216FA8E6}"/>
    <cellStyle name="Comma 6 7 3 2 3" xfId="46874" xr:uid="{EBA72C85-C5DE-4311-B32B-1EF871BA2993}"/>
    <cellStyle name="Comma 6 7 3 2 4" xfId="50618" xr:uid="{C9EC6ADB-1AF2-4563-B0FD-F0002AB2D6CD}"/>
    <cellStyle name="Comma 6 7 3 3" xfId="43249" xr:uid="{25FF1EA2-48E6-4C37-A889-4D090EC4BDF7}"/>
    <cellStyle name="Comma 6 7 3 3 2" xfId="44767" xr:uid="{8B111A76-1836-4E99-88C0-D1BB8EE045F3}"/>
    <cellStyle name="Comma 6 7 3 3 3" xfId="47401" xr:uid="{E18B8D36-631C-4DDB-AC7C-D60D6EDB8066}"/>
    <cellStyle name="Comma 6 7 3 3 4" xfId="51145" xr:uid="{BB574567-C098-499B-B863-0CC71FD426D5}"/>
    <cellStyle name="Comma 6 7 3 4" xfId="42133" xr:uid="{9222615D-E909-4A55-BD7E-3DA1561132BE}"/>
    <cellStyle name="Comma 6 7 3 5" xfId="43713" xr:uid="{374997EE-AB98-47C2-970D-01FBF9069592}"/>
    <cellStyle name="Comma 6 7 3 6" xfId="46347" xr:uid="{FE30730D-D1E6-4E0C-B7BC-F65EEAD67F1B}"/>
    <cellStyle name="Comma 6 7 3 7" xfId="48074" xr:uid="{6943E1B6-988F-4E8B-8AA6-7BFE859B5939}"/>
    <cellStyle name="Comma 6 7 3 8" xfId="50079" xr:uid="{D43210DB-D010-45DF-BA89-5EC75F8F01CB}"/>
    <cellStyle name="Comma 6 7 4" xfId="39962" xr:uid="{75CE1F8F-994B-476F-9121-AECA2F7CC174}"/>
    <cellStyle name="Comma 6 7 4 2" xfId="42392" xr:uid="{689060FE-F45C-42A1-9A13-076BFC99C9DF}"/>
    <cellStyle name="Comma 6 7 4 3" xfId="43919" xr:uid="{C462FF55-C22E-413F-AAEA-81E296188C2B}"/>
    <cellStyle name="Comma 6 7 4 4" xfId="46553" xr:uid="{8DB0F912-7DF1-47D1-A95E-1CA9167DB19E}"/>
    <cellStyle name="Comma 6 7 4 5" xfId="50297" xr:uid="{B8C9EE48-A1FE-4C8C-A1F7-84DE6478ED97}"/>
    <cellStyle name="Comma 6 7 5" xfId="42928" xr:uid="{D3766A8B-0F34-44C8-8D57-5C6D5DA679D6}"/>
    <cellStyle name="Comma 6 7 5 2" xfId="44446" xr:uid="{A6C7C17D-F9A0-4DA9-92DB-34BF03AD20D6}"/>
    <cellStyle name="Comma 6 7 5 3" xfId="47080" xr:uid="{56E18850-3E16-48DB-9D1F-55146850F976}"/>
    <cellStyle name="Comma 6 7 5 4" xfId="50824" xr:uid="{4A5ADE13-7A2D-4F88-9925-913B8F1D245B}"/>
    <cellStyle name="Comma 6 7 6" xfId="41730" xr:uid="{3C569825-26A3-4F7D-A426-DE5440AF5FCC}"/>
    <cellStyle name="Comma 6 7 7" xfId="43385" xr:uid="{684E30F4-AE71-4832-BCC8-1EADE907BD3B}"/>
    <cellStyle name="Comma 6 7 8" xfId="45288" xr:uid="{01B27435-D1F3-4699-BD21-A2CD86FF71E4}"/>
    <cellStyle name="Comma 6 7 9" xfId="46023" xr:uid="{B402C7E9-9DE6-4519-849E-7065D5EF69BA}"/>
    <cellStyle name="Comma 6 8" xfId="13144" xr:uid="{3EF48111-A5F5-4915-BD65-6622492A918E}"/>
    <cellStyle name="Comma 6 8 10" xfId="49464" xr:uid="{1C0F9DE8-D456-4E7A-B859-5478C527E3C0}"/>
    <cellStyle name="Comma 6 8 2" xfId="13145" xr:uid="{C4DA662A-04B1-42CE-97FC-6820D277BADA}"/>
    <cellStyle name="Comma 6 8 2 2" xfId="41449" xr:uid="{890D112B-542F-46AA-B2F0-574370CCE7CC}"/>
    <cellStyle name="Comma 6 8 2 2 2" xfId="42773" xr:uid="{AF9E5781-8022-4421-89E6-67F7D80007C6}"/>
    <cellStyle name="Comma 6 8 2 2 2 2" xfId="44294" xr:uid="{0A4B29A3-D11C-4F84-A5D6-3960FACEB012}"/>
    <cellStyle name="Comma 6 8 2 2 2 3" xfId="46928" xr:uid="{E45ED999-8A40-4DBD-963B-236BF47ECBE6}"/>
    <cellStyle name="Comma 6 8 2 2 2 4" xfId="50672" xr:uid="{9C64BAE7-DC52-42C5-83C0-BB053AA3923F}"/>
    <cellStyle name="Comma 6 8 2 2 3" xfId="43303" xr:uid="{F513ADD0-D8A3-40F2-A13E-BD921A9F074C}"/>
    <cellStyle name="Comma 6 8 2 2 3 2" xfId="44821" xr:uid="{C5C23F67-F379-4B3D-A51C-26AC59DD4F5E}"/>
    <cellStyle name="Comma 6 8 2 2 3 3" xfId="47455" xr:uid="{5126D887-2A81-47B5-A957-F0CD227A64CC}"/>
    <cellStyle name="Comma 6 8 2 2 3 4" xfId="51199" xr:uid="{967EB680-06C2-4D1B-A138-E3EC6F61D132}"/>
    <cellStyle name="Comma 6 8 2 2 4" xfId="42187" xr:uid="{FD48D162-2425-4993-AC99-3B93C2F7D903}"/>
    <cellStyle name="Comma 6 8 2 2 5" xfId="43767" xr:uid="{FCF69EB0-C9C0-448C-BA0C-EA157C33CDDC}"/>
    <cellStyle name="Comma 6 8 2 2 6" xfId="46401" xr:uid="{9C1FCE2C-BA47-4C60-B977-8A7F6E86139B}"/>
    <cellStyle name="Comma 6 8 2 2 7" xfId="48075" xr:uid="{66B72A25-E413-49B6-9C84-356D4B637E01}"/>
    <cellStyle name="Comma 6 8 2 2 8" xfId="50136" xr:uid="{F02B0EC5-53C2-4987-B9FA-888C7685EC38}"/>
    <cellStyle name="Comma 6 8 2 3" xfId="40938" xr:uid="{F26A8753-E7A6-4B19-881A-888577D81C71}"/>
    <cellStyle name="Comma 6 8 2 3 2" xfId="42556" xr:uid="{A97CACE6-96F8-4119-9945-AB9D620F7FD3}"/>
    <cellStyle name="Comma 6 8 2 3 3" xfId="44081" xr:uid="{A9542AFB-09DF-4E2F-8004-3190E38613A8}"/>
    <cellStyle name="Comma 6 8 2 3 4" xfId="46715" xr:uid="{AA87F9C5-11EC-43EF-B7F9-38D8422BAC2A}"/>
    <cellStyle name="Comma 6 8 2 3 5" xfId="50459" xr:uid="{3E7418DC-A8AE-4B37-AF8A-3F3EB277F882}"/>
    <cellStyle name="Comma 6 8 2 4" xfId="43090" xr:uid="{26068E2B-5181-4916-B28A-10C4A0567D25}"/>
    <cellStyle name="Comma 6 8 2 4 2" xfId="44608" xr:uid="{B46C02D7-5C82-4CF8-B4C0-E4714F44DFC2}"/>
    <cellStyle name="Comma 6 8 2 4 3" xfId="47242" xr:uid="{A6E87800-9D7B-46C4-AA72-B16EC4AA2935}"/>
    <cellStyle name="Comma 6 8 2 4 4" xfId="50986" xr:uid="{FC18E1E6-EFF8-488F-B282-B9BEEDB0C9E2}"/>
    <cellStyle name="Comma 6 8 2 5" xfId="41974" xr:uid="{3FAC2DD3-DF0E-4565-993C-91123072454E}"/>
    <cellStyle name="Comma 6 8 2 6" xfId="43554" xr:uid="{477D14EA-1FC5-49D0-9462-F3E035FDE3FA}"/>
    <cellStyle name="Comma 6 8 2 7" xfId="45291" xr:uid="{54262839-BD0E-47B2-B218-CC79835639EC}"/>
    <cellStyle name="Comma 6 8 2 8" xfId="46188" xr:uid="{BB89DD86-1039-4983-8AE7-EA1B5EC36CD3}"/>
    <cellStyle name="Comma 6 8 2 9" xfId="49917" xr:uid="{FA106DA2-88BB-47CB-88E4-C9F9BA9A7B61}"/>
    <cellStyle name="Comma 6 8 3" xfId="41284" xr:uid="{3DD72442-7E0E-4D33-A8BF-101F38C732EC}"/>
    <cellStyle name="Comma 6 8 3 2" xfId="42719" xr:uid="{2ED860A4-3B2F-454B-823D-8CC407B489B3}"/>
    <cellStyle name="Comma 6 8 3 2 2" xfId="44241" xr:uid="{08B2DDE5-D83D-4D4B-830F-96C3EEBF971F}"/>
    <cellStyle name="Comma 6 8 3 2 3" xfId="46875" xr:uid="{F7641223-5446-4E84-AE17-9D8E10569F52}"/>
    <cellStyle name="Comma 6 8 3 2 4" xfId="50619" xr:uid="{D0D03FC1-FBAA-4CF1-8F7D-230293C8E397}"/>
    <cellStyle name="Comma 6 8 3 3" xfId="43250" xr:uid="{A63795A6-C290-4A52-999C-D590154E3F05}"/>
    <cellStyle name="Comma 6 8 3 3 2" xfId="44768" xr:uid="{6E136D15-B44E-4419-AA97-248394309D33}"/>
    <cellStyle name="Comma 6 8 3 3 3" xfId="47402" xr:uid="{E038765B-2F9B-4F10-B33E-7E0FAE94568A}"/>
    <cellStyle name="Comma 6 8 3 3 4" xfId="51146" xr:uid="{E3922991-51C9-46CE-BD91-385FA889E050}"/>
    <cellStyle name="Comma 6 8 3 4" xfId="42134" xr:uid="{A51FDCF3-98B6-4CF6-BBCF-289BAB6EDDED}"/>
    <cellStyle name="Comma 6 8 3 5" xfId="43714" xr:uid="{F3115986-75F8-426B-A788-B8607933B9F0}"/>
    <cellStyle name="Comma 6 8 3 6" xfId="46348" xr:uid="{DB3DE40F-15BF-46E2-9AED-6341AED75777}"/>
    <cellStyle name="Comma 6 8 3 7" xfId="48076" xr:uid="{3D0E0A52-ED74-4EE0-A753-C033EFC4A971}"/>
    <cellStyle name="Comma 6 8 3 8" xfId="50080" xr:uid="{F69D211A-F31F-4811-8036-3813380C4699}"/>
    <cellStyle name="Comma 6 8 4" xfId="39960" xr:uid="{0B7F8B69-FB25-4D76-A12A-5D627D8F5FA4}"/>
    <cellStyle name="Comma 6 8 4 2" xfId="42393" xr:uid="{B23FD827-10A9-464A-AFD8-8D8CC7946024}"/>
    <cellStyle name="Comma 6 8 4 3" xfId="43920" xr:uid="{295803B8-D3A4-4271-8D2C-73FC325B4CEA}"/>
    <cellStyle name="Comma 6 8 4 4" xfId="46554" xr:uid="{804995C5-AA55-45AB-8F39-E54B2023C94C}"/>
    <cellStyle name="Comma 6 8 4 5" xfId="50298" xr:uid="{52987C60-15DC-4DF3-87AB-B3CC4DE158CC}"/>
    <cellStyle name="Comma 6 8 5" xfId="42929" xr:uid="{B993429F-B04B-46B1-801B-3E6CE2EBECBC}"/>
    <cellStyle name="Comma 6 8 5 2" xfId="44447" xr:uid="{0CFF3CA0-9A55-48C8-82C7-001142693A5B}"/>
    <cellStyle name="Comma 6 8 5 3" xfId="47081" xr:uid="{E6FE9FEC-8A04-4D2B-8D4A-45957C685BE3}"/>
    <cellStyle name="Comma 6 8 5 4" xfId="50825" xr:uid="{C5B3B8D3-CDC7-41CB-A9F4-E008CE2F89DF}"/>
    <cellStyle name="Comma 6 8 6" xfId="41731" xr:uid="{3CFA092D-4312-48CD-B70C-8C797EFF0DDD}"/>
    <cellStyle name="Comma 6 8 7" xfId="43386" xr:uid="{36D05A84-DFCF-457F-BD2B-63B6956EA3C7}"/>
    <cellStyle name="Comma 6 8 8" xfId="45290" xr:uid="{A1ECABE8-950C-4A74-B8D6-89F76F853B15}"/>
    <cellStyle name="Comma 6 8 9" xfId="46024" xr:uid="{E4C8DB8D-F6B5-4430-AD30-C9B145BE433A}"/>
    <cellStyle name="Comma 6 9" xfId="13146" xr:uid="{72508981-50CD-496D-8070-BA738E97CC30}"/>
    <cellStyle name="Comma 6 9 10" xfId="49465" xr:uid="{B89832D6-106A-4B34-A95A-20604AA57E97}"/>
    <cellStyle name="Comma 6 9 2" xfId="40939" xr:uid="{FEBE32F3-04EB-447F-9990-875FA7B313BA}"/>
    <cellStyle name="Comma 6 9 2 2" xfId="41450" xr:uid="{141B83EC-1830-4860-97A3-1414F47D6DE9}"/>
    <cellStyle name="Comma 6 9 2 2 2" xfId="42774" xr:uid="{F33B3956-D6F9-473E-A2E7-1DA871BE2DF3}"/>
    <cellStyle name="Comma 6 9 2 2 2 2" xfId="44295" xr:uid="{35450264-B7FE-4228-BF15-826C10EDE8F3}"/>
    <cellStyle name="Comma 6 9 2 2 2 3" xfId="46929" xr:uid="{58D18555-62FF-4A4D-B9B5-D1A0611F416D}"/>
    <cellStyle name="Comma 6 9 2 2 2 4" xfId="50673" xr:uid="{31A9963D-2E66-455F-BDA0-AF03C00552F9}"/>
    <cellStyle name="Comma 6 9 2 2 3" xfId="43304" xr:uid="{ADA0D400-2A97-4DEC-BB05-59F1ADFEB941}"/>
    <cellStyle name="Comma 6 9 2 2 3 2" xfId="44822" xr:uid="{D88939B8-BE80-4447-81A5-5D170CB6BC34}"/>
    <cellStyle name="Comma 6 9 2 2 3 3" xfId="47456" xr:uid="{1A258318-5775-4EC1-BB52-98C37713CCE3}"/>
    <cellStyle name="Comma 6 9 2 2 3 4" xfId="51200" xr:uid="{A4C8A739-8942-47BC-8803-F0F964AC6A9F}"/>
    <cellStyle name="Comma 6 9 2 2 4" xfId="42188" xr:uid="{38C6D8B0-F5DF-4287-97C4-26B7FA8DD800}"/>
    <cellStyle name="Comma 6 9 2 2 5" xfId="43768" xr:uid="{10D58EE1-9F8A-44A9-88A9-92C611727B7E}"/>
    <cellStyle name="Comma 6 9 2 2 6" xfId="46402" xr:uid="{B24BB621-32D1-4456-BFB3-1B6A32C2C357}"/>
    <cellStyle name="Comma 6 9 2 2 7" xfId="48077" xr:uid="{682557B1-B724-43C2-84EB-5EF2CC68BDEA}"/>
    <cellStyle name="Comma 6 9 2 2 8" xfId="50137" xr:uid="{9AAFBBBA-DD34-43D9-854D-386E82C2BD1D}"/>
    <cellStyle name="Comma 6 9 2 3" xfId="42557" xr:uid="{59C5D237-E591-4331-A69A-82652F0BD934}"/>
    <cellStyle name="Comma 6 9 2 3 2" xfId="44082" xr:uid="{70D14AB2-9AFD-4A7D-93E4-255214C06415}"/>
    <cellStyle name="Comma 6 9 2 3 3" xfId="46716" xr:uid="{834323B7-FDEC-4F42-BB6C-81D38221BB8B}"/>
    <cellStyle name="Comma 6 9 2 3 4" xfId="50460" xr:uid="{FA298CE7-61E8-4CEE-A4BC-E848D5459C00}"/>
    <cellStyle name="Comma 6 9 2 4" xfId="43091" xr:uid="{D218051E-2B91-4094-999D-E1557F37750D}"/>
    <cellStyle name="Comma 6 9 2 4 2" xfId="44609" xr:uid="{83F268AE-86ED-4413-BBCB-29BA31C01DEE}"/>
    <cellStyle name="Comma 6 9 2 4 3" xfId="47243" xr:uid="{291F5F8E-632D-474E-A9A6-41F91A7E673F}"/>
    <cellStyle name="Comma 6 9 2 4 4" xfId="50987" xr:uid="{CA9997A7-3537-42F2-B2E0-E97363262DA7}"/>
    <cellStyle name="Comma 6 9 2 5" xfId="41975" xr:uid="{52F857CE-A99E-4816-AF7A-4AEBFA3A9958}"/>
    <cellStyle name="Comma 6 9 2 6" xfId="43555" xr:uid="{F5A8B20C-D467-47BE-BE3F-489B098E8CE4}"/>
    <cellStyle name="Comma 6 9 2 7" xfId="45293" xr:uid="{DCD67541-3692-419A-8431-72CB7290F446}"/>
    <cellStyle name="Comma 6 9 2 8" xfId="46189" xr:uid="{7C6CFA78-D35E-4426-A74A-E61EF87F4271}"/>
    <cellStyle name="Comma 6 9 2 9" xfId="49918" xr:uid="{BE821C5B-ADC4-4142-9022-7C4CA179C199}"/>
    <cellStyle name="Comma 6 9 3" xfId="41285" xr:uid="{44081F94-13F1-4193-87EC-C85D42D00D87}"/>
    <cellStyle name="Comma 6 9 3 2" xfId="42720" xr:uid="{533268B5-A245-44E8-AE41-09B5122421E5}"/>
    <cellStyle name="Comma 6 9 3 2 2" xfId="44242" xr:uid="{7D663A25-A5BC-4D19-8228-318BF269D382}"/>
    <cellStyle name="Comma 6 9 3 2 3" xfId="46876" xr:uid="{76A8E246-9A83-416A-88F9-D0CF2FAA6C91}"/>
    <cellStyle name="Comma 6 9 3 2 4" xfId="50620" xr:uid="{2AFEBF58-EC70-4702-89EC-B70F7347DB07}"/>
    <cellStyle name="Comma 6 9 3 3" xfId="43251" xr:uid="{AE055250-6B16-4EF8-AB20-B7AD87A43E8C}"/>
    <cellStyle name="Comma 6 9 3 3 2" xfId="44769" xr:uid="{BFD2780B-6F96-4239-810E-D38F47978BB3}"/>
    <cellStyle name="Comma 6 9 3 3 3" xfId="47403" xr:uid="{023FFEAB-FEBE-4D47-872F-D505045259F1}"/>
    <cellStyle name="Comma 6 9 3 3 4" xfId="51147" xr:uid="{9A8AABA7-D47E-4100-ADDB-713D7E521F39}"/>
    <cellStyle name="Comma 6 9 3 4" xfId="42135" xr:uid="{DFA9D15A-5AC4-4AC7-9F42-CFD68DA59AFA}"/>
    <cellStyle name="Comma 6 9 3 5" xfId="43715" xr:uid="{ED5A21DC-664F-455B-9052-AB9EE409DF9D}"/>
    <cellStyle name="Comma 6 9 3 6" xfId="46349" xr:uid="{8895BA7A-DD6C-402E-915A-C562973E9614}"/>
    <cellStyle name="Comma 6 9 3 7" xfId="48078" xr:uid="{EDAC95C1-648A-45BA-AF07-DA936DAEB1CA}"/>
    <cellStyle name="Comma 6 9 3 8" xfId="50081" xr:uid="{514FF5B3-F626-4FBA-81D4-ECAFFE97BC7C}"/>
    <cellStyle name="Comma 6 9 4" xfId="39959" xr:uid="{9DAEFCC5-E818-4FF9-8135-3E6AB2DF0762}"/>
    <cellStyle name="Comma 6 9 4 2" xfId="42394" xr:uid="{F4939A7C-6BF6-46DC-BB57-9259BDEAA06D}"/>
    <cellStyle name="Comma 6 9 4 3" xfId="43921" xr:uid="{C3DB2F1A-D6CD-4658-AB1E-3C0BCCD3BDF7}"/>
    <cellStyle name="Comma 6 9 4 4" xfId="46555" xr:uid="{8E0C1B54-D6D1-42D6-9801-64F0F28A444C}"/>
    <cellStyle name="Comma 6 9 4 5" xfId="50299" xr:uid="{1542CF01-7884-4507-91D4-721D697D998C}"/>
    <cellStyle name="Comma 6 9 5" xfId="42930" xr:uid="{F58A320E-251C-4D9C-87F6-23C0FFFEB556}"/>
    <cellStyle name="Comma 6 9 5 2" xfId="44448" xr:uid="{E6726811-C768-4FF5-BA74-C6D6A316112C}"/>
    <cellStyle name="Comma 6 9 5 3" xfId="47082" xr:uid="{D536B538-AF07-4CD5-8546-EC555FD0EDAC}"/>
    <cellStyle name="Comma 6 9 5 4" xfId="50826" xr:uid="{437BB583-BB2F-44ED-845E-975CC7A907C4}"/>
    <cellStyle name="Comma 6 9 6" xfId="41732" xr:uid="{AC39CAB7-2A7A-4B98-B127-3DC3BF40119B}"/>
    <cellStyle name="Comma 6 9 7" xfId="43387" xr:uid="{43A3F4C5-1069-4896-986F-BCFEEEB97C05}"/>
    <cellStyle name="Comma 6 9 8" xfId="45292" xr:uid="{5E3C1BAF-31C9-43DD-84B6-4F5BDAD165C1}"/>
    <cellStyle name="Comma 6 9 9" xfId="46025" xr:uid="{3D5067C2-CFE9-4368-A478-B8A744B79755}"/>
    <cellStyle name="Comma 60" xfId="13147" xr:uid="{7CFE23BB-E12C-4C99-9CC7-AB5DEB9EAED9}"/>
    <cellStyle name="Comma 60 2" xfId="13148" xr:uid="{015F2D8A-56B9-44DB-813A-39A24A6770F0}"/>
    <cellStyle name="Comma 60 2 2" xfId="13149" xr:uid="{77E6B80C-F64F-4634-B9CD-32573F2BD08F}"/>
    <cellStyle name="Comma 60 2 3" xfId="48080" xr:uid="{70E4F779-3F2B-4B0C-9315-DBD5510A587F}"/>
    <cellStyle name="Comma 60 3" xfId="13150" xr:uid="{09198EA3-AD89-4954-9B1E-975205F2C76B}"/>
    <cellStyle name="Comma 60 3 2" xfId="48079" xr:uid="{95144955-B102-4403-A67C-1809F6985425}"/>
    <cellStyle name="Comma 60 4" xfId="13151" xr:uid="{73E4AA96-41B1-4052-9B26-3395CB3ADB1F}"/>
    <cellStyle name="Comma 60 5" xfId="41160" xr:uid="{1F281CCC-460E-44E0-A8C3-F38744D4AD4F}"/>
    <cellStyle name="Comma 60 6" xfId="45294" xr:uid="{0D366A1B-B2C9-4913-A2BF-AA0B1F7DEECB}"/>
    <cellStyle name="Comma 60 7" xfId="49376" xr:uid="{5ABF4664-D383-49B7-8FD2-BBDCCB049792}"/>
    <cellStyle name="Comma 61" xfId="13152" xr:uid="{18794943-8B7D-46C9-83B1-A199550088D9}"/>
    <cellStyle name="Comma 61 2" xfId="13153" xr:uid="{BABCB60E-A297-4304-8DF2-EBD6A3BAC39D}"/>
    <cellStyle name="Comma 61 2 2" xfId="13154" xr:uid="{C7E07550-2CF7-472F-906F-95A389343F50}"/>
    <cellStyle name="Comma 61 2 3" xfId="48081" xr:uid="{26E1FD87-A04F-46E6-8183-4F3FE809A493}"/>
    <cellStyle name="Comma 61 3" xfId="13155" xr:uid="{D9A1B11B-EB1B-49D1-AED8-20039D565B39}"/>
    <cellStyle name="Comma 61 4" xfId="41161" xr:uid="{4716D92C-0948-4D03-BF63-0B515F571960}"/>
    <cellStyle name="Comma 61 5" xfId="47645" xr:uid="{EEABCCE2-0860-4E6A-A4A6-F38D60A7C5EA}"/>
    <cellStyle name="Comma 61 6" xfId="49373" xr:uid="{6B421600-3318-4AD1-BD70-27D9D03D9703}"/>
    <cellStyle name="Comma 62" xfId="13156" xr:uid="{EB39C150-806E-4C57-A876-DE75BC2C0B01}"/>
    <cellStyle name="Comma 62 2" xfId="13157" xr:uid="{4E39AF5F-B129-45B7-8841-F013DAE49173}"/>
    <cellStyle name="Comma 62 2 2" xfId="13158" xr:uid="{674D9F48-8ECD-4152-9105-F7BD398F48A0}"/>
    <cellStyle name="Comma 62 3" xfId="13159" xr:uid="{9D5EBABC-4C0A-498F-85FD-B8C49F315C8B}"/>
    <cellStyle name="Comma 62 4" xfId="41163" xr:uid="{4C8C78D1-CA42-43D6-906F-C372492BF01A}"/>
    <cellStyle name="Comma 62 5" xfId="48082" xr:uid="{E7EE023C-F105-4EA4-A920-EDB98BF297E7}"/>
    <cellStyle name="Comma 62 6" xfId="49196" xr:uid="{AD293BA5-D579-4415-819B-1E4DCCB507B6}"/>
    <cellStyle name="Comma 63" xfId="13160" xr:uid="{55A5140A-A8AC-41C1-B5A7-260AD2E2C850}"/>
    <cellStyle name="Comma 63 2" xfId="13161" xr:uid="{9BA787A0-799D-4478-A30D-A6D8357B8F70}"/>
    <cellStyle name="Comma 63 2 2" xfId="13162" xr:uid="{289C3490-8A6B-47DA-B554-0B35FB64D22E}"/>
    <cellStyle name="Comma 63 3" xfId="13163" xr:uid="{C613C9B7-35FC-47FA-A623-D6B099531188}"/>
    <cellStyle name="Comma 63 4" xfId="13164" xr:uid="{EF9D288F-DE4F-4AFF-A72F-F4C5BEF92730}"/>
    <cellStyle name="Comma 63 5" xfId="41164" xr:uid="{797BD15C-2C3E-46D2-BA2D-39FC9D63DA97}"/>
    <cellStyle name="Comma 63 6" xfId="48083" xr:uid="{C3175C05-4BC2-42A1-B92E-7BB65AB11F84}"/>
    <cellStyle name="Comma 63 7" xfId="49235" xr:uid="{CF20218B-C1B9-4A6B-9694-18CDDECD7E7D}"/>
    <cellStyle name="Comma 64" xfId="13165" xr:uid="{FC650A10-F48D-4956-9323-560D74C39F5A}"/>
    <cellStyle name="Comma 64 2" xfId="13166" xr:uid="{B38EE0D4-20A3-4B33-BF6C-9E01AE80BCCB}"/>
    <cellStyle name="Comma 64 3" xfId="13167" xr:uid="{149F4F66-7658-4BCF-B75F-FCAEE0A8BA4D}"/>
    <cellStyle name="Comma 64 4" xfId="13168" xr:uid="{9147CA95-663A-4597-B8E8-ACA91C36BD60}"/>
    <cellStyle name="Comma 64 5" xfId="41162" xr:uid="{16A6DE5C-9179-4C0B-9C5B-B33636AFD3D3}"/>
    <cellStyle name="Comma 64 6" xfId="48084" xr:uid="{FE8AB5D3-9ACE-44B7-BDEA-DF1F279D0880}"/>
    <cellStyle name="Comma 64 7" xfId="49329" xr:uid="{E46B9570-B67F-4BC9-BB82-5FA96ACF3A3B}"/>
    <cellStyle name="Comma 65" xfId="13169" xr:uid="{C6CA0165-B6F8-4F7F-A5B0-1E44FD492FC3}"/>
    <cellStyle name="Comma 65 2" xfId="13170" xr:uid="{8694306D-DB11-49B1-915A-EE5F8A133F14}"/>
    <cellStyle name="Comma 65 3" xfId="13171" xr:uid="{CF49104A-FA60-408F-A671-F97927A2ECF9}"/>
    <cellStyle name="Comma 65 4" xfId="41166" xr:uid="{DF14A052-66B2-4490-A6BE-946EF0FFAA1B}"/>
    <cellStyle name="Comma 65 5" xfId="48085" xr:uid="{6AB03940-4F8B-4DB4-AE36-18818644A87E}"/>
    <cellStyle name="Comma 65 6" xfId="49391" xr:uid="{B225ADF6-7CC3-430F-8066-DE4BAFBC7E6D}"/>
    <cellStyle name="Comma 66" xfId="13172" xr:uid="{28B22F67-8A83-4630-A49C-8A02DCF9D96F}"/>
    <cellStyle name="Comma 66 2" xfId="13173" xr:uid="{8A6538D2-FFDD-4A28-9E02-B6BF8D1F76C3}"/>
    <cellStyle name="Comma 66 3" xfId="13174" xr:uid="{A7F9DBD1-F1B6-4C24-B947-200131D86631}"/>
    <cellStyle name="Comma 66 4" xfId="41169" xr:uid="{48E837B4-1B92-448B-A94B-8F98A4A2E1B1}"/>
    <cellStyle name="Comma 66 5" xfId="48086" xr:uid="{5BF736EA-9450-4396-BBCA-230C143EA762}"/>
    <cellStyle name="Comma 66 6" xfId="49177" xr:uid="{90148276-9910-4216-94F2-C6AE4A9174B9}"/>
    <cellStyle name="Comma 67" xfId="13175" xr:uid="{09FE7AC5-AE79-447B-A7C5-770456F2B6A7}"/>
    <cellStyle name="Comma 67 2" xfId="13176" xr:uid="{2D1F81F0-DDEE-40BA-A8B3-57E89D096253}"/>
    <cellStyle name="Comma 67 3" xfId="13177" xr:uid="{CBCE92B0-F705-4885-8373-D9E3A490854E}"/>
    <cellStyle name="Comma 67 4" xfId="41172" xr:uid="{1F417FB9-975A-42F7-9311-9F4B5B36F0D5}"/>
    <cellStyle name="Comma 67 5" xfId="49263" xr:uid="{D86D3402-3C2E-47AF-A85E-536264310636}"/>
    <cellStyle name="Comma 68" xfId="13178" xr:uid="{492D350D-4259-47BA-B8FC-35C7EE449C2C}"/>
    <cellStyle name="Comma 68 2" xfId="13179" xr:uid="{2099EEF6-2BD4-470F-BA3B-10B0D4BB3B1D}"/>
    <cellStyle name="Comma 68 3" xfId="13180" xr:uid="{36CC1549-B0AC-49CB-85D7-090A5096F752}"/>
    <cellStyle name="Comma 68 4" xfId="41144" xr:uid="{1CF73735-3C4A-41DC-BA8C-A4677548AD2C}"/>
    <cellStyle name="Comma 68 5" xfId="49383" xr:uid="{AE9A5985-5C20-4143-99E6-95E7A74CC23A}"/>
    <cellStyle name="Comma 69" xfId="13181" xr:uid="{78993864-3FF3-4BB2-8587-BADD2FB548D9}"/>
    <cellStyle name="Comma 69 2" xfId="13182" xr:uid="{90A9905C-7F1A-4FB1-A201-798B9D3D2D53}"/>
    <cellStyle name="Comma 69 3" xfId="13183" xr:uid="{845ABA43-F68E-4E6B-B4F5-617240E32EB2}"/>
    <cellStyle name="Comma 69 4" xfId="41171" xr:uid="{A0164208-B2B5-43C3-97A5-F299CE990464}"/>
    <cellStyle name="Comma 69 5" xfId="49205" xr:uid="{48B5D675-9C59-4E73-8A9A-F7D3C6E97537}"/>
    <cellStyle name="Comma 7" xfId="1532" xr:uid="{AC2B3A4F-2FD1-4633-8BCB-0BF62B059F11}"/>
    <cellStyle name="Comma 7 10" xfId="13184" xr:uid="{91D94402-3307-42E7-A43D-E220BEC9190F}"/>
    <cellStyle name="Comma 7 11" xfId="39069" xr:uid="{673D8109-7C55-4DC1-B1F3-3BB6D38996B1}"/>
    <cellStyle name="Comma 7 12" xfId="39958" xr:uid="{093FFBE4-F00C-435E-935D-B766AF1DAC8E}"/>
    <cellStyle name="Comma 7 13" xfId="44907" xr:uid="{3A187A8B-BB43-4937-9AD6-83E0FC99013A}"/>
    <cellStyle name="Comma 7 14" xfId="48410" xr:uid="{2E4A535F-58EB-4FD2-A8A6-7F1AE3446280}"/>
    <cellStyle name="Comma 7 15" xfId="48883" xr:uid="{5D019E66-8272-45B2-9CD9-7A384A11628E}"/>
    <cellStyle name="Comma 7 2" xfId="13185" xr:uid="{0BCF679E-2399-40DF-A9FE-4D3227DD5FC1}"/>
    <cellStyle name="Comma 7 2 10" xfId="45295" xr:uid="{B93C95E2-68C1-4057-88ED-A3AD98526D16}"/>
    <cellStyle name="Comma 7 2 11" xfId="48327" xr:uid="{FC4F1EE9-6CF0-4E59-89E3-7EEFACE752AF}"/>
    <cellStyle name="Comma 7 2 12" xfId="48411" xr:uid="{6E35F237-E221-43A3-BC2A-090A5529B4A9}"/>
    <cellStyle name="Comma 7 2 2" xfId="13186" xr:uid="{5E3A6235-A641-49DF-BC99-3589DDB3D5B8}"/>
    <cellStyle name="Comma 7 2 2 2" xfId="13187" xr:uid="{5534C144-362D-478C-AE63-59CB6544DD4F}"/>
    <cellStyle name="Comma 7 2 2 2 2" xfId="13188" xr:uid="{14C99CBF-6DA2-49FB-9A90-5CBFF9C18286}"/>
    <cellStyle name="Comma 7 2 2 2 3" xfId="41452" xr:uid="{3868F728-4EF3-4A0B-8009-5E75ABCBA86A}"/>
    <cellStyle name="Comma 7 2 2 2 4" xfId="48088" xr:uid="{CA4AE98F-5F04-4757-B829-AD544D0D15CF}"/>
    <cellStyle name="Comma 7 2 2 3" xfId="13189" xr:uid="{0D9BB583-43CE-4363-A19B-7717FC723F1E}"/>
    <cellStyle name="Comma 7 2 2 3 2" xfId="48087" xr:uid="{7C0C9EEF-3543-480C-A4AA-7DCE72CF98A3}"/>
    <cellStyle name="Comma 7 2 2 4" xfId="13190" xr:uid="{315636A7-AA78-4B95-8472-BB3A9D9C7AFB}"/>
    <cellStyle name="Comma 7 2 2 5" xfId="13191" xr:uid="{2C0DE340-F512-4671-8C6D-E9FEB8CCB5D3}"/>
    <cellStyle name="Comma 7 2 2 6" xfId="39071" xr:uid="{A3A8614D-79FD-4661-944C-6E45DAC50F93}"/>
    <cellStyle name="Comma 7 2 2 7" xfId="40941" xr:uid="{38610EDE-2ACE-4CDB-A5FF-A4D1CF85D553}"/>
    <cellStyle name="Comma 7 2 2 8" xfId="45296" xr:uid="{2F58A829-8B3C-4739-9696-F2D78FA62090}"/>
    <cellStyle name="Comma 7 2 3" xfId="13192" xr:uid="{42EFD0FB-3FE1-44C0-9236-4778ED8815F3}"/>
    <cellStyle name="Comma 7 2 3 2" xfId="13193" xr:uid="{5D4BBD2A-DFEC-4A71-907B-03EF189C1293}"/>
    <cellStyle name="Comma 7 2 3 3" xfId="41287" xr:uid="{1129D6A1-927D-43A8-B9B9-EDEC33A278B6}"/>
    <cellStyle name="Comma 7 2 3 4" xfId="48089" xr:uid="{7C60F2AC-0CA8-4807-93A5-FED3CF245FC6}"/>
    <cellStyle name="Comma 7 2 4" xfId="13194" xr:uid="{2D03CE7A-991F-48C6-98BE-5F1F9D0DAB64}"/>
    <cellStyle name="Comma 7 2 4 2" xfId="41603" xr:uid="{6A56CB99-7724-4511-8D59-6820096DC9E9}"/>
    <cellStyle name="Comma 7 2 5" xfId="13195" xr:uid="{06147EA7-BB63-4077-AF2C-6BC98A8118E4}"/>
    <cellStyle name="Comma 7 2 5 2" xfId="42314" xr:uid="{773DC314-3012-49B9-8BFF-62D376D85824}"/>
    <cellStyle name="Comma 7 2 6" xfId="13196" xr:uid="{E494FBDA-E814-42C7-AD7E-A49EAFA7F8F2}"/>
    <cellStyle name="Comma 7 2 7" xfId="39070" xr:uid="{E24370BF-2454-421B-AD7F-EEE073479FF5}"/>
    <cellStyle name="Comma 7 2 8" xfId="40222" xr:uid="{70D51501-6B56-4961-8046-1FE54D26709B}"/>
    <cellStyle name="Comma 7 2 9" xfId="39957" xr:uid="{D62D5E72-0E60-4DA5-A1FC-BD43AF203421}"/>
    <cellStyle name="Comma 7 3" xfId="13197" xr:uid="{3DDE5291-0466-41BA-9077-C1A4563984ED}"/>
    <cellStyle name="Comma 7 3 10" xfId="48412" xr:uid="{6DAD8046-3E20-4CDA-8E75-20DD24EFF4D3}"/>
    <cellStyle name="Comma 7 3 11" xfId="48582" xr:uid="{B2E229FA-6576-4444-A30E-12D2258D5FA7}"/>
    <cellStyle name="Comma 7 3 12" xfId="48666" xr:uid="{EA60984E-BA8A-4583-9D01-A4A7C4D54E9C}"/>
    <cellStyle name="Comma 7 3 13" xfId="48766" xr:uid="{347B2E2B-CA8F-4D31-B034-91F9E70E17E5}"/>
    <cellStyle name="Comma 7 3 14" xfId="49127" xr:uid="{DA4C8FED-FB59-4BD0-BA09-C9047F589A94}"/>
    <cellStyle name="Comma 7 3 15" xfId="51253" xr:uid="{407331EC-DA1C-413A-9EC9-1AC9E60554C0}"/>
    <cellStyle name="Comma 7 3 2" xfId="13198" xr:uid="{534DFE65-7CA2-49D0-A6F3-32FD920E601F}"/>
    <cellStyle name="Comma 7 3 2 2" xfId="13199" xr:uid="{CE90EA2E-4714-4AF6-9A34-8C590849E8DC}"/>
    <cellStyle name="Comma 7 3 2 2 2" xfId="13200" xr:uid="{787AE5A9-9D34-41AE-9D2C-EDD3C3BA27C7}"/>
    <cellStyle name="Comma 7 3 2 2 3" xfId="41453" xr:uid="{66C19CC0-2665-49A1-AD82-937F10D76D7A}"/>
    <cellStyle name="Comma 7 3 2 3" xfId="13201" xr:uid="{B01D6963-FE12-4B28-A8F5-57F91C00B554}"/>
    <cellStyle name="Comma 7 3 2 4" xfId="13202" xr:uid="{F06667DD-93D1-44A8-BC69-44C920BE5A11}"/>
    <cellStyle name="Comma 7 3 2 5" xfId="13203" xr:uid="{90559AE9-2FE9-46B6-8205-3697140180BD}"/>
    <cellStyle name="Comma 7 3 2 6" xfId="40942" xr:uid="{629952D1-20C7-48C3-A61F-DCDCB929A58F}"/>
    <cellStyle name="Comma 7 3 2 7" xfId="48090" xr:uid="{8946DBFC-8D42-4C44-8A09-03C939360045}"/>
    <cellStyle name="Comma 7 3 3" xfId="13204" xr:uid="{CC143071-7697-47EB-A951-13BD54EDF1C1}"/>
    <cellStyle name="Comma 7 3 3 2" xfId="13205" xr:uid="{0E4F2AD4-7A8C-439A-8495-085A3237786F}"/>
    <cellStyle name="Comma 7 3 3 3" xfId="41288" xr:uid="{AAEE8646-34DE-4F4F-A371-03A9F8FE1209}"/>
    <cellStyle name="Comma 7 3 4" xfId="13206" xr:uid="{00F77717-EC96-4F26-A0A0-7D77175AC2B1}"/>
    <cellStyle name="Comma 7 3 5" xfId="13207" xr:uid="{27E10F90-E630-47E6-B05E-951F001A9F18}"/>
    <cellStyle name="Comma 7 3 6" xfId="13208" xr:uid="{28D449C1-5B5B-4387-AE98-945C1B18D99E}"/>
    <cellStyle name="Comma 7 3 7" xfId="39072" xr:uid="{E31E5064-0DEF-44E0-8450-A44F893128F3}"/>
    <cellStyle name="Comma 7 3 8" xfId="39956" xr:uid="{8321E27D-B532-4A06-9DBD-9C22C5CCBB88}"/>
    <cellStyle name="Comma 7 3 9" xfId="45297" xr:uid="{264C9841-A3A7-427D-B760-BC8CB21CB2D3}"/>
    <cellStyle name="Comma 7 4" xfId="13209" xr:uid="{FD237651-F1CC-4CFC-AF86-C72BCCFC385E}"/>
    <cellStyle name="Comma 7 4 2" xfId="13210" xr:uid="{54851FD6-C06D-4566-8355-2165F8576D20}"/>
    <cellStyle name="Comma 7 4 2 2" xfId="13211" xr:uid="{0E26875F-6DCB-49CA-880A-192716A7F1C0}"/>
    <cellStyle name="Comma 7 4 2 2 2" xfId="13212" xr:uid="{4EB41510-3EF7-4504-AC3A-AC021A871887}"/>
    <cellStyle name="Comma 7 4 2 3" xfId="13213" xr:uid="{69370E1C-B8D0-416D-9456-24FED6103AB0}"/>
    <cellStyle name="Comma 7 4 2 4" xfId="13214" xr:uid="{FC26B9CF-F7E3-4057-BD83-4AF5C97D7161}"/>
    <cellStyle name="Comma 7 4 3" xfId="13215" xr:uid="{F5860356-C41E-48F5-B9E0-C95F3DEBAED3}"/>
    <cellStyle name="Comma 7 4 3 2" xfId="13216" xr:uid="{28E39979-35D5-4E41-A96A-05BD604A6C4E}"/>
    <cellStyle name="Comma 7 4 4" xfId="13217" xr:uid="{2A49ADE5-A617-4734-9169-DB6EEEA396D9}"/>
    <cellStyle name="Comma 7 4 5" xfId="13218" xr:uid="{77734D58-DFE5-466A-AC61-C78B9836852E}"/>
    <cellStyle name="Comma 7 4 6" xfId="13219" xr:uid="{1E65C2FE-BAE9-4F80-923A-BC3D82739269}"/>
    <cellStyle name="Comma 7 4 7" xfId="39073" xr:uid="{C6EB77A6-D14E-4332-9883-52D7B2873AF9}"/>
    <cellStyle name="Comma 7 4 8" xfId="45298" xr:uid="{0D3682A4-E8FA-4135-B09A-407A53AB1472}"/>
    <cellStyle name="Comma 7 5" xfId="13220" xr:uid="{FC336063-1E3E-46FB-8311-6555A35CCAD5}"/>
    <cellStyle name="Comma 7 5 2" xfId="13221" xr:uid="{0F479BB1-E387-4724-8875-B95EB5069DA7}"/>
    <cellStyle name="Comma 7 5 2 2" xfId="13222" xr:uid="{39CFB896-38F7-4EA6-ABE5-6E2CCF3420C3}"/>
    <cellStyle name="Comma 7 5 2 3" xfId="41451" xr:uid="{C8B80714-FFC2-4E6E-9E66-4055F478E937}"/>
    <cellStyle name="Comma 7 5 3" xfId="13223" xr:uid="{A4EF18FD-0793-4B7D-BFA6-3A574E107316}"/>
    <cellStyle name="Comma 7 5 4" xfId="13224" xr:uid="{B8296A61-411B-4A8D-A207-1A6C61A15543}"/>
    <cellStyle name="Comma 7 5 5" xfId="13225" xr:uid="{3767A835-E467-42E2-BCE9-B2EC530AD8C8}"/>
    <cellStyle name="Comma 7 5 6" xfId="40940" xr:uid="{4742F3BB-B47F-4F5A-BFDB-CE4585B68912}"/>
    <cellStyle name="Comma 7 5 7" xfId="45299" xr:uid="{81D0B6FD-98DA-4FEB-BE4A-4D9A95BF819D}"/>
    <cellStyle name="Comma 7 6" xfId="13226" xr:uid="{375EAE6C-39AA-491F-BA7A-ECF72B18A43B}"/>
    <cellStyle name="Comma 7 6 2" xfId="13227" xr:uid="{B055E4E3-69BD-42A3-8BD4-2825676776B7}"/>
    <cellStyle name="Comma 7 6 2 2" xfId="48091" xr:uid="{9840AD6A-F8BC-411F-87D3-0555F61C03AD}"/>
    <cellStyle name="Comma 7 6 3" xfId="41286" xr:uid="{EBD27842-D49C-4731-968B-EA6FD226B0F9}"/>
    <cellStyle name="Comma 7 6 4" xfId="45300" xr:uid="{5417AE7A-3D49-44E6-8A3A-CE7BA0E919D8}"/>
    <cellStyle name="Comma 7 7" xfId="13228" xr:uid="{CFD20255-4340-4EB1-A6C0-1AFDA215784A}"/>
    <cellStyle name="Comma 7 7 2" xfId="41544" xr:uid="{713FFFF3-9A6E-475A-B9F6-7BE6D53D8548}"/>
    <cellStyle name="Comma 7 7 3" xfId="45301" xr:uid="{FEE6E3D1-5FA6-4E3E-BC2A-96A74A6021EB}"/>
    <cellStyle name="Comma 7 8" xfId="13229" xr:uid="{90EBA5DC-2D8A-4543-B132-1B3219BBF9CB}"/>
    <cellStyle name="Comma 7 8 2" xfId="45302" xr:uid="{10EC8395-7E02-4909-85A1-57B2AE896B33}"/>
    <cellStyle name="Comma 7 8 2 2" xfId="48093" xr:uid="{C279DEF5-7C0F-43ED-A6DE-C07BC0467048}"/>
    <cellStyle name="Comma 7 8 3" xfId="48092" xr:uid="{9504FB28-DC0D-4327-8046-67881B3EBF8B}"/>
    <cellStyle name="Comma 7 9" xfId="13230" xr:uid="{456C0A23-BFAF-45D1-ABC6-9208C359174C}"/>
    <cellStyle name="Comma 70" xfId="13231" xr:uid="{3458FECB-BE51-4307-B169-A814324DE6E3}"/>
    <cellStyle name="Comma 70 2" xfId="13232" xr:uid="{E397696C-5310-4964-B2EE-6B7941586330}"/>
    <cellStyle name="Comma 70 3" xfId="13233" xr:uid="{58FC4C90-42E7-4389-886F-01C4EE9A237C}"/>
    <cellStyle name="Comma 70 4" xfId="13234" xr:uid="{2CCEF705-B562-4448-9F4C-5C11F0F7734E}"/>
    <cellStyle name="Comma 70 5" xfId="49390" xr:uid="{C528BB86-A561-4E5F-9DFA-F8BD149228B5}"/>
    <cellStyle name="Comma 71" xfId="13235" xr:uid="{FA1493E0-8FE5-4420-BEEC-589936BA4361}"/>
    <cellStyle name="Comma 71 2" xfId="13236" xr:uid="{E473AD7F-2356-4CED-A375-53C60925AE98}"/>
    <cellStyle name="Comma 71 3" xfId="13237" xr:uid="{24A93563-E9BE-4F87-9E24-E3AAE94E8646}"/>
    <cellStyle name="Comma 71 4" xfId="41519" xr:uid="{D37D0450-8A69-4C00-AC59-2ADF68FD7B6D}"/>
    <cellStyle name="Comma 71 5" xfId="49251" xr:uid="{E676375F-3408-42D6-A01A-68167EA7D895}"/>
    <cellStyle name="Comma 72" xfId="13238" xr:uid="{223DDB74-19D2-4A53-8E23-8D5B393B6B93}"/>
    <cellStyle name="Comma 72 10" xfId="49319" xr:uid="{D5BDE24D-4B12-453F-B5FD-08E6705F894C}"/>
    <cellStyle name="Comma 72 11" xfId="50162" xr:uid="{AB78E05A-E7FB-4A19-9BC0-695D1D23423E}"/>
    <cellStyle name="Comma 72 2" xfId="13239" xr:uid="{057C3FFB-04B7-429E-9B02-504EC61EC0E4}"/>
    <cellStyle name="Comma 72 2 2" xfId="41670" xr:uid="{04D29A01-C26B-4AAC-A81F-87A6D0BE4C27}"/>
    <cellStyle name="Comma 72 2 2 2" xfId="42844" xr:uid="{53E5801F-9FB8-443C-9902-E37B43F773BC}"/>
    <cellStyle name="Comma 72 2 2 3" xfId="44362" xr:uid="{3A35424B-B5FE-4EB4-BB15-486667AB28D0}"/>
    <cellStyle name="Comma 72 2 2 4" xfId="46996" xr:uid="{AAD8A1E9-FE79-4DD1-8CBD-7EFA6C210417}"/>
    <cellStyle name="Comma 72 2 2 5" xfId="50740" xr:uid="{4E3E4116-B111-4DF1-BDCD-B25C0D7BEBA2}"/>
    <cellStyle name="Comma 72 2 3" xfId="43329" xr:uid="{471001B6-0C71-4004-9F0E-FF2F45F32829}"/>
    <cellStyle name="Comma 72 2 3 2" xfId="44847" xr:uid="{9A725D63-A084-4003-B0D5-AFF9A0081BC2}"/>
    <cellStyle name="Comma 72 2 3 3" xfId="47481" xr:uid="{695B71E8-703A-4ECD-83CD-31B752469111}"/>
    <cellStyle name="Comma 72 2 3 4" xfId="51225" xr:uid="{88B8B157-53BB-4AA3-A9DA-DC14E8F2409B}"/>
    <cellStyle name="Comma 72 2 4" xfId="42260" xr:uid="{D8F4E243-1216-404B-9439-1A0C10D294DC}"/>
    <cellStyle name="Comma 72 2 5" xfId="43835" xr:uid="{BF5E9C33-1C95-4A50-932F-4B9B152C66CD}"/>
    <cellStyle name="Comma 72 2 6" xfId="46469" xr:uid="{C5043B40-3130-4F85-9FC7-D1878DADDA12}"/>
    <cellStyle name="Comma 72 2 7" xfId="50213" xr:uid="{3A3529E4-5556-48C3-A176-9FE9EB884780}"/>
    <cellStyle name="Comma 72 3" xfId="13240" xr:uid="{ABCDF919-C0CC-470B-941E-0D4EE60E75BD}"/>
    <cellStyle name="Comma 72 3 2" xfId="42799" xr:uid="{D0EAACCE-A996-4487-9049-98236BF4A59E}"/>
    <cellStyle name="Comma 72 3 3" xfId="44317" xr:uid="{25211F0E-55E9-46EE-AD67-434D6DE6704D}"/>
    <cellStyle name="Comma 72 3 4" xfId="46951" xr:uid="{A8242625-EA5A-4354-A05A-EBD7E517C1B7}"/>
    <cellStyle name="Comma 72 3 5" xfId="50695" xr:uid="{6CA4B40F-B4E9-4D19-8392-0A896627E561}"/>
    <cellStyle name="Comma 72 4" xfId="41522" xr:uid="{418E2DCB-61DE-4E52-9CEE-4DAFE25A01C5}"/>
    <cellStyle name="Comma 72 4 2" xfId="43326" xr:uid="{CAFBF65E-9B8E-4D1A-98FE-EA699BC026F6}"/>
    <cellStyle name="Comma 72 4 3" xfId="44844" xr:uid="{F5834430-1A91-4896-B7FD-A73DF81D98AA}"/>
    <cellStyle name="Comma 72 4 4" xfId="47478" xr:uid="{EACA280E-F962-4CF2-854D-3C2EBD44382D}"/>
    <cellStyle name="Comma 72 4 5" xfId="51222" xr:uid="{BB59DC3E-B89C-4D0A-AC0B-3B7294E5D5E5}"/>
    <cellStyle name="Comma 72 5" xfId="43341" xr:uid="{F680C674-348B-49BC-8EAC-35C9AFB76258}"/>
    <cellStyle name="Comma 72 5 2" xfId="44858" xr:uid="{6788C5C7-BAC3-4307-B018-CDCF697AB2ED}"/>
    <cellStyle name="Comma 72 5 3" xfId="47492" xr:uid="{79203845-EE8E-4D85-9311-555D557A34F2}"/>
    <cellStyle name="Comma 72 6" xfId="42210" xr:uid="{CA70AA85-80D1-4514-BD7A-27DC404C8B9D}"/>
    <cellStyle name="Comma 72 6 2" xfId="47498" xr:uid="{609B4D4E-13FE-43B8-9BEB-CCEDFFC7DF40}"/>
    <cellStyle name="Comma 72 7" xfId="43790" xr:uid="{56DF42E0-31EF-48AC-97C1-210C7CC45225}"/>
    <cellStyle name="Comma 72 8" xfId="46424" xr:uid="{5EBD256E-5D50-46F2-B9D5-B52242805631}"/>
    <cellStyle name="Comma 72 9" xfId="48538" xr:uid="{59552A8C-3317-45BC-99CA-CE2F77B62DEA}"/>
    <cellStyle name="Comma 73" xfId="13241" xr:uid="{1D8DBE6F-D889-4421-93FD-632641B7A766}"/>
    <cellStyle name="Comma 73 2" xfId="13242" xr:uid="{035D0420-9A54-4CB9-842F-054BDE103E7D}"/>
    <cellStyle name="Comma 73 2 2" xfId="13243" xr:uid="{169B108F-E35D-4467-B4B8-997061A0F3FC}"/>
    <cellStyle name="Comma 73 2 3" xfId="42801" xr:uid="{089E5788-407B-4704-BC30-CFB67530E213}"/>
    <cellStyle name="Comma 73 2 4" xfId="44319" xr:uid="{8CB4B85F-279A-432D-B6BD-6D22C2DAD9D2}"/>
    <cellStyle name="Comma 73 2 5" xfId="46953" xr:uid="{A0D18971-996C-40DF-AD20-703193E40D6D}"/>
    <cellStyle name="Comma 73 2 6" xfId="50697" xr:uid="{814BF959-08B0-409C-B57D-BBCD205DD54C}"/>
    <cellStyle name="Comma 73 3" xfId="13244" xr:uid="{39ACEACF-EDD9-4E95-9821-329BE52480C4}"/>
    <cellStyle name="Comma 73 3 2" xfId="43328" xr:uid="{DEAE0A24-E494-4E54-9F76-BB0505FA3C01}"/>
    <cellStyle name="Comma 73 3 3" xfId="44846" xr:uid="{4793D206-906B-4D77-BA1B-48F504A540C0}"/>
    <cellStyle name="Comma 73 3 4" xfId="47480" xr:uid="{ABF5E92D-959E-4187-B412-6137C32D2C0D}"/>
    <cellStyle name="Comma 73 3 5" xfId="51224" xr:uid="{883BF904-A057-4A4C-AB47-A8310CD2BBFB}"/>
    <cellStyle name="Comma 73 4" xfId="41524" xr:uid="{FABE39EB-A0E5-4B64-B132-883D821A3E0D}"/>
    <cellStyle name="Comma 73 5" xfId="42212" xr:uid="{D537E461-ACF3-4D3D-B4DA-64B575232C08}"/>
    <cellStyle name="Comma 73 6" xfId="43792" xr:uid="{18318CAA-F2E0-4135-8B7E-615DA35C8138}"/>
    <cellStyle name="Comma 73 7" xfId="46426" xr:uid="{0863FFAE-143B-4916-A66C-C56CEC6D1A8A}"/>
    <cellStyle name="Comma 73 8" xfId="49288" xr:uid="{665566EB-3B5D-462D-AA36-4190D862A70B}"/>
    <cellStyle name="Comma 73 9" xfId="50164" xr:uid="{45EC64CF-7349-4FE2-9762-35EACEF3D3F4}"/>
    <cellStyle name="Comma 74" xfId="13245" xr:uid="{AB3E2307-CA1A-47C5-9259-08789E6C53C4}"/>
    <cellStyle name="Comma 74 2" xfId="13246" xr:uid="{56C1310C-1BA0-4DAC-BFA7-DA21EBC635AE}"/>
    <cellStyle name="Comma 74 2 2" xfId="42841" xr:uid="{E3100C83-9F27-4254-B50E-FDC7498F037D}"/>
    <cellStyle name="Comma 74 2 3" xfId="44359" xr:uid="{A6955C87-1A8C-4220-B1CE-7BF1BF17DAC0}"/>
    <cellStyle name="Comma 74 2 4" xfId="46993" xr:uid="{D5A89CF6-6478-4664-BB5D-72219A7C58B5}"/>
    <cellStyle name="Comma 74 2 5" xfId="50737" xr:uid="{A0C7A1E6-F3CB-4B7E-9A2C-39E7971C50D0}"/>
    <cellStyle name="Comma 74 3" xfId="13247" xr:uid="{AA1B5D1D-FCAA-4D14-BDE2-50BA0807C843}"/>
    <cellStyle name="Comma 74 3 2" xfId="43333" xr:uid="{F1BC7037-2D1D-4DBD-9D3F-828E7C84C9CE}"/>
    <cellStyle name="Comma 74 3 3" xfId="44851" xr:uid="{AFD9A4C5-2FD5-45D3-9A18-D43D917077C8}"/>
    <cellStyle name="Comma 74 3 4" xfId="47485" xr:uid="{6A349356-F4C0-4D22-A022-F9808040996E}"/>
    <cellStyle name="Comma 74 3 5" xfId="51229" xr:uid="{22E2BC1C-148C-4F6C-A5E0-5CB0807FC69C}"/>
    <cellStyle name="Comma 74 4" xfId="42256" xr:uid="{A5757167-8AEC-49FD-840B-EAD592A026C7}"/>
    <cellStyle name="Comma 74 5" xfId="43832" xr:uid="{2277C2D9-672F-4322-9364-AF54A5DCC916}"/>
    <cellStyle name="Comma 74 6" xfId="46466" xr:uid="{A05F33B4-79B7-473D-8813-B1669C42BA7B}"/>
    <cellStyle name="Comma 74 7" xfId="49273" xr:uid="{C2C363F7-7C6A-4BA1-9AC5-7DA1D189051B}"/>
    <cellStyle name="Comma 74 8" xfId="50210" xr:uid="{D67D1645-CAC2-4229-AAE9-2CDBF1A4729D}"/>
    <cellStyle name="Comma 75" xfId="13248" xr:uid="{6AB82645-DB57-4A74-B8B6-4B81FD370275}"/>
    <cellStyle name="Comma 75 10" xfId="50212" xr:uid="{0BBC128A-FD8E-4F69-9C34-5657EBBAB112}"/>
    <cellStyle name="Comma 75 2" xfId="13249" xr:uid="{F59F48EB-4C76-40E2-A403-B13381C31ECF}"/>
    <cellStyle name="Comma 75 2 2" xfId="42843" xr:uid="{6BB9ECE1-CD93-4681-B7BE-A122A496B7FA}"/>
    <cellStyle name="Comma 75 2 2 2" xfId="48096" xr:uid="{BFD73513-D1D9-43D7-99D9-C0F02BE01A74}"/>
    <cellStyle name="Comma 75 2 3" xfId="44361" xr:uid="{DE63D2B0-52FF-4621-8B89-CB47D9CB22C0}"/>
    <cellStyle name="Comma 75 2 3 2" xfId="48095" xr:uid="{36BCED1E-3CB3-4809-92D0-C642F735D074}"/>
    <cellStyle name="Comma 75 2 4" xfId="45304" xr:uid="{A41C56D9-1B5C-4661-A4BF-FCD80D7CA8CC}"/>
    <cellStyle name="Comma 75 2 5" xfId="46995" xr:uid="{E375935B-F016-4ADE-92D0-31AA2B35AE0F}"/>
    <cellStyle name="Comma 75 2 6" xfId="50739" xr:uid="{95D52180-62CF-417A-8344-C335DB4B5EED}"/>
    <cellStyle name="Comma 75 3" xfId="13250" xr:uid="{18AC5F97-520C-4031-8249-B9D999BD79C3}"/>
    <cellStyle name="Comma 75 3 2" xfId="48097" xr:uid="{85576C61-0804-4E3C-810F-2217CC1F6543}"/>
    <cellStyle name="Comma 75 4" xfId="41667" xr:uid="{880E57F1-C7DC-4A7D-8E99-3F4BF962750D}"/>
    <cellStyle name="Comma 75 4 2" xfId="48094" xr:uid="{0BFB9368-F598-4464-833C-77DB854402F0}"/>
    <cellStyle name="Comma 75 5" xfId="42259" xr:uid="{71153B17-67A1-4488-A5DB-77DC1D1C1597}"/>
    <cellStyle name="Comma 75 6" xfId="43834" xr:uid="{9673EFFE-81FC-4971-92A8-8381FAEAA152}"/>
    <cellStyle name="Comma 75 7" xfId="45303" xr:uid="{CC0BD537-F7F9-4EEB-B78B-6E18618A71E4}"/>
    <cellStyle name="Comma 75 8" xfId="46468" xr:uid="{794E2A73-1B29-4C48-A1EE-D85B35C22DE2}"/>
    <cellStyle name="Comma 75 9" xfId="49147" xr:uid="{1F85CCDD-B07C-4D79-940D-B40BD2359E68}"/>
    <cellStyle name="Comma 76" xfId="13251" xr:uid="{0F81F084-C2D8-4722-8B0A-48C1C355F767}"/>
    <cellStyle name="Comma 76 2" xfId="13252" xr:uid="{563A20C4-143E-4254-98CF-4BD2A13CFE11}"/>
    <cellStyle name="Comma 76 2 2" xfId="42847" xr:uid="{0339B69F-A9D5-4E85-84DA-0A195DDC40CB}"/>
    <cellStyle name="Comma 76 2 3" xfId="44365" xr:uid="{B9F5C7EA-E922-4B08-9348-5840C7187014}"/>
    <cellStyle name="Comma 76 2 4" xfId="46999" xr:uid="{1AD9C475-C3BB-41A1-A51C-3FBE69773EE7}"/>
    <cellStyle name="Comma 76 2 5" xfId="50743" xr:uid="{52D4D294-FFDB-4CAE-AA71-D6C7A42CE212}"/>
    <cellStyle name="Comma 76 3" xfId="13253" xr:uid="{B349E9E6-7663-4E1C-8216-E51D81DEFCA3}"/>
    <cellStyle name="Comma 76 4" xfId="42263" xr:uid="{DC08A04E-862C-46F3-8489-DFA7385A3122}"/>
    <cellStyle name="Comma 76 5" xfId="43838" xr:uid="{C947611B-137E-4D6C-B358-D2771F08D99C}"/>
    <cellStyle name="Comma 76 6" xfId="46472" xr:uid="{1C6957A7-7EDA-45B3-A1E6-07ACE798787D}"/>
    <cellStyle name="Comma 76 7" xfId="49330" xr:uid="{925F2172-A3A4-44A2-86B5-3A56EE074F46}"/>
    <cellStyle name="Comma 76 8" xfId="50216" xr:uid="{842D34D8-BD7C-493E-B040-3CAA5AD49BAC}"/>
    <cellStyle name="Comma 77" xfId="13254" xr:uid="{785007CD-5CB7-48F0-AC8B-04C622EC3E8B}"/>
    <cellStyle name="Comma 77 2" xfId="13255" xr:uid="{7C7B924E-C962-40B8-B130-272B835807CD}"/>
    <cellStyle name="Comma 77 3" xfId="13256" xr:uid="{3FC40A03-4E66-4581-A582-E98F169B9831}"/>
    <cellStyle name="Comma 77 4" xfId="43335" xr:uid="{519C9370-E79B-4F9A-B063-D20C0830C764}"/>
    <cellStyle name="Comma 77 5" xfId="44853" xr:uid="{97A1703D-D573-47AA-8F51-444675C57368}"/>
    <cellStyle name="Comma 77 6" xfId="47487" xr:uid="{55D15909-1BC9-4AD4-B46E-37AF36EEAF07}"/>
    <cellStyle name="Comma 77 7" xfId="49216" xr:uid="{C6603F7F-4B5A-4EBD-92E4-286D39974A0C}"/>
    <cellStyle name="Comma 78" xfId="13257" xr:uid="{0F986121-0F43-4347-91B1-E7D3042A1F1F}"/>
    <cellStyle name="Comma 78 2" xfId="13258" xr:uid="{C82A7268-9131-4AC9-A4BE-8ABCD71A4341}"/>
    <cellStyle name="Comma 78 3" xfId="13259" xr:uid="{279AAB03-5910-4528-8934-2B97A6BF5DA3}"/>
    <cellStyle name="Comma 78 4" xfId="43337" xr:uid="{14DCFA0D-7339-4810-9E69-0DA685B7CDBB}"/>
    <cellStyle name="Comma 78 5" xfId="44855" xr:uid="{43A80E22-FAA4-4FC1-A2FE-27E5AB83E43F}"/>
    <cellStyle name="Comma 78 6" xfId="47489" xr:uid="{6BAA9E59-24BA-4F9C-8DDF-FBE7B49B6D85}"/>
    <cellStyle name="Comma 78 7" xfId="49242" xr:uid="{F8A63F88-A2EE-4376-8BD8-EB5E276174AD}"/>
    <cellStyle name="Comma 79" xfId="13260" xr:uid="{00D74FC7-0189-414C-97D8-8E283A1F66E6}"/>
    <cellStyle name="Comma 79 2" xfId="13261" xr:uid="{CA6B1AE4-C95E-426C-BE74-7D0C7CC1086E}"/>
    <cellStyle name="Comma 79 3" xfId="13262" xr:uid="{F01F328D-7585-4342-9CC3-598E3D3F0AA9}"/>
    <cellStyle name="Comma 79 4" xfId="43340" xr:uid="{B7E02501-7B6B-41BA-97FA-9510D0CC01B0}"/>
    <cellStyle name="Comma 79 5" xfId="44857" xr:uid="{DAB05F2D-AB93-4FF7-964C-7AAD50D84F01}"/>
    <cellStyle name="Comma 79 6" xfId="47491" xr:uid="{E3536E40-4DD5-403A-9DC7-E3A51EC2ED84}"/>
    <cellStyle name="Comma 79 7" xfId="49396" xr:uid="{54D91CCD-6D77-4A89-90A8-9D272D7EEF56}"/>
    <cellStyle name="Comma 8" xfId="1533" xr:uid="{F6CA0192-733F-4F27-86DF-3CDDA604422E}"/>
    <cellStyle name="Comma 8 10" xfId="13263" xr:uid="{38DEEC4C-FF38-4A0F-BC6A-3636FEC3A236}"/>
    <cellStyle name="Comma 8 11" xfId="13264" xr:uid="{701B895F-CCE3-4912-819A-91A0F2F7122F}"/>
    <cellStyle name="Comma 8 12" xfId="39074" xr:uid="{BBB8BDCE-D1B2-4B6B-8BBE-8DE2E77BC3B2}"/>
    <cellStyle name="Comma 8 13" xfId="41658" xr:uid="{A11751E4-029C-43F5-AA5E-4A4A56E59C63}"/>
    <cellStyle name="Comma 8 14" xfId="41674" xr:uid="{92F8CF55-308B-4040-900F-1C26FE82D604}"/>
    <cellStyle name="Comma 8 15" xfId="41682" xr:uid="{23B729B1-7B04-4070-BAF3-875249F2D49A}"/>
    <cellStyle name="Comma 8 16" xfId="44863" xr:uid="{94964052-E11D-4C63-9875-7C0050BF74AA}"/>
    <cellStyle name="Comma 8 17" xfId="44882" xr:uid="{7BB26850-F9ED-4CBD-A27B-0A20D5C9CECC}"/>
    <cellStyle name="Comma 8 18" xfId="44931" xr:uid="{6679521C-685D-4558-880A-32039F77A7DE}"/>
    <cellStyle name="Comma 8 19" xfId="45305" xr:uid="{820D59FA-6BA7-4973-A64D-30B122A45955}"/>
    <cellStyle name="Comma 8 2" xfId="13265" xr:uid="{AC523707-BE26-4536-834C-ABB67BA6E7DA}"/>
    <cellStyle name="Comma 8 2 10" xfId="41733" xr:uid="{DC90B6E0-766E-4B41-8C8B-CE59E11BF6A5}"/>
    <cellStyle name="Comma 8 2 11" xfId="43388" xr:uid="{C5A91FB3-1C9C-4F21-8541-98554F2D6A20}"/>
    <cellStyle name="Comma 8 2 12" xfId="45306" xr:uid="{FA973D48-666A-4AFB-AFDD-33B0CBC11529}"/>
    <cellStyle name="Comma 8 2 13" xfId="46026" xr:uid="{C49E7D9F-CFA1-4F6C-8125-C86CA8C5094F}"/>
    <cellStyle name="Comma 8 2 14" xfId="48414" xr:uid="{87B05DB8-00C1-4587-B762-A337FA5CF02C}"/>
    <cellStyle name="Comma 8 2 15" xfId="48897" xr:uid="{717D8AEF-2F81-482E-8F4E-E8C37FAD1131}"/>
    <cellStyle name="Comma 8 2 16" xfId="49119" xr:uid="{D9576418-DD76-410C-903A-91A558DB24B4}"/>
    <cellStyle name="Comma 8 2 17" xfId="49466" xr:uid="{053CCA1D-A29B-4F0C-B01B-5087D2C5DB7B}"/>
    <cellStyle name="Comma 8 2 2" xfId="13266" xr:uid="{E0A743F3-81C6-4214-9C39-5C2DE988B9C5}"/>
    <cellStyle name="Comma 8 2 2 10" xfId="48940" xr:uid="{6A71F1B1-625C-47B3-B497-0FAA04F7CB10}"/>
    <cellStyle name="Comma 8 2 2 11" xfId="49140" xr:uid="{DAF59605-03F4-45EA-9FA7-E7CCB660726D}"/>
    <cellStyle name="Comma 8 2 2 12" xfId="49919" xr:uid="{B40B7B42-5E16-4AD8-AD15-99456FF18AD1}"/>
    <cellStyle name="Comma 8 2 2 2" xfId="13267" xr:uid="{B689ED12-B77A-4A68-920C-A800F65C9E0C}"/>
    <cellStyle name="Comma 8 2 2 2 2" xfId="13268" xr:uid="{79A4040E-67B0-4602-9D0A-1D03165162D4}"/>
    <cellStyle name="Comma 8 2 2 2 2 2" xfId="42775" xr:uid="{D07AE1EB-B067-44F3-B4BE-CBBD72947D78}"/>
    <cellStyle name="Comma 8 2 2 2 2 3" xfId="44296" xr:uid="{E8D2100D-68EF-4E74-9751-ADFA60C33F0B}"/>
    <cellStyle name="Comma 8 2 2 2 2 4" xfId="46930" xr:uid="{A0E058F5-02F9-4F5A-B855-F64A68FBF332}"/>
    <cellStyle name="Comma 8 2 2 2 2 5" xfId="50674" xr:uid="{701383CC-649D-401B-8E1E-36E60D4E77E9}"/>
    <cellStyle name="Comma 8 2 2 2 3" xfId="41455" xr:uid="{7034D44E-69B3-4F3C-BEC1-C667B0818A05}"/>
    <cellStyle name="Comma 8 2 2 2 3 2" xfId="43305" xr:uid="{3A30FC7A-21E0-4923-8077-E41ED28274BE}"/>
    <cellStyle name="Comma 8 2 2 2 3 3" xfId="44823" xr:uid="{22EC5A6B-2067-4B03-BBF1-9F23A298BE02}"/>
    <cellStyle name="Comma 8 2 2 2 3 4" xfId="47457" xr:uid="{312AA2AB-448B-439F-9CF1-AEA654395E7B}"/>
    <cellStyle name="Comma 8 2 2 2 3 5" xfId="51201" xr:uid="{CF0D2F99-CB4A-420F-B677-638B324A9191}"/>
    <cellStyle name="Comma 8 2 2 2 4" xfId="42189" xr:uid="{CDDF183C-7A82-4964-97F7-79732D6D910D}"/>
    <cellStyle name="Comma 8 2 2 2 5" xfId="43769" xr:uid="{1F810822-3170-4F27-A54A-DC2834563282}"/>
    <cellStyle name="Comma 8 2 2 2 6" xfId="46403" xr:uid="{2522194B-8442-45D4-91BA-CA65AB57B422}"/>
    <cellStyle name="Comma 8 2 2 2 7" xfId="49365" xr:uid="{C15F652D-ECB9-4AC7-B231-79AC5090071D}"/>
    <cellStyle name="Comma 8 2 2 2 8" xfId="50138" xr:uid="{801484FE-22CD-4042-885F-B9E06E5C7081}"/>
    <cellStyle name="Comma 8 2 2 3" xfId="13269" xr:uid="{F97240F1-A889-433C-B7DF-220399EE3934}"/>
    <cellStyle name="Comma 8 2 2 3 2" xfId="42558" xr:uid="{021A5DD9-D7AA-4CEC-B7F8-98A554FCC0F2}"/>
    <cellStyle name="Comma 8 2 2 3 3" xfId="44083" xr:uid="{E9BA9F40-12EF-40A1-9810-6AC73F24E37E}"/>
    <cellStyle name="Comma 8 2 2 3 4" xfId="46717" xr:uid="{0A000E8E-5CD0-4769-BC2F-2B5F2C3430EC}"/>
    <cellStyle name="Comma 8 2 2 3 5" xfId="50461" xr:uid="{55492BB3-0CB1-4DEF-87EA-9120DE799670}"/>
    <cellStyle name="Comma 8 2 2 4" xfId="13270" xr:uid="{F58947BD-A47F-4013-9ED7-693B5217224B}"/>
    <cellStyle name="Comma 8 2 2 4 2" xfId="43092" xr:uid="{7D01446B-149C-4394-BEAD-18F6FD9719CC}"/>
    <cellStyle name="Comma 8 2 2 4 3" xfId="44610" xr:uid="{4C24B75B-C30F-45F7-A6C5-A64DA67E1D85}"/>
    <cellStyle name="Comma 8 2 2 4 4" xfId="47244" xr:uid="{FAA0CFA4-6E26-46C9-972C-22879519CE0C}"/>
    <cellStyle name="Comma 8 2 2 4 5" xfId="50988" xr:uid="{422EAAA7-CF01-468E-AC77-C03ADB281AE6}"/>
    <cellStyle name="Comma 8 2 2 5" xfId="40944" xr:uid="{419FDA2D-A79E-47ED-9411-1A861C4CFA40}"/>
    <cellStyle name="Comma 8 2 2 6" xfId="41976" xr:uid="{43AE0503-DE2A-4CA9-A276-69B4D59C16ED}"/>
    <cellStyle name="Comma 8 2 2 7" xfId="43556" xr:uid="{FEAD6C0E-DFDF-45DC-895B-831B67339D30}"/>
    <cellStyle name="Comma 8 2 2 8" xfId="45307" xr:uid="{589D17ED-F05B-4EE8-97A4-BC63D7F7215E}"/>
    <cellStyle name="Comma 8 2 2 9" xfId="46190" xr:uid="{10A6506C-EFCF-4EB9-BAB4-7D173B883987}"/>
    <cellStyle name="Comma 8 2 3" xfId="13271" xr:uid="{74983D45-B6C5-48E4-A841-A52F2EF6256F}"/>
    <cellStyle name="Comma 8 2 3 10" xfId="50082" xr:uid="{395B4EE6-6F96-454D-AD3E-6A033A7974A5}"/>
    <cellStyle name="Comma 8 2 3 2" xfId="13272" xr:uid="{9FEFFB07-BA03-4518-A266-AA94E6C8DA50}"/>
    <cellStyle name="Comma 8 2 3 2 2" xfId="42721" xr:uid="{6E5FC83A-C06B-4135-9581-7A6FC346E0F6}"/>
    <cellStyle name="Comma 8 2 3 2 3" xfId="44243" xr:uid="{E5E3549B-E47F-45EF-B790-8B8BBE4300EB}"/>
    <cellStyle name="Comma 8 2 3 2 4" xfId="46877" xr:uid="{BA419A31-8F77-44AF-A53D-1E73513624D9}"/>
    <cellStyle name="Comma 8 2 3 2 5" xfId="50621" xr:uid="{9F0977C5-9EC4-4FE0-A69E-A68969C7EF00}"/>
    <cellStyle name="Comma 8 2 3 3" xfId="41290" xr:uid="{8283E0DA-3046-48D6-90D3-702B992199F4}"/>
    <cellStyle name="Comma 8 2 3 3 2" xfId="43252" xr:uid="{8E47AD6A-C424-465A-98BA-D0618ADFAC4A}"/>
    <cellStyle name="Comma 8 2 3 3 3" xfId="44770" xr:uid="{016229BE-5CBA-41B9-A0E1-40CEBC21E8C2}"/>
    <cellStyle name="Comma 8 2 3 3 4" xfId="47404" xr:uid="{E3AACAF8-8DEF-4D1F-80D4-2AAE3DC7205A}"/>
    <cellStyle name="Comma 8 2 3 3 5" xfId="51148" xr:uid="{E555F0F3-7110-4D14-8039-E3EB98E091CF}"/>
    <cellStyle name="Comma 8 2 3 4" xfId="42136" xr:uid="{EE7B88D3-9CC9-4236-8BFA-96440830F4AC}"/>
    <cellStyle name="Comma 8 2 3 5" xfId="43716" xr:uid="{1C36E0E0-6CC7-49EA-BDB4-2C16753DCF90}"/>
    <cellStyle name="Comma 8 2 3 6" xfId="46350" xr:uid="{F7AE2CC0-D517-4956-A5A5-132A13B6A58E}"/>
    <cellStyle name="Comma 8 2 3 7" xfId="48098" xr:uid="{AECCCA96-FD76-4F5F-98D6-65D9040E7927}"/>
    <cellStyle name="Comma 8 2 3 8" xfId="48970" xr:uid="{02EF57AE-C681-4C52-BE0D-0A489F0040F4}"/>
    <cellStyle name="Comma 8 2 3 9" xfId="49352" xr:uid="{2615E3B6-ACE4-4307-A3A8-821A9980DC6A}"/>
    <cellStyle name="Comma 8 2 4" xfId="13273" xr:uid="{22A3581D-8A46-46A1-AAF4-13DB29E55B8B}"/>
    <cellStyle name="Comma 8 2 4 2" xfId="41617" xr:uid="{C2F30AE9-F49E-4924-BA7D-AB12BABAB743}"/>
    <cellStyle name="Comma 8 2 4 3" xfId="49006" xr:uid="{64AA87E0-34B2-41EA-915C-AB21B51C2704}"/>
    <cellStyle name="Comma 8 2 5" xfId="13274" xr:uid="{DC1E84DB-FE52-4CF9-9F54-C0E552D56D5E}"/>
    <cellStyle name="Comma 8 2 5 2" xfId="42395" xr:uid="{EDBEC815-3769-40D5-9438-2A566A92BD18}"/>
    <cellStyle name="Comma 8 2 5 3" xfId="43922" xr:uid="{8D5C99FC-989E-4914-9D1C-AE94F343122F}"/>
    <cellStyle name="Comma 8 2 5 4" xfId="46556" xr:uid="{E903DC01-BD23-42D2-B672-F4157B1D5B27}"/>
    <cellStyle name="Comma 8 2 5 5" xfId="50300" xr:uid="{BC4D5F77-7978-48BB-BD27-29AC85D861F0}"/>
    <cellStyle name="Comma 8 2 6" xfId="13275" xr:uid="{668E7790-8B89-4381-B5B5-C835E6AACD3F}"/>
    <cellStyle name="Comma 8 2 6 2" xfId="42931" xr:uid="{2389D3E1-4946-4395-87E6-EDD0DA1F5351}"/>
    <cellStyle name="Comma 8 2 6 3" xfId="44449" xr:uid="{FDA93074-FC44-490F-85EA-C41ABE728508}"/>
    <cellStyle name="Comma 8 2 6 4" xfId="47083" xr:uid="{95801B5D-A017-45AA-B0E0-CBF990317C85}"/>
    <cellStyle name="Comma 8 2 6 5" xfId="50827" xr:uid="{F67D6C65-04F2-4009-9E48-9334D6A03767}"/>
    <cellStyle name="Comma 8 2 7" xfId="39075" xr:uid="{12D5EE0D-2A10-4E7D-B167-6BA8666339BC}"/>
    <cellStyle name="Comma 8 2 8" xfId="40223" xr:uid="{E9515632-54C6-4C35-A0AA-154A331D8EBF}"/>
    <cellStyle name="Comma 8 2 9" xfId="39948" xr:uid="{76B84086-4537-43D5-95CC-047F2DACE343}"/>
    <cellStyle name="Comma 8 20" xfId="45974" xr:uid="{AAE7A2F8-10CC-4412-8F58-B32510F2E90C}"/>
    <cellStyle name="Comma 8 21" xfId="48413" xr:uid="{477ADCF6-48CF-4E0C-B4D1-D2C839299A73}"/>
    <cellStyle name="Comma 8 22" xfId="48583" xr:uid="{C0B6FFFE-3CA7-4D13-9018-1ECCE4862F76}"/>
    <cellStyle name="Comma 8 23" xfId="48667" xr:uid="{39A44FD7-3E56-4898-AA00-BE810A477A1B}"/>
    <cellStyle name="Comma 8 24" xfId="48767" xr:uid="{8DA84391-7F13-4544-A103-496CB426220F}"/>
    <cellStyle name="Comma 8 25" xfId="48881" xr:uid="{88355D9C-4E13-408D-AD2E-76B97EF4B660}"/>
    <cellStyle name="Comma 8 26" xfId="51254" xr:uid="{CF4FE850-A746-4741-924A-36545C989F4A}"/>
    <cellStyle name="Comma 8 3" xfId="13276" xr:uid="{4C227524-5523-4C2F-B1A1-F60388D7825F}"/>
    <cellStyle name="Comma 8 3 10" xfId="45308" xr:uid="{1B2A54EB-7FA2-4691-BC0B-F69F5C2D9F9E}"/>
    <cellStyle name="Comma 8 3 11" xfId="46027" xr:uid="{F290579A-8AAA-4203-A0AF-71E9BEAD785C}"/>
    <cellStyle name="Comma 8 3 12" xfId="48924" xr:uid="{D0BBA69F-DB70-46B2-85AC-6E2588C89BE5}"/>
    <cellStyle name="Comma 8 3 13" xfId="49467" xr:uid="{BB826F2C-95AF-4870-99F4-CFC622A297B3}"/>
    <cellStyle name="Comma 8 3 2" xfId="13277" xr:uid="{FEC6C0ED-E9CD-49C1-8DB6-C4D10F9D0C69}"/>
    <cellStyle name="Comma 8 3 2 10" xfId="49920" xr:uid="{4002546B-E9BD-4BFE-AFF8-6630DCCC256C}"/>
    <cellStyle name="Comma 8 3 2 2" xfId="13278" xr:uid="{B8E29E8E-0365-4F69-AB5F-DCB001683A89}"/>
    <cellStyle name="Comma 8 3 2 2 2" xfId="13279" xr:uid="{66787410-CDBA-4616-99D8-E9DC45A5ECB6}"/>
    <cellStyle name="Comma 8 3 2 2 2 2" xfId="42776" xr:uid="{7B0C1D08-89BE-4748-BD35-EEB12DB77E13}"/>
    <cellStyle name="Comma 8 3 2 2 2 3" xfId="44297" xr:uid="{01CCFCE6-0E65-4037-8A3F-9778B77EE55D}"/>
    <cellStyle name="Comma 8 3 2 2 2 4" xfId="46931" xr:uid="{CD7230E6-AA24-4563-A7EA-20D7FA43EE74}"/>
    <cellStyle name="Comma 8 3 2 2 2 5" xfId="50675" xr:uid="{FCB3AAD4-EC3D-4E5A-9664-9576605CCDFF}"/>
    <cellStyle name="Comma 8 3 2 2 3" xfId="41456" xr:uid="{6B465AED-7064-4309-8F50-999224E89CF7}"/>
    <cellStyle name="Comma 8 3 2 2 3 2" xfId="43306" xr:uid="{8A2E7F90-AB77-4EDE-8B3C-66049025FECE}"/>
    <cellStyle name="Comma 8 3 2 2 3 3" xfId="44824" xr:uid="{D376AFC7-96A1-4448-AB84-1958D604B289}"/>
    <cellStyle name="Comma 8 3 2 2 3 4" xfId="47458" xr:uid="{1C8C4834-17F6-4FE1-8BE9-3A39A67B6210}"/>
    <cellStyle name="Comma 8 3 2 2 3 5" xfId="51202" xr:uid="{9009F2ED-753F-48D8-8334-EF8E1A11CB7D}"/>
    <cellStyle name="Comma 8 3 2 2 4" xfId="42190" xr:uid="{D0633787-ED88-4366-8DD5-B83047A6CA36}"/>
    <cellStyle name="Comma 8 3 2 2 5" xfId="43770" xr:uid="{4D37784D-08B3-40BB-ADA3-7985F73F9A90}"/>
    <cellStyle name="Comma 8 3 2 2 6" xfId="46404" xr:uid="{E3A036E3-0CE8-455F-951D-960961F1E05F}"/>
    <cellStyle name="Comma 8 3 2 2 7" xfId="50139" xr:uid="{C46C96DE-3FCB-4045-A69E-8115FB1E87A7}"/>
    <cellStyle name="Comma 8 3 2 3" xfId="13280" xr:uid="{F9B4EEE5-BD58-40AC-BD6A-C4413B1259DC}"/>
    <cellStyle name="Comma 8 3 2 3 2" xfId="42559" xr:uid="{C1386E8D-36E3-4417-84EB-E1DBFD9B2751}"/>
    <cellStyle name="Comma 8 3 2 3 3" xfId="44084" xr:uid="{03C32193-7D4B-4A2A-B9EB-6909A22C353D}"/>
    <cellStyle name="Comma 8 3 2 3 4" xfId="46718" xr:uid="{BB8D53DA-807D-4336-914C-5C1B1149E337}"/>
    <cellStyle name="Comma 8 3 2 3 5" xfId="50462" xr:uid="{AF23620D-9BAC-40C9-9921-686840361CE3}"/>
    <cellStyle name="Comma 8 3 2 4" xfId="13281" xr:uid="{7CFE2CE0-409A-4EB2-B0F1-7CCD86AD8D55}"/>
    <cellStyle name="Comma 8 3 2 4 2" xfId="43093" xr:uid="{6F9C7F20-444A-422E-91E7-8DC36559EA5C}"/>
    <cellStyle name="Comma 8 3 2 4 3" xfId="44611" xr:uid="{F8275098-84FF-4241-BA2D-1D0625E6A3C6}"/>
    <cellStyle name="Comma 8 3 2 4 4" xfId="47245" xr:uid="{E4E1057B-0518-4096-9A62-EDBB5533786A}"/>
    <cellStyle name="Comma 8 3 2 4 5" xfId="50989" xr:uid="{1CE385D1-5E18-49EF-ADC0-08874C194428}"/>
    <cellStyle name="Comma 8 3 2 5" xfId="40945" xr:uid="{0EE5A3D0-2714-4F6A-A279-57138E20174E}"/>
    <cellStyle name="Comma 8 3 2 6" xfId="41977" xr:uid="{9D363D3F-EA1C-4CAB-A62F-42F4094EDCD0}"/>
    <cellStyle name="Comma 8 3 2 7" xfId="43557" xr:uid="{4261096D-A4F0-4084-9A62-AF55FE222ADE}"/>
    <cellStyle name="Comma 8 3 2 8" xfId="46191" xr:uid="{F3717104-55B6-42B6-854E-A107EAE78425}"/>
    <cellStyle name="Comma 8 3 2 9" xfId="48099" xr:uid="{22F83EAF-176F-49D0-BE82-12F933A85A32}"/>
    <cellStyle name="Comma 8 3 3" xfId="13282" xr:uid="{CA00F096-9340-42D5-AD41-A590941687F6}"/>
    <cellStyle name="Comma 8 3 3 2" xfId="13283" xr:uid="{19108CD8-3BD2-4878-A2ED-2316E9A74CCA}"/>
    <cellStyle name="Comma 8 3 3 2 2" xfId="42722" xr:uid="{8887BD73-1BDF-4DF1-9EDB-D7D4E821F8CD}"/>
    <cellStyle name="Comma 8 3 3 2 3" xfId="44244" xr:uid="{AC1F792D-6FD7-4D12-B020-1EAFADF88680}"/>
    <cellStyle name="Comma 8 3 3 2 4" xfId="46878" xr:uid="{32376FD7-734C-4EEC-8DCA-E4F5239A91F3}"/>
    <cellStyle name="Comma 8 3 3 2 5" xfId="50622" xr:uid="{002FC8B9-F659-44C9-AE11-8474531E73C4}"/>
    <cellStyle name="Comma 8 3 3 3" xfId="41291" xr:uid="{6D796576-0625-466E-87AA-CAA5B130EAB1}"/>
    <cellStyle name="Comma 8 3 3 3 2" xfId="43253" xr:uid="{1829B3BE-3159-44B1-95B3-4E63239C7EAF}"/>
    <cellStyle name="Comma 8 3 3 3 3" xfId="44771" xr:uid="{1244EE32-50B5-4445-B7A8-18C9D49D0AA9}"/>
    <cellStyle name="Comma 8 3 3 3 4" xfId="47405" xr:uid="{00899B6F-B8F1-4398-80BC-BF49725AC541}"/>
    <cellStyle name="Comma 8 3 3 3 5" xfId="51149" xr:uid="{AA8D7492-95F3-4F15-B5E1-6F61A1FDA692}"/>
    <cellStyle name="Comma 8 3 3 4" xfId="42137" xr:uid="{6A3EA445-C963-443D-AB4C-54AE8319E946}"/>
    <cellStyle name="Comma 8 3 3 5" xfId="43717" xr:uid="{3FB880F0-66F5-4840-90AC-4D898E4513B3}"/>
    <cellStyle name="Comma 8 3 3 6" xfId="46351" xr:uid="{EC760621-4B54-4B86-A387-ED2E241C1B0C}"/>
    <cellStyle name="Comma 8 3 3 7" xfId="50083" xr:uid="{79C144E7-89D5-4D46-B533-81FCDFCBE674}"/>
    <cellStyle name="Comma 8 3 4" xfId="13284" xr:uid="{64680CEE-B639-4B55-9760-A4B557E407A9}"/>
    <cellStyle name="Comma 8 3 4 2" xfId="42396" xr:uid="{DEEA5502-660F-4B05-9C7A-8C987D71F042}"/>
    <cellStyle name="Comma 8 3 4 3" xfId="43923" xr:uid="{F7529705-80D6-442C-8ECF-2E8C0D04D5E8}"/>
    <cellStyle name="Comma 8 3 4 4" xfId="46557" xr:uid="{50DA197C-D975-4E59-87C3-95436EFE2B63}"/>
    <cellStyle name="Comma 8 3 4 5" xfId="50301" xr:uid="{E99E4FE3-0B57-4984-8E4D-506C5E46A8EE}"/>
    <cellStyle name="Comma 8 3 5" xfId="13285" xr:uid="{C28EB15D-4164-4E16-9018-FBCFEC2BFE8F}"/>
    <cellStyle name="Comma 8 3 5 2" xfId="42932" xr:uid="{C8D74A69-8B2C-4C8E-9BD5-BA8D1BC58244}"/>
    <cellStyle name="Comma 8 3 5 3" xfId="44450" xr:uid="{7A63FA33-DD81-47EA-917D-358EFAE3B5FE}"/>
    <cellStyle name="Comma 8 3 5 4" xfId="47084" xr:uid="{70D1EE46-4C18-4A74-A588-BDCA20A8C2E7}"/>
    <cellStyle name="Comma 8 3 5 5" xfId="50828" xr:uid="{4BC6688A-E84C-4B34-BFAB-A11F9069C746}"/>
    <cellStyle name="Comma 8 3 6" xfId="13286" xr:uid="{6EBF37AD-A911-4EB9-BFD0-6E1B83A74666}"/>
    <cellStyle name="Comma 8 3 7" xfId="39947" xr:uid="{B783C49D-0770-4F71-A0BB-DA86B373C62D}"/>
    <cellStyle name="Comma 8 3 8" xfId="41734" xr:uid="{23BB7D30-14A1-4F92-B49B-AD8A7FA6F84B}"/>
    <cellStyle name="Comma 8 3 9" xfId="43389" xr:uid="{C81388AC-6C7C-4769-B62F-D493EF3AC4C6}"/>
    <cellStyle name="Comma 8 4" xfId="13287" xr:uid="{1E1D0E17-B8B9-4428-9E29-444A3AEC2F9A}"/>
    <cellStyle name="Comma 8 4 2" xfId="13288" xr:uid="{E3019586-5947-40BC-A8EC-5BE02BB35756}"/>
    <cellStyle name="Comma 8 4 2 2" xfId="13289" xr:uid="{76DA4AE9-47D4-4801-B45F-7F299EFD57BC}"/>
    <cellStyle name="Comma 8 4 2 2 2" xfId="13290" xr:uid="{75922770-A07F-4619-8040-5B99E4BF382F}"/>
    <cellStyle name="Comma 8 4 2 3" xfId="13291" xr:uid="{61A7A979-A72D-444F-9CF6-8795EE835277}"/>
    <cellStyle name="Comma 8 4 2 4" xfId="13292" xr:uid="{38C3F939-798B-4000-B171-9EC1E77E4535}"/>
    <cellStyle name="Comma 8 4 2 5" xfId="41454" xr:uid="{DE608B70-A949-4133-AFED-B29084399119}"/>
    <cellStyle name="Comma 8 4 2 6" xfId="48100" xr:uid="{DC014E17-65AF-4AB1-9151-7E655990EEB2}"/>
    <cellStyle name="Comma 8 4 3" xfId="13293" xr:uid="{E711F7F9-1855-43EC-9DAE-9B088D540F81}"/>
    <cellStyle name="Comma 8 4 3 2" xfId="13294" xr:uid="{48A6AD67-28D6-495A-A8DE-06FBF613C113}"/>
    <cellStyle name="Comma 8 4 4" xfId="13295" xr:uid="{980D4682-413A-4898-82A8-F39F72B29DF6}"/>
    <cellStyle name="Comma 8 4 5" xfId="13296" xr:uid="{CE882299-197A-404F-9609-0A5D8B41CF5F}"/>
    <cellStyle name="Comma 8 4 6" xfId="13297" xr:uid="{10CDE4A6-4E63-43D5-A02F-14886F7EB31C}"/>
    <cellStyle name="Comma 8 4 7" xfId="40943" xr:uid="{62C7C8BB-C638-46F6-820B-A198BE75635C}"/>
    <cellStyle name="Comma 8 4 8" xfId="45309" xr:uid="{DDBDA120-07FC-4B34-AB28-8CECE95CA040}"/>
    <cellStyle name="Comma 8 4 9" xfId="48955" xr:uid="{09751F7B-8070-4750-9881-D726234F73F7}"/>
    <cellStyle name="Comma 8 5" xfId="13298" xr:uid="{6248E181-FB9E-46B4-B799-710ECF00BE59}"/>
    <cellStyle name="Comma 8 5 10" xfId="45310" xr:uid="{62E00B61-6D97-4C8B-BEF0-BB72F5B6D5CE}"/>
    <cellStyle name="Comma 8 5 11" xfId="48991" xr:uid="{E8D930FA-650B-4DDD-8A39-11633BF16DFE}"/>
    <cellStyle name="Comma 8 5 2" xfId="13299" xr:uid="{C1468F40-CB3D-4DC1-8D99-AE95CC853746}"/>
    <cellStyle name="Comma 8 5 2 2" xfId="13300" xr:uid="{7DE7FDC0-04C3-489C-ABFE-396259A052B0}"/>
    <cellStyle name="Comma 8 5 2 2 2" xfId="13301" xr:uid="{D4CF316F-12BB-4869-9B78-F28D7B236B2E}"/>
    <cellStyle name="Comma 8 5 2 2 2 2" xfId="13302" xr:uid="{905F6692-8AAC-45A8-9B9B-6A6B991E9D53}"/>
    <cellStyle name="Comma 8 5 2 2 2 2 2" xfId="13303" xr:uid="{F6E8E3EE-6A85-4DCD-B148-6667AEFD3653}"/>
    <cellStyle name="Comma 8 5 2 2 2 3" xfId="13304" xr:uid="{E4D95E29-ADE8-4F2C-8BCD-A5FC40DFF12D}"/>
    <cellStyle name="Comma 8 5 2 2 2 4" xfId="13305" xr:uid="{FBF25D95-06A6-412B-B1B4-E4D77E131A72}"/>
    <cellStyle name="Comma 8 5 2 2 3" xfId="13306" xr:uid="{667594EA-54D6-49CA-A1E1-259E0781C9F2}"/>
    <cellStyle name="Comma 8 5 2 2 3 2" xfId="13307" xr:uid="{8B88CD63-2157-4DD0-A777-1F3D62C7B54D}"/>
    <cellStyle name="Comma 8 5 2 2 4" xfId="13308" xr:uid="{7807BAB1-2E58-4A02-AC0F-843EC5962D64}"/>
    <cellStyle name="Comma 8 5 2 2 5" xfId="13309" xr:uid="{73EF34D7-995A-4E3D-BAAF-0FE90D7A1DFD}"/>
    <cellStyle name="Comma 8 5 2 3" xfId="13310" xr:uid="{CFA9DD5D-8FD5-4D7C-A6E3-A945F698E1C3}"/>
    <cellStyle name="Comma 8 5 2 3 2" xfId="13311" xr:uid="{FF31FB55-6B07-41DA-8859-E976F48BF4B8}"/>
    <cellStyle name="Comma 8 5 2 3 2 2" xfId="13312" xr:uid="{F84B379D-FA28-4E41-8785-BAB4B07C1869}"/>
    <cellStyle name="Comma 8 5 2 3 3" xfId="13313" xr:uid="{B370216C-580B-4FCC-A301-52BB460FDFC0}"/>
    <cellStyle name="Comma 8 5 2 3 4" xfId="13314" xr:uid="{A9B34088-2F96-49BC-A378-7B1F60AA921D}"/>
    <cellStyle name="Comma 8 5 2 4" xfId="13315" xr:uid="{B70D2D42-94DF-448A-80A6-DC64F7D68FBF}"/>
    <cellStyle name="Comma 8 5 2 4 2" xfId="13316" xr:uid="{150BDF6C-7F43-4326-A0CD-F2195341BCDE}"/>
    <cellStyle name="Comma 8 5 2 4 3" xfId="13317" xr:uid="{2929349D-F40A-4578-8791-D9842E0AB25E}"/>
    <cellStyle name="Comma 8 5 2 5" xfId="13318" xr:uid="{54A45AEA-3F18-4377-9EED-D187EE1A5F1E}"/>
    <cellStyle name="Comma 8 5 2 6" xfId="13319" xr:uid="{6B98FC74-A8A9-432B-9B17-9447747D60BD}"/>
    <cellStyle name="Comma 8 5 2 7" xfId="48101" xr:uid="{894E6F96-CBDE-4E87-9E52-F0FC05045712}"/>
    <cellStyle name="Comma 8 5 3" xfId="13320" xr:uid="{7A7268B9-1243-48FE-8389-FC0125E75734}"/>
    <cellStyle name="Comma 8 5 3 2" xfId="13321" xr:uid="{C5AFD485-EA22-4881-A913-92EBF0528159}"/>
    <cellStyle name="Comma 8 5 3 2 2" xfId="13322" xr:uid="{C7F8C44E-F4DE-421C-BAA6-0DF265C16FD2}"/>
    <cellStyle name="Comma 8 5 3 2 2 2" xfId="13323" xr:uid="{EDF19274-0B70-46EE-9CDC-A83DF2B5DB7D}"/>
    <cellStyle name="Comma 8 5 3 2 3" xfId="13324" xr:uid="{3838C782-A6AF-47CE-A44A-514B27BB0A06}"/>
    <cellStyle name="Comma 8 5 3 2 4" xfId="13325" xr:uid="{F8EB3A57-DAD9-431C-84A8-CC5E3DF9EE0B}"/>
    <cellStyle name="Comma 8 5 3 3" xfId="13326" xr:uid="{F5BC5286-E4ED-4A11-862B-E2E4F870137D}"/>
    <cellStyle name="Comma 8 5 3 3 2" xfId="13327" xr:uid="{D8C92E2D-EB9F-4D3F-B562-B44C8F3D7ADD}"/>
    <cellStyle name="Comma 8 5 3 4" xfId="13328" xr:uid="{F2EBF7B0-FB2C-4768-BEDB-62780ED624F5}"/>
    <cellStyle name="Comma 8 5 3 5" xfId="13329" xr:uid="{4F09410B-DAE4-4000-A6F8-73D2CBD4B8A2}"/>
    <cellStyle name="Comma 8 5 4" xfId="13330" xr:uid="{A3ACC405-153E-4E33-BC71-DE7807EA5E01}"/>
    <cellStyle name="Comma 8 5 4 2" xfId="13331" xr:uid="{906D4B8C-70CF-43AE-BFAD-CF9931C9FDBD}"/>
    <cellStyle name="Comma 8 5 4 2 2" xfId="13332" xr:uid="{FA37EFCD-D684-4DCB-A697-49CBA73B3D60}"/>
    <cellStyle name="Comma 8 5 4 3" xfId="13333" xr:uid="{C0241267-EA79-4F36-ACE2-FF551D4E5254}"/>
    <cellStyle name="Comma 8 5 4 4" xfId="13334" xr:uid="{DDE34A82-25A0-4D43-A6B0-B7845F153E42}"/>
    <cellStyle name="Comma 8 5 5" xfId="13335" xr:uid="{8025899F-C7E6-43CE-BD0D-E230E02C3366}"/>
    <cellStyle name="Comma 8 5 5 2" xfId="13336" xr:uid="{DE159DE9-E4BF-40EF-911A-707FA4C3BFED}"/>
    <cellStyle name="Comma 8 5 5 3" xfId="13337" xr:uid="{CB8EED3C-714A-412C-944C-60AC641198FB}"/>
    <cellStyle name="Comma 8 5 6" xfId="13338" xr:uid="{FBDF41F5-8C21-4AAA-BCAB-E0913C43D1D6}"/>
    <cellStyle name="Comma 8 5 7" xfId="13339" xr:uid="{34011317-E4BE-4595-AC8F-B1E2A39B7BAC}"/>
    <cellStyle name="Comma 8 5 8" xfId="39758" xr:uid="{C5983289-8C7B-4A8D-A0F2-F910373D9F53}"/>
    <cellStyle name="Comma 8 5 9" xfId="41289" xr:uid="{8BABF848-9C6A-45AD-9C78-3B71C67CEB4B}"/>
    <cellStyle name="Comma 8 6" xfId="13340" xr:uid="{8C970AEE-6A98-44CC-9ED5-BCAEED1C56C3}"/>
    <cellStyle name="Comma 8 6 2" xfId="13341" xr:uid="{8CC39984-DEEA-4AA8-9789-22DF81EE3CF5}"/>
    <cellStyle name="Comma 8 6 2 2" xfId="13342" xr:uid="{5D3246C4-49AE-4295-9F19-8E13791CF616}"/>
    <cellStyle name="Comma 8 6 3" xfId="13343" xr:uid="{3779C67F-415C-49D0-B1E4-07C84048CCCE}"/>
    <cellStyle name="Comma 8 6 4" xfId="13344" xr:uid="{F65F6EA6-6784-4479-8090-58A520C8B273}"/>
    <cellStyle name="Comma 8 6 5" xfId="41545" xr:uid="{7B921236-A1BB-47E4-AB71-8D6742F5CF4B}"/>
    <cellStyle name="Comma 8 7" xfId="13345" xr:uid="{DCC3A5F3-0B25-4439-B3D1-70FA7CA6F51F}"/>
    <cellStyle name="Comma 8 7 2" xfId="13346" xr:uid="{9AA984F6-4215-466B-B094-040053069FDA}"/>
    <cellStyle name="Comma 8 8" xfId="13347" xr:uid="{CF672E6E-938A-4F59-9A22-893A68E9646D}"/>
    <cellStyle name="Comma 8 9" xfId="13348" xr:uid="{8351ACB0-5114-4EC0-B1C2-CCA1FC894F7A}"/>
    <cellStyle name="Comma 80" xfId="13349" xr:uid="{C7743E6C-C8AB-4B76-8AE5-7DCE8BEF5ED2}"/>
    <cellStyle name="Comma 80 2" xfId="13350" xr:uid="{A64FAA2C-76DE-4C8F-8554-18EF7ED4B0EA}"/>
    <cellStyle name="Comma 80 3" xfId="13351" xr:uid="{167E0651-8F9A-4682-90F3-64CC2FDCCCDF}"/>
    <cellStyle name="Comma 80 4" xfId="47494" xr:uid="{C352E4DE-0474-4AA9-848B-C2089653E83D}"/>
    <cellStyle name="Comma 80 5" xfId="49397" xr:uid="{DB6E6786-EADA-4348-94D7-C8DD5A32CC18}"/>
    <cellStyle name="Comma 81" xfId="13352" xr:uid="{380131D8-5B58-4EE3-85A6-4BFFADBC91A9}"/>
    <cellStyle name="Comma 81 2" xfId="13353" xr:uid="{7523A3B4-D881-4433-8632-6B0F7399A2DE}"/>
    <cellStyle name="Comma 81 3" xfId="13354" xr:uid="{77726323-AC93-40A3-8568-5BFC54E20766}"/>
    <cellStyle name="Comma 81 4" xfId="47497" xr:uid="{6BB34ED1-531E-403A-9EC8-AF3C0398119D}"/>
    <cellStyle name="Comma 81 5" xfId="49398" xr:uid="{0B65B724-067D-4863-BD51-0926E24F51D9}"/>
    <cellStyle name="Comma 82" xfId="13355" xr:uid="{AEFC20D1-3F07-43B3-B342-2116AB282968}"/>
    <cellStyle name="Comma 82 2" xfId="13356" xr:uid="{B28F9E6E-339A-47B7-8922-BD0C77D74A17}"/>
    <cellStyle name="Comma 82 3" xfId="13357" xr:uid="{006C6608-1303-47AF-81F2-4DEBC7CDB660}"/>
    <cellStyle name="Comma 82 4" xfId="47501" xr:uid="{598D5B0B-9BC5-4C6B-8B7C-EDF777690C08}"/>
    <cellStyle name="Comma 82 5" xfId="49399" xr:uid="{F89DBAD5-A49E-4E0A-8192-8013ECD366F4}"/>
    <cellStyle name="Comma 83" xfId="13358" xr:uid="{3D9A0B85-17AE-4B2F-8851-66F80790168D}"/>
    <cellStyle name="Comma 83 2" xfId="13359" xr:uid="{0496BA4D-F359-43F3-B7B2-25D49C3C3976}"/>
    <cellStyle name="Comma 83 3" xfId="13360" xr:uid="{DE705B87-8EE5-4764-9054-5C1694EDAD09}"/>
    <cellStyle name="Comma 83 4" xfId="45979" xr:uid="{AA3DF492-D240-4F74-9313-40AE9C220E35}"/>
    <cellStyle name="Comma 83 5" xfId="49400" xr:uid="{58D9F941-902B-445B-9689-6D993702B1CF}"/>
    <cellStyle name="Comma 84" xfId="13361" xr:uid="{56E2ED91-70D9-43E2-95E6-729844E31483}"/>
    <cellStyle name="Comma 84 2" xfId="47552" xr:uid="{D1F90AFF-1FA0-4121-AC81-00EAEBD4C262}"/>
    <cellStyle name="Comma 84 3" xfId="49401" xr:uid="{675AF7F3-76AD-4F3A-9A89-E8106EE29EE2}"/>
    <cellStyle name="Comma 85" xfId="13362" xr:uid="{150F9FD3-0EC0-43F9-B407-56DB99AD3E3E}"/>
    <cellStyle name="Comma 85 2" xfId="47553" xr:uid="{0E15DD8A-6D2E-46B8-B341-F10AC6AA7CAE}"/>
    <cellStyle name="Comma 85 3" xfId="49402" xr:uid="{C593B4DD-C5D5-4AE2-8310-8B9E76EA5CC1}"/>
    <cellStyle name="Comma 86" xfId="13363" xr:uid="{65474C76-C211-409F-9F58-4C926BF960DD}"/>
    <cellStyle name="Comma 86 2" xfId="49403" xr:uid="{E54E8DCC-C12A-4CF5-998F-8A2031642803}"/>
    <cellStyle name="Comma 87" xfId="13364" xr:uid="{77785ED1-3677-4FFA-86C9-2BDF59B9159C}"/>
    <cellStyle name="Comma 87 2" xfId="49404" xr:uid="{5335054B-2333-4063-A7A0-EB714DE30B4A}"/>
    <cellStyle name="Comma 88" xfId="13365" xr:uid="{E3F72D7F-031A-4137-98CC-467D572D5260}"/>
    <cellStyle name="Comma 89" xfId="1997" xr:uid="{BDCA3851-91AA-4FD2-A186-E99A72DED352}"/>
    <cellStyle name="Comma 9" xfId="57" xr:uid="{5E09D7F9-A68E-4DD2-AA81-6A0178557685}"/>
    <cellStyle name="Comma 9 10" xfId="40021" xr:uid="{95576F7E-0A77-457F-A929-75BD06AE712C}"/>
    <cellStyle name="Comma 9 10 2" xfId="42852" xr:uid="{1531BE45-6A63-4771-A6CF-529CC322CF41}"/>
    <cellStyle name="Comma 9 10 2 2" xfId="44370" xr:uid="{C4B1EEBF-157D-4212-AD12-97E6D3A23465}"/>
    <cellStyle name="Comma 9 10 2 3" xfId="47004" xr:uid="{DB1691B7-E9C9-444F-A80D-6F7436B2F5B6}"/>
    <cellStyle name="Comma 9 10 2 4" xfId="50748" xr:uid="{6FEE8B81-47D5-48BE-85BF-499BD22A10BC}"/>
    <cellStyle name="Comma 9 10 3" xfId="42268" xr:uid="{94508280-38C5-4400-8158-B2B497BD44DB}"/>
    <cellStyle name="Comma 9 10 4" xfId="43843" xr:uid="{30A2D353-1C32-4BE1-8B14-08D3AE9E7980}"/>
    <cellStyle name="Comma 9 10 5" xfId="46477" xr:uid="{EB584483-6206-41C0-BC35-74EA0841D6EF}"/>
    <cellStyle name="Comma 9 10 6" xfId="50221" xr:uid="{01244188-8FBF-4443-975D-2E1B9A3F0556}"/>
    <cellStyle name="Comma 9 11" xfId="45311" xr:uid="{BBEA3E40-8EBB-4BFC-8D3A-831CEC6FEA90}"/>
    <cellStyle name="Comma 9 11 2" xfId="47506" xr:uid="{FE8BC043-F737-44CA-8001-ABAF2B39DD1F}"/>
    <cellStyle name="Comma 9 12" xfId="48905" xr:uid="{4AFC3B81-7854-4F1D-8C9E-2C44AD1441A1}"/>
    <cellStyle name="Comma 9 13" xfId="49048" xr:uid="{53ADDD26-4EDF-4960-A3B5-C8A157F3DD88}"/>
    <cellStyle name="Comma 9 2" xfId="13366" xr:uid="{43EA7ED4-21F6-43D1-BFAB-ED4418C75BB1}"/>
    <cellStyle name="Comma 9 2 10" xfId="48415" xr:uid="{5A6CE075-699A-4273-95E5-72352087C18A}"/>
    <cellStyle name="Comma 9 2 11" xfId="48584" xr:uid="{7287B0F7-7729-4407-8539-A745FC9F1925}"/>
    <cellStyle name="Comma 9 2 12" xfId="48668" xr:uid="{F842A175-FA87-4B6A-8295-3A6D51984B3C}"/>
    <cellStyle name="Comma 9 2 13" xfId="48768" xr:uid="{BDAD7032-76E4-4105-AAF0-877D2C86E61D}"/>
    <cellStyle name="Comma 9 2 14" xfId="51255" xr:uid="{858144C0-698B-4C8A-95D9-B1E237A2F97E}"/>
    <cellStyle name="Comma 9 2 2" xfId="13367" xr:uid="{149FE5E4-2397-441A-B7B9-2AE9EBA33CC9}"/>
    <cellStyle name="Comma 9 2 2 2" xfId="13368" xr:uid="{C24F1EFE-DEDA-4C11-8FD5-ADB154F6BF8D}"/>
    <cellStyle name="Comma 9 2 2 2 2" xfId="13369" xr:uid="{B4AD930E-4A14-4D93-A759-B6C7FA39B6BC}"/>
    <cellStyle name="Comma 9 2 2 2 2 2" xfId="45315" xr:uid="{931C3F77-DBD4-479B-9B46-3D561A9B9410}"/>
    <cellStyle name="Comma 9 2 2 2 2 2 2" xfId="48103" xr:uid="{47427B31-347F-465A-AD91-A0899F532FAD}"/>
    <cellStyle name="Comma 9 2 2 2 2 3" xfId="47543" xr:uid="{C89E6543-F2E8-403A-B11F-ED430CDEF934}"/>
    <cellStyle name="Comma 9 2 2 2 2 3 2" xfId="48102" xr:uid="{93680333-B50D-4926-880C-B4D0D98215A1}"/>
    <cellStyle name="Comma 9 2 2 2 3" xfId="41458" xr:uid="{E04F97EB-83C9-4513-AD8A-A991E3C7D299}"/>
    <cellStyle name="Comma 9 2 2 2 3 2" xfId="48104" xr:uid="{98B7385C-C5B9-457E-B66C-BE6A608ECBE6}"/>
    <cellStyle name="Comma 9 2 2 2 4" xfId="45314" xr:uid="{0FFF9278-2D7F-47BA-A797-7CBD65BE3279}"/>
    <cellStyle name="Comma 9 2 2 3" xfId="13370" xr:uid="{7D39BE79-575C-40D0-B3DB-83E8D6E3831A}"/>
    <cellStyle name="Comma 9 2 2 3 2" xfId="42325" xr:uid="{DC188310-E914-4EF7-9806-159F5399E978}"/>
    <cellStyle name="Comma 9 2 2 3 2 2" xfId="48105" xr:uid="{06F85F7A-60E2-45CF-B369-1E39DA32BDE2}"/>
    <cellStyle name="Comma 9 2 2 3 3" xfId="45316" xr:uid="{7828C416-3429-4D74-92F3-D265DEF86C93}"/>
    <cellStyle name="Comma 9 2 2 4" xfId="13371" xr:uid="{DE988219-13CF-46AF-AE46-428F36043CA5}"/>
    <cellStyle name="Comma 9 2 2 4 2" xfId="45317" xr:uid="{F5D43B7B-301A-48DC-BFE0-E65ACD2CC7CE}"/>
    <cellStyle name="Comma 9 2 2 4 3" xfId="47528" xr:uid="{D0150BE0-BE5E-4E8F-8947-CAC39F165E80}"/>
    <cellStyle name="Comma 9 2 2 4 3 2" xfId="48106" xr:uid="{A9979AE8-D498-4BA7-8ACB-8EAA64B05A29}"/>
    <cellStyle name="Comma 9 2 2 5" xfId="40242" xr:uid="{7267F82D-D78B-4DAD-95BF-748A5A1DF621}"/>
    <cellStyle name="Comma 9 2 2 5 2" xfId="48107" xr:uid="{58701FAF-C965-41C2-BA95-4ECB10133D64}"/>
    <cellStyle name="Comma 9 2 2 6" xfId="40947" xr:uid="{3AB7DFF1-58DC-41AF-A016-C87EAD4F5B69}"/>
    <cellStyle name="Comma 9 2 2 7" xfId="45313" xr:uid="{51C0D628-1475-4B36-AF2C-73C4E74BBDF3}"/>
    <cellStyle name="Comma 9 2 3" xfId="13372" xr:uid="{06919CB9-AC72-4083-8B2D-CC885F108334}"/>
    <cellStyle name="Comma 9 2 3 2" xfId="13373" xr:uid="{A5E014E2-0D1A-4363-A638-C8E2BEC847E6}"/>
    <cellStyle name="Comma 9 2 3 2 2" xfId="45320" xr:uid="{C4D650C6-588E-4161-B8B6-932FABC9A0A3}"/>
    <cellStyle name="Comma 9 2 3 2 2 2" xfId="48109" xr:uid="{BBD87286-C77D-4380-B809-A8EC7593DCBB}"/>
    <cellStyle name="Comma 9 2 3 2 2 3" xfId="48108" xr:uid="{61A0FD65-5E8B-4420-B616-6DAC23469166}"/>
    <cellStyle name="Comma 9 2 3 2 3" xfId="45319" xr:uid="{E0D1D75E-B8FB-4843-84C5-A76814A5CA70}"/>
    <cellStyle name="Comma 9 2 3 2 3 2" xfId="48110" xr:uid="{908B9CF1-891A-419F-AAF9-21B0AD63197A}"/>
    <cellStyle name="Comma 9 2 3 2 4" xfId="47547" xr:uid="{DBBAF75C-3048-42D5-992F-13CEA247BCFE}"/>
    <cellStyle name="Comma 9 2 3 3" xfId="41293" xr:uid="{7DDE58F1-EAEB-45E9-A3D3-76C25E4A8FF5}"/>
    <cellStyle name="Comma 9 2 3 3 2" xfId="45321" xr:uid="{799678CB-022F-4578-9EE5-9810DADA5687}"/>
    <cellStyle name="Comma 9 2 3 3 2 2" xfId="48112" xr:uid="{6E92C550-41FD-4691-95C0-B9C3503C15AF}"/>
    <cellStyle name="Comma 9 2 3 3 3" xfId="47532" xr:uid="{8DB4BA0A-B56B-46C6-9CB5-5F47A1E0BA27}"/>
    <cellStyle name="Comma 9 2 3 3 3 2" xfId="48111" xr:uid="{68801207-69D7-49E6-AD7F-1612BC530CB3}"/>
    <cellStyle name="Comma 9 2 3 4" xfId="45318" xr:uid="{3DACDC63-533B-4FA1-8F15-C689A4BFD53B}"/>
    <cellStyle name="Comma 9 2 3 4 2" xfId="48113" xr:uid="{B49B943A-0A1A-40EE-9FC4-142B04155BD6}"/>
    <cellStyle name="Comma 9 2 4" xfId="13374" xr:uid="{96E4B79C-FBAA-42B6-8B99-355DB777B01F}"/>
    <cellStyle name="Comma 9 2 4 2" xfId="41562" xr:uid="{8DFA4558-0659-4BFA-843A-D165E37ADE3B}"/>
    <cellStyle name="Comma 9 2 4 2 2" xfId="48114" xr:uid="{E91CBE92-6686-4A6D-8E0F-E9B257BEC144}"/>
    <cellStyle name="Comma 9 2 4 3" xfId="45322" xr:uid="{BD052C09-9EB2-4445-B43E-A7B557DD7D43}"/>
    <cellStyle name="Comma 9 2 5" xfId="13375" xr:uid="{3333FB93-D29E-4499-9016-129EA0BF0CC4}"/>
    <cellStyle name="Comma 9 2 5 2" xfId="45323" xr:uid="{B72C19FF-7D5B-4A03-848F-0DE0941D4CD8}"/>
    <cellStyle name="Comma 9 2 5 2 2" xfId="48116" xr:uid="{BBB32CBE-0CED-47A0-860B-3B8CFC8256D6}"/>
    <cellStyle name="Comma 9 2 5 3" xfId="48115" xr:uid="{2F84F9D0-3B5C-49EE-9C4F-91ED5673CDB8}"/>
    <cellStyle name="Comma 9 2 6" xfId="13376" xr:uid="{E336A4A5-8AA9-4576-9BB0-E796184775E9}"/>
    <cellStyle name="Comma 9 2 6 2" xfId="48117" xr:uid="{3526D3A8-0A06-45B9-9B57-EEBE81148091}"/>
    <cellStyle name="Comma 9 2 7" xfId="39076" xr:uid="{A18F2087-A61C-4D71-B152-5265FCBD5611}"/>
    <cellStyle name="Comma 9 2 8" xfId="40020" xr:uid="{0F71912F-F533-4974-B025-F0A0123AC350}"/>
    <cellStyle name="Comma 9 2 9" xfId="45312" xr:uid="{FB91EABF-0F9E-4E4E-9E57-484CCF1893A5}"/>
    <cellStyle name="Comma 9 3" xfId="13377" xr:uid="{E8DF86BD-5362-4118-8F8C-2B6DB2DAB1D2}"/>
    <cellStyle name="Comma 9 3 10" xfId="49071" xr:uid="{8F168CA0-84CE-4CD8-821E-20B4585AC804}"/>
    <cellStyle name="Comma 9 3 2" xfId="13378" xr:uid="{96DA6C76-36D8-4DA5-BA84-19ACFA8AE2F5}"/>
    <cellStyle name="Comma 9 3 2 2" xfId="13379" xr:uid="{FA26D1C0-5EE7-4CE0-AE7C-E8C515169775}"/>
    <cellStyle name="Comma 9 3 2 2 2" xfId="13380" xr:uid="{61224CE1-5723-4081-A948-3DB234C91FBE}"/>
    <cellStyle name="Comma 9 3 2 2 2 2" xfId="42777" xr:uid="{2DD1E378-CAD6-4EA0-8B2A-B246FD75561F}"/>
    <cellStyle name="Comma 9 3 2 2 3" xfId="41459" xr:uid="{10535564-CE46-44F4-892E-BC2223B39CD5}"/>
    <cellStyle name="Comma 9 3 2 2 4" xfId="48118" xr:uid="{4F77F01B-7082-4C34-9EC4-A3486480BCEE}"/>
    <cellStyle name="Comma 9 3 2 3" xfId="13381" xr:uid="{86EB2617-AC1D-465B-B45B-04D54C0841E8}"/>
    <cellStyle name="Comma 9 3 2 3 2" xfId="42560" xr:uid="{225491FA-914C-426E-8ECE-C01F5EBC2204}"/>
    <cellStyle name="Comma 9 3 2 4" xfId="13382" xr:uid="{3C5AAB7F-4914-43BB-8E51-508FA7276D08}"/>
    <cellStyle name="Comma 9 3 2 5" xfId="39078" xr:uid="{F9FD6C34-C157-45FB-880A-59BA957584CE}"/>
    <cellStyle name="Comma 9 3 2 6" xfId="40948" xr:uid="{EA886A69-BFB3-4C7E-9759-D8ED08563227}"/>
    <cellStyle name="Comma 9 3 2 7" xfId="45325" xr:uid="{587A2407-3E2F-475B-BC0A-73F5CFFFAB9F}"/>
    <cellStyle name="Comma 9 3 3" xfId="13383" xr:uid="{C07371CE-4459-4875-BEFE-8E718467D322}"/>
    <cellStyle name="Comma 9 3 3 2" xfId="13384" xr:uid="{F7804464-5090-41AB-A5DA-5E3C0F546F13}"/>
    <cellStyle name="Comma 9 3 3 2 2" xfId="42723" xr:uid="{677D1A36-401A-4B0A-8222-0A6ACF758043}"/>
    <cellStyle name="Comma 9 3 3 2 3" xfId="48120" xr:uid="{5571CDE8-9BCD-497E-9671-D8213FA4A544}"/>
    <cellStyle name="Comma 9 3 3 3" xfId="39079" xr:uid="{92096EEA-0FD0-4435-A259-46CC48B7FDBC}"/>
    <cellStyle name="Comma 9 3 3 3 2" xfId="48119" xr:uid="{F060BEF8-2775-4FA5-9E84-D225F54B5C3C}"/>
    <cellStyle name="Comma 9 3 3 4" xfId="41294" xr:uid="{468408D4-215C-4583-9960-A8102641006A}"/>
    <cellStyle name="Comma 9 3 3 5" xfId="45326" xr:uid="{72C7F31D-5F63-44D1-99EF-F2B326ED496C}"/>
    <cellStyle name="Comma 9 3 4" xfId="13385" xr:uid="{D24BC07E-C22A-49BE-9F6F-3A24FABC986F}"/>
    <cellStyle name="Comma 9 3 4 2" xfId="39080" xr:uid="{77988548-87EB-44B1-BD22-30AF573DDE29}"/>
    <cellStyle name="Comma 9 3 4 2 2" xfId="42828" xr:uid="{40997D31-2F9C-40F0-9759-0D9044B42898}"/>
    <cellStyle name="Comma 9 3 4 2 3" xfId="44346" xr:uid="{1FE8B229-CD8A-4201-B232-A7FE77A4EC66}"/>
    <cellStyle name="Comma 9 3 4 2 4" xfId="46980" xr:uid="{E0CCB1AA-29E0-42CF-A42A-AC6BB23E417B}"/>
    <cellStyle name="Comma 9 3 4 2 5" xfId="50724" xr:uid="{EA1A03B7-3352-4175-9D7C-9F4AAE0CCECB}"/>
    <cellStyle name="Comma 9 3 4 3" xfId="41605" xr:uid="{B3F1EDBA-3673-4591-BF86-DEE570113B45}"/>
    <cellStyle name="Comma 9 3 4 4" xfId="42240" xr:uid="{95C8FD68-E38E-43CD-B046-11E879120019}"/>
    <cellStyle name="Comma 9 3 4 5" xfId="43819" xr:uid="{6C9BDA77-EF8A-4284-BD3C-5746CAB4A17D}"/>
    <cellStyle name="Comma 9 3 4 6" xfId="46453" xr:uid="{1925D372-801C-4A8B-96F5-8E939CF0DDC5}"/>
    <cellStyle name="Comma 9 3 4 7" xfId="48121" xr:uid="{7035CCFB-4186-4283-8165-7DF7278FE192}"/>
    <cellStyle name="Comma 9 3 4 8" xfId="50194" xr:uid="{C9D57203-2401-4811-B0E0-DB9FED798EEA}"/>
    <cellStyle name="Comma 9 3 5" xfId="13386" xr:uid="{6509D9EE-224E-48D5-B64F-5C4174CFB432}"/>
    <cellStyle name="Comma 9 3 5 2" xfId="42877" xr:uid="{DFD2F5F1-7AB3-4596-9610-2417C723DFC1}"/>
    <cellStyle name="Comma 9 3 5 2 2" xfId="44395" xr:uid="{95FE54FE-6038-43C2-B88D-0D816DB51521}"/>
    <cellStyle name="Comma 9 3 5 2 3" xfId="47029" xr:uid="{B6500F60-81E9-4831-938B-EEB49F6CB160}"/>
    <cellStyle name="Comma 9 3 5 2 4" xfId="50773" xr:uid="{C2708CEF-1923-46AB-BE5B-DD19C1AC1CC2}"/>
    <cellStyle name="Comma 9 3 5 3" xfId="42316" xr:uid="{E024F483-1073-426A-9046-317948675271}"/>
    <cellStyle name="Comma 9 3 5 4" xfId="43868" xr:uid="{BDA21493-B144-4933-B898-55956ADBE054}"/>
    <cellStyle name="Comma 9 3 5 5" xfId="46502" xr:uid="{76C9DBEA-5A6D-41C7-8027-D14D5236AA4D}"/>
    <cellStyle name="Comma 9 3 5 6" xfId="50246" xr:uid="{8031A0AA-B4E0-4B56-8EE5-809B9BF37870}"/>
    <cellStyle name="Comma 9 3 6" xfId="13387" xr:uid="{5062FB6D-0D03-420B-B451-4596EAECE6D5}"/>
    <cellStyle name="Comma 9 3 6 2" xfId="42397" xr:uid="{A35C6BE8-250F-4B59-A106-A3B7D26EE494}"/>
    <cellStyle name="Comma 9 3 7" xfId="39077" xr:uid="{3A49C9FB-B535-48F0-8AB5-4E65817A5F23}"/>
    <cellStyle name="Comma 9 3 8" xfId="40226" xr:uid="{09277FD8-1EDB-4601-95E2-5F4111680B54}"/>
    <cellStyle name="Comma 9 3 9" xfId="45324" xr:uid="{EE957262-7124-4AF7-BC63-DC708575D05C}"/>
    <cellStyle name="Comma 9 4" xfId="13388" xr:uid="{C5D63C91-70BD-43CC-B7A9-C01BD0DE5760}"/>
    <cellStyle name="Comma 9 4 10" xfId="43390" xr:uid="{11D0A4C1-4769-499A-85BE-15C438A65CC9}"/>
    <cellStyle name="Comma 9 4 11" xfId="45327" xr:uid="{A965AAE2-D848-4C7E-94A9-561CCB4523DD}"/>
    <cellStyle name="Comma 9 4 12" xfId="46028" xr:uid="{9DCD88B1-CAF7-46F5-9B4C-8413871C9029}"/>
    <cellStyle name="Comma 9 4 13" xfId="49468" xr:uid="{AF939AF5-00AD-405E-8DBE-8B14C3B5DAB8}"/>
    <cellStyle name="Comma 9 4 2" xfId="13389" xr:uid="{6B9D9309-549D-484C-B8BF-1A5638F060B9}"/>
    <cellStyle name="Comma 9 4 2 10" xfId="49921" xr:uid="{F1499DB5-D928-4929-B31B-0E0F6DB0C59E}"/>
    <cellStyle name="Comma 9 4 2 2" xfId="13390" xr:uid="{91822DA0-2633-4CA1-881D-82B24D0ADFD2}"/>
    <cellStyle name="Comma 9 4 2 2 2" xfId="13391" xr:uid="{2801A834-415D-493D-8CDE-754997E71833}"/>
    <cellStyle name="Comma 9 4 2 2 2 2" xfId="42778" xr:uid="{256797C5-F7B7-44E5-8E9B-6D793C75162E}"/>
    <cellStyle name="Comma 9 4 2 2 2 3" xfId="44298" xr:uid="{41C01A39-3A91-4E08-80EC-7B88D465DE80}"/>
    <cellStyle name="Comma 9 4 2 2 2 4" xfId="46932" xr:uid="{2227B627-6BCD-4E35-B969-4D83370FE8AF}"/>
    <cellStyle name="Comma 9 4 2 2 2 5" xfId="50676" xr:uid="{5A13DD40-31FF-4E47-B6E4-6B246D53BC52}"/>
    <cellStyle name="Comma 9 4 2 2 3" xfId="41460" xr:uid="{6C4BAB11-CE74-4EF4-8965-47A8B26712D1}"/>
    <cellStyle name="Comma 9 4 2 2 3 2" xfId="43307" xr:uid="{CED485C5-A92F-4979-9022-C92AE888765B}"/>
    <cellStyle name="Comma 9 4 2 2 3 3" xfId="44825" xr:uid="{221C8C60-8E5B-4A6F-A114-CF58C99776E2}"/>
    <cellStyle name="Comma 9 4 2 2 3 4" xfId="47459" xr:uid="{DAD694EF-95D2-42C8-9DC7-C9E4A4F61D5F}"/>
    <cellStyle name="Comma 9 4 2 2 3 5" xfId="51203" xr:uid="{514317C4-2CA0-49A0-8A50-098224F68EF9}"/>
    <cellStyle name="Comma 9 4 2 2 4" xfId="42191" xr:uid="{4D69C0A2-C850-46A5-A306-9131B05E1DE3}"/>
    <cellStyle name="Comma 9 4 2 2 5" xfId="43771" xr:uid="{976E14E3-B6B3-438A-8446-8BB9E05B10B8}"/>
    <cellStyle name="Comma 9 4 2 2 6" xfId="46405" xr:uid="{7C65AD41-64C8-4EC5-9048-FDE520D988E6}"/>
    <cellStyle name="Comma 9 4 2 2 7" xfId="48122" xr:uid="{BBCBBA43-3C8E-4829-8DD4-FC0F480E336D}"/>
    <cellStyle name="Comma 9 4 2 2 8" xfId="50140" xr:uid="{10A21082-B62D-4556-8FED-6801FDA3F6F6}"/>
    <cellStyle name="Comma 9 4 2 3" xfId="13392" xr:uid="{83B7CEEA-F634-49D4-BD41-60C077469EF5}"/>
    <cellStyle name="Comma 9 4 2 3 2" xfId="42561" xr:uid="{FC7284A7-7F9D-4F92-9890-7EBB8F20E707}"/>
    <cellStyle name="Comma 9 4 2 3 3" xfId="44085" xr:uid="{BE83541A-43B2-435B-BEBD-D0AFDAD15081}"/>
    <cellStyle name="Comma 9 4 2 3 4" xfId="46719" xr:uid="{4DD699A8-DFA2-450A-AE7C-C2CDF882FF96}"/>
    <cellStyle name="Comma 9 4 2 3 5" xfId="50463" xr:uid="{3D9D0F17-DF67-4FCE-B2BD-229DE6F98BAA}"/>
    <cellStyle name="Comma 9 4 2 4" xfId="13393" xr:uid="{681BDB24-303F-4105-A3C7-8779B826AEDC}"/>
    <cellStyle name="Comma 9 4 2 4 2" xfId="43094" xr:uid="{28EB7BA6-1070-4A41-A26D-8CD72D15F113}"/>
    <cellStyle name="Comma 9 4 2 4 3" xfId="44612" xr:uid="{2C3CE0B3-51D4-47C8-8B96-D1E8D9CEE8C1}"/>
    <cellStyle name="Comma 9 4 2 4 4" xfId="47246" xr:uid="{FCFB46A3-5793-4D44-AB68-B6A3C765E5C6}"/>
    <cellStyle name="Comma 9 4 2 4 5" xfId="50990" xr:uid="{1A2A43BA-F9E2-4FD9-A941-3C16D10DE499}"/>
    <cellStyle name="Comma 9 4 2 5" xfId="40949" xr:uid="{D0AE9648-423E-418A-A473-03232B67FEEF}"/>
    <cellStyle name="Comma 9 4 2 6" xfId="41978" xr:uid="{439C5131-FB9D-4091-B4BF-990CDB9BABB1}"/>
    <cellStyle name="Comma 9 4 2 7" xfId="43558" xr:uid="{BEDCB8CC-CFAA-4937-B1B4-4F6C167B23AC}"/>
    <cellStyle name="Comma 9 4 2 8" xfId="45328" xr:uid="{47FCCDB0-632B-450C-9076-117A1AAE35AE}"/>
    <cellStyle name="Comma 9 4 2 9" xfId="46192" xr:uid="{C59287C2-375E-437E-ADF1-86F348C2F733}"/>
    <cellStyle name="Comma 9 4 3" xfId="13394" xr:uid="{FED81C08-0525-495E-AFD5-10481F829143}"/>
    <cellStyle name="Comma 9 4 3 2" xfId="13395" xr:uid="{BB56DFA1-FCC8-4569-855A-FD018822E269}"/>
    <cellStyle name="Comma 9 4 3 2 2" xfId="42724" xr:uid="{913CC4BC-2A33-4F45-95D5-D71E9BB2BC6C}"/>
    <cellStyle name="Comma 9 4 3 2 3" xfId="44245" xr:uid="{8B750D2F-1FC2-401B-98F9-F88074EAACF0}"/>
    <cellStyle name="Comma 9 4 3 2 4" xfId="46879" xr:uid="{B136BF30-489E-4C80-B506-EB2739A43516}"/>
    <cellStyle name="Comma 9 4 3 2 5" xfId="50623" xr:uid="{2A155A3D-A408-4F11-9F1F-4D7B59C206AD}"/>
    <cellStyle name="Comma 9 4 3 3" xfId="41295" xr:uid="{6553B1AB-4BDE-4FD3-A05B-4F534D9D7482}"/>
    <cellStyle name="Comma 9 4 3 3 2" xfId="43254" xr:uid="{469E16BB-534B-4CE3-98B9-53A2D0DF18B3}"/>
    <cellStyle name="Comma 9 4 3 3 3" xfId="44772" xr:uid="{9FAA2A7D-1DF1-4268-8405-E1DE39A8C29D}"/>
    <cellStyle name="Comma 9 4 3 3 4" xfId="47406" xr:uid="{FC6E38B3-A3F5-41E8-9B26-4A9C2D2DCD20}"/>
    <cellStyle name="Comma 9 4 3 3 5" xfId="51150" xr:uid="{CA939C8E-49CE-4980-BB53-BC6DE6C02B6B}"/>
    <cellStyle name="Comma 9 4 3 4" xfId="42138" xr:uid="{75120865-8DE3-430B-B199-83A30B506D7C}"/>
    <cellStyle name="Comma 9 4 3 5" xfId="43718" xr:uid="{6F39C983-AF0F-4B98-B64D-3DE5B06D7024}"/>
    <cellStyle name="Comma 9 4 3 6" xfId="46352" xr:uid="{822669CB-9C13-49D9-A44D-DC31F94EE8C6}"/>
    <cellStyle name="Comma 9 4 3 7" xfId="48123" xr:uid="{69F76A18-9576-4621-A145-CD405124C85E}"/>
    <cellStyle name="Comma 9 4 3 8" xfId="50084" xr:uid="{E58A1055-161C-4FD6-8D48-C221DBEC7FB7}"/>
    <cellStyle name="Comma 9 4 4" xfId="13396" xr:uid="{6EE4C4E8-B5EA-41C0-BB9E-5D1BC5BE206B}"/>
    <cellStyle name="Comma 9 4 4 2" xfId="42398" xr:uid="{166A804C-8694-46A7-8403-571EDFEEF2D8}"/>
    <cellStyle name="Comma 9 4 4 3" xfId="43924" xr:uid="{586BF8BC-5FEB-441B-9666-1024EA5865DE}"/>
    <cellStyle name="Comma 9 4 4 4" xfId="46558" xr:uid="{D765C65B-BA85-438A-9390-E5C745E6E683}"/>
    <cellStyle name="Comma 9 4 4 5" xfId="50302" xr:uid="{3A3B5806-4C83-49F9-B9A8-4FB3A8F58B12}"/>
    <cellStyle name="Comma 9 4 5" xfId="13397" xr:uid="{FB03380A-E10F-49F5-AD31-F2381459AA3E}"/>
    <cellStyle name="Comma 9 4 5 2" xfId="42933" xr:uid="{3DFA208E-05C9-48ED-A444-FFC0FF789949}"/>
    <cellStyle name="Comma 9 4 5 3" xfId="44451" xr:uid="{11CBAE6B-2A3F-4580-8EDE-215C4D2814E4}"/>
    <cellStyle name="Comma 9 4 5 4" xfId="47085" xr:uid="{B8DB9644-F237-4623-82A6-3F0AC0936E23}"/>
    <cellStyle name="Comma 9 4 5 5" xfId="50829" xr:uid="{2C3D4E87-476B-49AC-9F95-43134CB71D25}"/>
    <cellStyle name="Comma 9 4 6" xfId="13398" xr:uid="{7BFE6101-B42B-43EF-95D5-0E57914AF706}"/>
    <cellStyle name="Comma 9 4 7" xfId="39081" xr:uid="{09C3E3B3-CA1B-44A0-8B06-6E5BC0F67606}"/>
    <cellStyle name="Comma 9 4 8" xfId="40027" xr:uid="{710052C1-5CA2-4D28-B630-9FE4ECA271DC}"/>
    <cellStyle name="Comma 9 4 9" xfId="41735" xr:uid="{A2366286-B837-4954-A7DC-03E17B3ACA31}"/>
    <cellStyle name="Comma 9 5" xfId="13399" xr:uid="{8C764145-3660-4EDD-B759-A7274F475F5E}"/>
    <cellStyle name="Comma 9 5 10" xfId="46029" xr:uid="{5C92E72D-5F6F-4A10-96F5-A3973D132A49}"/>
    <cellStyle name="Comma 9 5 11" xfId="49469" xr:uid="{A3DE2EA2-800B-49AB-83D2-542C382C76F5}"/>
    <cellStyle name="Comma 9 5 2" xfId="13400" xr:uid="{F3040B2E-66F0-479F-B6C5-951D39A7E58C}"/>
    <cellStyle name="Comma 9 5 2 2" xfId="13401" xr:uid="{19DB48D6-16B4-4751-97E8-5A955E3455DE}"/>
    <cellStyle name="Comma 9 5 2 2 2" xfId="41461" xr:uid="{021C3504-9666-4713-9E7A-50910349D244}"/>
    <cellStyle name="Comma 9 5 2 2 2 2" xfId="42779" xr:uid="{AB9B1265-781F-487D-9F2D-5D4D264B9D4F}"/>
    <cellStyle name="Comma 9 5 2 2 2 3" xfId="44299" xr:uid="{81696FDB-5D1F-4797-BC19-5429DB7A4211}"/>
    <cellStyle name="Comma 9 5 2 2 2 4" xfId="46933" xr:uid="{8685FE20-3A02-4F15-9C7D-0024E3D342EB}"/>
    <cellStyle name="Comma 9 5 2 2 2 5" xfId="50677" xr:uid="{BD6F9927-8BAC-487D-9C98-DAA669BF7817}"/>
    <cellStyle name="Comma 9 5 2 2 3" xfId="43308" xr:uid="{8A4B5DB0-CD25-4346-8913-9ADC5A1D43E7}"/>
    <cellStyle name="Comma 9 5 2 2 3 2" xfId="44826" xr:uid="{6B414E55-D369-4CCE-8474-1AC1A8E80317}"/>
    <cellStyle name="Comma 9 5 2 2 3 3" xfId="47460" xr:uid="{A58E6EC3-F629-4497-B665-A484ED47B001}"/>
    <cellStyle name="Comma 9 5 2 2 3 4" xfId="51204" xr:uid="{60D69714-BA5F-466D-BED7-91C91B2FD853}"/>
    <cellStyle name="Comma 9 5 2 2 4" xfId="42192" xr:uid="{54D079E0-8A6A-4A54-ABF2-0015D67B371E}"/>
    <cellStyle name="Comma 9 5 2 2 5" xfId="43772" xr:uid="{238BAF7C-F69C-4A6C-B317-54353AF4378A}"/>
    <cellStyle name="Comma 9 5 2 2 6" xfId="46406" xr:uid="{9640442F-AABE-404A-A0B0-376842956E9E}"/>
    <cellStyle name="Comma 9 5 2 2 7" xfId="48124" xr:uid="{12BACF6C-016B-4FB8-9786-CE1010AF18DF}"/>
    <cellStyle name="Comma 9 5 2 2 8" xfId="50141" xr:uid="{6C5D4B7A-8085-4089-BD96-8BF6D592267B}"/>
    <cellStyle name="Comma 9 5 2 3" xfId="40950" xr:uid="{4A276B4E-ED7A-41AE-A1D1-4E6599321B43}"/>
    <cellStyle name="Comma 9 5 2 3 2" xfId="42562" xr:uid="{01576577-95F3-4A2F-8795-1B567C29DB74}"/>
    <cellStyle name="Comma 9 5 2 3 3" xfId="44086" xr:uid="{E8DBF046-CE63-4C35-81A5-15C8CB848BDD}"/>
    <cellStyle name="Comma 9 5 2 3 4" xfId="46720" xr:uid="{5A304D55-FEE0-42A0-96A0-F751AD908FBA}"/>
    <cellStyle name="Comma 9 5 2 3 5" xfId="50464" xr:uid="{82D5CB8A-CD77-4A79-A888-8EC14B877A94}"/>
    <cellStyle name="Comma 9 5 2 4" xfId="43095" xr:uid="{BF7F54F5-E5D6-4266-B1A5-958B8C0F1BD1}"/>
    <cellStyle name="Comma 9 5 2 4 2" xfId="44613" xr:uid="{7335895A-60BB-45ED-83E9-173D0918C424}"/>
    <cellStyle name="Comma 9 5 2 4 3" xfId="47247" xr:uid="{E78E8000-657C-4C13-8FFC-2860253E82CF}"/>
    <cellStyle name="Comma 9 5 2 4 4" xfId="50991" xr:uid="{063890CA-1775-4889-BE51-76E0BA70FA4E}"/>
    <cellStyle name="Comma 9 5 2 5" xfId="41979" xr:uid="{56BB6A8B-5FAB-4B3E-83DC-F80089F70647}"/>
    <cellStyle name="Comma 9 5 2 6" xfId="43559" xr:uid="{2D1D966C-0685-4432-8252-CBC08CD08939}"/>
    <cellStyle name="Comma 9 5 2 7" xfId="45330" xr:uid="{536237C9-D304-480E-8265-446F1D6C55F0}"/>
    <cellStyle name="Comma 9 5 2 8" xfId="46193" xr:uid="{9B69EC54-2600-4FA3-8DB9-FAAC3DB350F4}"/>
    <cellStyle name="Comma 9 5 2 9" xfId="49922" xr:uid="{7E4300C5-86DE-4307-A1AF-BFB18EE81D59}"/>
    <cellStyle name="Comma 9 5 3" xfId="13402" xr:uid="{57BE09F5-66B0-4BFF-8766-95232DC83EEB}"/>
    <cellStyle name="Comma 9 5 3 2" xfId="41296" xr:uid="{ECB43154-708D-4027-80DA-B46CDC1ABC0A}"/>
    <cellStyle name="Comma 9 5 3 2 2" xfId="42725" xr:uid="{D917E322-621A-4616-B6D1-3C55A4214F9E}"/>
    <cellStyle name="Comma 9 5 3 2 3" xfId="44246" xr:uid="{28664C66-B513-4D3B-9B6F-97A0F8DB1997}"/>
    <cellStyle name="Comma 9 5 3 2 4" xfId="46880" xr:uid="{AF4E1247-0CEF-4EA1-8364-4D262E05281A}"/>
    <cellStyle name="Comma 9 5 3 2 5" xfId="50624" xr:uid="{488CE412-7C6B-4EF0-AE99-97F9E40C8070}"/>
    <cellStyle name="Comma 9 5 3 3" xfId="43255" xr:uid="{E5553770-1449-49F7-AF5B-8D24CB55FC56}"/>
    <cellStyle name="Comma 9 5 3 3 2" xfId="44773" xr:uid="{F3707236-9D00-4D67-B7D3-CDC853B4727E}"/>
    <cellStyle name="Comma 9 5 3 3 3" xfId="47407" xr:uid="{36A87422-160E-4BAD-B82C-A5B88EE5D4AA}"/>
    <cellStyle name="Comma 9 5 3 3 4" xfId="51151" xr:uid="{5153AB31-F641-476D-AFD5-2D7356EDF126}"/>
    <cellStyle name="Comma 9 5 3 4" xfId="42139" xr:uid="{A43133D1-A74E-4070-9682-AFFD9B60EA55}"/>
    <cellStyle name="Comma 9 5 3 5" xfId="43719" xr:uid="{5A9D1F12-67BA-460C-B400-1D915674CD0E}"/>
    <cellStyle name="Comma 9 5 3 6" xfId="46353" xr:uid="{176E6D85-B383-4648-A785-A41432C6E48F}"/>
    <cellStyle name="Comma 9 5 3 7" xfId="48125" xr:uid="{7FAFE3C1-957D-49CD-AA01-9532EFC10AC7}"/>
    <cellStyle name="Comma 9 5 3 8" xfId="50085" xr:uid="{0370E5C9-591A-4A7C-A738-2143C18C151C}"/>
    <cellStyle name="Comma 9 5 4" xfId="13403" xr:uid="{87DD45E9-1B24-4913-84C2-42634523A77E}"/>
    <cellStyle name="Comma 9 5 4 2" xfId="42399" xr:uid="{95F73F7E-325F-4BDF-BF34-06F786394EF0}"/>
    <cellStyle name="Comma 9 5 4 3" xfId="43925" xr:uid="{CAA43C21-931C-4A63-8727-701D14F2B9DE}"/>
    <cellStyle name="Comma 9 5 4 4" xfId="46559" xr:uid="{0BF01A58-54E6-4949-83F1-99954D409043}"/>
    <cellStyle name="Comma 9 5 4 5" xfId="50303" xr:uid="{8563414E-246A-461B-A5E0-8736FE367C65}"/>
    <cellStyle name="Comma 9 5 5" xfId="39082" xr:uid="{96B06B4C-549E-4FDE-BCC5-F756FFFE89C9}"/>
    <cellStyle name="Comma 9 5 5 2" xfId="42934" xr:uid="{A5179ED8-0D21-4EF4-9765-AB9A3BE9D5E3}"/>
    <cellStyle name="Comma 9 5 5 3" xfId="44452" xr:uid="{A49B0E9F-2F4A-440A-97CA-168ADF71B629}"/>
    <cellStyle name="Comma 9 5 5 4" xfId="47086" xr:uid="{EEC648A7-5C76-4257-9AF5-5CB2CBB59FEB}"/>
    <cellStyle name="Comma 9 5 5 5" xfId="50830" xr:uid="{0D889613-1083-480C-92ED-9C49FF49B469}"/>
    <cellStyle name="Comma 9 5 6" xfId="39923" xr:uid="{016AF5D8-ABAF-4DA4-A6CC-5634C38A56FE}"/>
    <cellStyle name="Comma 9 5 7" xfId="41736" xr:uid="{E986F846-BAE1-425D-9725-78559AADEDB7}"/>
    <cellStyle name="Comma 9 5 8" xfId="43391" xr:uid="{626C48B1-1530-400A-BA50-675337F7107C}"/>
    <cellStyle name="Comma 9 5 9" xfId="45329" xr:uid="{557D110E-F116-47D1-B488-0F73B9425A09}"/>
    <cellStyle name="Comma 9 6" xfId="13404" xr:uid="{97712EAC-13C4-4AED-9E04-E1B1C8A963C5}"/>
    <cellStyle name="Comma 9 6 10" xfId="49470" xr:uid="{0E4F25EE-5CFA-40CD-8274-E736A328D4FD}"/>
    <cellStyle name="Comma 9 6 2" xfId="13405" xr:uid="{7669440C-D681-4924-9277-4DC3E73C59E5}"/>
    <cellStyle name="Comma 9 6 2 2" xfId="41462" xr:uid="{FEDA75E5-8302-4837-885E-EB16761D1A66}"/>
    <cellStyle name="Comma 9 6 2 2 2" xfId="42780" xr:uid="{A2D3D769-4318-41BF-9E6D-3181A157C643}"/>
    <cellStyle name="Comma 9 6 2 2 2 2" xfId="44300" xr:uid="{36949734-470A-4A10-ACE5-FD375DC149E3}"/>
    <cellStyle name="Comma 9 6 2 2 2 3" xfId="46934" xr:uid="{BAA19CE8-2B49-4D86-9033-135AA9386F6B}"/>
    <cellStyle name="Comma 9 6 2 2 2 4" xfId="50678" xr:uid="{300A737F-4222-452F-934B-38C1168D9533}"/>
    <cellStyle name="Comma 9 6 2 2 3" xfId="43309" xr:uid="{54CFE876-1F3B-4305-8947-1400C161A954}"/>
    <cellStyle name="Comma 9 6 2 2 3 2" xfId="44827" xr:uid="{5E4156DD-E20A-43EE-997D-D3C788CB214C}"/>
    <cellStyle name="Comma 9 6 2 2 3 3" xfId="47461" xr:uid="{43688BFD-5F1C-4218-947E-CA710921E42D}"/>
    <cellStyle name="Comma 9 6 2 2 3 4" xfId="51205" xr:uid="{4DFCFFF0-9941-460D-BDBA-121E5E3DB17A}"/>
    <cellStyle name="Comma 9 6 2 2 4" xfId="42193" xr:uid="{4A0CECD5-000D-4091-99B1-DB5C2357A45F}"/>
    <cellStyle name="Comma 9 6 2 2 5" xfId="43773" xr:uid="{184FAF71-B27C-4F69-B5D2-BB53BD88B26F}"/>
    <cellStyle name="Comma 9 6 2 2 6" xfId="46407" xr:uid="{109CE145-B9D5-40F2-B0C9-9CF71DD1B28F}"/>
    <cellStyle name="Comma 9 6 2 2 7" xfId="50142" xr:uid="{B687A0A5-3280-4B74-BDA2-025D0921BD6B}"/>
    <cellStyle name="Comma 9 6 2 3" xfId="40951" xr:uid="{04A38FEF-4DD7-45FF-9B9C-40BA232A8541}"/>
    <cellStyle name="Comma 9 6 2 3 2" xfId="42563" xr:uid="{7A4D555C-80BA-432E-BF35-9F5C4B035175}"/>
    <cellStyle name="Comma 9 6 2 3 3" xfId="44087" xr:uid="{1384ED03-E42B-47DB-AA2B-A249BBBC7630}"/>
    <cellStyle name="Comma 9 6 2 3 4" xfId="46721" xr:uid="{F485F86B-0EED-4C5F-86F3-FB9C8F89FC84}"/>
    <cellStyle name="Comma 9 6 2 3 5" xfId="50465" xr:uid="{E8FE32B4-A332-4053-99BD-7F6F49B3CB99}"/>
    <cellStyle name="Comma 9 6 2 4" xfId="43096" xr:uid="{F98ACA01-C874-4E5A-90E5-3D1ACEB17E21}"/>
    <cellStyle name="Comma 9 6 2 4 2" xfId="44614" xr:uid="{8B00B22E-F211-4171-A45D-ADD3017E9670}"/>
    <cellStyle name="Comma 9 6 2 4 3" xfId="47248" xr:uid="{CB73CC0C-D6D0-40F1-8DB3-58A0018CC143}"/>
    <cellStyle name="Comma 9 6 2 4 4" xfId="50992" xr:uid="{D862FF52-C634-47E0-9B2C-B7008C56E11D}"/>
    <cellStyle name="Comma 9 6 2 5" xfId="41980" xr:uid="{65D348F3-4DB2-452D-B494-18830FEB085C}"/>
    <cellStyle name="Comma 9 6 2 6" xfId="43560" xr:uid="{7B374FDA-BB40-4A75-B008-55662470BBF6}"/>
    <cellStyle name="Comma 9 6 2 7" xfId="46194" xr:uid="{1D2A4177-58CD-4075-AA20-784BE27ED579}"/>
    <cellStyle name="Comma 9 6 2 8" xfId="48127" xr:uid="{D1B7104E-040A-476D-9A8E-8B1C27083208}"/>
    <cellStyle name="Comma 9 6 2 9" xfId="49923" xr:uid="{F42306FF-4518-4EA6-A149-F71ABCB3B5BE}"/>
    <cellStyle name="Comma 9 6 3" xfId="39083" xr:uid="{4AA44A44-500F-4F5E-97EB-9A1E61B4F0B2}"/>
    <cellStyle name="Comma 9 6 3 2" xfId="41297" xr:uid="{D58B8026-A41C-43B1-9D91-A5AFE49A4A11}"/>
    <cellStyle name="Comma 9 6 3 2 2" xfId="42726" xr:uid="{16DEE43A-2D72-4898-8063-B02C7AA2138C}"/>
    <cellStyle name="Comma 9 6 3 2 3" xfId="44247" xr:uid="{C05A91B8-2FDE-4B40-A946-7B0189E37B62}"/>
    <cellStyle name="Comma 9 6 3 2 4" xfId="46881" xr:uid="{09FE0C23-05F5-4503-90EA-F4B3B81E8E23}"/>
    <cellStyle name="Comma 9 6 3 2 5" xfId="50625" xr:uid="{2A844358-28C5-4B98-B5FE-3CFF518B2EB0}"/>
    <cellStyle name="Comma 9 6 3 3" xfId="43256" xr:uid="{7FC19C87-733E-4BE1-A337-3B9983970641}"/>
    <cellStyle name="Comma 9 6 3 3 2" xfId="44774" xr:uid="{525D0D19-34D5-4D34-96DC-9579F6458A53}"/>
    <cellStyle name="Comma 9 6 3 3 3" xfId="47408" xr:uid="{BE1122EE-A0E7-450C-8C93-901CF606DB3D}"/>
    <cellStyle name="Comma 9 6 3 3 4" xfId="51152" xr:uid="{49BD7534-585C-41ED-BE69-48D7D236C74D}"/>
    <cellStyle name="Comma 9 6 3 4" xfId="42140" xr:uid="{2DC34BC7-0F20-4823-8866-5EED1079BCF9}"/>
    <cellStyle name="Comma 9 6 3 5" xfId="43720" xr:uid="{A925A7CA-098F-4824-93DE-7A8B0E6DD588}"/>
    <cellStyle name="Comma 9 6 3 6" xfId="46354" xr:uid="{3D0B32F8-EA81-4448-985F-F1E8CA528A13}"/>
    <cellStyle name="Comma 9 6 3 7" xfId="48126" xr:uid="{94CAE311-66ED-4E62-AB03-39B59634F5E8}"/>
    <cellStyle name="Comma 9 6 3 8" xfId="50086" xr:uid="{26B7D452-A912-4317-A2F4-DA757E6524EF}"/>
    <cellStyle name="Comma 9 6 4" xfId="39943" xr:uid="{2AA2E8A0-28B7-4575-9AA8-47461DCA7623}"/>
    <cellStyle name="Comma 9 6 4 2" xfId="42400" xr:uid="{5A82BA22-6076-4A0E-B35C-6E4E19E59001}"/>
    <cellStyle name="Comma 9 6 4 3" xfId="43926" xr:uid="{C4886A3F-B12B-4A7F-A8FF-A8FC86833869}"/>
    <cellStyle name="Comma 9 6 4 4" xfId="46560" xr:uid="{799FD62F-9F67-4500-BC3E-CEDE2801DE3E}"/>
    <cellStyle name="Comma 9 6 4 5" xfId="50304" xr:uid="{1121CE22-019E-4130-91C1-01560F86C375}"/>
    <cellStyle name="Comma 9 6 5" xfId="42935" xr:uid="{8EE12A81-A43A-4A1A-8FBD-2847AD9CC49B}"/>
    <cellStyle name="Comma 9 6 5 2" xfId="44453" xr:uid="{E9C53255-CE8A-4900-8C72-6E09DD17B05F}"/>
    <cellStyle name="Comma 9 6 5 3" xfId="47087" xr:uid="{0952F0E8-7198-426A-BA6F-8DD35535D1EE}"/>
    <cellStyle name="Comma 9 6 5 4" xfId="50831" xr:uid="{E8E928B9-0A63-4083-A25D-067994587E6F}"/>
    <cellStyle name="Comma 9 6 6" xfId="41737" xr:uid="{A15605B2-AC91-4AF0-89F0-418AAF029AAA}"/>
    <cellStyle name="Comma 9 6 7" xfId="43392" xr:uid="{227C0827-DF12-4947-ADF9-4EEB7E85DFE7}"/>
    <cellStyle name="Comma 9 6 8" xfId="45331" xr:uid="{C74AE4F3-E040-4199-ABA3-733C5D400CDD}"/>
    <cellStyle name="Comma 9 6 9" xfId="46030" xr:uid="{2A70C489-EDBF-4108-8644-DCFC3F3216C7}"/>
    <cellStyle name="Comma 9 7" xfId="13406" xr:uid="{371C7247-1F64-46B9-8C7C-87D320C842CB}"/>
    <cellStyle name="Comma 9 7 2" xfId="39084" xr:uid="{4A580070-CC1C-4C0D-9F53-B2BD9762C4F1}"/>
    <cellStyle name="Comma 9 7 2 2" xfId="41457" xr:uid="{CC561842-3062-4F1F-84A2-87840F1A61E7}"/>
    <cellStyle name="Comma 9 7 3" xfId="40946" xr:uid="{107ED080-9613-4854-97F8-20F0E80DB283}"/>
    <cellStyle name="Comma 9 7 4" xfId="48128" xr:uid="{4925E508-5F91-4A96-9C52-C03DD0AECEE6}"/>
    <cellStyle name="Comma 9 8" xfId="13407" xr:uid="{1F63ECF3-EE4D-49D4-A7A1-56719AFF07C9}"/>
    <cellStyle name="Comma 9 8 2" xfId="41292" xr:uid="{340BE0FC-F146-45FD-8E1C-C094B591F144}"/>
    <cellStyle name="Comma 9 9" xfId="40037" xr:uid="{D206437D-F934-49B7-BFE4-96B4A78D5DB2}"/>
    <cellStyle name="Comma 9 9 2" xfId="42806" xr:uid="{1DEC2442-C0F8-4C89-92D9-A80DBD98F883}"/>
    <cellStyle name="Comma 9 9 2 2" xfId="44324" xr:uid="{25E16193-E5F9-42EF-84B6-4364FC53DE6A}"/>
    <cellStyle name="Comma 9 9 2 3" xfId="46958" xr:uid="{B6391769-4926-4A2C-BA68-961B3D74001B}"/>
    <cellStyle name="Comma 9 9 2 4" xfId="50702" xr:uid="{C6805783-D35A-4202-ADC2-AA89AC1E86B7}"/>
    <cellStyle name="Comma 9 9 3" xfId="42217" xr:uid="{3B4DC287-8D72-42EF-8827-349E7057A66E}"/>
    <cellStyle name="Comma 9 9 4" xfId="43797" xr:uid="{B31EE05E-C30E-41CC-9CCA-B9FE36DA1CFB}"/>
    <cellStyle name="Comma 9 9 5" xfId="46431" xr:uid="{1FDB4F4B-701C-4286-B977-AA78AAD87C07}"/>
    <cellStyle name="Comma 9 9 6" xfId="50172" xr:uid="{8DDBF04B-F31D-4541-B132-2786D97D0DCD}"/>
    <cellStyle name="Comma 90" xfId="39" xr:uid="{54090C1C-D1AD-49B5-A434-B2166FF3A7F2}"/>
    <cellStyle name="Comma 90 2" xfId="41664" xr:uid="{07AA4827-6CBB-4439-AA60-7D87A4257A96}"/>
    <cellStyle name="Comma 90 3" xfId="41676" xr:uid="{03F82E20-A3B6-40BC-9B02-C7DF1E0CE87A}"/>
    <cellStyle name="Comma 90 4" xfId="41688" xr:uid="{98853078-E2E9-424A-9905-5DCB2DE55B83}"/>
    <cellStyle name="Comma 90 5" xfId="44865" xr:uid="{142995E1-2D66-4A4B-A5B5-7BBEC9855147}"/>
    <cellStyle name="Comma 90 6" xfId="44939" xr:uid="{BB21F779-EABA-4C01-9906-A85FABB02FE3}"/>
    <cellStyle name="Comma 90 7" xfId="45976" xr:uid="{6803DE05-A21D-4898-9995-0403996FA54A}"/>
    <cellStyle name="Comma 90 8" xfId="49416" xr:uid="{590DCD51-1CE3-4368-BC96-6D73CC44001D}"/>
    <cellStyle name="Comma 91" xfId="41" xr:uid="{EDAF4604-B9F8-44F6-A621-0460A0981B12}"/>
    <cellStyle name="Comma 91 2" xfId="49418" xr:uid="{01B429D4-8E14-44C7-A97F-E682ABC57E20}"/>
    <cellStyle name="Comma 92" xfId="13408" xr:uid="{06151134-FFE2-4204-9851-458C3D8ABA40}"/>
    <cellStyle name="Comma 92 2" xfId="13409" xr:uid="{DAE5112C-6663-460D-8FA6-57063BBC90AA}"/>
    <cellStyle name="Comma 93" xfId="38836" xr:uid="{5B11BCA3-C2A9-4B12-9E5D-FE1FF1FEE373}"/>
    <cellStyle name="Comma 94" xfId="38839" xr:uid="{E6734DBF-906C-4162-80B5-16A523F9DCD1}"/>
    <cellStyle name="Comma 95" xfId="38841" xr:uid="{E86FEBB1-9BBA-4069-AD77-C9A4E5925841}"/>
    <cellStyle name="Comma 96" xfId="38845" xr:uid="{A52A8DDE-A08A-4852-A5A0-B9FD7A658DD7}"/>
    <cellStyle name="Comma 97" xfId="38906" xr:uid="{52B36685-F513-4217-92B8-AEAA036BB8BF}"/>
    <cellStyle name="Comma 98" xfId="38909" xr:uid="{03321944-8991-4D31-86D4-8907942FBA11}"/>
    <cellStyle name="Comma 99" xfId="39916" xr:uid="{0C910B16-E7E6-48A3-8205-B5A6348E07E6}"/>
    <cellStyle name="comma zerodec" xfId="71" xr:uid="{0B63049A-5FF5-4EC3-9C97-D0B293A97937}"/>
    <cellStyle name="comma zerodec 10" xfId="45332" xr:uid="{A18975E4-C83F-4D6E-9697-CB64BC679A4B}"/>
    <cellStyle name="comma zerodec 11" xfId="45333" xr:uid="{9C2DFC07-E63F-49D9-91E5-7D0350D63604}"/>
    <cellStyle name="comma zerodec 12" xfId="45334" xr:uid="{837373C0-C01F-4E52-A106-30AFBA371147}"/>
    <cellStyle name="comma zerodec 13" xfId="45335" xr:uid="{8B018366-9FDD-47AC-A219-889FF08D6AD1}"/>
    <cellStyle name="comma zerodec 2" xfId="1535" xr:uid="{5E31AB82-8CD4-41B6-B0F8-BCE1444D7F86}"/>
    <cellStyle name="comma zerodec 2 2" xfId="1536" xr:uid="{EBDFF42F-AC1E-483C-86F6-34527EDFFFF7}"/>
    <cellStyle name="comma zerodec 2 2 2" xfId="40026" xr:uid="{C953BF5D-B473-4365-BD82-EE402C406EEC}"/>
    <cellStyle name="comma zerodec 2 3" xfId="1537" xr:uid="{3E800A2E-A794-4B6B-A14F-85BEABA7A5D8}"/>
    <cellStyle name="comma zerodec 2 4" xfId="39085" xr:uid="{E042B3B0-4DBF-4624-AA4B-340987E667C9}"/>
    <cellStyle name="comma zerodec 3" xfId="1538" xr:uid="{5867C1CC-53B7-4545-9F32-BED6C5CE3E26}"/>
    <cellStyle name="comma zerodec 3 2" xfId="39086" xr:uid="{3B7A26D1-AC7D-4A66-9A3B-0A794B5930C6}"/>
    <cellStyle name="comma zerodec 4" xfId="1539" xr:uid="{FC4DAE44-2754-4F0E-B589-D0C2F14FBE0A}"/>
    <cellStyle name="comma zerodec 5" xfId="1534" xr:uid="{B64905C8-5923-4B84-87DB-57A70AC1F9F6}"/>
    <cellStyle name="comma zerodec 6" xfId="45336" xr:uid="{14777995-B1C7-4B32-B4B6-A85C4DAF1C8A}"/>
    <cellStyle name="comma zerodec 7" xfId="45337" xr:uid="{54DFC4D8-674A-4A6A-BAE3-E365C3273BA6}"/>
    <cellStyle name="comma zerodec 8" xfId="45338" xr:uid="{7C9F5953-E79D-4656-9460-5BBEE05B6F56}"/>
    <cellStyle name="comma zerodec 9" xfId="45339" xr:uid="{526A81D1-1CB9-4BB0-B072-2273CB15EB7A}"/>
    <cellStyle name="Comma0" xfId="13410" xr:uid="{EA61FB95-FC50-4E67-BDD3-3F80E1E9A256}"/>
    <cellStyle name="Comma0 2" xfId="13411" xr:uid="{036FE03A-473C-4DA4-B1DC-D154ED3105CE}"/>
    <cellStyle name="Comma0 2 2" xfId="13412" xr:uid="{A8870286-1541-4AA7-94D3-21F5D44B1EE6}"/>
    <cellStyle name="Comma2" xfId="13413" xr:uid="{E5089519-708A-449D-8F7A-F806229B18FD}"/>
    <cellStyle name="Copied" xfId="13414" xr:uid="{7B48F0F0-F6E9-4B6C-A89D-C789E949EB6F}"/>
    <cellStyle name="COPY" xfId="13415" xr:uid="{0BD07705-4163-486F-AA26-96A410060F9D}"/>
    <cellStyle name="Copy0_" xfId="13416" xr:uid="{6008BD83-9853-4E96-8F66-539AEE3455A8}"/>
    <cellStyle name="Copy1_" xfId="13417" xr:uid="{90953580-6C17-4EC7-A8EF-3A26BB7AA65F}"/>
    <cellStyle name="Copy2_" xfId="13418" xr:uid="{5194D192-0FD2-44FC-940E-8725A51DA617}"/>
    <cellStyle name="Copy3_" xfId="13419" xr:uid="{6D7733E1-C978-49E6-9D91-F0750C420DF9}"/>
    <cellStyle name="Cover Date" xfId="39759" xr:uid="{FBC2EE79-4F78-46C1-A9E4-E6C2FA6DBD20}"/>
    <cellStyle name="Cover Subtitle" xfId="39760" xr:uid="{9CC77D1D-13B6-47C3-A96E-FB620F41D54C}"/>
    <cellStyle name="Cover Title" xfId="39761" xr:uid="{A57E3EA8-0153-4BD6-B8F0-153848E7A949}"/>
    <cellStyle name="Credit" xfId="1540" xr:uid="{6397E1D2-CA38-4F1E-B0C2-202473CB1996}"/>
    <cellStyle name="Credit subtotal" xfId="1541" xr:uid="{95FDDFC2-BC42-49AF-A1AA-9E8301BCF39E}"/>
    <cellStyle name="Credit subtotal 2" xfId="38855" xr:uid="{2CD2975E-20A1-4CC7-AD0E-807A95936023}"/>
    <cellStyle name="Credit Total" xfId="1542" xr:uid="{DEF7328C-116A-41E8-B3BD-8DE624B952E6}"/>
    <cellStyle name="Credit_(2)Sum of cash&amp;cash equivalent" xfId="1543" xr:uid="{52902884-AB13-4692-827A-19A64553F200}"/>
    <cellStyle name="Currency (hidden)" xfId="39762" xr:uid="{170A6832-2028-4DAF-BD55-C9F1F43E8868}"/>
    <cellStyle name="Currency (hidden) 2" xfId="39763" xr:uid="{D27CFEC7-B363-4D8F-9051-C526B0D241D1}"/>
    <cellStyle name="Currency [0] 2" xfId="13420" xr:uid="{07CFBADE-4A08-4E26-9818-01F934A88B72}"/>
    <cellStyle name="Currency [0] 2 2" xfId="13421" xr:uid="{104DC941-5CFF-4AC5-A94A-ED84DE2CB04F}"/>
    <cellStyle name="Currency [0] 2 2 2" xfId="13422" xr:uid="{F44075B8-C219-4C44-8E97-7A00BD7E926C}"/>
    <cellStyle name="Currency [0] 2 2 2 2" xfId="13423" xr:uid="{01FACC20-1302-4E73-AC84-B886E7CC3BC6}"/>
    <cellStyle name="Currency [0] 2 2 2 2 2" xfId="13424" xr:uid="{DA3A9078-F584-4CE1-B7ED-49AE21985753}"/>
    <cellStyle name="Currency [0] 2 2 2 3" xfId="13425" xr:uid="{94BDF711-2228-4D28-8A50-5CE665DD7663}"/>
    <cellStyle name="Currency [0] 2 2 3" xfId="13426" xr:uid="{B0FDAAC7-9F0C-48FA-8CC7-7A2119DBB406}"/>
    <cellStyle name="Currency [0] 2 2 3 2" xfId="13427" xr:uid="{C3EA6729-5904-438D-949C-D6411AA8E460}"/>
    <cellStyle name="Currency [0] 2 2 4" xfId="13428" xr:uid="{A877580D-B4BF-4F11-BFA8-E48332EA1676}"/>
    <cellStyle name="Currency [0] 2 2 4 2" xfId="13429" xr:uid="{330A06B1-4606-48C6-9C22-6D587EA01415}"/>
    <cellStyle name="Currency [0] 2 2 5" xfId="13430" xr:uid="{1BF9B0BE-0992-4340-BEE2-ADC56E142959}"/>
    <cellStyle name="Currency [0] 2 3" xfId="13431" xr:uid="{4B122B9A-0415-4AB1-9461-C08BD3466A05}"/>
    <cellStyle name="Currency [0] 2 3 2" xfId="13432" xr:uid="{72202046-F489-40B9-8E31-A0D8C831D85F}"/>
    <cellStyle name="Currency [0] 2 3 2 2" xfId="13433" xr:uid="{F28652AE-0A3F-4588-A254-3287EE784710}"/>
    <cellStyle name="Currency [0] 2 3 3" xfId="13434" xr:uid="{F612B484-29AF-4F3A-B3EE-F05F1017CE6F}"/>
    <cellStyle name="Currency [0] 2 4" xfId="13435" xr:uid="{1AEC861A-92D7-4EFB-89C8-DED4A08DA6D4}"/>
    <cellStyle name="Currency [0] 2 4 2" xfId="13436" xr:uid="{ADA69C78-2EC5-4FB9-BE29-DD95B8F6CCCA}"/>
    <cellStyle name="Currency [0] 2 5" xfId="13437" xr:uid="{59AEC259-D2C9-41DD-9C79-A4ED488CCAF2}"/>
    <cellStyle name="Currency [0] 2 5 2" xfId="13438" xr:uid="{AC982091-15A5-4AED-8039-799A75190AEC}"/>
    <cellStyle name="Currency [0] 2 6" xfId="13439" xr:uid="{86F66262-B946-4C77-9E96-90D91A30340C}"/>
    <cellStyle name="Currency [00]" xfId="1544" xr:uid="{C3CE70BD-A1E4-4D83-A246-12C8AF635459}"/>
    <cellStyle name="Currency [00] 2" xfId="1545" xr:uid="{58525594-0AD5-4B92-B719-A4A7E9D8B0AB}"/>
    <cellStyle name="Currency [00] 3" xfId="1546" xr:uid="{A19C7191-35AB-4493-85BE-B206ED3F9642}"/>
    <cellStyle name="Currency [00] 4" xfId="39944" xr:uid="{44FFBC9F-7043-4AA4-ABDA-53371E0131A6}"/>
    <cellStyle name="Currency 10" xfId="13440" xr:uid="{ECA26CCC-666B-401C-B1C3-04D3C28436E7}"/>
    <cellStyle name="Currency 11" xfId="35" xr:uid="{3B5EC7C9-5967-4962-AEDD-2FF98391A2BF}"/>
    <cellStyle name="Currency 2" xfId="13441" xr:uid="{F7D11185-617C-4EEB-A813-A5EB13EB9B46}"/>
    <cellStyle name="Currency 2 2" xfId="13442" xr:uid="{50EDE752-D752-4C5F-9D07-1204F972A4CD}"/>
    <cellStyle name="Currency 2 2 2" xfId="13443" xr:uid="{DE38DEA2-3B70-47E7-B6F5-3479641068AC}"/>
    <cellStyle name="Currency 2 2 2 2" xfId="41463" xr:uid="{D43FA43E-285E-497D-A792-32B172B66369}"/>
    <cellStyle name="Currency 2 2 3" xfId="40952" xr:uid="{7CA06746-34CC-46CE-AA12-072625145F45}"/>
    <cellStyle name="Currency 2 3" xfId="13444" xr:uid="{E1112F94-3C3A-4A38-9E0B-4D2EAEBEDBEA}"/>
    <cellStyle name="Currency 2 3 2" xfId="13445" xr:uid="{38F9853F-D047-4F58-9C39-C1452238F09B}"/>
    <cellStyle name="Currency 2 3 3" xfId="41298" xr:uid="{EB9E0E13-DED8-4A81-AA51-D6CE36BF277E}"/>
    <cellStyle name="Currency 2 4" xfId="41529" xr:uid="{577E623B-4C94-4E82-946A-9D0FD66054DD}"/>
    <cellStyle name="Currency 2 5" xfId="40017" xr:uid="{4836A984-1841-4E6B-B2E5-04118D1D0B81}"/>
    <cellStyle name="Currency 2 6" xfId="48541" xr:uid="{756E3458-4C2C-416E-B2E2-BE850F410783}"/>
    <cellStyle name="Currency 3" xfId="13446" xr:uid="{2868DABE-E677-4F63-BB28-9F92EC7E04AD}"/>
    <cellStyle name="Currency 3 2" xfId="13447" xr:uid="{46A62926-41C5-4A5F-8827-ECAF8BFD174E}"/>
    <cellStyle name="Currency 3 2 2" xfId="13448" xr:uid="{A56201F3-6408-4DC4-89B8-40820DE9E6F4}"/>
    <cellStyle name="Currency 3 2 2 2" xfId="41464" xr:uid="{3D8DD081-316B-4DF5-A1D4-BF47E62D22F2}"/>
    <cellStyle name="Currency 3 2 3" xfId="40953" xr:uid="{FCAF853D-660E-4654-8253-58769E986E9E}"/>
    <cellStyle name="Currency 3 3" xfId="41299" xr:uid="{E14F897B-690D-4F07-956F-B920CF1108CD}"/>
    <cellStyle name="Currency 3 4" xfId="41546" xr:uid="{19130FC7-F44A-482C-A3A4-513600E539F9}"/>
    <cellStyle name="Currency 3 5" xfId="39920" xr:uid="{DC9B5349-84C2-49A5-B2C8-03AF73E78BE7}"/>
    <cellStyle name="Currency 4" xfId="13449" xr:uid="{D6340D19-2A46-40F4-834F-4BB68A529B2C}"/>
    <cellStyle name="Currency 4 2" xfId="45340" xr:uid="{4758D21B-B382-4C94-B806-B34EDE2EF259}"/>
    <cellStyle name="Currency 5" xfId="13450" xr:uid="{2F36BFDC-2074-48F2-AB18-60AAF555C5DC}"/>
    <cellStyle name="Currency 6" xfId="13451" xr:uid="{22B6A2F7-90C7-4087-8966-576FBBD09AA3}"/>
    <cellStyle name="Currency 6 2" xfId="13452" xr:uid="{C88E640A-1AF9-49E4-BEC3-E7563A5A71C7}"/>
    <cellStyle name="Currency 6 2 2" xfId="13453" xr:uid="{6DFD04A8-145B-42FB-AA49-6EC41D908AEC}"/>
    <cellStyle name="Currency 6 2 2 2" xfId="13454" xr:uid="{FFC0AA0C-7EB5-40CA-92D3-B7162A533D15}"/>
    <cellStyle name="Currency 6 2 2 2 2" xfId="13455" xr:uid="{7A0C5467-3924-4FE9-9796-3EC165B2BBCF}"/>
    <cellStyle name="Currency 6 2 2 3" xfId="13456" xr:uid="{EE84C940-4682-4474-8B41-603272377F77}"/>
    <cellStyle name="Currency 6 2 3" xfId="13457" xr:uid="{9AD879C8-97C6-4F9D-B6FE-A0C3CDE25B5D}"/>
    <cellStyle name="Currency 6 2 3 2" xfId="13458" xr:uid="{8FE4A2FC-24A4-47A6-A1FD-AE568B99F4AB}"/>
    <cellStyle name="Currency 6 2 4" xfId="13459" xr:uid="{7AA59279-F7AC-45F8-B012-2B8B43F72B2C}"/>
    <cellStyle name="Currency 6 2 4 2" xfId="13460" xr:uid="{12804262-1231-4068-9C5C-6F396D6D401B}"/>
    <cellStyle name="Currency 6 2 5" xfId="13461" xr:uid="{D67F2E54-9511-4C14-BEFE-16EB1A408870}"/>
    <cellStyle name="Currency 6 3" xfId="13462" xr:uid="{C3592A19-4B72-4360-8478-C8BBD9F01D5D}"/>
    <cellStyle name="Currency 6 3 2" xfId="13463" xr:uid="{E1AA0BCC-8DA3-4AFF-B257-CACC7DB73AE9}"/>
    <cellStyle name="Currency 6 3 2 2" xfId="13464" xr:uid="{725A4C8C-1EC3-4AF9-BED6-886554427B77}"/>
    <cellStyle name="Currency 6 3 3" xfId="13465" xr:uid="{035676CF-1A7D-4479-AC99-6F65ABD326E9}"/>
    <cellStyle name="Currency 6 4" xfId="13466" xr:uid="{26BD38E1-38AF-4D70-B78B-71F2E4C93891}"/>
    <cellStyle name="Currency 6 4 2" xfId="13467" xr:uid="{9F3983AC-70C0-48F4-8F29-E6248D3FA65C}"/>
    <cellStyle name="Currency 6 5" xfId="13468" xr:uid="{04229BD7-968D-4EE9-A0C9-EAECCCD446F7}"/>
    <cellStyle name="Currency 6 5 2" xfId="13469" xr:uid="{306C7E8D-B387-4801-9A89-DF0CDB45E8B9}"/>
    <cellStyle name="Currency 7" xfId="13470" xr:uid="{147544BD-FE39-4CF2-89DD-55763BDB64F6}"/>
    <cellStyle name="Currency 8" xfId="13471" xr:uid="{4B64B461-5ADC-4397-8811-86EB144AF0C7}"/>
    <cellStyle name="Currency 9" xfId="13472" xr:uid="{D91BEB72-476C-48F6-A04D-19D2C33B08D4}"/>
    <cellStyle name="Currency0" xfId="13473" xr:uid="{39C4EE9D-7BF7-4897-8664-140C8C138E34}"/>
    <cellStyle name="Currency0 2" xfId="13474" xr:uid="{E8B6039F-7D57-47C7-9940-CBEEE539385B}"/>
    <cellStyle name="Currency0 2 2" xfId="13475" xr:uid="{1CD5F2C8-8718-43EE-B2E3-54936D20746B}"/>
    <cellStyle name="Currency1" xfId="72" xr:uid="{57F692B7-F2A4-4AC7-BC9D-706B0E1DFB0D}"/>
    <cellStyle name="Currency1 10" xfId="45341" xr:uid="{24EF76EF-D58C-471C-948A-9BF241EA53B2}"/>
    <cellStyle name="Currency1 11" xfId="45342" xr:uid="{20FE9FED-27D3-4F59-991D-93131ABD191D}"/>
    <cellStyle name="Currency1 12" xfId="45343" xr:uid="{1B6557AF-059C-494E-A56C-5EE72064582A}"/>
    <cellStyle name="Currency1 13" xfId="45344" xr:uid="{C1B19B5B-7089-42DA-AFC9-D20329BC5804}"/>
    <cellStyle name="Currency1 2" xfId="1548" xr:uid="{79825B45-B70D-42F4-A4BD-7E5337104C4D}"/>
    <cellStyle name="Currency1 2 2" xfId="13476" xr:uid="{C4E687A3-0B44-48E8-8C97-61C76DE972CA}"/>
    <cellStyle name="Currency1 2 2 2" xfId="45345" xr:uid="{4ECECF58-6A74-488F-9948-AF3BBE8F13F1}"/>
    <cellStyle name="Currency1 2 3" xfId="39087" xr:uid="{6E20666B-72C2-4E97-BB9C-CAACF8E5EE68}"/>
    <cellStyle name="Currency1 3" xfId="1547" xr:uid="{FAFA1ECC-06BE-4DFB-BB93-DEAB021066C4}"/>
    <cellStyle name="Currency1 3 2" xfId="39088" xr:uid="{E7798BE5-BDB5-491A-BE21-2D837BA76389}"/>
    <cellStyle name="Currency1 4" xfId="39945" xr:uid="{058D665B-2E2D-4EF4-8CC5-FAF4C239A3BD}"/>
    <cellStyle name="Currency1 4 2" xfId="45346" xr:uid="{EDF0E176-CDBF-42CC-B7AD-C0BE4D91FD86}"/>
    <cellStyle name="Currency1 5" xfId="45347" xr:uid="{4F62AEDD-9B7F-49ED-9E15-D313973BB0A0}"/>
    <cellStyle name="Currency1 6" xfId="45348" xr:uid="{B3AE38A1-4BCC-48F6-90AD-D5AD5955E2CC}"/>
    <cellStyle name="Currency1 7" xfId="45349" xr:uid="{1378590D-DAF5-4135-B738-4D93DC3A1B41}"/>
    <cellStyle name="Currency1 8" xfId="45350" xr:uid="{E9A48FC2-7B72-4C70-AEF1-3789B8722B98}"/>
    <cellStyle name="Currency1 9" xfId="45351" xr:uid="{6E29D990-47C0-4BD0-82BA-424E60EE61E5}"/>
    <cellStyle name="Custom - Style8" xfId="13477" xr:uid="{4D557852-C586-4624-8995-1379D5B2936E}"/>
    <cellStyle name="Custom - Style8 3" xfId="13478" xr:uid="{61F79F25-8101-473C-AFF3-2FBF6B6903EE}"/>
    <cellStyle name="DataEntryBorder" xfId="13479" xr:uid="{A4F44C97-FF4E-4B1D-88C4-857C22A1E9A3}"/>
    <cellStyle name="Datapullborder" xfId="13480" xr:uid="{126E5EB3-3BE9-4917-8FC0-E77A9010EBA3}"/>
    <cellStyle name="DataText" xfId="13481" xr:uid="{49870270-1236-44B0-A322-F371DA8D07E4}"/>
    <cellStyle name="DataText 10" xfId="13482" xr:uid="{ED2BFA73-8270-47BC-81D2-A079AD364B6C}"/>
    <cellStyle name="DataText 10 2" xfId="13483" xr:uid="{8F3A3930-3FEC-417A-88C0-DC1AC538C9B2}"/>
    <cellStyle name="DataText 11" xfId="13484" xr:uid="{19B2A062-6E07-45E6-A887-8060DB5BBDEE}"/>
    <cellStyle name="DataText 11 2" xfId="13485" xr:uid="{90845994-5FA0-44C2-A88C-88D2398082CD}"/>
    <cellStyle name="DataText 12" xfId="13486" xr:uid="{6DE5AAF4-2911-4D51-9963-DDBB268B2FB5}"/>
    <cellStyle name="DataText 12 2" xfId="13487" xr:uid="{BC0751AF-7687-4942-BDFC-534236BA1340}"/>
    <cellStyle name="DataText 13" xfId="13488" xr:uid="{2BD9902C-16E0-4FB0-A366-CA124EF377CD}"/>
    <cellStyle name="DataText 13 2" xfId="13489" xr:uid="{039CE826-677D-440D-B577-36FB2AF2DE5A}"/>
    <cellStyle name="DataText 14" xfId="13490" xr:uid="{FC0BFD4F-0146-4736-8FE9-9B0499824D43}"/>
    <cellStyle name="DataText 2" xfId="13491" xr:uid="{1E0DDBDB-6576-4A4F-9BED-0D3D854C4769}"/>
    <cellStyle name="DataText 2 10" xfId="13492" xr:uid="{CAC2A92B-A0A0-4D8B-B164-B76CF5E10D0D}"/>
    <cellStyle name="DataText 2 10 2" xfId="13493" xr:uid="{503447B6-C9D6-406E-9E9D-5AEAC0C32AA0}"/>
    <cellStyle name="DataText 2 11" xfId="13494" xr:uid="{3583EA29-C550-4EB5-88AF-D825CAD0C4AC}"/>
    <cellStyle name="DataText 2 11 2" xfId="13495" xr:uid="{807D22E0-05BC-4FC6-A0E4-9A62FEDCDB5C}"/>
    <cellStyle name="DataText 2 12" xfId="13496" xr:uid="{4567F836-B63B-42A4-9A4D-01F5A8E39650}"/>
    <cellStyle name="DataText 2 2" xfId="13497" xr:uid="{BEBFE0D0-55BC-4E88-A4E1-A91303EEC82E}"/>
    <cellStyle name="DataText 2 2 10" xfId="13498" xr:uid="{6FB3FD03-EEAF-42E5-B973-C0C6183F7A02}"/>
    <cellStyle name="DataText 2 2 10 2" xfId="13499" xr:uid="{2E18B0A2-A881-4E97-9D8D-7452C149BB9F}"/>
    <cellStyle name="DataText 2 2 11" xfId="13500" xr:uid="{410335A3-A89C-4AB9-9819-3AC6B9033459}"/>
    <cellStyle name="DataText 2 2 2" xfId="13501" xr:uid="{AD9391E1-BB36-40D6-ADD7-7E0445562416}"/>
    <cellStyle name="DataText 2 2 2 2" xfId="13502" xr:uid="{3B52D986-FB8F-4F28-8FCB-8C93E92E72E5}"/>
    <cellStyle name="DataText 2 2 2 2 2" xfId="13503" xr:uid="{9B317218-1017-4EDA-91A2-6D592059DFD5}"/>
    <cellStyle name="DataText 2 2 2 3" xfId="13504" xr:uid="{387B859F-6D00-48B3-B542-1A684EBF2DC2}"/>
    <cellStyle name="DataText 2 2 3" xfId="13505" xr:uid="{B2B8CAA3-8546-4828-8F4F-B6888717C149}"/>
    <cellStyle name="DataText 2 2 3 2" xfId="13506" xr:uid="{11E1ABE2-E3CC-411F-95FD-9C91672A2FDB}"/>
    <cellStyle name="DataText 2 2 3 2 2" xfId="13507" xr:uid="{E278EFF8-5C97-45B4-901F-593637B520E8}"/>
    <cellStyle name="DataText 2 2 3 3" xfId="13508" xr:uid="{BCDE1129-2DBC-4168-A147-D4C74F5F398D}"/>
    <cellStyle name="DataText 2 2 4" xfId="13509" xr:uid="{4703A1FC-4017-4B21-8505-3A397BF238F5}"/>
    <cellStyle name="DataText 2 2 4 2" xfId="13510" xr:uid="{7A1F3A7F-A71B-4D4E-9018-0E88B2701866}"/>
    <cellStyle name="DataText 2 2 4 2 2" xfId="13511" xr:uid="{9D3AF204-E4EC-497F-A4BF-E97BCB47C4D8}"/>
    <cellStyle name="DataText 2 2 4 3" xfId="13512" xr:uid="{81C35E5F-DB44-4513-B329-D3309EAC2A52}"/>
    <cellStyle name="DataText 2 2 5" xfId="13513" xr:uid="{5E539170-F0E7-4BDC-93D0-F0495CD16CA3}"/>
    <cellStyle name="DataText 2 2 5 2" xfId="13514" xr:uid="{EDDE28D6-0D64-464C-85A9-32F40778A535}"/>
    <cellStyle name="DataText 2 2 5 2 2" xfId="13515" xr:uid="{23338866-E2CA-4533-9303-A904CFDC14ED}"/>
    <cellStyle name="DataText 2 2 5 3" xfId="13516" xr:uid="{BEC8EC39-A650-449D-9D9F-845EC4B47D7E}"/>
    <cellStyle name="DataText 2 2 6" xfId="13517" xr:uid="{B12F4D05-8684-4A19-A151-0372CD1DDCE8}"/>
    <cellStyle name="DataText 2 2 6 2" xfId="13518" xr:uid="{9419011F-B91D-433D-8071-4E1D3D5632AA}"/>
    <cellStyle name="DataText 2 2 6 2 2" xfId="13519" xr:uid="{6EEF0995-AA17-4A31-A3B4-22FC3DACE5C0}"/>
    <cellStyle name="DataText 2 2 6 3" xfId="13520" xr:uid="{A54DDBC5-82B8-447B-A771-DFC34B291C5B}"/>
    <cellStyle name="DataText 2 2 7" xfId="13521" xr:uid="{EC977253-4734-449B-BC7F-6B8D483CC752}"/>
    <cellStyle name="DataText 2 2 7 2" xfId="13522" xr:uid="{905B8B5D-0673-4F83-B8D8-1FB1BFBBB919}"/>
    <cellStyle name="DataText 2 2 8" xfId="13523" xr:uid="{576E96D7-D6B6-4B4C-87DF-F97798EF22C7}"/>
    <cellStyle name="DataText 2 2 8 2" xfId="13524" xr:uid="{F2307101-AF7B-47FE-BE42-381F0CE32DC4}"/>
    <cellStyle name="DataText 2 2 9" xfId="13525" xr:uid="{08C98F37-08FE-4E4C-9C17-B4F5F4AF0FCD}"/>
    <cellStyle name="DataText 2 2 9 2" xfId="13526" xr:uid="{4D45C126-3AA7-4296-856C-1F35210837B6}"/>
    <cellStyle name="DataText 2 3" xfId="13527" xr:uid="{299F8C16-2B0E-4C46-A6D0-2FD00045EB15}"/>
    <cellStyle name="DataText 2 3 2" xfId="13528" xr:uid="{A17B1433-8234-494D-B144-3860C9B9113D}"/>
    <cellStyle name="DataText 2 3 2 2" xfId="13529" xr:uid="{48EE5BFD-C290-4D61-85E0-AEDEFDF44C51}"/>
    <cellStyle name="DataText 2 3 3" xfId="13530" xr:uid="{E4849818-0049-4502-83CC-FDF00100D9F2}"/>
    <cellStyle name="DataText 2 4" xfId="13531" xr:uid="{FF50DD8C-F81B-4E55-BBB6-81CC13B87C30}"/>
    <cellStyle name="DataText 2 4 2" xfId="13532" xr:uid="{5CC6A29C-C0A9-4CE7-A8F7-7A6B6E458257}"/>
    <cellStyle name="DataText 2 4 2 2" xfId="13533" xr:uid="{E7EB6D7E-E162-476D-8B2D-650BBE37D76E}"/>
    <cellStyle name="DataText 2 4 3" xfId="13534" xr:uid="{28C8A081-F64B-47FB-95B6-3701D7B3C1CE}"/>
    <cellStyle name="DataText 2 5" xfId="13535" xr:uid="{B739B38B-9C8E-4FFB-9AA3-FBD892A2D0C9}"/>
    <cellStyle name="DataText 2 5 2" xfId="13536" xr:uid="{2A1EEAD7-6133-474E-9450-E3B4A58EB5D9}"/>
    <cellStyle name="DataText 2 5 2 2" xfId="13537" xr:uid="{E91D70D7-5520-44AC-BEF7-2072FC6C2452}"/>
    <cellStyle name="DataText 2 5 3" xfId="13538" xr:uid="{6D590447-6F43-4229-8383-999045782CA7}"/>
    <cellStyle name="DataText 2 6" xfId="13539" xr:uid="{FEEA48FC-F341-4345-BE53-B9C71995314C}"/>
    <cellStyle name="DataText 2 6 2" xfId="13540" xr:uid="{F5075F69-7392-4E91-992B-56CE2B5D374C}"/>
    <cellStyle name="DataText 2 6 2 2" xfId="13541" xr:uid="{B08F2F3D-984A-48A9-B99F-FB24CA6F0D26}"/>
    <cellStyle name="DataText 2 6 3" xfId="13542" xr:uid="{AF690875-0A33-4A5E-B407-B4D575E315CC}"/>
    <cellStyle name="DataText 2 7" xfId="13543" xr:uid="{1E34F99B-EB69-4AD8-BA41-A227BD0F4464}"/>
    <cellStyle name="DataText 2 7 2" xfId="13544" xr:uid="{688973E1-6AB7-4F13-9DFE-24CE6D13EAF0}"/>
    <cellStyle name="DataText 2 7 2 2" xfId="13545" xr:uid="{36A98E7C-8DCF-4846-8A8A-7058358B7D5B}"/>
    <cellStyle name="DataText 2 7 3" xfId="13546" xr:uid="{B836A040-0EC1-4768-BE39-9989CCA142E3}"/>
    <cellStyle name="DataText 2 8" xfId="13547" xr:uid="{86573B09-E8DA-4BAE-9034-2651DF0C142D}"/>
    <cellStyle name="DataText 2 8 2" xfId="13548" xr:uid="{A503FA46-FD05-49AE-AAE9-7CD74FDE03D6}"/>
    <cellStyle name="DataText 2 9" xfId="13549" xr:uid="{93F537BB-62AC-4D0F-9B5D-D9EDC9EDE93D}"/>
    <cellStyle name="DataText 2 9 2" xfId="13550" xr:uid="{0249F22F-42AD-4633-942E-540364409E7C}"/>
    <cellStyle name="DataText 3" xfId="13551" xr:uid="{E561B28E-C620-416E-8A98-5CEFBDDFF1DB}"/>
    <cellStyle name="DataText 3 10" xfId="13552" xr:uid="{BF4429B7-138C-45C9-8173-71799FA95A35}"/>
    <cellStyle name="DataText 3 10 2" xfId="13553" xr:uid="{32C04F76-CB40-4384-BDAB-284644C7BC02}"/>
    <cellStyle name="DataText 3 11" xfId="13554" xr:uid="{219F7336-3DEF-44EA-A1C3-8DCA8444E50D}"/>
    <cellStyle name="DataText 3 11 2" xfId="13555" xr:uid="{3A3E6ABB-55DD-4C38-8BAA-D788C5C1CFAE}"/>
    <cellStyle name="DataText 3 12" xfId="13556" xr:uid="{735DA57E-5C64-451E-9F32-065968018049}"/>
    <cellStyle name="DataText 3 2" xfId="13557" xr:uid="{B9FA54B3-824E-45A5-889A-98C8E86FEB91}"/>
    <cellStyle name="DataText 3 2 10" xfId="13558" xr:uid="{EC57EA8B-CFFC-4A4F-BD42-13E68F05BE2B}"/>
    <cellStyle name="DataText 3 2 10 2" xfId="13559" xr:uid="{A16F6297-0FE6-4F63-82E7-F2B7F60E97B5}"/>
    <cellStyle name="DataText 3 2 11" xfId="13560" xr:uid="{C48E18A8-6DB5-4D4F-9037-8EE0038DC9C1}"/>
    <cellStyle name="DataText 3 2 2" xfId="13561" xr:uid="{B16F8D93-E7F6-46D6-B0E5-900EAEB13AFC}"/>
    <cellStyle name="DataText 3 2 2 2" xfId="13562" xr:uid="{E9EFD3BB-FDCC-48AB-9D50-F26B5E28812B}"/>
    <cellStyle name="DataText 3 2 2 2 2" xfId="13563" xr:uid="{E42B2800-CDDB-4FFD-9608-D20C126EB8EA}"/>
    <cellStyle name="DataText 3 2 2 3" xfId="13564" xr:uid="{5E278330-71B5-4C5E-839D-4043BBD32958}"/>
    <cellStyle name="DataText 3 2 3" xfId="13565" xr:uid="{A0862ADE-2757-413B-9BCA-9DEB181896FB}"/>
    <cellStyle name="DataText 3 2 3 2" xfId="13566" xr:uid="{442E3414-ED45-44FC-BD30-C0E9F2C88A48}"/>
    <cellStyle name="DataText 3 2 3 2 2" xfId="13567" xr:uid="{943F2A90-089D-4839-97EB-817B5829F09B}"/>
    <cellStyle name="DataText 3 2 3 3" xfId="13568" xr:uid="{9BE8AF60-0841-4952-84ED-6D61DF62C494}"/>
    <cellStyle name="DataText 3 2 4" xfId="13569" xr:uid="{DC0758EA-948E-49BB-8ACD-3F6FE0E66358}"/>
    <cellStyle name="DataText 3 2 4 2" xfId="13570" xr:uid="{4E5DDBFA-ABE6-4636-8602-07F413490E37}"/>
    <cellStyle name="DataText 3 2 4 2 2" xfId="13571" xr:uid="{B59FB813-5AA0-4531-AA5E-55AC93D42AD5}"/>
    <cellStyle name="DataText 3 2 4 3" xfId="13572" xr:uid="{5FDA51C7-717C-4AC0-A3AE-844D5DE01689}"/>
    <cellStyle name="DataText 3 2 5" xfId="13573" xr:uid="{8A0A010D-B898-495F-9877-EF43DE9A81C1}"/>
    <cellStyle name="DataText 3 2 5 2" xfId="13574" xr:uid="{62752F67-F133-4A1D-BF65-F25313547BA8}"/>
    <cellStyle name="DataText 3 2 5 2 2" xfId="13575" xr:uid="{21549241-FF95-4F92-B3C8-6D575416ECE7}"/>
    <cellStyle name="DataText 3 2 5 3" xfId="13576" xr:uid="{D86772E7-FC67-4639-AB1D-8FB535D505EA}"/>
    <cellStyle name="DataText 3 2 6" xfId="13577" xr:uid="{74A4FDF3-8ADE-41AD-9C27-09DC4DEEF03E}"/>
    <cellStyle name="DataText 3 2 6 2" xfId="13578" xr:uid="{C7740495-5209-416B-BA1D-8580ACE8C1E3}"/>
    <cellStyle name="DataText 3 2 6 2 2" xfId="13579" xr:uid="{FF4122F9-8C2B-446C-BAEA-8595A8958695}"/>
    <cellStyle name="DataText 3 2 6 3" xfId="13580" xr:uid="{A8DEB217-4DC9-4459-BC7F-C1CF9DC11474}"/>
    <cellStyle name="DataText 3 2 7" xfId="13581" xr:uid="{EA558407-7C53-46A9-BEF2-C28F833DE6B1}"/>
    <cellStyle name="DataText 3 2 7 2" xfId="13582" xr:uid="{43ED76BD-1A64-4EE1-8AD8-1D361091814E}"/>
    <cellStyle name="DataText 3 2 8" xfId="13583" xr:uid="{3734A7B1-1B4F-48B4-A58F-3F1C1320A639}"/>
    <cellStyle name="DataText 3 2 8 2" xfId="13584" xr:uid="{F50A32BC-77D8-43EC-9A1C-6D7FAF091E84}"/>
    <cellStyle name="DataText 3 2 9" xfId="13585" xr:uid="{7E6D4CA2-6A99-43B5-A776-7CDACE8BF00F}"/>
    <cellStyle name="DataText 3 2 9 2" xfId="13586" xr:uid="{F3CCF68F-54E7-41A9-9858-D11A9FE41B60}"/>
    <cellStyle name="DataText 3 3" xfId="13587" xr:uid="{4887A654-A658-49DB-9100-3DD3B866AAF6}"/>
    <cellStyle name="DataText 3 3 2" xfId="13588" xr:uid="{A46D2AB5-A759-40F2-A47D-3509E0496AF2}"/>
    <cellStyle name="DataText 3 3 2 2" xfId="13589" xr:uid="{9E238BB0-F5B5-412E-9DE3-27481C088234}"/>
    <cellStyle name="DataText 3 3 3" xfId="13590" xr:uid="{F9459DE0-7CBF-42A1-80FD-EAEE3372E97A}"/>
    <cellStyle name="DataText 3 4" xfId="13591" xr:uid="{58D26D75-9D8D-4660-8F9B-2BA776363C82}"/>
    <cellStyle name="DataText 3 4 2" xfId="13592" xr:uid="{5E5F94D1-C284-4A83-ADDE-D842F484D85D}"/>
    <cellStyle name="DataText 3 4 2 2" xfId="13593" xr:uid="{C66F01FE-FD67-4231-A3A3-D0A52387CFC5}"/>
    <cellStyle name="DataText 3 4 3" xfId="13594" xr:uid="{88D9CB6F-4A69-4F72-9577-665E46803D7E}"/>
    <cellStyle name="DataText 3 5" xfId="13595" xr:uid="{93EA50FB-6DA9-407C-98D8-83D4AD7F5F86}"/>
    <cellStyle name="DataText 3 5 2" xfId="13596" xr:uid="{6035769B-742C-4B0E-9A6C-D9775BCB84C6}"/>
    <cellStyle name="DataText 3 5 2 2" xfId="13597" xr:uid="{9B2D2EEE-C49B-493F-A57C-8E3AF9109BC5}"/>
    <cellStyle name="DataText 3 5 3" xfId="13598" xr:uid="{499E5B71-B296-455E-B244-F0BCEE20F73F}"/>
    <cellStyle name="DataText 3 6" xfId="13599" xr:uid="{CDDF05AD-72A6-4760-9C66-4333C9A8AD67}"/>
    <cellStyle name="DataText 3 6 2" xfId="13600" xr:uid="{CA164EF4-40F7-44C0-82F5-1BF96AB3024B}"/>
    <cellStyle name="DataText 3 6 2 2" xfId="13601" xr:uid="{A0C7FC61-6954-4A08-B505-18FF13063F08}"/>
    <cellStyle name="DataText 3 6 3" xfId="13602" xr:uid="{8BD0DE45-953F-4DA3-BAEE-695D0E596CD2}"/>
    <cellStyle name="DataText 3 7" xfId="13603" xr:uid="{07E96FDF-9AB0-4585-B796-D4A97C2169A9}"/>
    <cellStyle name="DataText 3 7 2" xfId="13604" xr:uid="{68A33968-4A55-4F3B-BF33-AFC7B4EF09CA}"/>
    <cellStyle name="DataText 3 7 2 2" xfId="13605" xr:uid="{5DA65761-25F6-42DC-B407-10E3EF39017F}"/>
    <cellStyle name="DataText 3 7 3" xfId="13606" xr:uid="{0E9715A9-3AD7-4146-A099-8D2172B1482D}"/>
    <cellStyle name="DataText 3 8" xfId="13607" xr:uid="{B0E3DA3A-07EA-4E3F-8884-B8A9C03BF4D4}"/>
    <cellStyle name="DataText 3 8 2" xfId="13608" xr:uid="{58CCE77D-1104-42CD-9CF1-10134B71AA62}"/>
    <cellStyle name="DataText 3 9" xfId="13609" xr:uid="{90D9ABD8-BC69-484B-9579-B1CFDFDC7376}"/>
    <cellStyle name="DataText 3 9 2" xfId="13610" xr:uid="{07507291-21D6-4BB5-B043-67E356622368}"/>
    <cellStyle name="DataText 4" xfId="13611" xr:uid="{B056AC51-9B43-48FB-AF58-C61B1907E78D}"/>
    <cellStyle name="DataText 4 10" xfId="13612" xr:uid="{A5DA2791-D02A-47C7-B4A9-4C129AAB4578}"/>
    <cellStyle name="DataText 4 10 2" xfId="13613" xr:uid="{E145ABC2-7A18-4966-A6A2-04361E2DEEBD}"/>
    <cellStyle name="DataText 4 11" xfId="13614" xr:uid="{0CB7501D-DBD2-484A-BA4D-F987BAEF2303}"/>
    <cellStyle name="DataText 4 2" xfId="13615" xr:uid="{3D9B1790-E7D2-4109-BD0C-6E3710DDBD9D}"/>
    <cellStyle name="DataText 4 2 2" xfId="13616" xr:uid="{3650470F-28C2-4E5F-8603-F776D89AEFEE}"/>
    <cellStyle name="DataText 4 2 2 2" xfId="13617" xr:uid="{28E5A1F6-75E2-4F8E-BCA6-B757690C561F}"/>
    <cellStyle name="DataText 4 2 3" xfId="13618" xr:uid="{C9FE67C2-63BA-4A06-BD42-655BFC2937BC}"/>
    <cellStyle name="DataText 4 3" xfId="13619" xr:uid="{24FD7EFB-666A-4271-9A26-48C3B6D7CE40}"/>
    <cellStyle name="DataText 4 3 2" xfId="13620" xr:uid="{5819A73E-538A-410C-8CEC-F0350C43193E}"/>
    <cellStyle name="DataText 4 3 2 2" xfId="13621" xr:uid="{000D087F-862C-446B-9FEB-083A91A34E7B}"/>
    <cellStyle name="DataText 4 3 3" xfId="13622" xr:uid="{D057970C-E1B9-44DE-AE29-C76120B9968F}"/>
    <cellStyle name="DataText 4 4" xfId="13623" xr:uid="{C9F98C4F-00EC-4320-AA82-525E8BB1B505}"/>
    <cellStyle name="DataText 4 4 2" xfId="13624" xr:uid="{46FD8FEA-5026-409D-A77B-00CBF0DA42E1}"/>
    <cellStyle name="DataText 4 4 2 2" xfId="13625" xr:uid="{A477AF74-C052-47A9-9969-B00878E7A176}"/>
    <cellStyle name="DataText 4 4 3" xfId="13626" xr:uid="{867B358C-AD85-454D-A3B7-3387977E87E7}"/>
    <cellStyle name="DataText 4 5" xfId="13627" xr:uid="{3D027ED4-9ED3-4345-9C48-F0A2013ADE73}"/>
    <cellStyle name="DataText 4 5 2" xfId="13628" xr:uid="{B4B46883-FD25-4523-A502-F940479A88E8}"/>
    <cellStyle name="DataText 4 5 2 2" xfId="13629" xr:uid="{65148573-152B-444C-912E-48F4D74BB40B}"/>
    <cellStyle name="DataText 4 5 3" xfId="13630" xr:uid="{919579C7-780A-4198-90A9-5EAD748EBAD2}"/>
    <cellStyle name="DataText 4 6" xfId="13631" xr:uid="{DFCB3708-CA59-4184-A872-96BB5C36592B}"/>
    <cellStyle name="DataText 4 6 2" xfId="13632" xr:uid="{D48B045E-C167-4977-971A-65FFE6238C86}"/>
    <cellStyle name="DataText 4 6 2 2" xfId="13633" xr:uid="{7018E8F7-7E4C-4D74-979F-FC80399D3010}"/>
    <cellStyle name="DataText 4 6 3" xfId="13634" xr:uid="{47C4C997-798F-43F0-8014-10851A9FAD58}"/>
    <cellStyle name="DataText 4 7" xfId="13635" xr:uid="{9A15340A-EBE0-46E7-B436-E3DE5F0F4B06}"/>
    <cellStyle name="DataText 4 7 2" xfId="13636" xr:uid="{4DE4638A-413C-4B8D-A1FF-27E6CFB9290C}"/>
    <cellStyle name="DataText 4 8" xfId="13637" xr:uid="{FA706750-F99C-4F11-B064-5FFC4EE6712D}"/>
    <cellStyle name="DataText 4 8 2" xfId="13638" xr:uid="{4CB96FC0-CAEA-4B80-8F06-DE19ECC72DB4}"/>
    <cellStyle name="DataText 4 9" xfId="13639" xr:uid="{14C5F58E-90C3-4F6E-B1B6-A86C7893F15F}"/>
    <cellStyle name="DataText 4 9 2" xfId="13640" xr:uid="{5D6628A4-0017-4F3D-B93B-A331ED2FE6F4}"/>
    <cellStyle name="DataText 5" xfId="13641" xr:uid="{011FEC6A-8FAF-43D1-A664-D3A4AFA540FD}"/>
    <cellStyle name="DataText 5 2" xfId="13642" xr:uid="{907F64D8-D19C-4558-9F5F-E864412A10F4}"/>
    <cellStyle name="DataText 5 2 2" xfId="13643" xr:uid="{F635306E-01D7-426E-AE8E-AC83A1419A68}"/>
    <cellStyle name="DataText 5 3" xfId="13644" xr:uid="{CC33A1F3-C01D-46D3-ABE7-2C8C51CC95EF}"/>
    <cellStyle name="DataText 6" xfId="13645" xr:uid="{B5D067C7-3AB5-47C2-8189-0BA33E934FBB}"/>
    <cellStyle name="DataText 6 2" xfId="13646" xr:uid="{4F2DBFE8-9B08-41BD-B8F6-0C86A4E4EA39}"/>
    <cellStyle name="DataText 6 2 2" xfId="13647" xr:uid="{A9C6F6AD-781A-485C-BBCB-C879F629EC99}"/>
    <cellStyle name="DataText 6 3" xfId="13648" xr:uid="{8BD79DC0-482A-4620-92D8-120C2D61454D}"/>
    <cellStyle name="DataText 7" xfId="13649" xr:uid="{6DD1A6A2-22FE-425E-A503-968964C7EA65}"/>
    <cellStyle name="DataText 7 2" xfId="13650" xr:uid="{200C2ED7-9114-44C6-B213-5F8013B30DBB}"/>
    <cellStyle name="DataText 7 2 2" xfId="13651" xr:uid="{F2D83479-9E53-4016-9197-DD74C1A57F6D}"/>
    <cellStyle name="DataText 7 3" xfId="13652" xr:uid="{B75997A0-1884-48A0-813B-D6072DDDCF23}"/>
    <cellStyle name="DataText 8" xfId="13653" xr:uid="{E96001E9-F556-4B1F-B4A8-4EA98247998F}"/>
    <cellStyle name="DataText 8 2" xfId="13654" xr:uid="{AB80A90C-9235-45F2-89D3-5E1B02888993}"/>
    <cellStyle name="DataText 8 2 2" xfId="13655" xr:uid="{4DA29D72-4E3D-42BF-B26F-551F30C227C9}"/>
    <cellStyle name="DataText 8 3" xfId="13656" xr:uid="{DE9F56D0-8058-4D60-9F67-F303252CCDC9}"/>
    <cellStyle name="DataText 9" xfId="13657" xr:uid="{11BB12D5-B931-4BF2-8EB7-AB20BF5B018F}"/>
    <cellStyle name="DataText 9 2" xfId="13658" xr:uid="{CB235A02-8659-4F0C-9D34-A3CD2C5F89CB}"/>
    <cellStyle name="DataText 9 2 2" xfId="13659" xr:uid="{576B5118-ECE5-435C-ABE0-EE6337B83C09}"/>
    <cellStyle name="DataText 9 3" xfId="13660" xr:uid="{93162563-C3C3-451D-A737-6C26271FF3A8}"/>
    <cellStyle name="Date" xfId="1549" xr:uid="{6FEE8DBB-9734-4C25-985F-287CF29DFB01}"/>
    <cellStyle name="Date 10" xfId="45352" xr:uid="{1FE3781D-441E-4B3C-8326-989E4AF08E68}"/>
    <cellStyle name="Date 11" xfId="45353" xr:uid="{9BD8ED43-F17D-4D1C-8571-037D42BB8FF6}"/>
    <cellStyle name="Date 12" xfId="45354" xr:uid="{27719C15-8100-4AAA-AF24-B5DE2892F03E}"/>
    <cellStyle name="Date 13" xfId="45355" xr:uid="{87A72342-A667-428F-B969-DAE20F462574}"/>
    <cellStyle name="Date 2" xfId="1550" xr:uid="{96CBF1E1-B64C-49BC-B485-CBE16DC2FF78}"/>
    <cellStyle name="Date 2 2" xfId="40023" xr:uid="{DE1AF2A0-5702-452B-850D-BB2745B516BF}"/>
    <cellStyle name="Date 3" xfId="1551" xr:uid="{67E5D14D-2970-46F7-9D7D-D7828D00425C}"/>
    <cellStyle name="Date 3 2" xfId="40019" xr:uid="{C745C1D6-F3E4-4502-A953-585A6783FE67}"/>
    <cellStyle name="Date 4" xfId="13661" xr:uid="{06FE800B-45C4-45B4-9C44-D0231788DBB4}"/>
    <cellStyle name="Date 4 2" xfId="45356" xr:uid="{F3E0248A-8E85-4B06-B7D7-54572F2B72A5}"/>
    <cellStyle name="Date 5" xfId="39946" xr:uid="{19D3ACA0-98C5-42F5-88EB-518D80742B96}"/>
    <cellStyle name="Date 5 2" xfId="45357" xr:uid="{219A9F1E-C5FD-4DD5-8EDA-3A099569F193}"/>
    <cellStyle name="Date 6" xfId="45358" xr:uid="{CAB70542-13A0-49D5-B9DA-86B164DDA3F6}"/>
    <cellStyle name="Date 7" xfId="45359" xr:uid="{18DEA82E-01ED-4E41-BF2E-EEB00C94566D}"/>
    <cellStyle name="Date 8" xfId="45360" xr:uid="{953316EE-6412-44B3-990E-B5C4E4170DEC}"/>
    <cellStyle name="Date 9" xfId="45361" xr:uid="{AE661176-EA3D-469F-9A0E-17E5CEA339B3}"/>
    <cellStyle name="Date Short" xfId="1552" xr:uid="{7129B261-5BC5-4079-B7D3-189FF890B259}"/>
    <cellStyle name="Date Short 2" xfId="1553" xr:uid="{46E370E2-4730-45D9-A801-A06157B3CAE9}"/>
    <cellStyle name="Date Short 3" xfId="1554" xr:uid="{623FAE84-6530-4EAA-94A0-B3AAAA5403D5}"/>
    <cellStyle name="Date_(15) Inventory" xfId="1555" xr:uid="{04D9938F-7444-4DF0-BF25-26CA562001CC}"/>
    <cellStyle name="Datum 10" xfId="13662" xr:uid="{226C6582-97A3-4CE3-A43A-CAF8789704EA}"/>
    <cellStyle name="Datum 11" xfId="13663" xr:uid="{0EE1C23B-84C0-4FC0-A5C6-356A50B96A65}"/>
    <cellStyle name="Datum 12" xfId="13664" xr:uid="{4FAED890-09A4-4F42-8128-415F1BE8F056}"/>
    <cellStyle name="Datum 8" xfId="13665" xr:uid="{B1CDBC1B-7749-4181-AA73-B5362A068DF9}"/>
    <cellStyle name="Datum 9" xfId="13666" xr:uid="{1FDBE3AB-7B0D-43A7-9952-E2AF0F6BBA07}"/>
    <cellStyle name="Debit" xfId="1556" xr:uid="{CE7A737F-6F7D-41D9-A239-B8397F8A6BF1}"/>
    <cellStyle name="Debit subtotal" xfId="1557" xr:uid="{29EC10EA-6C46-40D6-B87B-CC5A5E0AA7F6}"/>
    <cellStyle name="Debit subtotal 2" xfId="38856" xr:uid="{53830308-08F4-4E07-A3C2-F896E48CC93A}"/>
    <cellStyle name="Debit Total" xfId="1558" xr:uid="{94FB5A50-1898-49F5-B3A7-5474406ECE79}"/>
    <cellStyle name="Debit_(2)Sum of cash&amp;cash equivalent" xfId="1559" xr:uid="{04B51026-191E-4E22-BEE0-E9E950B54469}"/>
    <cellStyle name="DELTA" xfId="13667" xr:uid="{0D65DA87-E622-403C-8D4A-A6673BD3ACD5}"/>
    <cellStyle name="Dezimal [0]_35ERI8T2gbIEMixb4v26icuOo" xfId="13668" xr:uid="{6854C7BE-A0F3-4398-8939-5E301FAB08D8}"/>
    <cellStyle name="Dezimal_35ERI8T2gbIEMixb4v26icuOo" xfId="13669" xr:uid="{5D71F7F2-8DC5-4276-9CC7-2B0F02D5F422}"/>
    <cellStyle name="DFootBorders" xfId="13670" xr:uid="{94BA09B0-9B74-4A2B-B81D-9A80299A32BE}"/>
    <cellStyle name="DFootBorders 2" xfId="13671" xr:uid="{883B32A3-1D34-4EF2-96F3-EC6FB76296F8}"/>
    <cellStyle name="DFootBorders 2 2" xfId="13672" xr:uid="{24A7DD4A-2808-430F-9275-6E6A48FB70D1}"/>
    <cellStyle name="DFootBorders 2 2 2" xfId="13673" xr:uid="{86452AD9-E5F5-4D7E-A05C-7914C11387F4}"/>
    <cellStyle name="DFootBorders 2 2 2 2" xfId="13674" xr:uid="{21A3AD76-F856-4CA1-81E8-5FE3CF450036}"/>
    <cellStyle name="DFootBorders 2 2 2 2 2" xfId="13675" xr:uid="{49D8F312-6A16-4094-8B1D-12C41DF0D76B}"/>
    <cellStyle name="DFootBorders 2 2 2 2 3" xfId="13676" xr:uid="{4F46FF38-9208-4CC1-9B34-6B94D185AB35}"/>
    <cellStyle name="DFootBorders 2 2 2 3" xfId="13677" xr:uid="{DAF159EB-2FA0-4566-810B-AA00FB245A76}"/>
    <cellStyle name="DFootBorders 2 2 2 3 2" xfId="13678" xr:uid="{074D68B2-985D-4DB7-A553-2440ADD3B774}"/>
    <cellStyle name="DFootBorders 2 2 2 4" xfId="13679" xr:uid="{F9BBB6BF-04D4-437F-B89B-6170029300F0}"/>
    <cellStyle name="DFootBorders 2 2 2 4 2" xfId="13680" xr:uid="{82A53C01-C36E-4496-A5B8-CC6E4B50EE3E}"/>
    <cellStyle name="DFootBorders 2 2 2 5" xfId="13681" xr:uid="{2059038E-1122-4620-8DA1-1466A62251B7}"/>
    <cellStyle name="DFootBorders 2 2 2 5 2" xfId="13682" xr:uid="{751CC134-3867-4C9B-A135-8380221EA151}"/>
    <cellStyle name="DFootBorders 2 2 2 6" xfId="13683" xr:uid="{469FB5EE-FC4C-4122-8C8C-327DDADCB662}"/>
    <cellStyle name="DFootBorders 2 2 2 6 2" xfId="13684" xr:uid="{664D2163-5CD7-4F1F-B0B7-F80EFB1470FA}"/>
    <cellStyle name="DFootBorders 2 2 2 7" xfId="13685" xr:uid="{FE999EDF-6869-41BD-8BC9-EF6D7D14A60E}"/>
    <cellStyle name="DFootBorders 2 2 2 7 2" xfId="13686" xr:uid="{C136D68D-2075-496A-8C58-379A9CA6C781}"/>
    <cellStyle name="DFootBorders 2 2 2 8" xfId="13687" xr:uid="{B371247E-BF96-4C78-B9B9-2A891FF0F842}"/>
    <cellStyle name="DFootBorders 2 3" xfId="13688" xr:uid="{998DD61B-F67F-40C8-A928-D957A3A8A4AC}"/>
    <cellStyle name="DFootBorders 2 3 2" xfId="13689" xr:uid="{C7D96F6A-6AC9-4800-A3B9-0660F8D8CA31}"/>
    <cellStyle name="DFootBorders 2 3 2 2" xfId="13690" xr:uid="{7A8B8CAA-F1ED-4388-AF75-712209DAEE16}"/>
    <cellStyle name="DFootBorders 2 3 2 3" xfId="13691" xr:uid="{BDB51D59-48EE-4E59-9745-30D109BDCF35}"/>
    <cellStyle name="DFootBorders 2 3 3" xfId="13692" xr:uid="{770E7068-CA4E-4328-A9F9-C508469574FE}"/>
    <cellStyle name="DFootBorders 2 3 3 2" xfId="13693" xr:uid="{E3979871-B07A-4F47-951B-5766960B04BD}"/>
    <cellStyle name="DFootBorders 2 3 4" xfId="13694" xr:uid="{FE212A72-AC0C-40F9-B5F2-BD662CFE059C}"/>
    <cellStyle name="DFootBorders 2 3 4 2" xfId="13695" xr:uid="{6C888B3E-59CB-4F8D-BB81-23F0ACA376EC}"/>
    <cellStyle name="DFootBorders 2 3 5" xfId="13696" xr:uid="{23DDC447-08E9-476A-BAEA-3D24F4A260E1}"/>
    <cellStyle name="DFootBorders 2 3 5 2" xfId="13697" xr:uid="{89E87C30-82CB-4D16-B4FF-89232E395919}"/>
    <cellStyle name="DFootBorders 2 3 6" xfId="13698" xr:uid="{25864477-2690-48DC-A558-D4903185F43D}"/>
    <cellStyle name="DFootBorders 2 3 6 2" xfId="13699" xr:uid="{43276AF7-33AA-4FF9-92D8-4ABB74766070}"/>
    <cellStyle name="DFootBorders 2 3 7" xfId="13700" xr:uid="{F73D85BD-6171-42CF-A4FC-0769B64AEE90}"/>
    <cellStyle name="DFootBorders 2 3 7 2" xfId="13701" xr:uid="{90CD9EFA-261D-4C0C-A6BC-5D19E624F746}"/>
    <cellStyle name="DFootBorders 2 3 8" xfId="13702" xr:uid="{E076CD6D-6C4D-4EA4-A958-6A4C0E584985}"/>
    <cellStyle name="DFootBorders 3" xfId="13703" xr:uid="{349D640C-2D5C-4828-9581-435337ABB0E6}"/>
    <cellStyle name="DFootBorders 3 2" xfId="13704" xr:uid="{1165C29C-EB73-4950-AE90-3FBDA98D09AC}"/>
    <cellStyle name="DFootBorders 3 2 2" xfId="13705" xr:uid="{6E834F3C-CD43-476D-92A9-08D5043883F4}"/>
    <cellStyle name="DFootBorders 3 2 2 2" xfId="13706" xr:uid="{3C47FC61-8843-4FC8-AE49-4992EB5A8D07}"/>
    <cellStyle name="DFootBorders 3 2 2 2 2" xfId="13707" xr:uid="{F5D8B2BE-2CA1-4935-80F8-82F8C702DCCB}"/>
    <cellStyle name="DFootBorders 3 2 2 2 3" xfId="13708" xr:uid="{C61684C6-C68B-4B98-A221-F6F48EA720AD}"/>
    <cellStyle name="DFootBorders 3 2 2 3" xfId="13709" xr:uid="{057A9738-3103-48C5-A970-E48289F07F6C}"/>
    <cellStyle name="DFootBorders 3 2 2 3 2" xfId="13710" xr:uid="{0A20A7C4-B49E-44FC-8083-93067A52A93A}"/>
    <cellStyle name="DFootBorders 3 2 2 4" xfId="13711" xr:uid="{78B8144E-E1A0-40F0-A9BE-3BA23BE7437D}"/>
    <cellStyle name="DFootBorders 3 2 2 4 2" xfId="13712" xr:uid="{3CAFC441-E177-4EFB-ABD2-54C8E8D0ED7C}"/>
    <cellStyle name="DFootBorders 3 2 2 5" xfId="13713" xr:uid="{A91D7469-AC18-4F33-ADC7-3227F7556313}"/>
    <cellStyle name="DFootBorders 3 2 2 5 2" xfId="13714" xr:uid="{F2B93791-CD0F-49E1-9F3F-CDF8C79D0736}"/>
    <cellStyle name="DFootBorders 3 2 2 6" xfId="13715" xr:uid="{4C731901-94E1-45B9-A0C6-2D6C976F81E9}"/>
    <cellStyle name="DFootBorders 3 2 2 6 2" xfId="13716" xr:uid="{E218F137-4898-4A10-ABBD-BFAB6B87616E}"/>
    <cellStyle name="DFootBorders 3 2 2 7" xfId="13717" xr:uid="{8C432BCE-2979-4DF2-BDC3-79261AD3C684}"/>
    <cellStyle name="DFootBorders 3 2 2 7 2" xfId="13718" xr:uid="{73BBA82A-FD4B-4995-A682-170D389FBC31}"/>
    <cellStyle name="DFootBorders 3 2 2 8" xfId="13719" xr:uid="{EB1A6D88-A805-4FD4-9D66-EF9FB1AB37E5}"/>
    <cellStyle name="DFootBorders 3 3" xfId="13720" xr:uid="{64114966-07C7-4FE2-B377-BEFB12F69639}"/>
    <cellStyle name="DFootBorders 3 3 2" xfId="13721" xr:uid="{E4AE3A5E-111C-4462-ADF3-8074179D1756}"/>
    <cellStyle name="DFootBorders 3 3 2 2" xfId="13722" xr:uid="{7233AB28-BF32-4A20-9638-62BD9901898E}"/>
    <cellStyle name="DFootBorders 3 3 2 3" xfId="13723" xr:uid="{281BFF7E-27DA-40EB-A330-EEF1370EA2CC}"/>
    <cellStyle name="DFootBorders 3 3 3" xfId="13724" xr:uid="{03E147B0-E730-4148-8963-4DD6E201D58B}"/>
    <cellStyle name="DFootBorders 3 3 3 2" xfId="13725" xr:uid="{ABF8EB40-D465-46CA-A8EF-2E6A30B3ECD1}"/>
    <cellStyle name="DFootBorders 3 3 4" xfId="13726" xr:uid="{6CBE441B-4028-4F9E-846E-964A2CFA9E88}"/>
    <cellStyle name="DFootBorders 3 3 4 2" xfId="13727" xr:uid="{211A4187-BB19-4D7B-AECA-07B33001323A}"/>
    <cellStyle name="DFootBorders 3 3 5" xfId="13728" xr:uid="{0978DD12-14BE-4778-9FD5-F6542EE2E5E2}"/>
    <cellStyle name="DFootBorders 3 3 5 2" xfId="13729" xr:uid="{53023945-1066-49CD-93EA-F9AE3A028C50}"/>
    <cellStyle name="DFootBorders 3 3 6" xfId="13730" xr:uid="{D52E6EF7-1370-4784-93A0-FC8C2820E8CF}"/>
    <cellStyle name="DFootBorders 3 3 6 2" xfId="13731" xr:uid="{F42F6ECD-79F4-4D13-890F-717070CA6092}"/>
    <cellStyle name="DFootBorders 3 3 7" xfId="13732" xr:uid="{82D9AF1A-89A5-41F4-8B6D-EBA3EC5058E6}"/>
    <cellStyle name="DFootBorders 3 3 7 2" xfId="13733" xr:uid="{2CA562F1-7519-4646-98CA-87D9E41BD1C0}"/>
    <cellStyle name="DFootBorders 3 3 8" xfId="13734" xr:uid="{18FC2DE8-D212-4436-B8EE-DCE7BC98EBC9}"/>
    <cellStyle name="DFootBorders 4" xfId="13735" xr:uid="{ED54F89A-EF1C-4C07-A258-5651CDB0025E}"/>
    <cellStyle name="DFootBorders 4 2" xfId="13736" xr:uid="{DA99DCEF-EC74-4A66-88C7-6390D6500EC4}"/>
    <cellStyle name="DFootBorders 4 2 2" xfId="13737" xr:uid="{FD3B1BF4-1F9A-45CB-AB15-CE4999AF87A3}"/>
    <cellStyle name="DFootBorders 4 2 2 2" xfId="13738" xr:uid="{CC49F4A5-2207-48C6-A1A7-D4B95D793958}"/>
    <cellStyle name="DFootBorders 4 2 2 2 2" xfId="13739" xr:uid="{63C9E0C8-8DD2-411B-827C-E01F84FAF945}"/>
    <cellStyle name="DFootBorders 4 2 2 2 3" xfId="13740" xr:uid="{2F6402B7-504F-4A2B-9E7B-E1E3690387EA}"/>
    <cellStyle name="DFootBorders 4 2 2 3" xfId="13741" xr:uid="{14564498-2255-4B3E-A06F-0CAD604C1DA1}"/>
    <cellStyle name="DFootBorders 4 2 2 3 2" xfId="13742" xr:uid="{4E60959A-3485-47E3-AC77-20D517322AE7}"/>
    <cellStyle name="DFootBorders 4 2 2 4" xfId="13743" xr:uid="{3BC99B43-0101-4D58-AEFF-541DE37F73E6}"/>
    <cellStyle name="DFootBorders 4 2 2 4 2" xfId="13744" xr:uid="{A4AFFEA9-34E4-4EE9-AAE3-5901FBC9C5C9}"/>
    <cellStyle name="DFootBorders 4 2 2 5" xfId="13745" xr:uid="{ACC60B14-DAA8-46CA-9BB4-1B1C8104F72B}"/>
    <cellStyle name="DFootBorders 4 2 2 5 2" xfId="13746" xr:uid="{CA085636-8348-435C-9B26-78DCDBAD6BE7}"/>
    <cellStyle name="DFootBorders 4 2 2 6" xfId="13747" xr:uid="{9D7F5199-52F6-4290-8514-347B836E0646}"/>
    <cellStyle name="DFootBorders 4 2 2 6 2" xfId="13748" xr:uid="{40E5CC20-8767-490F-903B-8FC85F4FE687}"/>
    <cellStyle name="DFootBorders 4 2 2 7" xfId="13749" xr:uid="{6ED8DC6F-AD35-416E-B14C-51CC885876CD}"/>
    <cellStyle name="DFootBorders 4 2 2 7 2" xfId="13750" xr:uid="{31B36FBD-67FE-496E-B04F-1C72EC4BC9C0}"/>
    <cellStyle name="DFootBorders 4 2 2 8" xfId="13751" xr:uid="{C21C2EDC-EE37-47C5-A7E4-F06D65580B77}"/>
    <cellStyle name="DFootBorders 4 3" xfId="13752" xr:uid="{0611A53A-0AEB-42AC-B56B-9C9220561104}"/>
    <cellStyle name="DFootBorders 4 3 2" xfId="13753" xr:uid="{8690905F-A136-4584-959A-55B1260DCC43}"/>
    <cellStyle name="DFootBorders 4 3 2 2" xfId="13754" xr:uid="{819C34F7-468F-43F6-81EE-4E8EAFD818FB}"/>
    <cellStyle name="DFootBorders 4 3 2 3" xfId="13755" xr:uid="{E476C7F9-9634-4FDD-B4B9-AC97815E230E}"/>
    <cellStyle name="DFootBorders 4 3 3" xfId="13756" xr:uid="{CB37057B-6ADA-432C-AE57-61CB3DF2C2AE}"/>
    <cellStyle name="DFootBorders 4 3 3 2" xfId="13757" xr:uid="{3B6A0020-0905-4EDA-97BE-706B97064198}"/>
    <cellStyle name="DFootBorders 4 3 4" xfId="13758" xr:uid="{0AA059EB-E2F9-488B-93FD-AD68A42B445E}"/>
    <cellStyle name="DFootBorders 4 3 4 2" xfId="13759" xr:uid="{09ABFA07-6283-4DF6-B434-2E91189E7FC2}"/>
    <cellStyle name="DFootBorders 4 3 5" xfId="13760" xr:uid="{289EE93E-7D37-4F49-9DC4-F3E215F8E002}"/>
    <cellStyle name="DFootBorders 4 3 5 2" xfId="13761" xr:uid="{80F86112-BC5B-42B4-83B7-4E97B26B0914}"/>
    <cellStyle name="DFootBorders 4 3 6" xfId="13762" xr:uid="{0BED4756-09C4-401A-85A9-B57985321DAA}"/>
    <cellStyle name="DFootBorders 4 3 6 2" xfId="13763" xr:uid="{6EE585EF-F85F-43F2-976C-34FBA53BBA83}"/>
    <cellStyle name="DFootBorders 4 3 7" xfId="13764" xr:uid="{DAE38479-194D-4FEE-A369-4F80EC3881AD}"/>
    <cellStyle name="DFootBorders 4 3 7 2" xfId="13765" xr:uid="{34FA8739-FB43-4A97-8FA5-0898BA34DD0F}"/>
    <cellStyle name="DFootBorders 4 3 8" xfId="13766" xr:uid="{1D8ECD87-5C46-4728-B2C3-5106674F989B}"/>
    <cellStyle name="DFootBorders 5" xfId="13767" xr:uid="{9788B616-D642-44BC-9956-FB3D03D7522F}"/>
    <cellStyle name="DFootBorders 5 2" xfId="13768" xr:uid="{37AF08AE-CA38-4111-B82E-4640C73D37EF}"/>
    <cellStyle name="DFootBorders 5 2 2" xfId="13769" xr:uid="{F5084CA9-0816-4C63-BB74-FEE8DB4EAC2C}"/>
    <cellStyle name="DFootBorders 5 2 2 2" xfId="13770" xr:uid="{F5AC74AA-9DAC-40EB-B083-99D4BCFAFCF4}"/>
    <cellStyle name="DFootBorders 5 2 2 2 2" xfId="13771" xr:uid="{2F0BDA77-9BBE-490C-BA4B-1CF67FCE749A}"/>
    <cellStyle name="DFootBorders 5 2 2 2 3" xfId="13772" xr:uid="{664BF914-A301-4FAF-BCDA-8FDA60007067}"/>
    <cellStyle name="DFootBorders 5 2 2 3" xfId="13773" xr:uid="{A3A8DB09-98A0-435A-86A6-F213310B1B58}"/>
    <cellStyle name="DFootBorders 5 2 2 3 2" xfId="13774" xr:uid="{9715981C-6B26-4A50-96E5-966E1AF8DBFE}"/>
    <cellStyle name="DFootBorders 5 2 2 4" xfId="13775" xr:uid="{D323ECA0-069D-4554-80D4-EE62E7496AC0}"/>
    <cellStyle name="DFootBorders 5 2 2 4 2" xfId="13776" xr:uid="{3DC23AA8-BF5E-4E32-9FD7-E03B8A9BB008}"/>
    <cellStyle name="DFootBorders 5 2 2 5" xfId="13777" xr:uid="{96AAA135-00E5-408D-B269-DD91A036804D}"/>
    <cellStyle name="DFootBorders 5 2 2 5 2" xfId="13778" xr:uid="{D0CDBECC-9A44-4871-A053-98CE40DCF21B}"/>
    <cellStyle name="DFootBorders 5 2 2 6" xfId="13779" xr:uid="{98B3AEDA-5AB0-4676-B970-CAA51AA0277D}"/>
    <cellStyle name="DFootBorders 5 2 2 6 2" xfId="13780" xr:uid="{FDB4C90D-C053-40B4-B539-6B9BB0FDC5D2}"/>
    <cellStyle name="DFootBorders 5 2 2 7" xfId="13781" xr:uid="{8872A35F-7EA9-48E2-832D-0E6C1B76EF5D}"/>
    <cellStyle name="DFootBorders 5 2 2 7 2" xfId="13782" xr:uid="{F088B44D-3DFE-4B84-89D5-D0484D0C592C}"/>
    <cellStyle name="DFootBorders 5 2 2 8" xfId="13783" xr:uid="{880C1A8E-65D3-4BBB-AAB1-E785F2149FA2}"/>
    <cellStyle name="DFootBorders 5 3" xfId="13784" xr:uid="{DFD30C4F-A917-4037-A8C0-349C3B9DF732}"/>
    <cellStyle name="DFootBorders 5 3 2" xfId="13785" xr:uid="{5BDE4F18-1EBC-4FB4-BEED-76AF96E05CFC}"/>
    <cellStyle name="DFootBorders 5 3 2 2" xfId="13786" xr:uid="{7228B4E3-3BBF-4F09-A93E-B695FA65DD36}"/>
    <cellStyle name="DFootBorders 5 3 2 3" xfId="13787" xr:uid="{4797D608-B346-4CFC-8206-6AB2DE4149E5}"/>
    <cellStyle name="DFootBorders 5 3 3" xfId="13788" xr:uid="{1613FECB-48FD-40D8-B246-F3DD45E904CF}"/>
    <cellStyle name="DFootBorders 5 3 3 2" xfId="13789" xr:uid="{CAC05A41-1C9D-4B57-9EFF-EDC3FA95DCCA}"/>
    <cellStyle name="DFootBorders 5 3 4" xfId="13790" xr:uid="{5C859DAC-5EAC-43B8-AFB6-516614FBF24A}"/>
    <cellStyle name="DFootBorders 5 3 4 2" xfId="13791" xr:uid="{EA93E213-81E5-429C-8DB2-66FA20C0295E}"/>
    <cellStyle name="DFootBorders 5 3 5" xfId="13792" xr:uid="{35A4BA0C-C729-46C9-86C3-E339B21E91C7}"/>
    <cellStyle name="DFootBorders 5 3 5 2" xfId="13793" xr:uid="{ADCBB95A-CCE1-4662-91B8-79CB89959F47}"/>
    <cellStyle name="DFootBorders 5 3 6" xfId="13794" xr:uid="{2764C4F7-01F2-42EA-B741-C35E596A454C}"/>
    <cellStyle name="DFootBorders 5 3 6 2" xfId="13795" xr:uid="{487F7D43-076E-42E3-BB66-6345FC5CD498}"/>
    <cellStyle name="DFootBorders 5 3 7" xfId="13796" xr:uid="{58245475-AE78-4A09-A57C-858BE8BC915D}"/>
    <cellStyle name="DFootBorders 5 3 7 2" xfId="13797" xr:uid="{B3CF71B4-2E61-4AF7-B3C2-018DE43FCC09}"/>
    <cellStyle name="DFootBorders 5 3 8" xfId="13798" xr:uid="{6B07397C-28B9-4A67-BFB9-800632C0D52C}"/>
    <cellStyle name="DFootBorders 6" xfId="13799" xr:uid="{F354CF96-83F1-4D1B-AE77-87B26931A0F2}"/>
    <cellStyle name="DFootBorders 6 2" xfId="13800" xr:uid="{9EFC4F1F-8D63-429E-BB2A-4896C4290763}"/>
    <cellStyle name="DFootBorders 6 2 2" xfId="13801" xr:uid="{433A900F-8D26-4FF8-9D4A-80B5B1CE4998}"/>
    <cellStyle name="DFootBorders 6 2 2 2" xfId="13802" xr:uid="{F11B6868-E8D5-443B-93B2-F1F56975BC14}"/>
    <cellStyle name="DFootBorders 6 2 2 3" xfId="13803" xr:uid="{DEE63F12-4ECA-4ABE-B6DE-2C498CFFCED5}"/>
    <cellStyle name="DFootBorders 6 2 3" xfId="13804" xr:uid="{C638C289-3997-42BF-B7BD-4ED42CBC91DA}"/>
    <cellStyle name="DFootBorders 6 2 3 2" xfId="13805" xr:uid="{44A0E8DF-BCFB-45C1-8477-F763A79AEAE7}"/>
    <cellStyle name="DFootBorders 6 2 4" xfId="13806" xr:uid="{3B9A8599-B87E-4532-A3A1-AD034EC959A0}"/>
    <cellStyle name="DFootBorders 6 2 4 2" xfId="13807" xr:uid="{5B5BD180-CA8D-4731-8D0E-5582212FBB63}"/>
    <cellStyle name="DFootBorders 6 2 5" xfId="13808" xr:uid="{DF68F2F0-817C-4FD0-9C24-02439C67DBB4}"/>
    <cellStyle name="DFootBorders 6 2 5 2" xfId="13809" xr:uid="{7C776C76-9F3C-494D-B131-9BC36EA241E2}"/>
    <cellStyle name="DFootBorders 6 2 6" xfId="13810" xr:uid="{4BAC1D93-80EC-4B2D-88FC-70ADBC837E47}"/>
    <cellStyle name="DFootBorders 6 2 6 2" xfId="13811" xr:uid="{2B2240CC-2143-4A85-80C7-88D75D807853}"/>
    <cellStyle name="DFootBorders 6 2 7" xfId="13812" xr:uid="{AC7AF8B4-162E-4057-86E4-F79824CBCC03}"/>
    <cellStyle name="DFootBorders 6 2 7 2" xfId="13813" xr:uid="{B850BCAE-D398-4763-AB9A-C1B5C86D0071}"/>
    <cellStyle name="DFootBorders 6 2 8" xfId="13814" xr:uid="{19794188-15B9-4ED9-9098-9AC2F936D8AD}"/>
    <cellStyle name="Dollar (zero dec)" xfId="73" xr:uid="{B2058D5B-1CDA-43BE-9AC0-7D5EB7735547}"/>
    <cellStyle name="Dollar (zero dec) 10" xfId="45362" xr:uid="{9F345F1B-1123-4871-B117-7613D88C563E}"/>
    <cellStyle name="Dollar (zero dec) 11" xfId="45363" xr:uid="{8A313361-4106-4B6C-8B17-880810077C83}"/>
    <cellStyle name="Dollar (zero dec) 12" xfId="45364" xr:uid="{A3E9FCF4-12DA-43DA-AE01-FA107236BE43}"/>
    <cellStyle name="Dollar (zero dec) 13" xfId="45365" xr:uid="{FEB914E7-B850-40DA-8D3B-B1CE7F1338E3}"/>
    <cellStyle name="Dollar (zero dec) 2" xfId="1561" xr:uid="{CA4225F3-8636-4DC8-B889-8348D6948D59}"/>
    <cellStyle name="Dollar (zero dec) 2 2" xfId="13815" xr:uid="{8C7DB212-E5E2-4147-999E-DBEA4FF81C34}"/>
    <cellStyle name="Dollar (zero dec) 2 2 2" xfId="45366" xr:uid="{18F515C3-2E10-4871-8547-95D5321C37C3}"/>
    <cellStyle name="Dollar (zero dec) 2 3" xfId="39089" xr:uid="{9750141A-5C15-49DB-814B-E1E1FF7ADD3F}"/>
    <cellStyle name="Dollar (zero dec) 3" xfId="1560" xr:uid="{01510446-1847-4E3F-9944-7D7716849798}"/>
    <cellStyle name="Dollar (zero dec) 3 2" xfId="39090" xr:uid="{90E13679-3C64-4061-A8C3-8A3740C7285A}"/>
    <cellStyle name="Dollar (zero dec) 4" xfId="39949" xr:uid="{69B777EC-002F-4959-B3A5-A0566CE505FC}"/>
    <cellStyle name="Dollar (zero dec) 4 2" xfId="45367" xr:uid="{6F221625-3D5E-46F7-B033-567B5E9B9F14}"/>
    <cellStyle name="Dollar (zero dec) 5" xfId="45368" xr:uid="{AF3B3DB0-709D-4052-B822-D6E20E27D3BA}"/>
    <cellStyle name="Dollar (zero dec) 6" xfId="45369" xr:uid="{3C3F5921-0FF6-44DB-A52E-2431CB5D31DD}"/>
    <cellStyle name="Dollar (zero dec) 7" xfId="45370" xr:uid="{D723B205-62CB-422F-A4D3-D83CA034B640}"/>
    <cellStyle name="Dollar (zero dec) 8" xfId="45371" xr:uid="{C5D373EE-EC5C-4D87-AA14-7AD5444D5C48}"/>
    <cellStyle name="Dollar (zero dec) 9" xfId="45372" xr:uid="{DD5DC0CA-7CEC-474B-94F9-1EC433213F1F}"/>
    <cellStyle name="Dollars" xfId="1562" xr:uid="{6E9F2FE7-C69A-4068-9311-AE9E02AD6A43}"/>
    <cellStyle name="Dollars 2" xfId="1563" xr:uid="{19EC9AC4-BCC9-437C-A181-E4AB2766E1D6}"/>
    <cellStyle name="Dollars 3" xfId="1564" xr:uid="{B188D7AA-C556-487B-9C64-83E1B68E7E7F}"/>
    <cellStyle name="Dollars 4" xfId="39932" xr:uid="{2789A7F1-20CE-4532-A149-C57275154DF9}"/>
    <cellStyle name="dp0" xfId="13816" xr:uid="{3DC1A62D-5FBF-4349-B732-CFE482562B77}"/>
    <cellStyle name="dp1" xfId="13817" xr:uid="{A1E7E89D-74E0-456C-A82C-4F4C2BD4E554}"/>
    <cellStyle name="dp2" xfId="13818" xr:uid="{FB83842C-B3C7-4BAD-B2AD-D99226399D12}"/>
    <cellStyle name="dp3" xfId="13819" xr:uid="{7275A15C-18DB-4F08-A3D0-B202B7C48540}"/>
    <cellStyle name="E&amp;Y House" xfId="74" xr:uid="{E62DE8B4-D2D9-4389-9EFD-D108370B80EB}"/>
    <cellStyle name="E&amp;Y House 10" xfId="45373" xr:uid="{1FBA538B-468C-416A-8587-B416D06D4AD6}"/>
    <cellStyle name="E&amp;Y House 11" xfId="45374" xr:uid="{5FBBDA03-FCE0-4EAE-9168-EC91FC6E4A52}"/>
    <cellStyle name="E&amp;Y House 12" xfId="45375" xr:uid="{5A088C7C-BAC3-42F2-8B67-BC52327A482E}"/>
    <cellStyle name="E&amp;Y House 13" xfId="45376" xr:uid="{5ED3F2DD-28D7-491A-957D-5C2DD15CE6B1}"/>
    <cellStyle name="E&amp;Y House 14" xfId="45377" xr:uid="{3D669A93-B797-4B3B-838A-6BA745197C93}"/>
    <cellStyle name="E&amp;Y House 15" xfId="45378" xr:uid="{BD502317-8E29-4DFB-98F5-4A4345FDCCDB}"/>
    <cellStyle name="E&amp;Y House 2" xfId="1565" xr:uid="{B3630D4B-0A70-40DC-ABFD-DE55FBC38799}"/>
    <cellStyle name="E&amp;Y House 2 10" xfId="45379" xr:uid="{A52186B3-351B-452C-84F9-E4634F8A1A73}"/>
    <cellStyle name="E&amp;Y House 2 11" xfId="45380" xr:uid="{88A4FAED-E6D2-4B41-9D3A-22FCF161503B}"/>
    <cellStyle name="E&amp;Y House 2 12" xfId="45381" xr:uid="{9DF945CF-9233-41BD-923B-CFE4ADA362B7}"/>
    <cellStyle name="E&amp;Y House 2 13" xfId="45382" xr:uid="{DD520198-E343-4208-BDD9-37BFDB6F900E}"/>
    <cellStyle name="E&amp;Y House 2 2" xfId="38734" xr:uid="{10344669-9B35-47DE-A988-40D99AC655A2}"/>
    <cellStyle name="E&amp;Y House 2 3" xfId="39091" xr:uid="{6E35E15B-425D-461C-A580-5AD3C335D6D8}"/>
    <cellStyle name="E&amp;Y House 2 3 2" xfId="45383" xr:uid="{BE44CFAB-5D70-4BD6-9531-BE66ED136313}"/>
    <cellStyle name="E&amp;Y House 2 4" xfId="45384" xr:uid="{162B2D3F-A595-4E76-87BB-EEDE4DE4E7DD}"/>
    <cellStyle name="E&amp;Y House 2 5" xfId="45385" xr:uid="{52067077-E891-4A48-BC94-A206BDC70EDC}"/>
    <cellStyle name="E&amp;Y House 2 6" xfId="45386" xr:uid="{AE55DFDF-C616-4C81-9EC5-41438BD1FF72}"/>
    <cellStyle name="E&amp;Y House 2 7" xfId="45387" xr:uid="{D8BB035E-5B63-4C8C-A8C5-693B62C99850}"/>
    <cellStyle name="E&amp;Y House 2 8" xfId="45388" xr:uid="{3EC107BB-24ED-44B9-8056-E8E13181977E}"/>
    <cellStyle name="E&amp;Y House 2 9" xfId="45389" xr:uid="{ED0F9CCD-062A-4A92-9F0B-BC724BC10FC7}"/>
    <cellStyle name="E&amp;Y House 3" xfId="1566" xr:uid="{065D1825-3554-4B36-B3F2-628D62B458DA}"/>
    <cellStyle name="E&amp;Y House 3 2" xfId="39093" xr:uid="{E2BCEB31-FFA4-4F95-80A4-7CFE5B922626}"/>
    <cellStyle name="E&amp;Y House 3 3" xfId="39092" xr:uid="{F49403F0-631B-46A6-A72F-A9F264116D76}"/>
    <cellStyle name="E&amp;Y House 4" xfId="1567" xr:uid="{F9E15C13-6233-440E-93B6-2415D377F15E}"/>
    <cellStyle name="E&amp;Y House 4 2" xfId="39931" xr:uid="{656F3F3F-75A8-4C27-99C4-89BE00C62185}"/>
    <cellStyle name="E&amp;Y House 4 3" xfId="45390" xr:uid="{2FFAD17A-9A85-443D-8CFE-7CE25F4F3A19}"/>
    <cellStyle name="E&amp;Y House 5" xfId="45391" xr:uid="{EB7F2B31-37D2-46D7-A3B6-06F29A03C0D8}"/>
    <cellStyle name="E&amp;Y House 6" xfId="45392" xr:uid="{E1E9B883-9CF2-4FAD-B143-45549D62A0FD}"/>
    <cellStyle name="E&amp;Y House 7" xfId="45393" xr:uid="{38757D1A-DC28-4FB3-BBA7-A4786E69E631}"/>
    <cellStyle name="E&amp;Y House 8" xfId="45394" xr:uid="{B859D00A-BD5F-4E7E-9846-E9E00CAB25B6}"/>
    <cellStyle name="E&amp;Y House 9" xfId="45395" xr:uid="{69572E94-AD86-4ED3-A5E2-B39FCB202B22}"/>
    <cellStyle name="E&amp;Y House_Q3'07 - CIR - Q Loan " xfId="39094" xr:uid="{C18AE273-AE5D-4040-900E-DC588E08C63F}"/>
    <cellStyle name="Eingabe" xfId="13820" xr:uid="{366BC231-807A-493F-8111-1AA198BAB6B3}"/>
    <cellStyle name="En-t?te 1" xfId="1568" xr:uid="{37C8324F-EF88-46F7-9D06-B9A4655B215F}"/>
    <cellStyle name="En-t?te 2" xfId="1569" xr:uid="{8D883675-5E06-4C04-8817-12F159695C7B}"/>
    <cellStyle name="Enter Currency (0)" xfId="1570" xr:uid="{28C05AA1-CF25-4C89-8DFE-5B393B079A42}"/>
    <cellStyle name="Enter Currency (0) 2" xfId="1571" xr:uid="{01A91D8A-C7EF-4735-A44D-EFAC85F328EF}"/>
    <cellStyle name="Enter Currency (0) 2 2" xfId="41465" xr:uid="{002C3F2E-A959-4485-9926-6326DD2C8785}"/>
    <cellStyle name="Enter Currency (0) 2 3" xfId="40954" xr:uid="{F5479C43-7B22-445D-8428-0FF41907A714}"/>
    <cellStyle name="Enter Currency (0) 3" xfId="1572" xr:uid="{BDCDF926-27E8-4546-92BE-6937453CB42D}"/>
    <cellStyle name="Enter Currency (0) 3 2" xfId="41300" xr:uid="{EB8216FC-AA7E-465C-882D-1A645228FBFD}"/>
    <cellStyle name="Enter Currency (0) 4" xfId="39950" xr:uid="{D54ED29C-3B6F-44B1-9BF0-52B4B72B411E}"/>
    <cellStyle name="Enter Currency (0) 5" xfId="39930" xr:uid="{0E9839CC-4A78-423A-B596-1631DB76D139}"/>
    <cellStyle name="Enter Currency (2)" xfId="1573" xr:uid="{A3A85A6B-693C-4E4B-BACD-32FC567865EB}"/>
    <cellStyle name="Enter Currency (2) 2" xfId="1574" xr:uid="{3D6940DD-3B3D-43BF-9A1A-A248FB507F0D}"/>
    <cellStyle name="Enter Currency (2) 3" xfId="1575" xr:uid="{17C6BAB3-7F86-485A-9078-FEAC5AADD776}"/>
    <cellStyle name="Enter Currency (2) 4" xfId="39951" xr:uid="{39D81793-8D5E-46F3-A3AE-95A9ED8CB888}"/>
    <cellStyle name="Enter Units (0)" xfId="1576" xr:uid="{26A535DA-9FB0-4DE8-A8C4-77680CA4B5B5}"/>
    <cellStyle name="Enter Units (0) 2" xfId="1577" xr:uid="{16E72ED4-3106-42D2-9AD8-DEC65D2CC486}"/>
    <cellStyle name="Enter Units (0) 2 2" xfId="41466" xr:uid="{20E6E10D-5DCE-4A66-A8AB-6B287C1111CF}"/>
    <cellStyle name="Enter Units (0) 2 3" xfId="40955" xr:uid="{085A8183-4124-40F5-BD38-00D7288B7D9A}"/>
    <cellStyle name="Enter Units (0) 3" xfId="1578" xr:uid="{DC4C8038-D4DE-4016-B0D3-D83D4D726B30}"/>
    <cellStyle name="Enter Units (0) 3 2" xfId="41301" xr:uid="{6AAFF86F-440E-4CE3-BB4D-00BC35C6E2EC}"/>
    <cellStyle name="Enter Units (0) 4" xfId="39952" xr:uid="{6CBC9217-43A8-4D36-8A3E-D8571A72FA34}"/>
    <cellStyle name="Enter Units (0) 5" xfId="39929" xr:uid="{547B50D0-4A4E-418D-A37E-65B9B0D872EA}"/>
    <cellStyle name="Enter Units (1)" xfId="1579" xr:uid="{D6311641-EB73-42F4-B6A6-3AF2280C490F}"/>
    <cellStyle name="Enter Units (1) 2" xfId="1580" xr:uid="{8F40DC78-9BE9-4E21-86C4-9CA22EBD620A}"/>
    <cellStyle name="Enter Units (1) 3" xfId="1581" xr:uid="{DBD8149E-45C3-45B6-A8D6-1514F14A193F}"/>
    <cellStyle name="Enter Units (1) 4" xfId="39953" xr:uid="{C5913A3B-1B8A-4C8C-B0E4-CFEBF0DA63AB}"/>
    <cellStyle name="Enter Units (2)" xfId="1582" xr:uid="{95198AC5-C370-45D4-926C-EC529CA69CBF}"/>
    <cellStyle name="Enter Units (2) 2" xfId="1583" xr:uid="{FE064C93-BB57-45F3-98D7-3A3013020A3B}"/>
    <cellStyle name="Enter Units (2) 3" xfId="1584" xr:uid="{DBD3B860-A506-4372-A88E-DA212E9328F9}"/>
    <cellStyle name="Enter Units (2) 4" xfId="39954" xr:uid="{3C4DE62F-4866-4834-A250-411C1D4A3940}"/>
    <cellStyle name="Entered" xfId="13821" xr:uid="{7C8A294E-B863-4847-9DCB-C4338AF53C99}"/>
    <cellStyle name="En-tête 1" xfId="1585" xr:uid="{F141FB62-B6C0-48DD-A8AB-5A7C150A9216}"/>
    <cellStyle name="En-tête 2" xfId="1586" xr:uid="{FF2FA574-0933-4B91-8ABE-979F197BD0CE}"/>
    <cellStyle name="entry box" xfId="1587" xr:uid="{702D2AAA-69E0-424F-951F-8D5AB2EEFF08}"/>
    <cellStyle name="En-t๊te 1" xfId="1588" xr:uid="{8823FEC0-202E-433B-BEB5-D65F1E959D9A}"/>
    <cellStyle name="En-t๊te 2" xfId="1589" xr:uid="{756E11EF-AA46-4E6C-81A2-2FE9216EC2BC}"/>
    <cellStyle name="Ergebnis" xfId="13822" xr:uid="{6DA84B01-5F9B-48E1-B307-59A51F7C87EA}"/>
    <cellStyle name="Erklärender Text" xfId="13823" xr:uid="{DEA90DFE-FF34-4878-876B-29EA14BF572E}"/>
    <cellStyle name="Euro" xfId="1590" xr:uid="{498CE348-D576-46CB-B0C3-1F2E9EF61B8C}"/>
    <cellStyle name="Euro 10" xfId="1591" xr:uid="{8E43142A-485C-46D7-8CB2-E59061AFB7E0}"/>
    <cellStyle name="Euro 11" xfId="39764" xr:uid="{0EC81402-1DF8-4897-90FC-0A2C652CB1EF}"/>
    <cellStyle name="Euro 12" xfId="39955" xr:uid="{71E33986-AB4E-4B4E-A3F2-751E9377A471}"/>
    <cellStyle name="Euro 13" xfId="45396" xr:uid="{3C137F5B-5DA6-43B5-AD46-DA34735AADFA}"/>
    <cellStyle name="Euro 2" xfId="1592" xr:uid="{0E251E51-E79A-4BAF-A73B-54F84C2A1101}"/>
    <cellStyle name="Euro 2 2" xfId="39765" xr:uid="{3BA15496-AE7F-403D-BA30-11B2077C6A61}"/>
    <cellStyle name="Euro 2 3" xfId="39928" xr:uid="{DA450CE0-7FCB-404C-9494-0842095CB907}"/>
    <cellStyle name="Euro 2 4" xfId="45397" xr:uid="{BBBFCBC6-B297-4AA5-A12B-F1EC6ACC6D04}"/>
    <cellStyle name="Euro 3" xfId="1593" xr:uid="{A7E5BF6A-15FC-41A9-9C75-5CD4DBBD6B3C}"/>
    <cellStyle name="Euro 4" xfId="1594" xr:uid="{ABA23B54-147A-47B5-9928-9F90CE8C4346}"/>
    <cellStyle name="Euro 5" xfId="1595" xr:uid="{281FE4C2-A2CE-4EEF-BBF5-46CE1D0A07AB}"/>
    <cellStyle name="Euro 6" xfId="1596" xr:uid="{C323B772-CCC5-48F2-997B-1F35252A47EE}"/>
    <cellStyle name="Euro 7" xfId="1597" xr:uid="{95C9F224-856B-4AAD-98A2-A34E30A96D0D}"/>
    <cellStyle name="Euro 8" xfId="1598" xr:uid="{C0B008DA-0706-4D4C-A8D6-F15E125C0065}"/>
    <cellStyle name="Euro 9" xfId="1599" xr:uid="{103BC8F0-E3FB-407F-B413-461A05EF6C87}"/>
    <cellStyle name="Euro_(2)Sum of cash&amp;cash equivalent" xfId="1600" xr:uid="{E2BD78B3-C3F1-4876-A69F-6F0ECCDDA251}"/>
    <cellStyle name="Excel Built-in Normal" xfId="1601" xr:uid="{B227C4C2-DDEE-4297-85A8-E19AEB1E5B10}"/>
    <cellStyle name="Excel_BuiltIn_Comma 1" xfId="39766" xr:uid="{B30E7BF5-07D0-4A7A-A69E-AB79565F398D}"/>
    <cellStyle name="explanation" xfId="1602" xr:uid="{C423351C-F9B5-4C8C-9872-A854C3A0AEE7}"/>
    <cellStyle name="Explanatory Text 10" xfId="13824" xr:uid="{978D7C00-1F4B-4671-9E0C-B74B246A3050}"/>
    <cellStyle name="Explanatory Text 11" xfId="13825" xr:uid="{AE9AE1A9-406D-4295-A13F-5D8DAB9154B1}"/>
    <cellStyle name="Explanatory Text 12" xfId="13826" xr:uid="{5D86C448-5C53-4702-9236-817B06179908}"/>
    <cellStyle name="Explanatory Text 13" xfId="13827" xr:uid="{7FA4D9EC-2275-416C-908A-452D6F554EAE}"/>
    <cellStyle name="Explanatory Text 14" xfId="13828" xr:uid="{14D634F7-B82A-4CBB-AAC4-534F62BA5BC0}"/>
    <cellStyle name="Explanatory Text 15" xfId="38809" xr:uid="{24E5947D-2684-4F9A-AA3F-015BAC844FB9}"/>
    <cellStyle name="Explanatory Text 2" xfId="1603" xr:uid="{39171536-8F7D-4B08-ADD5-5414D2F20FB4}"/>
    <cellStyle name="Explanatory Text 2 2" xfId="13829" xr:uid="{F894170A-7059-496C-A198-C5274F481031}"/>
    <cellStyle name="Explanatory Text 2 2 2" xfId="39096" xr:uid="{E8F4ACF7-FB14-42CA-9362-22A0FC7CDB0B}"/>
    <cellStyle name="Explanatory Text 2 2 3" xfId="48416" xr:uid="{1F937CD3-5D87-4F1E-B34A-ACDDF014927C}"/>
    <cellStyle name="Explanatory Text 2 3" xfId="13830" xr:uid="{58C6A556-989C-426D-AE81-9058C60329CF}"/>
    <cellStyle name="Explanatory Text 2 4" xfId="39095" xr:uid="{F54C86D9-B3D2-40D8-B17D-5FC25D879CB0}"/>
    <cellStyle name="Explanatory Text 2 5" xfId="40504" xr:uid="{15E5BEB2-47F3-4AE1-B23F-9E2B86665ADD}"/>
    <cellStyle name="Explanatory Text 3" xfId="1604" xr:uid="{76D2F1CA-A3A8-48EE-B2B7-8CD7C8FE1445}"/>
    <cellStyle name="Explanatory Text 3 2" xfId="39097" xr:uid="{11DC7764-945C-48A1-9149-AD67FC891892}"/>
    <cellStyle name="Explanatory Text 4" xfId="1605" xr:uid="{B67A5488-E78A-4CC5-8E7A-FDB146D466AF}"/>
    <cellStyle name="Explanatory Text 5" xfId="1606" xr:uid="{34F757F9-5EF2-473C-A145-C377A3921268}"/>
    <cellStyle name="Explanatory Text 6" xfId="1607" xr:uid="{0C561BB8-7BDC-46C6-930F-01C2410A4C9C}"/>
    <cellStyle name="Explanatory Text 7" xfId="13831" xr:uid="{245E3790-D59B-4DB6-A7CD-864E2EBC6090}"/>
    <cellStyle name="Explanatory Text 8" xfId="13832" xr:uid="{D0C4A69C-EC32-47E8-94FD-8315C17183C0}"/>
    <cellStyle name="Explanatory Text 9" xfId="13833" xr:uid="{0E8C02F2-DA72-4AC8-A2F2-5531EEBF6064}"/>
    <cellStyle name="F2" xfId="13834" xr:uid="{56A82669-3831-495C-84D9-88358D634299}"/>
    <cellStyle name="F2 2" xfId="13835" xr:uid="{73A23D63-FE9D-4E49-A620-81D33D0A6C73}"/>
    <cellStyle name="F3" xfId="13836" xr:uid="{71ED8E56-F529-4A28-AAA8-209BF0F3527C}"/>
    <cellStyle name="F3 2" xfId="13837" xr:uid="{19201572-AF32-4F6B-84FF-F66C652617DA}"/>
    <cellStyle name="F4" xfId="13838" xr:uid="{1CB4B0F9-B049-4C7B-BAEF-E5240B34CFAF}"/>
    <cellStyle name="F4 2" xfId="13839" xr:uid="{A1118EB0-C724-49CF-A93F-834A2CF84D0F}"/>
    <cellStyle name="F5" xfId="13840" xr:uid="{9D3B55CB-9F1E-4AE8-B005-199EEA0282D9}"/>
    <cellStyle name="F5 2" xfId="13841" xr:uid="{AC17096F-5D51-460A-966C-AA8CAD763E44}"/>
    <cellStyle name="F6" xfId="13842" xr:uid="{615DBB9F-810E-4664-ABF1-9D4B07766BAC}"/>
    <cellStyle name="F6 2" xfId="13843" xr:uid="{966B3C7C-A93D-4F2F-B001-A393A10E3474}"/>
    <cellStyle name="F7" xfId="13844" xr:uid="{55357AEF-D568-488F-87E7-7CE377B7E17F}"/>
    <cellStyle name="F7 2" xfId="13845" xr:uid="{F528B635-1397-4C17-8786-D8F97BA29075}"/>
    <cellStyle name="F8" xfId="13846" xr:uid="{37C9DCC8-8728-4C4A-8E25-6B538B1006C0}"/>
    <cellStyle name="F8 2" xfId="13847" xr:uid="{E24AB7EF-4402-443D-A149-2FE41250F5BD}"/>
    <cellStyle name="Feld_muß" xfId="1608" xr:uid="{84474D85-4361-45A5-9782-6BF3692FD709}"/>
    <cellStyle name="Filter Heading" xfId="40199" xr:uid="{2F48611C-942C-41D6-8645-62542C691821}"/>
    <cellStyle name="Filter Input Date" xfId="40203" xr:uid="{4928B6CD-DBC1-4666-9216-65FDE572FB69}"/>
    <cellStyle name="Filter Input Date 2" xfId="42249" xr:uid="{F7CA90CC-6684-4FB8-82C0-873ECF74A1CE}"/>
    <cellStyle name="Filter Input Date 3" xfId="50203" xr:uid="{A37E8CE2-2D73-4736-875D-CA041DC14234}"/>
    <cellStyle name="Filter Input Text" xfId="40201" xr:uid="{51C263DE-2477-4DFD-A1DD-41FDE433906B}"/>
    <cellStyle name="Filter Input Text 2" xfId="42248" xr:uid="{4C4B57EE-CDAC-4BB3-9541-1E5A5A1272C5}"/>
    <cellStyle name="Filter Input Text 3" xfId="50202" xr:uid="{AA9A3136-B3FE-4C78-8530-C7F4BABC8697}"/>
    <cellStyle name="Filter Label" xfId="40200" xr:uid="{A8946A93-81AE-4C54-8870-880DA573EC01}"/>
    <cellStyle name="Financier0" xfId="1609" xr:uid="{200C7E71-6C94-4ABE-8561-B658ED80912F}"/>
    <cellStyle name="Fixed" xfId="1610" xr:uid="{A8394C3A-9F3D-4D40-8BA9-21661DC7EA28}"/>
    <cellStyle name="Fixed 10" xfId="45398" xr:uid="{D8BE1E6B-06B9-48CC-AF7E-358C0A6C1D25}"/>
    <cellStyle name="Fixed 11" xfId="45399" xr:uid="{02AC9159-EBFA-4EBF-A823-73636B506BAB}"/>
    <cellStyle name="Fixed 12" xfId="45400" xr:uid="{E4E85F46-12D1-4F1F-B385-E78DF0EF6948}"/>
    <cellStyle name="Fixed 13" xfId="45401" xr:uid="{92207D6B-1443-484F-AB32-118A17E47AC6}"/>
    <cellStyle name="Fixed 2" xfId="1611" xr:uid="{ED119DD6-422A-46A0-9856-370588906915}"/>
    <cellStyle name="Fixed 2 2" xfId="40016" xr:uid="{9A3D1083-D5C0-4E01-A8B6-18E1078C1ED6}"/>
    <cellStyle name="Fixed 3" xfId="1612" xr:uid="{43E25F9E-FEB7-4F9E-9D33-FE088F60389E}"/>
    <cellStyle name="Fixed 3 2" xfId="40282" xr:uid="{60A82ED2-E65A-4B1A-97C2-DAD7172BA8CF}"/>
    <cellStyle name="Fixed 4" xfId="13848" xr:uid="{E8065BC2-F0A0-4D79-BE2F-F6F14E6174B5}"/>
    <cellStyle name="Fixed 4 2" xfId="45402" xr:uid="{B32A3C5C-08EC-4D3F-A084-14F6AE76FF68}"/>
    <cellStyle name="Fixed 5" xfId="39961" xr:uid="{BC65DA76-B301-4E41-933D-EF27DB267102}"/>
    <cellStyle name="Fixed 5 2" xfId="45403" xr:uid="{78F39451-3E5D-4127-8233-05481B893281}"/>
    <cellStyle name="Fixed 6" xfId="45404" xr:uid="{9C975BE0-14D2-4CEB-8323-AC969AEFF3F4}"/>
    <cellStyle name="Fixed 7" xfId="45405" xr:uid="{36BDDFA9-25B8-4A37-8AE9-B84FADC38CC4}"/>
    <cellStyle name="Fixed 8" xfId="45406" xr:uid="{BF18F210-0293-4EBB-9FAC-C22320451AA9}"/>
    <cellStyle name="Fixed 9" xfId="45407" xr:uid="{6B0E65A6-48B8-4294-AAD8-603C69DB376C}"/>
    <cellStyle name="FollowedEE_x0008__x0008_erlink" xfId="39098" xr:uid="{20AFB137-3F39-4E6A-98A4-A7DF36A33BD5}"/>
    <cellStyle name="Folloŷed Hyperlink" xfId="1613" xr:uid="{E19513EA-B8D0-47C4-A024-408371E904A7}"/>
    <cellStyle name="Footer SBILogo1" xfId="39767" xr:uid="{D65B3CDA-6676-4160-8D16-C9293F0C10CB}"/>
    <cellStyle name="Footer SBILogo2" xfId="39768" xr:uid="{64FB4015-13FB-4F7E-BDAA-14F2A8879474}"/>
    <cellStyle name="Footnote" xfId="39769" xr:uid="{B9D35161-5EF0-49ED-8EDC-F716B63F7E4A}"/>
    <cellStyle name="Footnote Reference" xfId="39770" xr:uid="{58E0956F-8B40-45C2-B2B7-F7DDFE34644B}"/>
    <cellStyle name="Footnote__0_Lead_ KOSE_30.06.05" xfId="39771" xr:uid="{C720602D-8A90-4EEE-814C-B8C97CE1E084}"/>
    <cellStyle name="FORECAST" xfId="13849" xr:uid="{71319419-56B6-4DE0-8109-85C066BB80A6}"/>
    <cellStyle name="FORM" xfId="40283" xr:uid="{8FA6ED02-2CC3-413A-A0C2-FBC8C4AF227E}"/>
    <cellStyle name="Format Number Column" xfId="13850" xr:uid="{98F11FC6-9837-498A-A69D-B0EF0DB54E31}"/>
    <cellStyle name="Good 10" xfId="13851" xr:uid="{2AAB7F04-7DAB-4C16-A955-1F07B1643F02}"/>
    <cellStyle name="Good 11" xfId="13852" xr:uid="{0B462E51-F2F7-484F-9444-886617DDF007}"/>
    <cellStyle name="Good 12" xfId="13853" xr:uid="{F1015749-2F76-4DAA-AA32-E5B9DD705A73}"/>
    <cellStyle name="Good 13" xfId="13854" xr:uid="{55F51B20-52C3-4152-8D3E-B4CFA195BCED}"/>
    <cellStyle name="Good 14" xfId="13855" xr:uid="{D332FC58-55C4-49F5-BF6E-FDFBEA07A32F}"/>
    <cellStyle name="Good 15" xfId="38800" xr:uid="{40FDE500-F926-44B2-9CE6-43301BAFAD2B}"/>
    <cellStyle name="Good 2" xfId="1614" xr:uid="{2E2811EB-99BC-402A-8E8D-5F6274BBB9B5}"/>
    <cellStyle name="Good 2 2" xfId="13856" xr:uid="{F20F768F-753F-4958-962D-3B12FFEDECC7}"/>
    <cellStyle name="Good 2 2 2" xfId="39100" xr:uid="{2366D33F-5588-4B17-BCC4-43C03478175D}"/>
    <cellStyle name="Good 2 2 3" xfId="48417" xr:uid="{9BC7A6FD-BA29-4E31-9AEC-73B24D2EFF88}"/>
    <cellStyle name="Good 2 3" xfId="13857" xr:uid="{E152A8E8-F21E-4A0D-BB49-8DF9E8280C10}"/>
    <cellStyle name="Good 2 4" xfId="39099" xr:uid="{0E22F619-C56B-49F6-9CDE-0C97258A577B}"/>
    <cellStyle name="Good 2 5" xfId="40505" xr:uid="{38CC0CFC-F18A-4EA3-83C0-A4150BABB4A8}"/>
    <cellStyle name="Good 3" xfId="1615" xr:uid="{A229408B-E985-4E54-8754-EF76CFE1E7E1}"/>
    <cellStyle name="Good 3 2" xfId="39101" xr:uid="{68061D11-0437-4F7E-A108-3215BAFA5358}"/>
    <cellStyle name="Good 4" xfId="1616" xr:uid="{5462D839-DB2D-4265-B117-982788F71D30}"/>
    <cellStyle name="Good 5" xfId="1617" xr:uid="{61EDED86-C3B3-4149-96B1-06E896AB742A}"/>
    <cellStyle name="Good 6" xfId="1618" xr:uid="{8B110982-5466-40EF-8E9C-A0317AE452C8}"/>
    <cellStyle name="Good 7" xfId="13858" xr:uid="{6EB41E9F-B773-4C52-A425-EAC278BB922D}"/>
    <cellStyle name="Good 8" xfId="13859" xr:uid="{AAEE7DCE-3ED7-4069-BD54-25ABA992493E}"/>
    <cellStyle name="Good 9" xfId="13860" xr:uid="{8C856068-3217-42E7-922D-F489DBBBB7DE}"/>
    <cellStyle name="Grey" xfId="75" xr:uid="{AED30EC4-9E24-48C8-8F6D-6B2E5387E3E8}"/>
    <cellStyle name="Grey 10" xfId="45408" xr:uid="{695E0253-8079-4247-B527-D4412592E6D6}"/>
    <cellStyle name="Grey 11" xfId="45409" xr:uid="{DF571139-720A-40E7-B02D-1B98442440E2}"/>
    <cellStyle name="Grey 12" xfId="45410" xr:uid="{DBB99F55-2A43-452D-BF80-E24658947A83}"/>
    <cellStyle name="Grey 13" xfId="45411" xr:uid="{AEAAC460-BFC0-4F59-A323-B209F7F514D5}"/>
    <cellStyle name="Grey 2" xfId="1619" xr:uid="{5C26E5D0-5775-4A92-90A1-3C5F81533936}"/>
    <cellStyle name="Grey 2 2" xfId="13861" xr:uid="{506BC481-96F5-4880-8798-489A3EBD5ADD}"/>
    <cellStyle name="Grey 2 2 2" xfId="39103" xr:uid="{DCBB0C08-9E55-434E-97B2-EA8AD9A7853D}"/>
    <cellStyle name="Grey 2 3" xfId="39102" xr:uid="{BFD28E8B-DA3C-4E30-B49D-351834D1DB1B}"/>
    <cellStyle name="Grey 3" xfId="13862" xr:uid="{75355CD5-9F38-4959-9011-4934F135516D}"/>
    <cellStyle name="Grey 3 2" xfId="39104" xr:uid="{6C735AEE-6B36-4AC4-904F-63A14C61B101}"/>
    <cellStyle name="Grey 3 3" xfId="45412" xr:uid="{F3B43D8B-E83D-46E2-BBF5-7621106E0FB0}"/>
    <cellStyle name="Grey 4" xfId="45413" xr:uid="{A6517585-E247-4B45-AD03-4BBEF12FFE2D}"/>
    <cellStyle name="Grey 5" xfId="45414" xr:uid="{B0A53BD6-E52A-4051-9C1B-D30FC2370545}"/>
    <cellStyle name="Grey 6" xfId="45415" xr:uid="{78E72BA3-2178-435D-BE37-A94C9E0C7683}"/>
    <cellStyle name="Grey 7" xfId="45416" xr:uid="{B6B36FDD-983B-4092-9890-88E231F3C514}"/>
    <cellStyle name="Grey 8" xfId="45417" xr:uid="{794F11FC-6EB8-4482-8178-062099C7CB97}"/>
    <cellStyle name="Grey 9" xfId="45418" xr:uid="{C7DD090A-7945-473D-8F73-C64446BD7E66}"/>
    <cellStyle name="Grow" xfId="13863" xr:uid="{46A31844-7D0B-4DC8-A7CE-4BB6E3DE0D01}"/>
    <cellStyle name="gs]_x000d__x000a_Window=23,56,584,348, , ,1_x000d__x000a_dir1=0,0,491,191,-1,-1,1,30,201,1905,245,H:\WINDOWS\*.*_x000d__x000a_dir10=44,44,544,323," xfId="13864" xr:uid="{7757BD4D-4DDE-43E1-86A6-D158896CFE2A}"/>
    <cellStyle name="Gut" xfId="13865" xr:uid="{B3A561F7-951F-4737-AAEC-05622F7B33B2}"/>
    <cellStyle name="ha" xfId="13866" xr:uid="{110374B9-3857-4896-84CC-239D233AA099}"/>
    <cellStyle name="HEADER" xfId="1620" xr:uid="{282DE2C7-30D5-493D-AE0D-E4B001A0E6C5}"/>
    <cellStyle name="Header - Style1" xfId="1621" xr:uid="{BAC64E58-5963-45D5-A18F-FFC479E82D9A}"/>
    <cellStyle name="Header - Style1 2" xfId="1622" xr:uid="{124EE558-336C-4937-AC10-765DA295CBFC}"/>
    <cellStyle name="Header - Style1 2 2" xfId="38858" xr:uid="{233E1F93-4575-4B6E-ACB0-75D5CA6B2064}"/>
    <cellStyle name="Header - Style1 3" xfId="1623" xr:uid="{BE9B9E79-2C56-4340-9A9C-F3E0B2CAE626}"/>
    <cellStyle name="Header - Style1 3 2" xfId="38859" xr:uid="{2CA95966-6DB9-4FB1-B91F-FC2375A5217D}"/>
    <cellStyle name="Header - Style1 4" xfId="38857" xr:uid="{E7758695-7EAE-41C1-8A10-2E215871CDAB}"/>
    <cellStyle name="Header - Style1 5" xfId="47598" xr:uid="{64BEFAF1-D0C0-4AEC-8CE0-9A9535C9BBEA}"/>
    <cellStyle name="Header - Style1 6" xfId="49472" xr:uid="{66A55DFE-B2E4-40C6-8ADE-D937B0DCE0CF}"/>
    <cellStyle name="HEADER 10" xfId="39964" xr:uid="{03A6A958-8FDA-4BB2-9B56-C0572C1F1675}"/>
    <cellStyle name="HEADER 11" xfId="40284" xr:uid="{A362B42E-AEB3-4D41-B565-08A52423A62D}"/>
    <cellStyle name="HEADER 12" xfId="41738" xr:uid="{9F032FF1-23C0-41F5-B862-8B3C04FFB7D4}"/>
    <cellStyle name="HEADER 13" xfId="41878" xr:uid="{F1BE356E-67A6-424D-A396-7C3BAA80F372}"/>
    <cellStyle name="HEADER 14" xfId="43393" xr:uid="{C0B0EEC9-D95B-4ED4-BED9-67C5370BBC45}"/>
    <cellStyle name="HEADER 15" xfId="45419" xr:uid="{6EF50845-7173-4AB2-8C81-98E80267ADDA}"/>
    <cellStyle name="HEADER 16" xfId="45891" xr:uid="{1422035F-4739-4157-9F12-0EFC35478652}"/>
    <cellStyle name="HEADER 17" xfId="46031" xr:uid="{358F8E58-0C50-4152-A6A8-B0A011B1031F}"/>
    <cellStyle name="HEADER 18" xfId="47562" xr:uid="{B73E399A-04AE-497E-901A-6C4B2E6409D8}"/>
    <cellStyle name="HEADER 19" xfId="47599" xr:uid="{F8695E70-6F2B-4A9A-B8F3-9B63631265DB}"/>
    <cellStyle name="HEADER 2" xfId="1624" xr:uid="{2428D31A-B6AA-4838-A38B-879C5D437677}"/>
    <cellStyle name="HEADER 20" xfId="49039" xr:uid="{87CD6974-4527-4FCB-B06D-AE7836485196}"/>
    <cellStyle name="HEADER 21" xfId="49052" xr:uid="{A30CB15A-A0C3-45CA-A122-9A1F0855332F}"/>
    <cellStyle name="HEADER 22" xfId="49102" xr:uid="{E8978C37-89B4-4A9F-9F71-944879C2EC04}"/>
    <cellStyle name="HEADER 23" xfId="49110" xr:uid="{D16D1339-2569-4DBB-9801-E952176B1A05}"/>
    <cellStyle name="HEADER 24" xfId="49471" xr:uid="{83E67BBB-D705-435A-A5DD-E116BF048973}"/>
    <cellStyle name="HEADER 3" xfId="1625" xr:uid="{C2190DE5-59F3-4712-810B-5831EC0AF502}"/>
    <cellStyle name="HEADER 4" xfId="1626" xr:uid="{95D14F85-C42B-4E07-9E51-0BC6C91976A0}"/>
    <cellStyle name="HEADER 5" xfId="1627" xr:uid="{D892F677-6A3D-4E6E-8A0E-172C24669896}"/>
    <cellStyle name="HEADER 6" xfId="1628" xr:uid="{0BE59FE8-9933-4320-AB2D-C8864F4DB6FB}"/>
    <cellStyle name="HEADER 7" xfId="1629" xr:uid="{D2C95E7C-1796-4C52-9B80-70181DFFEA38}"/>
    <cellStyle name="HEADER 8" xfId="1630" xr:uid="{87F5F6B0-206D-4158-90DE-CE3DEE282833}"/>
    <cellStyle name="Header 9" xfId="39772" xr:uid="{6035FADA-9D76-42E9-B047-6C61A6933A58}"/>
    <cellStyle name="Header Draft Stamp" xfId="39773" xr:uid="{1024450D-3A2F-4888-A208-55A17CA10E35}"/>
    <cellStyle name="HEADER_(15) Inventory" xfId="1631" xr:uid="{8AB50F98-0DE3-4A9E-9B45-F914B942F483}"/>
    <cellStyle name="Header1" xfId="1632" xr:uid="{6626D8D3-9E12-416B-B73C-45D701DF2800}"/>
    <cellStyle name="Header1 2" xfId="1633" xr:uid="{9539E89F-16EC-4DA0-82DD-2261ECA3BD9A}"/>
    <cellStyle name="Header1 2 2" xfId="13867" xr:uid="{FE79C77B-3F8D-415D-8C2C-A4DA1828565D}"/>
    <cellStyle name="Header1 2 2 2" xfId="13868" xr:uid="{9889CDFD-4740-4E48-B41A-F30A768FF899}"/>
    <cellStyle name="Header1 2 3" xfId="13869" xr:uid="{FB07FBBA-DFB0-45C4-BCE9-3A7E29956D17}"/>
    <cellStyle name="Header1 2 3 2" xfId="13870" xr:uid="{033FDF84-AB1B-4327-A210-EE985898A1BE}"/>
    <cellStyle name="Header1 2 4" xfId="13871" xr:uid="{87209992-9009-4C06-BC24-3FB07DADF92D}"/>
    <cellStyle name="Header1 2 4 2" xfId="13872" xr:uid="{3FD99FB3-06AE-40EE-AFFD-87E605745853}"/>
    <cellStyle name="Header1 2 5" xfId="13873" xr:uid="{CB84464A-3590-4DFE-B376-0EF5FB43D2BB}"/>
    <cellStyle name="Header1 2 6" xfId="13874" xr:uid="{EFC16B45-1CFA-4625-AD43-F97C8CA2BAD6}"/>
    <cellStyle name="Header1 2 7" xfId="13875" xr:uid="{1D12360A-9344-42C5-BEE4-A243C48AE5BF}"/>
    <cellStyle name="Header1 2 8" xfId="13876" xr:uid="{06700B22-9C20-4648-9E41-F843092C323A}"/>
    <cellStyle name="Header1 2 9" xfId="13877" xr:uid="{D2C5FD20-1BD7-4AC0-A2B6-439D98873638}"/>
    <cellStyle name="Header1 3" xfId="1634" xr:uid="{5236AA26-ADCB-4EDE-A34E-4B0E3A0A592C}"/>
    <cellStyle name="Header1 3 10" xfId="13878" xr:uid="{5B36C24F-A9F4-4CEF-9C3C-AA6E530BC288}"/>
    <cellStyle name="Header1 3 11" xfId="40285" xr:uid="{F10531BC-FBDC-41C4-BD32-03E724FC7B1E}"/>
    <cellStyle name="Header1 3 2" xfId="13879" xr:uid="{857A6C96-CC56-4A85-9808-8838B2AF856B}"/>
    <cellStyle name="Header1 3 2 2" xfId="13880" xr:uid="{DF203DDB-609E-4180-A89D-3A09FCC329F4}"/>
    <cellStyle name="Header1 3 3" xfId="13881" xr:uid="{3ED76FBB-86A7-406A-ABB2-89C5F3DC3549}"/>
    <cellStyle name="Header1 3 3 2" xfId="13882" xr:uid="{196D1815-4646-45B4-9AD3-526A1AB93340}"/>
    <cellStyle name="Header1 3 4" xfId="13883" xr:uid="{60C3594C-D62D-404B-B8C1-9F7B33789D98}"/>
    <cellStyle name="Header1 3 4 2" xfId="13884" xr:uid="{27268631-F3C3-4F02-8FF5-718DD8C6226B}"/>
    <cellStyle name="Header1 3 5" xfId="13885" xr:uid="{505778E2-E4AA-4C9C-B690-C0D39CC3A2AA}"/>
    <cellStyle name="Header1 3 6" xfId="13886" xr:uid="{61309BED-5465-4FA6-B62D-21A4EF00C320}"/>
    <cellStyle name="Header1 3 7" xfId="13887" xr:uid="{BF53A135-4185-42EE-B2A8-8394EB2E1ACF}"/>
    <cellStyle name="Header1 3 8" xfId="13888" xr:uid="{8596F41D-6522-4106-8BCE-47BC8449FE78}"/>
    <cellStyle name="Header1 3 9" xfId="13889" xr:uid="{7D383601-4B90-4A24-BAE9-48F4AEF07910}"/>
    <cellStyle name="Header1 4" xfId="13890" xr:uid="{8DDD9EB4-10BF-494D-B3A1-F45DD2BB7687}"/>
    <cellStyle name="Header1 4 2" xfId="13891" xr:uid="{3DACB2E5-0527-46E9-8357-DAC357DC7A10}"/>
    <cellStyle name="Header1 4 2 2" xfId="13892" xr:uid="{0D8F4C32-B476-4066-B19F-1BD7567AC40C}"/>
    <cellStyle name="Header1 4 3" xfId="13893" xr:uid="{9A5597A8-B299-42AA-AC7B-95B9ACCB9EA8}"/>
    <cellStyle name="Header1 4 3 2" xfId="13894" xr:uid="{D58C0637-8B7D-4764-8ACE-2B71CD84CD4E}"/>
    <cellStyle name="Header1 4 4" xfId="13895" xr:uid="{7346E6E1-2551-41C1-B2E5-D86917827D02}"/>
    <cellStyle name="Header1 4 5" xfId="13896" xr:uid="{C73FBBDF-E3D8-46EC-B243-C7CF321D793A}"/>
    <cellStyle name="Header1 4 6" xfId="13897" xr:uid="{BB8FE4FB-2D5C-41D7-9CD6-CF62A3E31AC8}"/>
    <cellStyle name="Header1 4 7" xfId="13898" xr:uid="{2A2EE10A-6507-40C0-BDF1-68772D45D1A1}"/>
    <cellStyle name="Header1 4 8" xfId="13899" xr:uid="{F75B16DD-7613-4371-8D52-8C13EF17C994}"/>
    <cellStyle name="Header1 4 9" xfId="13900" xr:uid="{F2DC8A3B-20FA-4E92-81A4-E85B278F3032}"/>
    <cellStyle name="Header1 5" xfId="13901" xr:uid="{359F200C-6443-4361-BAC3-6DF9F443F66D}"/>
    <cellStyle name="Header1 5 2" xfId="13902" xr:uid="{C854E59B-E120-42BD-B995-ADE3973FDC45}"/>
    <cellStyle name="Header1 5 2 2" xfId="13903" xr:uid="{8DB935CB-8C98-4296-9F6F-371B95FB08DD}"/>
    <cellStyle name="Header1 5 3" xfId="13904" xr:uid="{9128D1B8-CBFC-44D5-B171-F183C6B1952A}"/>
    <cellStyle name="Header1 5 3 2" xfId="13905" xr:uid="{FDA3C128-3B3B-4504-AADE-4FC6C8D9FF45}"/>
    <cellStyle name="Header1 5 4" xfId="13906" xr:uid="{9DADADBD-39F4-4248-84D1-C3C446341F83}"/>
    <cellStyle name="Header1 6" xfId="13907" xr:uid="{8F0CFC0C-C982-41ED-AFE8-520D402B2F70}"/>
    <cellStyle name="Header1 6 2" xfId="13908" xr:uid="{94FDF7AB-35C3-4084-84F9-D31D9E4ED323}"/>
    <cellStyle name="Header1 7" xfId="13909" xr:uid="{183A434E-35F9-4371-B8E5-CF2DAA0846ED}"/>
    <cellStyle name="Header1 7 2" xfId="13910" xr:uid="{D913AF0E-90F9-4DB9-811B-BA1875006344}"/>
    <cellStyle name="Header1 8" xfId="13911" xr:uid="{85ECFC40-D8C4-48CD-905A-5428374265CE}"/>
    <cellStyle name="Header2" xfId="1635" xr:uid="{3E8158DB-E776-4F15-AE64-3F41ADE72250}"/>
    <cellStyle name="Header2 2" xfId="1636" xr:uid="{57720595-B49A-46C9-9816-CB6DC44DC305}"/>
    <cellStyle name="Header2 2 2" xfId="13912" xr:uid="{98351C23-8310-401F-BFF6-223659B4A17B}"/>
    <cellStyle name="Header2 2 2 2" xfId="13913" xr:uid="{CD153BD3-6EE2-42B5-A3D6-41C22240185C}"/>
    <cellStyle name="Header2 2 2 2 2" xfId="13914" xr:uid="{E7029F6C-94CE-4691-BD94-878D12DC2528}"/>
    <cellStyle name="Header2 2 2 2 2 2" xfId="13915" xr:uid="{2861DB4D-2418-4AC0-86AF-6D0F3B19AA99}"/>
    <cellStyle name="Header2 2 2 2 2 2 2" xfId="13916" xr:uid="{DF76D69C-2C01-4B4B-9413-42243CDFD184}"/>
    <cellStyle name="Header2 2 2 2 2 3" xfId="13917" xr:uid="{62C6F5C6-B474-4D86-9EAF-86A5104B64FC}"/>
    <cellStyle name="Header2 2 2 2 2 3 2" xfId="13918" xr:uid="{2CB3E26A-FB37-4470-A258-4DC7D6D129BF}"/>
    <cellStyle name="Header2 2 2 2 2 4" xfId="13919" xr:uid="{4A833A6B-89BA-42D1-BB9E-AB11DE4C3AEF}"/>
    <cellStyle name="Header2 2 2 2 2 4 2" xfId="13920" xr:uid="{81336532-96D8-4CA6-A216-C061C644B197}"/>
    <cellStyle name="Header2 2 2 2 2 5" xfId="13921" xr:uid="{1A0C8777-50C2-4153-9A14-E0A6626CBA0C}"/>
    <cellStyle name="Header2 2 2 2 2 5 2" xfId="13922" xr:uid="{9E52317C-B794-42DB-BC76-AE9CE1A3E68C}"/>
    <cellStyle name="Header2 2 2 2 2 6" xfId="13923" xr:uid="{D3E87019-E956-45A7-8307-A9E65193B0E7}"/>
    <cellStyle name="Header2 2 2 2 2 6 2" xfId="13924" xr:uid="{04F1C616-7316-499D-8587-2EBDC46AEE67}"/>
    <cellStyle name="Header2 2 2 2 2 7" xfId="13925" xr:uid="{D80E4DA5-06ED-4E22-864A-1074D92B9304}"/>
    <cellStyle name="Header2 2 2 2 2 8" xfId="13926" xr:uid="{F53DEA1B-A38F-4E3E-80EE-43B0C04910BF}"/>
    <cellStyle name="Header2 2 2 2 3" xfId="13927" xr:uid="{981474DA-B001-4A76-A960-772BEA5F594E}"/>
    <cellStyle name="Header2 2 2 3" xfId="13928" xr:uid="{F1DBC938-65A7-4F09-AEFC-0D4C04CD8377}"/>
    <cellStyle name="Header2 2 2 3 2" xfId="13929" xr:uid="{37A4AB61-6639-4ED2-8E0A-268EFBF6F659}"/>
    <cellStyle name="Header2 2 2 3 2 2" xfId="13930" xr:uid="{1376135A-6BD1-4D5A-8F1C-9311E88F25BB}"/>
    <cellStyle name="Header2 2 2 3 3" xfId="13931" xr:uid="{6B8E60B5-FDA6-440E-B683-CA6DA72596D6}"/>
    <cellStyle name="Header2 2 2 3 3 2" xfId="13932" xr:uid="{2E9EFEB1-F87E-4C21-9271-F888635D3610}"/>
    <cellStyle name="Header2 2 2 3 4" xfId="13933" xr:uid="{886DD955-0BB2-4D4B-BD2D-4A4C151340A1}"/>
    <cellStyle name="Header2 2 2 3 4 2" xfId="13934" xr:uid="{C5114F8C-4DAC-46DB-ABCB-6A07F90B4CC2}"/>
    <cellStyle name="Header2 2 2 3 5" xfId="13935" xr:uid="{D51C53C9-7E68-44D3-AD7E-325701196091}"/>
    <cellStyle name="Header2 2 2 3 5 2" xfId="13936" xr:uid="{52699C16-AA78-4DDB-8E6C-9FB9DC65264C}"/>
    <cellStyle name="Header2 2 2 3 6" xfId="13937" xr:uid="{B9AAB143-4DE0-4633-B466-45A6DCADE4EB}"/>
    <cellStyle name="Header2 2 2 3 6 2" xfId="13938" xr:uid="{5F36203C-050A-4D0C-8E61-471FC1AA87A3}"/>
    <cellStyle name="Header2 2 2 3 7" xfId="13939" xr:uid="{DF6A2B60-ACDF-4D95-87B6-861DF446CD8B}"/>
    <cellStyle name="Header2 2 2 3 8" xfId="13940" xr:uid="{DB60F51B-2C01-4C35-93EB-37ADC8562FE9}"/>
    <cellStyle name="Header2 2 2 4" xfId="13941" xr:uid="{B6A654AB-BA90-4B67-BF37-838944FD82E4}"/>
    <cellStyle name="Header2 2 3" xfId="13942" xr:uid="{DFB94133-01FD-43E4-94B7-9A0FE11B556E}"/>
    <cellStyle name="Header2 2 3 2" xfId="13943" xr:uid="{5821C4DB-3DFD-44F1-8730-D73588E2B714}"/>
    <cellStyle name="Header2 2 3 2 2" xfId="13944" xr:uid="{B78BB6DE-3F77-4607-857D-67A09088508E}"/>
    <cellStyle name="Header2 2 3 2 2 2" xfId="13945" xr:uid="{3D6EC4AA-6645-4248-9104-257872757D94}"/>
    <cellStyle name="Header2 2 3 2 2 2 2" xfId="13946" xr:uid="{336A54B0-09DC-4009-82DE-D113A64A6428}"/>
    <cellStyle name="Header2 2 3 2 2 3" xfId="13947" xr:uid="{6E9CCAA7-A918-485C-B5F6-C0E2143063C6}"/>
    <cellStyle name="Header2 2 3 2 2 3 2" xfId="13948" xr:uid="{946D9686-1C08-44AD-AD77-F03DDB707C56}"/>
    <cellStyle name="Header2 2 3 2 2 4" xfId="13949" xr:uid="{10E36503-A878-41EB-A5CB-D4955FD50ECA}"/>
    <cellStyle name="Header2 2 3 2 2 4 2" xfId="13950" xr:uid="{DB119E17-24CF-4114-8A89-7334571FB814}"/>
    <cellStyle name="Header2 2 3 2 2 5" xfId="13951" xr:uid="{0BA56315-8ED8-4E88-BB7D-0C254BCB4E3E}"/>
    <cellStyle name="Header2 2 3 2 2 5 2" xfId="13952" xr:uid="{6EA7388E-65F1-4872-A243-9C0B0FD00A86}"/>
    <cellStyle name="Header2 2 3 2 2 6" xfId="13953" xr:uid="{4A0248FE-9DF9-4EB0-8F17-71F083E3DECC}"/>
    <cellStyle name="Header2 2 3 2 2 6 2" xfId="13954" xr:uid="{118DE761-501A-4AB1-832D-A03B0001F2C3}"/>
    <cellStyle name="Header2 2 3 2 2 7" xfId="13955" xr:uid="{C47ACC86-EAB4-4461-9E16-18C5DEF103B3}"/>
    <cellStyle name="Header2 2 3 2 2 8" xfId="13956" xr:uid="{7F8C5026-CA1E-40E2-8A40-D291AFA97160}"/>
    <cellStyle name="Header2 2 3 2 3" xfId="13957" xr:uid="{583FFEE8-CC93-4F04-963C-B7BA7672F193}"/>
    <cellStyle name="Header2 2 3 3" xfId="13958" xr:uid="{865E8337-90E0-4662-8AC4-E390A81898D5}"/>
    <cellStyle name="Header2 2 3 3 2" xfId="13959" xr:uid="{19913880-7A42-4DCB-9A12-5820E8CF070E}"/>
    <cellStyle name="Header2 2 3 3 2 2" xfId="13960" xr:uid="{BC4075B2-26EF-4039-9398-38502D69CCD3}"/>
    <cellStyle name="Header2 2 3 3 3" xfId="13961" xr:uid="{C5AE2D83-618B-4895-A312-069F2E11AEA2}"/>
    <cellStyle name="Header2 2 3 3 3 2" xfId="13962" xr:uid="{B6603211-02B6-4F57-81A5-F9EA635B66D5}"/>
    <cellStyle name="Header2 2 3 3 4" xfId="13963" xr:uid="{13556418-C2DB-433E-A5A5-4AFE50572077}"/>
    <cellStyle name="Header2 2 3 3 4 2" xfId="13964" xr:uid="{845726D5-B7D9-456C-A5D6-EEBAC37E330E}"/>
    <cellStyle name="Header2 2 3 3 5" xfId="13965" xr:uid="{93FBD322-A8E8-41A4-B269-45C35173CCFB}"/>
    <cellStyle name="Header2 2 3 3 5 2" xfId="13966" xr:uid="{8A10A203-6A69-4C32-89DB-3173F2101EA8}"/>
    <cellStyle name="Header2 2 3 3 6" xfId="13967" xr:uid="{FD5E6435-8400-48EE-B33B-DC70D31EF4D1}"/>
    <cellStyle name="Header2 2 3 3 6 2" xfId="13968" xr:uid="{34519952-455B-4A53-8560-2F54632361C4}"/>
    <cellStyle name="Header2 2 3 3 7" xfId="13969" xr:uid="{D6AB3CDB-023D-42A7-A4E1-78C08A98C7FF}"/>
    <cellStyle name="Header2 2 3 3 8" xfId="13970" xr:uid="{C3CF97C9-260F-4795-A1F8-92BE4C0BE7FE}"/>
    <cellStyle name="Header2 2 3 4" xfId="13971" xr:uid="{F4871579-3524-408A-A74C-88C31BA66CC4}"/>
    <cellStyle name="Header2 2 4" xfId="13972" xr:uid="{79D4D924-B630-4E5A-BE39-CA74E1F4CE7A}"/>
    <cellStyle name="Header2 2 4 2" xfId="13973" xr:uid="{5DE305E5-BD72-49AA-966B-0A73ACD77A54}"/>
    <cellStyle name="Header2 2 4 2 2" xfId="13974" xr:uid="{D11D3501-7D47-42DE-8716-DC260BC91A61}"/>
    <cellStyle name="Header2 2 4 2 2 2" xfId="13975" xr:uid="{9E9E165D-95C2-4F43-B43D-E6D30B25EC0A}"/>
    <cellStyle name="Header2 2 4 2 3" xfId="13976" xr:uid="{4CC6D947-DBC5-4209-8BDC-0A4CAFECF09C}"/>
    <cellStyle name="Header2 2 4 2 3 2" xfId="13977" xr:uid="{92562738-630C-40BF-9F7B-16305A91751A}"/>
    <cellStyle name="Header2 2 4 2 4" xfId="13978" xr:uid="{9F2A08B0-5C7B-4941-BCFD-E48470F9E47A}"/>
    <cellStyle name="Header2 2 4 2 4 2" xfId="13979" xr:uid="{CC6A43D4-4AD1-4518-AE47-9CCE2DDD2106}"/>
    <cellStyle name="Header2 2 4 2 5" xfId="13980" xr:uid="{8B2E81F1-FFD9-4C70-9522-820BDAC29573}"/>
    <cellStyle name="Header2 2 4 2 5 2" xfId="13981" xr:uid="{461CDA17-728B-46C6-9CE4-9BAA42B88DF2}"/>
    <cellStyle name="Header2 2 4 2 6" xfId="13982" xr:uid="{412EE50B-6C36-4753-B175-932C437BD7CC}"/>
    <cellStyle name="Header2 2 4 2 6 2" xfId="13983" xr:uid="{A8B6B5AF-4018-41CE-9B5F-EC1374E9F820}"/>
    <cellStyle name="Header2 2 4 2 7" xfId="13984" xr:uid="{50997C2F-C295-41DA-AF30-E86D4C4AEE13}"/>
    <cellStyle name="Header2 2 4 2 8" xfId="13985" xr:uid="{703B473A-CF3C-4A07-8230-3172013D5540}"/>
    <cellStyle name="Header2 2 4 3" xfId="13986" xr:uid="{1B2E5A9B-D0FE-4AD0-B347-9939714E018B}"/>
    <cellStyle name="Header2 2 5" xfId="13987" xr:uid="{8A5E95CB-7A91-4E9A-8B86-65EC31CD0E6A}"/>
    <cellStyle name="Header2 3" xfId="1637" xr:uid="{AABC0B6A-1F04-47FC-8C8B-7FD2BAF09863}"/>
    <cellStyle name="Header2 3 2" xfId="13988" xr:uid="{64595437-7C8D-4DF8-B524-5608F8D788F1}"/>
    <cellStyle name="Header2 3 2 2" xfId="13989" xr:uid="{FC0C81F9-2F47-4A88-A133-FF3196AF7E4E}"/>
    <cellStyle name="Header2 3 2 2 2" xfId="13990" xr:uid="{8750B03D-83B9-44AD-A60D-798E6C56EC34}"/>
    <cellStyle name="Header2 3 2 2 2 2" xfId="13991" xr:uid="{5DD37781-2EF4-4601-97A3-1E4DF87B0E04}"/>
    <cellStyle name="Header2 3 2 2 2 2 2" xfId="13992" xr:uid="{C489AE0C-F2C9-4361-AFCC-E95CDF56C58B}"/>
    <cellStyle name="Header2 3 2 2 2 3" xfId="13993" xr:uid="{C4D75172-FD49-49A8-A74B-64DFBB97E79E}"/>
    <cellStyle name="Header2 3 2 2 2 3 2" xfId="13994" xr:uid="{ED07F594-EE6B-4381-B817-25143475B7DD}"/>
    <cellStyle name="Header2 3 2 2 2 4" xfId="13995" xr:uid="{249B7E42-4722-46E3-9E39-BC79F6FBCB2C}"/>
    <cellStyle name="Header2 3 2 2 2 4 2" xfId="13996" xr:uid="{2F6618C2-46F7-40B4-A2CC-074E2CC70B12}"/>
    <cellStyle name="Header2 3 2 2 2 5" xfId="13997" xr:uid="{B1BC2781-4200-4E69-B43E-FE3F467DF34D}"/>
    <cellStyle name="Header2 3 2 2 2 5 2" xfId="13998" xr:uid="{0EF0DC69-0187-411A-83B5-F60C5969A49F}"/>
    <cellStyle name="Header2 3 2 2 2 6" xfId="13999" xr:uid="{9A6AF919-0568-4A71-B201-7FA49A408C15}"/>
    <cellStyle name="Header2 3 2 2 2 6 2" xfId="14000" xr:uid="{8D4813FD-6E03-405A-9E21-6E04E899DF4B}"/>
    <cellStyle name="Header2 3 2 2 2 7" xfId="14001" xr:uid="{110BB3D1-7621-44C6-80C0-E7888A1B5B52}"/>
    <cellStyle name="Header2 3 2 2 2 8" xfId="14002" xr:uid="{2C33E481-C343-4AE3-998C-DF29C30252C6}"/>
    <cellStyle name="Header2 3 2 2 3" xfId="14003" xr:uid="{72FB681E-7E3D-4719-AFA5-4E322BF522A2}"/>
    <cellStyle name="Header2 3 2 3" xfId="14004" xr:uid="{C9790A8E-D77E-499E-8186-E953C3CF70E7}"/>
    <cellStyle name="Header2 3 2 3 2" xfId="14005" xr:uid="{856C7E1A-D826-4F8D-92EA-A5E289142D24}"/>
    <cellStyle name="Header2 3 2 3 2 2" xfId="14006" xr:uid="{9FB5E622-7D1B-4F9D-9120-FC26A24B8791}"/>
    <cellStyle name="Header2 3 2 3 3" xfId="14007" xr:uid="{EBD865A9-39C2-41A9-AECE-3A38AA8C7703}"/>
    <cellStyle name="Header2 3 2 3 3 2" xfId="14008" xr:uid="{83F10F31-E100-4365-92C8-71A0F4A1C81E}"/>
    <cellStyle name="Header2 3 2 3 4" xfId="14009" xr:uid="{2E110593-8C1C-48E0-AB32-00E63B8962A9}"/>
    <cellStyle name="Header2 3 2 3 4 2" xfId="14010" xr:uid="{6DDC2E0E-A374-4503-B2CA-28576C322306}"/>
    <cellStyle name="Header2 3 2 3 5" xfId="14011" xr:uid="{DE87B83E-D5AD-4FFB-99E8-18B55FCD2FA8}"/>
    <cellStyle name="Header2 3 2 3 5 2" xfId="14012" xr:uid="{6816D20E-8505-490E-97B5-24DC13D9F19D}"/>
    <cellStyle name="Header2 3 2 3 6" xfId="14013" xr:uid="{327F117B-8284-44F5-AFF4-AAA6246967DA}"/>
    <cellStyle name="Header2 3 2 3 6 2" xfId="14014" xr:uid="{3836D550-9DE9-448A-A720-B2D3F371A7FE}"/>
    <cellStyle name="Header2 3 2 3 7" xfId="14015" xr:uid="{6D14EA20-53B4-4622-832B-87F5852789C5}"/>
    <cellStyle name="Header2 3 2 3 8" xfId="14016" xr:uid="{28A37823-91EE-4C51-8563-8938CE11798E}"/>
    <cellStyle name="Header2 3 2 4" xfId="14017" xr:uid="{594B7791-0A58-4CAD-BA0A-0D15FA82A17E}"/>
    <cellStyle name="Header2 3 3" xfId="14018" xr:uid="{086E01A6-9440-4E96-8DA8-7209839593F8}"/>
    <cellStyle name="Header2 3 3 2" xfId="14019" xr:uid="{7CFAB904-CE18-406B-A66F-259B67A33C83}"/>
    <cellStyle name="Header2 3 3 2 2" xfId="14020" xr:uid="{395493B4-663E-41BC-9A88-CB2CB9DCD2A8}"/>
    <cellStyle name="Header2 3 3 2 2 2" xfId="14021" xr:uid="{6F438CBA-C476-45E7-B733-E7B76DD284AA}"/>
    <cellStyle name="Header2 3 3 2 2 2 2" xfId="14022" xr:uid="{A05DE43C-11E5-48DD-A5E1-D9F2131072FC}"/>
    <cellStyle name="Header2 3 3 2 2 3" xfId="14023" xr:uid="{231BA6F6-32A6-4627-998B-960CDAE5BD53}"/>
    <cellStyle name="Header2 3 3 2 2 3 2" xfId="14024" xr:uid="{57E4036F-0BAA-4217-91F9-FC51A4F5C7B8}"/>
    <cellStyle name="Header2 3 3 2 2 4" xfId="14025" xr:uid="{26FAAD53-FE0C-4EB3-8F5D-CC1775BD6F83}"/>
    <cellStyle name="Header2 3 3 2 2 4 2" xfId="14026" xr:uid="{75DF4A1B-5798-4D57-9AD9-F5A39038E1A2}"/>
    <cellStyle name="Header2 3 3 2 2 5" xfId="14027" xr:uid="{B77A25C4-2D91-4790-819D-ACE1F5DB8162}"/>
    <cellStyle name="Header2 3 3 2 2 5 2" xfId="14028" xr:uid="{952D35E2-EF48-40A8-944E-D9312EBD38BE}"/>
    <cellStyle name="Header2 3 3 2 2 6" xfId="14029" xr:uid="{10FBCC45-9674-46D7-BFF9-5FCB590C2E56}"/>
    <cellStyle name="Header2 3 3 2 2 6 2" xfId="14030" xr:uid="{A6523D75-EAE1-426B-ADA7-994E7979F3B9}"/>
    <cellStyle name="Header2 3 3 2 2 7" xfId="14031" xr:uid="{676F7D3A-3DE7-4CC8-AAE1-B164ADD6F3B6}"/>
    <cellStyle name="Header2 3 3 2 2 8" xfId="14032" xr:uid="{2875CB57-D17A-4963-90C6-C3AF5D1C7FAF}"/>
    <cellStyle name="Header2 3 3 2 3" xfId="14033" xr:uid="{96DDB87A-0F99-4A2A-8ADC-9CA844862B92}"/>
    <cellStyle name="Header2 3 3 3" xfId="14034" xr:uid="{BA48ACD3-16A1-442B-A7F1-ADC1093EE0EC}"/>
    <cellStyle name="Header2 3 3 3 2" xfId="14035" xr:uid="{4E5799EC-8414-416D-83CE-E884FCA7B774}"/>
    <cellStyle name="Header2 3 3 3 2 2" xfId="14036" xr:uid="{5224D2C3-3A08-476C-AC58-0D83ACA9459A}"/>
    <cellStyle name="Header2 3 3 3 3" xfId="14037" xr:uid="{BEA713CF-028B-4946-9B86-7553E0FAEE25}"/>
    <cellStyle name="Header2 3 3 3 3 2" xfId="14038" xr:uid="{6B408A11-8495-454F-8303-EF26C8F50284}"/>
    <cellStyle name="Header2 3 3 3 4" xfId="14039" xr:uid="{96C05FB9-387A-4962-AF83-FAAC4F5CAFF1}"/>
    <cellStyle name="Header2 3 3 3 4 2" xfId="14040" xr:uid="{00039003-16E0-43B3-AEE7-58F992DEB029}"/>
    <cellStyle name="Header2 3 3 3 5" xfId="14041" xr:uid="{20EA5D6D-3E88-4378-907C-A50E2D84B390}"/>
    <cellStyle name="Header2 3 3 3 5 2" xfId="14042" xr:uid="{AB24C82B-4AF7-4951-A604-68A5C5A10B3B}"/>
    <cellStyle name="Header2 3 3 3 6" xfId="14043" xr:uid="{AAF8BD8C-FEE9-4733-8C5A-508DF45C7C26}"/>
    <cellStyle name="Header2 3 3 3 6 2" xfId="14044" xr:uid="{F3F4F7B9-0034-495A-ABA3-C1085F45C864}"/>
    <cellStyle name="Header2 3 3 3 7" xfId="14045" xr:uid="{1F4C60B2-4F9D-4F60-9047-980E935DEA56}"/>
    <cellStyle name="Header2 3 3 3 8" xfId="14046" xr:uid="{78423699-F457-4796-A2D3-257DF748E8DD}"/>
    <cellStyle name="Header2 3 3 4" xfId="14047" xr:uid="{8EB1CD27-D102-49B8-ADFD-F98CC2839876}"/>
    <cellStyle name="Header2 3 4" xfId="14048" xr:uid="{B3A2368E-EAAE-44F8-82CB-E722953A1A18}"/>
    <cellStyle name="Header2 3 4 2" xfId="14049" xr:uid="{F1AED360-A1A7-4C0F-A31D-19DAA86EC1DF}"/>
    <cellStyle name="Header2 3 4 2 2" xfId="14050" xr:uid="{3DF92D49-112B-4419-B819-3DE64B2A8D2B}"/>
    <cellStyle name="Header2 3 4 2 2 2" xfId="14051" xr:uid="{7882964A-8317-43C0-9441-2F3170FEDF50}"/>
    <cellStyle name="Header2 3 4 2 3" xfId="14052" xr:uid="{46FBA57D-C10A-4ED0-AE06-015997EF1D1B}"/>
    <cellStyle name="Header2 3 4 2 3 2" xfId="14053" xr:uid="{65664C78-3166-45D7-817B-539CEB5F81FE}"/>
    <cellStyle name="Header2 3 4 2 4" xfId="14054" xr:uid="{6D8573D0-8592-4BA8-8C14-00EA724EB33A}"/>
    <cellStyle name="Header2 3 4 2 4 2" xfId="14055" xr:uid="{089F2A49-56E3-455F-80C7-F4AAE4850792}"/>
    <cellStyle name="Header2 3 4 2 5" xfId="14056" xr:uid="{A38AD0FF-E685-458B-9141-460CF76A8BB8}"/>
    <cellStyle name="Header2 3 4 2 5 2" xfId="14057" xr:uid="{2A12FADC-FB8C-44DC-BD3D-919A26096FC4}"/>
    <cellStyle name="Header2 3 4 2 6" xfId="14058" xr:uid="{64283C49-4BD4-4368-9D6B-1BCA46DEB07D}"/>
    <cellStyle name="Header2 3 4 2 6 2" xfId="14059" xr:uid="{0051E787-21D1-4278-8037-DCA896574174}"/>
    <cellStyle name="Header2 3 4 2 7" xfId="14060" xr:uid="{F319BCD7-E5B3-410C-8195-0EFBAFCB59B6}"/>
    <cellStyle name="Header2 3 4 2 8" xfId="14061" xr:uid="{EE46C4F0-7A91-4708-9F69-ECE867243B45}"/>
    <cellStyle name="Header2 3 4 3" xfId="14062" xr:uid="{9A4C083A-024E-49BF-97AD-C687E035996B}"/>
    <cellStyle name="Header2 3 5" xfId="14063" xr:uid="{8C2A3CE2-32CE-4A05-A031-3F1BE5B3022D}"/>
    <cellStyle name="Header2 3 6" xfId="40286" xr:uid="{9E8436D9-7AE7-4158-B48F-A574A2FE5494}"/>
    <cellStyle name="Header2 4" xfId="14064" xr:uid="{FEECE785-92CD-4853-BE1E-4AE2B3A57223}"/>
    <cellStyle name="Header2 4 2" xfId="14065" xr:uid="{8D83D747-DC6D-48C6-9E38-90616C329812}"/>
    <cellStyle name="Header2 4 2 2" xfId="14066" xr:uid="{EA8B9972-6329-4D0B-B210-9B009A144FD4}"/>
    <cellStyle name="Header2 4 2 2 2" xfId="14067" xr:uid="{8250A101-963F-4A81-96DC-C36DD7638FCE}"/>
    <cellStyle name="Header2 4 2 2 2 2" xfId="14068" xr:uid="{18092E58-2F82-448B-9573-9E5C0BA01E07}"/>
    <cellStyle name="Header2 4 2 2 3" xfId="14069" xr:uid="{B0ECB39B-7FFD-4BC4-8AF3-DFD8265CEF84}"/>
    <cellStyle name="Header2 4 2 2 3 2" xfId="14070" xr:uid="{2A64637B-A4A1-481E-AC64-5BDCC97A329F}"/>
    <cellStyle name="Header2 4 2 2 4" xfId="14071" xr:uid="{022E0648-A78E-4753-93EB-2B5A20B3FFCB}"/>
    <cellStyle name="Header2 4 2 2 4 2" xfId="14072" xr:uid="{4DF29FA4-74E9-4D71-8927-DB3521C2C19C}"/>
    <cellStyle name="Header2 4 2 2 5" xfId="14073" xr:uid="{C8E59ED0-362D-4B29-A2F1-6BD070841291}"/>
    <cellStyle name="Header2 4 2 2 5 2" xfId="14074" xr:uid="{961A0866-18C4-43A7-9231-A8435158A7FE}"/>
    <cellStyle name="Header2 4 2 2 6" xfId="14075" xr:uid="{FE3C3C13-D8BD-49D8-8795-73EF77688EF6}"/>
    <cellStyle name="Header2 4 2 2 6 2" xfId="14076" xr:uid="{C0B61CA0-DB61-488F-89F8-DDD3567861A0}"/>
    <cellStyle name="Header2 4 2 2 7" xfId="14077" xr:uid="{B213298B-C779-409A-865F-578509E6A1A2}"/>
    <cellStyle name="Header2 4 2 2 8" xfId="14078" xr:uid="{BE38CC1A-79DD-467E-BD1A-018C757FE90F}"/>
    <cellStyle name="Header2 4 2 3" xfId="14079" xr:uid="{E1127A37-2436-481B-B112-DF2C7D151F2C}"/>
    <cellStyle name="Header2 4 3" xfId="14080" xr:uid="{CD5F7967-4DA0-4456-9EF6-EB2B92FDC6E7}"/>
    <cellStyle name="Header2 4 3 2" xfId="14081" xr:uid="{C131C153-5380-462E-AC38-8E8D26CEBD53}"/>
    <cellStyle name="Header2 4 3 2 2" xfId="14082" xr:uid="{8AE9FFEF-8E47-4F0C-900E-A3061D88869E}"/>
    <cellStyle name="Header2 4 3 2 2 2" xfId="14083" xr:uid="{C33CD123-6C50-4699-974A-D40BE9293B99}"/>
    <cellStyle name="Header2 4 3 2 3" xfId="14084" xr:uid="{6B04167F-9FE8-4424-8A07-6A9AC50704AA}"/>
    <cellStyle name="Header2 4 3 2 3 2" xfId="14085" xr:uid="{33187677-6BDD-4539-9AA9-78285BA57EC2}"/>
    <cellStyle name="Header2 4 3 2 4" xfId="14086" xr:uid="{277703FB-639B-46C8-8F61-04281D26C005}"/>
    <cellStyle name="Header2 4 3 2 4 2" xfId="14087" xr:uid="{CB7E518A-9305-463C-8A1F-45BA57350772}"/>
    <cellStyle name="Header2 4 3 2 5" xfId="14088" xr:uid="{B3230542-2E13-4F6D-860F-4C402AEA17C1}"/>
    <cellStyle name="Header2 4 3 2 5 2" xfId="14089" xr:uid="{778C969F-D86E-4B0A-9796-468B85A83DBA}"/>
    <cellStyle name="Header2 4 3 2 6" xfId="14090" xr:uid="{C52D51A6-1705-4DA6-A6B1-325D1C51BF12}"/>
    <cellStyle name="Header2 4 3 2 6 2" xfId="14091" xr:uid="{3DE869F5-DACB-487F-B7FA-2AB916C0A0BD}"/>
    <cellStyle name="Header2 4 3 2 7" xfId="14092" xr:uid="{323294C1-8334-4958-90E5-679CA4343587}"/>
    <cellStyle name="Header2 4 3 2 8" xfId="14093" xr:uid="{0CC141F9-90E4-4A4C-A651-8B9E72B26D38}"/>
    <cellStyle name="Header2 4 3 3" xfId="14094" xr:uid="{F15504AE-E389-4BE0-8BC8-29C841DA3FDC}"/>
    <cellStyle name="Header2 4 4" xfId="14095" xr:uid="{E60143FF-1C1C-4DC0-BA8C-3B019F8ADE35}"/>
    <cellStyle name="Header2 4 4 2" xfId="14096" xr:uid="{07499FE5-D171-4439-B4E0-7C69A2EEDDAC}"/>
    <cellStyle name="Header2 4 4 2 2" xfId="14097" xr:uid="{91767831-B663-4F7A-87DF-0C41DADD83B4}"/>
    <cellStyle name="Header2 4 4 3" xfId="14098" xr:uid="{94FF7335-6E6A-4554-B992-F676A3FED00C}"/>
    <cellStyle name="Header2 4 4 3 2" xfId="14099" xr:uid="{B47BABE8-81FB-4DBD-B9DD-FE5D89711E0F}"/>
    <cellStyle name="Header2 4 4 4" xfId="14100" xr:uid="{ADC46DE6-A9B8-4FE9-B21D-10A8933CC075}"/>
    <cellStyle name="Header2 4 4 4 2" xfId="14101" xr:uid="{D2AE8D80-4A6C-4DC3-9687-10C53B294624}"/>
    <cellStyle name="Header2 4 4 5" xfId="14102" xr:uid="{DCC87C0A-72A8-4ABC-8D98-6FDA19643057}"/>
    <cellStyle name="Header2 4 4 5 2" xfId="14103" xr:uid="{5EAE0505-CCB7-42AC-AEA1-890A3CC23A20}"/>
    <cellStyle name="Header2 4 4 6" xfId="14104" xr:uid="{F57729C6-9FA8-4A79-A445-EBDD21CCE10A}"/>
    <cellStyle name="Header2 4 4 6 2" xfId="14105" xr:uid="{64FAF208-78B9-408F-8BA4-33F4101672CB}"/>
    <cellStyle name="Header2 4 4 7" xfId="14106" xr:uid="{E54B910F-3788-46DA-95EC-7B9D5264E7D1}"/>
    <cellStyle name="Header2 4 4 8" xfId="14107" xr:uid="{006AAD56-7B85-447C-8EC6-AE422E5B056B}"/>
    <cellStyle name="Header2 4 5" xfId="14108" xr:uid="{AF23D77F-142B-494D-9135-0059ACC074E2}"/>
    <cellStyle name="Header2 5" xfId="14109" xr:uid="{D9C81323-61B8-4BA4-BAFE-EF39F0F6809C}"/>
    <cellStyle name="Header2 5 2" xfId="14110" xr:uid="{225769EA-7749-4A10-88AD-54C5C0A4E7C7}"/>
    <cellStyle name="Header2 5 2 2" xfId="14111" xr:uid="{1393F381-8F12-4085-AE10-F5CEC88DAB0D}"/>
    <cellStyle name="Header2 5 2 2 2" xfId="14112" xr:uid="{97CF5A0E-317A-4BBA-A8C3-B7F2A3F40173}"/>
    <cellStyle name="Header2 5 2 3" xfId="14113" xr:uid="{0F651319-33BF-4D7C-83DC-2405E9F41059}"/>
    <cellStyle name="Header2 5 2 3 2" xfId="14114" xr:uid="{938C77EF-DCAC-4FF4-84B4-0084AF46C51B}"/>
    <cellStyle name="Header2 5 2 4" xfId="14115" xr:uid="{998F1AE8-15A4-49EC-9128-8A40D366F6D7}"/>
    <cellStyle name="Header2 5 2 4 2" xfId="14116" xr:uid="{92D93DF0-B120-428B-A46E-EBFE1874FE1D}"/>
    <cellStyle name="Header2 5 2 5" xfId="14117" xr:uid="{BE4A9AC8-5559-496F-83C5-440A41373AFA}"/>
    <cellStyle name="Header2 5 2 5 2" xfId="14118" xr:uid="{0B5D0B22-43DA-48E5-B44A-28EDF01EFE62}"/>
    <cellStyle name="Header2 5 2 6" xfId="14119" xr:uid="{D99CA84A-B4AD-45E9-AF40-D24CE57B99BD}"/>
    <cellStyle name="Header2 5 2 6 2" xfId="14120" xr:uid="{61A6F613-DAD7-4063-A4AD-1868D33292C7}"/>
    <cellStyle name="Header2 5 2 7" xfId="14121" xr:uid="{9A17A7A7-FCEC-4D49-B414-B448C12B3CDA}"/>
    <cellStyle name="Header2 5 2 8" xfId="14122" xr:uid="{EF8F0DAD-2E9C-426E-A494-8907C371C336}"/>
    <cellStyle name="Header2 5 3" xfId="14123" xr:uid="{0DAFC902-6926-4C55-9BB8-3002D5528C62}"/>
    <cellStyle name="Header2 6" xfId="14124" xr:uid="{7815FB97-EE75-4D47-9FFC-84BA5E830D96}"/>
    <cellStyle name="Heading" xfId="1638" xr:uid="{ABD332DE-4D9D-468C-BD9C-18136EB6CD02}"/>
    <cellStyle name="Heading 1 10" xfId="14125" xr:uid="{1C64E149-E856-4360-A666-857507D5DD7F}"/>
    <cellStyle name="Heading 1 11" xfId="14126" xr:uid="{00A5EC57-91FA-4B92-A1DB-C8D52A24BF76}"/>
    <cellStyle name="Heading 1 12" xfId="14127" xr:uid="{5CF4756E-B68E-4E58-97DC-817B6D98D695}"/>
    <cellStyle name="Heading 1 13" xfId="14128" xr:uid="{DB8101C8-2813-4119-996D-335CD17571E0}"/>
    <cellStyle name="Heading 1 14" xfId="38796" xr:uid="{8D5FEAC6-44F8-4AF4-84C2-E1BEB2F68F80}"/>
    <cellStyle name="Heading 1 2" xfId="1639" xr:uid="{8E15A7E3-30B2-4ED7-847D-4A01B7FBA7AA}"/>
    <cellStyle name="Heading 1 2 2" xfId="14129" xr:uid="{8CBE71FA-9793-4748-8B2C-BECB711C451A}"/>
    <cellStyle name="Heading 1 2 2 2" xfId="14130" xr:uid="{06B04BE5-FC10-4DBF-AB29-4249D892DBE2}"/>
    <cellStyle name="Heading 1 2 2 3" xfId="39106" xr:uid="{B2B61940-B842-4FA7-B454-450AB88AB079}"/>
    <cellStyle name="Heading 1 2 2 4" xfId="48419" xr:uid="{366604AC-47C3-4C9A-A4C7-54308E615CB8}"/>
    <cellStyle name="Heading 1 2 3" xfId="39105" xr:uid="{62FEA3E2-10A0-4174-9FF3-14D97F3F1827}"/>
    <cellStyle name="Heading 1 2 4" xfId="40048" xr:uid="{EF955D05-D0D5-4736-91A1-937045C91BA5}"/>
    <cellStyle name="Heading 1 2 5" xfId="48418" xr:uid="{370F1A6E-223C-494A-B9B8-752C1B91A817}"/>
    <cellStyle name="Heading 1 3" xfId="1640" xr:uid="{88EB4E35-B4CF-47C0-A734-0FB20433B429}"/>
    <cellStyle name="Heading 1 3 2" xfId="39107" xr:uid="{E2A40FCF-767B-4103-BB9F-42AC84DE860D}"/>
    <cellStyle name="Heading 1 4" xfId="1641" xr:uid="{499D2AC2-D873-4B43-92C5-2E04B87627DB}"/>
    <cellStyle name="Heading 1 5" xfId="1642" xr:uid="{B64425E7-839E-4010-A2F1-3C8EE60A663C}"/>
    <cellStyle name="Heading 1 6" xfId="1643" xr:uid="{AFC59AF2-2F61-477F-A315-48DF134A8E8D}"/>
    <cellStyle name="Heading 1 7" xfId="14131" xr:uid="{1D6573A4-C49B-4548-A380-B7592C2321D0}"/>
    <cellStyle name="Heading 1 8" xfId="14132" xr:uid="{CE54E93F-423E-41AF-8828-3B1C6BA161A9}"/>
    <cellStyle name="Heading 1 9" xfId="14133" xr:uid="{79FF1004-7651-4306-814D-A905654152E9}"/>
    <cellStyle name="Heading 1 Above" xfId="39774" xr:uid="{DC30F302-0646-4E06-984D-B33056E10932}"/>
    <cellStyle name="Heading 1+" xfId="39775" xr:uid="{A17824B3-E2E8-4466-9DB7-8C5842A1D2B1}"/>
    <cellStyle name="Heading 2 10" xfId="14134" xr:uid="{0E03254A-0B85-42E4-B000-2F9FFF73FD7B}"/>
    <cellStyle name="Heading 2 11" xfId="14135" xr:uid="{9D5FBF29-2225-4FEA-A379-0C60087E8426}"/>
    <cellStyle name="Heading 2 12" xfId="14136" xr:uid="{F5588DF5-EFE2-40EB-BB42-F9348E28F888}"/>
    <cellStyle name="Heading 2 13" xfId="14137" xr:uid="{EEA51AE7-87D9-412F-A3D1-7069673E4258}"/>
    <cellStyle name="Heading 2 14" xfId="38797" xr:uid="{441FCE2E-EEEE-4046-A337-08820DD9DA46}"/>
    <cellStyle name="Heading 2 2" xfId="1644" xr:uid="{CA4B8157-6B1A-4B26-8CE2-3522D7C3D5EC}"/>
    <cellStyle name="Heading 2 2 2" xfId="14138" xr:uid="{5A9B1157-7B45-4B0C-8F7D-505A2BDC2E41}"/>
    <cellStyle name="Heading 2 2 2 2" xfId="14139" xr:uid="{9137744E-592D-4690-A9A0-804977BA8097}"/>
    <cellStyle name="Heading 2 2 2 3" xfId="39109" xr:uid="{205779C1-DC36-4910-9B2E-1D2FA9717711}"/>
    <cellStyle name="Heading 2 2 2 4" xfId="48421" xr:uid="{3DBC5500-DC85-431C-8F65-5693A7F4AA3B}"/>
    <cellStyle name="Heading 2 2 3" xfId="39108" xr:uid="{44413EDA-512F-4593-8A42-D5DADEACA0AD}"/>
    <cellStyle name="Heading 2 2 4" xfId="40049" xr:uid="{FB9E62F9-95EB-4251-A2CC-5A5B121AFAA3}"/>
    <cellStyle name="Heading 2 2 5" xfId="48420" xr:uid="{FD8D96F8-42BE-43CA-B5E7-D45CB8B2F9DD}"/>
    <cellStyle name="Heading 2 3" xfId="1645" xr:uid="{012AC1EF-72FC-478E-97A6-5D25F5BCAF6F}"/>
    <cellStyle name="Heading 2 3 2" xfId="39110" xr:uid="{3A228627-D02A-49DB-9627-14DA484CA10D}"/>
    <cellStyle name="Heading 2 4" xfId="1646" xr:uid="{846004CD-7559-469B-938A-3A833DC12DCC}"/>
    <cellStyle name="Heading 2 5" xfId="1647" xr:uid="{8595A7B5-8252-4FA5-A7EA-238D98659DBC}"/>
    <cellStyle name="Heading 2 6" xfId="1648" xr:uid="{65708964-8EE8-40F7-A117-2EDC979FFBF5}"/>
    <cellStyle name="Heading 2 7" xfId="14140" xr:uid="{B9DF0FBF-DC2D-4818-B77B-222B6B36646F}"/>
    <cellStyle name="Heading 2 8" xfId="14141" xr:uid="{338A96E6-79EA-46F6-ADAC-338CE36878B3}"/>
    <cellStyle name="Heading 2 9" xfId="14142" xr:uid="{555D2751-2BB9-49A3-A75E-C9D071E05031}"/>
    <cellStyle name="Heading 2 Below" xfId="39776" xr:uid="{860F0713-B903-47C4-AADA-7B11D693FDB8}"/>
    <cellStyle name="Heading 2 Below 2" xfId="39777" xr:uid="{5459540C-A7A3-4CEF-9615-7AFFBD63D231}"/>
    <cellStyle name="Heading 2+" xfId="39778" xr:uid="{2B6E415C-FCFA-40E9-92F5-F4038AE7FF7E}"/>
    <cellStyle name="Heading 3 10" xfId="14143" xr:uid="{5C678285-85BE-4CFC-A111-6E3F053BA47E}"/>
    <cellStyle name="Heading 3 10 2" xfId="14144" xr:uid="{BFE3BBCA-0908-421D-BF3A-BACB7C59A053}"/>
    <cellStyle name="Heading 3 10 2 2" xfId="14145" xr:uid="{D852D80F-8B66-4190-AFAB-66EAD4DF56AD}"/>
    <cellStyle name="Heading 3 10 3" xfId="14146" xr:uid="{4BB91578-F271-43AF-9DC1-7C3EFA092649}"/>
    <cellStyle name="Heading 3 11" xfId="14147" xr:uid="{5DD7080D-3964-4DF5-9D2A-44BF190B4238}"/>
    <cellStyle name="Heading 3 11 2" xfId="14148" xr:uid="{7C12584E-268C-49B1-ABD2-BFEB6B90AD70}"/>
    <cellStyle name="Heading 3 11 2 2" xfId="14149" xr:uid="{30C32804-BFF9-4705-9BE2-97CEF7104266}"/>
    <cellStyle name="Heading 3 11 3" xfId="14150" xr:uid="{5609136B-C54F-4EA3-83D7-E6E7B8412F67}"/>
    <cellStyle name="Heading 3 12" xfId="14151" xr:uid="{9E6456E1-2333-4383-9728-231E3522EFCA}"/>
    <cellStyle name="Heading 3 12 2" xfId="14152" xr:uid="{03BE1775-E210-42B1-85E4-406F5B185606}"/>
    <cellStyle name="Heading 3 12 2 2" xfId="14153" xr:uid="{0AE828CC-8489-4B83-8DEC-DEBC024E669D}"/>
    <cellStyle name="Heading 3 12 3" xfId="14154" xr:uid="{DDCAA772-7881-4280-95F4-73E1DD1C33BF}"/>
    <cellStyle name="Heading 3 13" xfId="14155" xr:uid="{C6C3EA67-0BF4-487A-A203-B52CB82807B7}"/>
    <cellStyle name="Heading 3 13 2" xfId="14156" xr:uid="{A98E3CF5-DBF3-4C87-8636-3072C943B003}"/>
    <cellStyle name="Heading 3 13 2 2" xfId="14157" xr:uid="{3C1F8662-D7D5-489F-B1B9-EFAD7985349F}"/>
    <cellStyle name="Heading 3 13 3" xfId="14158" xr:uid="{8208D929-C7FD-4F64-8D7E-6E1AEF6A2E38}"/>
    <cellStyle name="Heading 3 14" xfId="38798" xr:uid="{C18701E7-DD7A-49B9-A5AB-3B7576153543}"/>
    <cellStyle name="Heading 3 2" xfId="1649" xr:uid="{7B4F0876-0A2E-47C6-92C7-01C5CED278F3}"/>
    <cellStyle name="Heading 3 2 2" xfId="14159" xr:uid="{4D8B13B2-93B1-40C2-8201-2BDB3A91493D}"/>
    <cellStyle name="Heading 3 2 2 2" xfId="14160" xr:uid="{B8002F10-769D-44C1-B99A-94FDC5901659}"/>
    <cellStyle name="Heading 3 2 2 2 2" xfId="14161" xr:uid="{023DF3DA-73B5-4F96-8035-B1DF28F01D9B}"/>
    <cellStyle name="Heading 3 2 2 3" xfId="14162" xr:uid="{C19F105A-D760-4D5F-B4EC-CCC9B431055B}"/>
    <cellStyle name="Heading 3 2 2 4" xfId="39112" xr:uid="{921B6B81-1919-4B7A-8240-43C5B058D488}"/>
    <cellStyle name="Heading 3 2 2 5" xfId="48422" xr:uid="{AB3F5079-3D17-41D1-93F7-0B551D28BFF1}"/>
    <cellStyle name="Heading 3 2 3" xfId="39111" xr:uid="{A6B94D73-FCF9-4645-B2CA-C62CE5272BF2}"/>
    <cellStyle name="Heading 3 2 4" xfId="40506" xr:uid="{4C835B79-6858-4287-A233-A7F77546BC3B}"/>
    <cellStyle name="Heading 3 3" xfId="1650" xr:uid="{57613D52-F54D-4E9D-8AFB-790623579F2D}"/>
    <cellStyle name="Heading 3 3 2" xfId="14163" xr:uid="{01D2FE44-51C6-4DA1-A9C2-A8AD7DAA4E2A}"/>
    <cellStyle name="Heading 3 3 2 2" xfId="14164" xr:uid="{B005E1AF-5304-466A-BB87-497587C334D5}"/>
    <cellStyle name="Heading 3 3 3" xfId="14165" xr:uid="{1E783EAD-78F8-47BB-94AB-4082BC173D6D}"/>
    <cellStyle name="Heading 3 3 4" xfId="39113" xr:uid="{CE2A3C3E-FEA3-4BF8-A63A-0DC752851BD9}"/>
    <cellStyle name="Heading 3 4" xfId="1651" xr:uid="{B8886C49-E6FD-4C63-B8D9-D046C2571D9F}"/>
    <cellStyle name="Heading 3 4 2" xfId="14166" xr:uid="{CC0DD754-5DE0-4870-8C1B-053A29A5E041}"/>
    <cellStyle name="Heading 3 4 2 2" xfId="14167" xr:uid="{B04B3B9C-1F9A-4866-9617-24BDFB889D9C}"/>
    <cellStyle name="Heading 3 4 3" xfId="14168" xr:uid="{B977E9D2-1D84-4FD8-A5AB-D830916641F4}"/>
    <cellStyle name="Heading 3 5" xfId="1652" xr:uid="{E0C712B9-3DE8-4C18-9F0B-92DC984A6E17}"/>
    <cellStyle name="Heading 3 5 2" xfId="14169" xr:uid="{6CDED421-2BD6-48D2-B476-E94692689861}"/>
    <cellStyle name="Heading 3 5 2 2" xfId="14170" xr:uid="{241B3F98-32EC-45D5-888E-9CEAA081A24B}"/>
    <cellStyle name="Heading 3 5 3" xfId="14171" xr:uid="{3E4A7BE2-3636-4285-BB78-1E401C8D237A}"/>
    <cellStyle name="Heading 3 6" xfId="1653" xr:uid="{3423B8CF-3ED8-4403-803B-FD7FF9B7A4C6}"/>
    <cellStyle name="Heading 3 6 2" xfId="14172" xr:uid="{25D3348F-9AB1-4E25-B43B-771F2C51C5B6}"/>
    <cellStyle name="Heading 3 6 2 2" xfId="14173" xr:uid="{3593D1F9-1286-4E01-8EFE-424875F58435}"/>
    <cellStyle name="Heading 3 6 3" xfId="14174" xr:uid="{F8C15D87-A8BB-417B-ABD0-BAFD017AF7A2}"/>
    <cellStyle name="Heading 3 7" xfId="14175" xr:uid="{533D53F2-C859-4B92-8038-1DB4B7D08D5C}"/>
    <cellStyle name="Heading 3 7 2" xfId="14176" xr:uid="{E372371A-6743-4D2C-A748-187C4E0A8B14}"/>
    <cellStyle name="Heading 3 7 2 2" xfId="14177" xr:uid="{0A85E564-325E-4BA5-A95F-4815DE5A23D1}"/>
    <cellStyle name="Heading 3 7 3" xfId="14178" xr:uid="{1923530F-8044-4E2C-A93A-1818D6573B0F}"/>
    <cellStyle name="Heading 3 8" xfId="14179" xr:uid="{1F48E4AD-1BF6-4190-B864-A83F65AA3DA1}"/>
    <cellStyle name="Heading 3 8 2" xfId="14180" xr:uid="{C6F1E6CD-BDE9-4DB2-BE68-26CD52AD2531}"/>
    <cellStyle name="Heading 3 8 2 2" xfId="14181" xr:uid="{03676778-7530-4959-BF14-3834817A9851}"/>
    <cellStyle name="Heading 3 8 3" xfId="14182" xr:uid="{D6BD0618-98AD-43C4-90C1-5005FEE08DD5}"/>
    <cellStyle name="Heading 3 9" xfId="14183" xr:uid="{6F8B0FBA-1800-46C9-BE4D-998B7570BDA4}"/>
    <cellStyle name="Heading 3 9 2" xfId="14184" xr:uid="{4CAE8E18-334E-405B-9A0E-774B100282F2}"/>
    <cellStyle name="Heading 3 9 2 2" xfId="14185" xr:uid="{42EDD0FE-591A-4611-9150-60CA50BECEEC}"/>
    <cellStyle name="Heading 3 9 3" xfId="14186" xr:uid="{3F5C7355-12BF-493D-86C1-61C74DF7C405}"/>
    <cellStyle name="Heading 3+" xfId="39779" xr:uid="{65F8D2CA-ACC3-49B6-A02B-E78490B81551}"/>
    <cellStyle name="Heading 4 10" xfId="14187" xr:uid="{57B5DC96-AF49-4F98-AEC2-865EB66E6880}"/>
    <cellStyle name="Heading 4 11" xfId="14188" xr:uid="{8FCC1CD4-9E63-4F0B-951F-F765B2A614C8}"/>
    <cellStyle name="Heading 4 12" xfId="14189" xr:uid="{448B2283-D5D6-422C-8813-DBCEF84311FC}"/>
    <cellStyle name="Heading 4 13" xfId="14190" xr:uid="{5F29D3C4-DE68-4750-991C-9A8BB28CA93C}"/>
    <cellStyle name="Heading 4 14" xfId="38799" xr:uid="{E2E2AB74-D225-4DDC-98A8-5533B4CEFA20}"/>
    <cellStyle name="Heading 4 2" xfId="1654" xr:uid="{0594074E-9424-48E1-A5A8-A4809F0870AC}"/>
    <cellStyle name="Heading 4 2 2" xfId="14191" xr:uid="{726E5F45-FAF3-4562-AA19-FEB4CD80CA69}"/>
    <cellStyle name="Heading 4 2 2 2" xfId="39115" xr:uid="{98302343-8380-49B9-BB0B-8B3AB5E8ABB9}"/>
    <cellStyle name="Heading 4 2 2 3" xfId="48423" xr:uid="{775D3969-182F-4E92-93CF-8058CFA2651F}"/>
    <cellStyle name="Heading 4 2 3" xfId="39114" xr:uid="{10A6C97E-F9CE-4D44-8290-E054EEC670AC}"/>
    <cellStyle name="Heading 4 2 4" xfId="40507" xr:uid="{409E47A6-D05B-4512-91A7-36E70247732C}"/>
    <cellStyle name="Heading 4 3" xfId="1655" xr:uid="{86799ACC-6613-4549-946A-8710B4DA0FD7}"/>
    <cellStyle name="Heading 4 3 2" xfId="39116" xr:uid="{BE2C7340-5F21-4583-9804-30F2ACF074C0}"/>
    <cellStyle name="Heading 4 4" xfId="1656" xr:uid="{96F71A4C-7570-4C5C-BBC9-78717CD970ED}"/>
    <cellStyle name="Heading 4 5" xfId="1657" xr:uid="{ECBED0AF-38CF-445A-B172-913F1BF9A3E9}"/>
    <cellStyle name="Heading 4 6" xfId="1658" xr:uid="{9B3ACC69-DE10-49D3-8105-FCEA8D6B30D6}"/>
    <cellStyle name="Heading 4 7" xfId="14192" xr:uid="{A34F0A6C-1AAA-464F-9C54-C5636B627A3C}"/>
    <cellStyle name="Heading 4 8" xfId="14193" xr:uid="{6AB8D846-DB52-43F1-872C-93F196A97438}"/>
    <cellStyle name="Heading 4 9" xfId="14194" xr:uid="{F42466FA-B9C7-4D08-BB94-DFE8B356C11F}"/>
    <cellStyle name="Heading 5" xfId="1659" xr:uid="{8D941538-57D6-40E7-98F9-D3E5629E882E}"/>
    <cellStyle name="Heading 5 2" xfId="14195" xr:uid="{DC529459-FA8F-4C99-B4E6-D76A6DF8A677}"/>
    <cellStyle name="Heading 5 2 2" xfId="14196" xr:uid="{6E38B99A-5A7E-4658-A25F-844411B4327B}"/>
    <cellStyle name="Heading 5 2 2 2" xfId="14197" xr:uid="{A162A8E6-12A3-473F-8BF4-C1AE4061F0F5}"/>
    <cellStyle name="Heading 5 2 3" xfId="14198" xr:uid="{634374EB-B8E2-4DFF-B2FD-FF5D5EAE9E69}"/>
    <cellStyle name="Heading 5 3" xfId="14199" xr:uid="{87D01180-9DB8-48D2-B466-3B048232FFA2}"/>
    <cellStyle name="Heading 6" xfId="1660" xr:uid="{3A220B8B-483A-4197-96A8-8046B1139554}"/>
    <cellStyle name="Heading 6 2" xfId="14200" xr:uid="{41C40C58-F2B7-4D1E-A063-12C9A619910D}"/>
    <cellStyle name="Heading 6 2 2" xfId="14201" xr:uid="{A8F6739F-5F61-49AB-BA5B-D759BB7BE386}"/>
    <cellStyle name="Heading 6 3" xfId="14202" xr:uid="{ED5710E5-799A-4467-A9B3-207411D5B705}"/>
    <cellStyle name="Heading 7" xfId="14203" xr:uid="{5D4354E6-2A94-4C86-9C35-E8DE33C49E8C}"/>
    <cellStyle name="Heading 8" xfId="14204" xr:uid="{E7517F14-F776-4460-9196-717770ACBC4A}"/>
    <cellStyle name="HEADING, MAJOR" xfId="14205" xr:uid="{E6502DAF-4811-4454-B9A8-C12F43116D86}"/>
    <cellStyle name="HEADING, MINOR" xfId="14206" xr:uid="{576D9F02-FA01-4637-B9E0-9A0B75111057}"/>
    <cellStyle name="HEADING, MINOR 2" xfId="14207" xr:uid="{742BA265-FE7E-4DE0-B00B-D0AFFB98220C}"/>
    <cellStyle name="HEADING, MINOR 2 2" xfId="14208" xr:uid="{14223DA4-A18E-40EF-880C-2CA8BCBCA67E}"/>
    <cellStyle name="HEADING, MINOR 2 2 2" xfId="14209" xr:uid="{0CC5ECBF-94FB-432B-A4E4-44E0F6FBD6D8}"/>
    <cellStyle name="HEADING, MINOR 2 2 2 2" xfId="14210" xr:uid="{53958C11-BC78-47C1-9EC5-E47C8240B5DB}"/>
    <cellStyle name="HEADING, MINOR 2 2 2 3" xfId="14211" xr:uid="{9BE1E626-E37A-4AF7-ACA2-74009E300C99}"/>
    <cellStyle name="HEADING, MINOR 2 2 3" xfId="14212" xr:uid="{ADB87AFC-2F79-4938-987B-196CD76A35A7}"/>
    <cellStyle name="HEADING, MINOR 2 2 3 2" xfId="14213" xr:uid="{BE789566-9EF7-4E13-900F-859A64DE07AC}"/>
    <cellStyle name="HEADING, MINOR 2 2 3 3" xfId="14214" xr:uid="{1C45C73E-D17C-4C9F-ABE6-C34A5175BDFA}"/>
    <cellStyle name="HEADING, MINOR 2 2 4" xfId="14215" xr:uid="{165D05B8-C6B6-4BAD-9A5D-5D60A7E4C10A}"/>
    <cellStyle name="HEADING, MINOR 2 2 5" xfId="14216" xr:uid="{F829AC13-5F8F-49E2-A3E2-BDE5118C1A56}"/>
    <cellStyle name="HEADING, MINOR 2 3" xfId="14217" xr:uid="{055AAAC8-3DBB-49FA-AAC3-A86D99A796EA}"/>
    <cellStyle name="HEADING, MINOR 2 3 10" xfId="14218" xr:uid="{98E9643B-9B64-4CD4-A894-365B7E2D9CA1}"/>
    <cellStyle name="HEADING, MINOR 2 3 2" xfId="14219" xr:uid="{7325CCD7-F92D-473B-87A2-F0D1CC206EAB}"/>
    <cellStyle name="HEADING, MINOR 2 3 2 2" xfId="14220" xr:uid="{75140133-F039-44AC-9D31-1CCF94DE2E3A}"/>
    <cellStyle name="HEADING, MINOR 2 3 2 3" xfId="14221" xr:uid="{0E02D709-D470-457C-BBD0-F4072E01196E}"/>
    <cellStyle name="HEADING, MINOR 2 3 3" xfId="14222" xr:uid="{69E764E1-50DB-4158-B902-B8DA06A86236}"/>
    <cellStyle name="HEADING, MINOR 2 3 3 2" xfId="14223" xr:uid="{6702374A-21A3-4172-BE79-3A199CE31EF3}"/>
    <cellStyle name="HEADING, MINOR 2 3 3 3" xfId="14224" xr:uid="{63A7303E-2A30-4AD6-863F-E2505D1B3B70}"/>
    <cellStyle name="HEADING, MINOR 2 3 4" xfId="14225" xr:uid="{E2E7BA9C-BC8E-4070-9A01-4DD0DF208CE3}"/>
    <cellStyle name="HEADING, MINOR 2 3 4 2" xfId="14226" xr:uid="{9E688617-9C45-4818-AB10-3E23DF6E48F3}"/>
    <cellStyle name="HEADING, MINOR 2 3 4 3" xfId="14227" xr:uid="{2E982124-E96E-430B-8911-D024A5AE6A09}"/>
    <cellStyle name="HEADING, MINOR 2 3 5" xfId="14228" xr:uid="{820C068D-1983-4D6D-9DE9-A713D355EC91}"/>
    <cellStyle name="HEADING, MINOR 2 3 5 2" xfId="14229" xr:uid="{EFCDBEF5-CDF7-4233-B318-6CEFA6E9E5F1}"/>
    <cellStyle name="HEADING, MINOR 2 3 5 3" xfId="14230" xr:uid="{E0CCF704-D630-4A53-AFE4-415B694E53B2}"/>
    <cellStyle name="HEADING, MINOR 2 3 6" xfId="14231" xr:uid="{176ED1EF-1C0F-4D26-82C1-384284A9E843}"/>
    <cellStyle name="HEADING, MINOR 2 3 6 2" xfId="14232" xr:uid="{F4D0E0F5-4B31-4F7A-917B-F07A00F401CA}"/>
    <cellStyle name="HEADING, MINOR 2 3 6 3" xfId="14233" xr:uid="{19C38B93-2FAA-4E62-84F3-FE9E77EA7BF4}"/>
    <cellStyle name="HEADING, MINOR 2 3 7" xfId="14234" xr:uid="{A06365BF-4D99-48B4-AF73-B0A1D89C9860}"/>
    <cellStyle name="HEADING, MINOR 2 3 7 2" xfId="14235" xr:uid="{1CB5C91B-5DE0-4E77-A70A-AF2F9D99B6E1}"/>
    <cellStyle name="HEADING, MINOR 2 3 7 3" xfId="14236" xr:uid="{77961D7E-4B0E-4500-8FFD-7E4B4F38BE5E}"/>
    <cellStyle name="HEADING, MINOR 2 3 8" xfId="14237" xr:uid="{31006A2E-E64F-4149-999B-E992D7A3C6D1}"/>
    <cellStyle name="HEADING, MINOR 2 3 9" xfId="14238" xr:uid="{57E92EB5-56BF-4280-9425-0CB08B1B6EF9}"/>
    <cellStyle name="HEADING, MINOR 2 4" xfId="14239" xr:uid="{6EDD910D-FF80-42AC-8D48-AAA2C0092FCA}"/>
    <cellStyle name="HEADING, MINOR 3" xfId="14240" xr:uid="{0006D279-CAE2-467C-A184-1E44AAD50A42}"/>
    <cellStyle name="HEADING, MINOR 3 2" xfId="14241" xr:uid="{9E191B0C-5824-4D18-853A-6FEEDE9E253F}"/>
    <cellStyle name="HEADING, MINOR 3 2 2" xfId="14242" xr:uid="{DE542409-F9CE-49C9-8638-DA23C09F46D2}"/>
    <cellStyle name="HEADING, MINOR 3 2 2 2" xfId="14243" xr:uid="{DD60BBD7-DD6E-47A9-805C-1931392E1835}"/>
    <cellStyle name="HEADING, MINOR 3 2 2 3" xfId="14244" xr:uid="{C95A1C1A-B91D-418D-8A2B-1EC8A4567FAB}"/>
    <cellStyle name="HEADING, MINOR 3 2 3" xfId="14245" xr:uid="{450D1EFB-B2EA-445D-9632-49837A69246C}"/>
    <cellStyle name="HEADING, MINOR 3 2 3 2" xfId="14246" xr:uid="{52DDEF05-FE9B-40D2-9239-2836D551F5E7}"/>
    <cellStyle name="HEADING, MINOR 3 2 3 3" xfId="14247" xr:uid="{5C7CF640-EE3F-4786-A60A-7F6636100740}"/>
    <cellStyle name="HEADING, MINOR 3 2 4" xfId="14248" xr:uid="{EBDD3E43-F8D0-4B2D-A928-4533FDCB87AA}"/>
    <cellStyle name="HEADING, MINOR 3 2 5" xfId="14249" xr:uid="{0A8C5F67-9A43-4797-8D5F-2B2CB5121DA4}"/>
    <cellStyle name="HEADING, MINOR 3 3" xfId="14250" xr:uid="{1C868808-785C-4DCB-AE55-AC114E9D4FD8}"/>
    <cellStyle name="HEADING, MINOR 3 3 10" xfId="14251" xr:uid="{1414C1A2-BCB3-408A-9F48-A01177F89D08}"/>
    <cellStyle name="HEADING, MINOR 3 3 2" xfId="14252" xr:uid="{D464F228-9B0D-4BDA-8D77-06FA15215FFB}"/>
    <cellStyle name="HEADING, MINOR 3 3 2 2" xfId="14253" xr:uid="{8830AF17-0FA8-4F7A-92B2-BA6ADB0C6007}"/>
    <cellStyle name="HEADING, MINOR 3 3 2 3" xfId="14254" xr:uid="{61AF0197-73AA-4611-BAB1-395C7F54AF1B}"/>
    <cellStyle name="HEADING, MINOR 3 3 3" xfId="14255" xr:uid="{DDDCAE46-D64D-41BA-A40A-EB44B90DBBB9}"/>
    <cellStyle name="HEADING, MINOR 3 3 3 2" xfId="14256" xr:uid="{998C2D20-74C0-416F-B0F4-DAAC47B32118}"/>
    <cellStyle name="HEADING, MINOR 3 3 3 3" xfId="14257" xr:uid="{618AB10A-E165-4118-A6F5-BFF067A8AF00}"/>
    <cellStyle name="HEADING, MINOR 3 3 4" xfId="14258" xr:uid="{791A55D9-C017-47B7-BD91-8479F46C4D9D}"/>
    <cellStyle name="HEADING, MINOR 3 3 4 2" xfId="14259" xr:uid="{6BC7045B-50C5-4D01-9DC9-DCD4E27B276E}"/>
    <cellStyle name="HEADING, MINOR 3 3 4 3" xfId="14260" xr:uid="{D4DB1922-B459-44A1-8568-924B52FA52BB}"/>
    <cellStyle name="HEADING, MINOR 3 3 5" xfId="14261" xr:uid="{B55E4367-DD42-4B10-8EA5-BD6136A3188F}"/>
    <cellStyle name="HEADING, MINOR 3 3 5 2" xfId="14262" xr:uid="{2FD3B38C-876F-4013-B8E4-418163ACF5D8}"/>
    <cellStyle name="HEADING, MINOR 3 3 5 3" xfId="14263" xr:uid="{97EF2036-C7C8-49AE-93A3-13776A4A564A}"/>
    <cellStyle name="HEADING, MINOR 3 3 6" xfId="14264" xr:uid="{BCEA651B-EC23-4AC7-A17A-70D4C5E656CD}"/>
    <cellStyle name="HEADING, MINOR 3 3 6 2" xfId="14265" xr:uid="{C4B9AFCE-9E23-46E4-A884-25E60BB1A048}"/>
    <cellStyle name="HEADING, MINOR 3 3 6 3" xfId="14266" xr:uid="{332095E2-7451-498C-8726-E734425E786C}"/>
    <cellStyle name="HEADING, MINOR 3 3 7" xfId="14267" xr:uid="{B66F64B7-CFE7-4C61-A50A-3B89AE8D6681}"/>
    <cellStyle name="HEADING, MINOR 3 3 7 2" xfId="14268" xr:uid="{C882DB82-8B1E-4350-BA3E-024904B3724C}"/>
    <cellStyle name="HEADING, MINOR 3 3 7 3" xfId="14269" xr:uid="{F5844F0B-38A0-4F8D-947B-6218B41C700D}"/>
    <cellStyle name="HEADING, MINOR 3 3 8" xfId="14270" xr:uid="{EB36B273-0689-4CAB-B60F-E09D111A8D29}"/>
    <cellStyle name="HEADING, MINOR 3 3 9" xfId="14271" xr:uid="{AA4BF68E-7481-4300-B665-2838856738C8}"/>
    <cellStyle name="HEADING, MINOR 3 4" xfId="14272" xr:uid="{B0828FEF-B2DB-45BE-BBF3-29B2A3190379}"/>
    <cellStyle name="HEADING, MINOR 4" xfId="14273" xr:uid="{7284100D-F1C9-497E-A74C-26F0E76C6A5F}"/>
    <cellStyle name="HEADING, MINOR 4 2" xfId="14274" xr:uid="{B86FBFC2-5C02-4E13-9992-3EE2C293C17F}"/>
    <cellStyle name="HEADING, MINOR 4 2 2" xfId="14275" xr:uid="{6BE1E309-C1BC-4BB2-AF19-318264B5ACFD}"/>
    <cellStyle name="HEADING, MINOR 4 2 2 2" xfId="14276" xr:uid="{9AE2D239-4650-4E14-B3CD-EA2A5056CC8F}"/>
    <cellStyle name="HEADING, MINOR 4 2 2 3" xfId="14277" xr:uid="{DBD3FABC-4324-42A5-A5DE-B99C0990C54D}"/>
    <cellStyle name="HEADING, MINOR 4 2 3" xfId="14278" xr:uid="{9D2393F0-E4CF-4327-960B-59E8F4011C4A}"/>
    <cellStyle name="HEADING, MINOR 4 2 3 2" xfId="14279" xr:uid="{A73B3758-962B-4844-B80C-A9EC3F79449B}"/>
    <cellStyle name="HEADING, MINOR 4 2 3 3" xfId="14280" xr:uid="{BEF66022-F268-4AC2-908A-6182994DF1F4}"/>
    <cellStyle name="HEADING, MINOR 4 2 4" xfId="14281" xr:uid="{5BCBF5AB-2072-456A-B1FC-2A2D50698344}"/>
    <cellStyle name="HEADING, MINOR 4 2 5" xfId="14282" xr:uid="{A8CC4C39-E151-478B-8992-332123CA9C27}"/>
    <cellStyle name="HEADING, MINOR 4 3" xfId="14283" xr:uid="{B77ED2BB-9E4C-4376-A19B-8119FAB4D42B}"/>
    <cellStyle name="HEADING, MINOR 4 3 10" xfId="14284" xr:uid="{F6C7F80B-7A69-4D42-ADF9-66F7594518A2}"/>
    <cellStyle name="HEADING, MINOR 4 3 2" xfId="14285" xr:uid="{96E5C195-5E3F-47E9-A038-4B729CDB91C1}"/>
    <cellStyle name="HEADING, MINOR 4 3 2 2" xfId="14286" xr:uid="{689DFB59-F547-4AAA-9744-3B4842AAC4A5}"/>
    <cellStyle name="HEADING, MINOR 4 3 2 3" xfId="14287" xr:uid="{FBE58CFA-0FA6-4759-A64B-B079913C8776}"/>
    <cellStyle name="HEADING, MINOR 4 3 3" xfId="14288" xr:uid="{F33D731B-2E71-430A-8C5E-43E82E6EF9CE}"/>
    <cellStyle name="HEADING, MINOR 4 3 3 2" xfId="14289" xr:uid="{26F7066A-E0DB-488A-9342-96C2447D98E9}"/>
    <cellStyle name="HEADING, MINOR 4 3 3 3" xfId="14290" xr:uid="{BA5A8935-791B-4F43-BBEA-5DD8C80549D9}"/>
    <cellStyle name="HEADING, MINOR 4 3 4" xfId="14291" xr:uid="{3145F352-3390-41A9-94F7-A6FF8D458589}"/>
    <cellStyle name="HEADING, MINOR 4 3 4 2" xfId="14292" xr:uid="{0847A7C8-08E8-47C8-8361-74A98356EC60}"/>
    <cellStyle name="HEADING, MINOR 4 3 4 3" xfId="14293" xr:uid="{8E5C13E4-7A03-4708-A943-EE544F545F9A}"/>
    <cellStyle name="HEADING, MINOR 4 3 5" xfId="14294" xr:uid="{E87E0622-9E85-439C-A999-263C8B531B9E}"/>
    <cellStyle name="HEADING, MINOR 4 3 5 2" xfId="14295" xr:uid="{20E68172-4C7D-4B98-A03A-79A56752D0C7}"/>
    <cellStyle name="HEADING, MINOR 4 3 5 3" xfId="14296" xr:uid="{52AC9990-0923-488B-9787-FE9794722E7E}"/>
    <cellStyle name="HEADING, MINOR 4 3 6" xfId="14297" xr:uid="{56FE6792-FE0D-44FB-8FE9-9E273800FB5E}"/>
    <cellStyle name="HEADING, MINOR 4 3 6 2" xfId="14298" xr:uid="{B2D581FB-F692-4E58-88A9-81D482BA02FC}"/>
    <cellStyle name="HEADING, MINOR 4 3 6 3" xfId="14299" xr:uid="{DADBAEBE-33FD-4B39-A9BF-BF096031E920}"/>
    <cellStyle name="HEADING, MINOR 4 3 7" xfId="14300" xr:uid="{243F853A-0618-4A0A-87F9-F3C4DCD0577B}"/>
    <cellStyle name="HEADING, MINOR 4 3 7 2" xfId="14301" xr:uid="{D6291863-0E32-4AAE-B3DE-17C9610FD963}"/>
    <cellStyle name="HEADING, MINOR 4 3 7 3" xfId="14302" xr:uid="{0FD83B18-94FD-4311-BC0F-D89446A63FC2}"/>
    <cellStyle name="HEADING, MINOR 4 3 8" xfId="14303" xr:uid="{2CAA7A8B-8B17-417D-8DB0-7C43CF681A8D}"/>
    <cellStyle name="HEADING, MINOR 4 3 9" xfId="14304" xr:uid="{FC4C2BEF-5347-45EC-9820-058F48D1C53E}"/>
    <cellStyle name="HEADING, MINOR 4 4" xfId="14305" xr:uid="{A453E6BD-61B4-4128-B531-0E0CCD2B6F40}"/>
    <cellStyle name="HEADING, MINOR 5" xfId="14306" xr:uid="{FDAD872E-47E7-4140-8AF3-A5F704F1AEB5}"/>
    <cellStyle name="HEADING, MINOR 5 2" xfId="14307" xr:uid="{6A06833C-F2A9-4CC8-9276-A19A7F39366D}"/>
    <cellStyle name="HEADING, MINOR 5 2 2" xfId="14308" xr:uid="{D65FA48D-343D-4F5D-862E-C52677A16121}"/>
    <cellStyle name="HEADING, MINOR 5 2 2 2" xfId="14309" xr:uid="{E92F18CB-5F2D-4F6D-8CFA-3A8727AF0E05}"/>
    <cellStyle name="HEADING, MINOR 5 2 2 3" xfId="14310" xr:uid="{0270019E-F440-4A58-86BB-C85DAA235172}"/>
    <cellStyle name="HEADING, MINOR 5 2 3" xfId="14311" xr:uid="{2C2D418E-CC4D-4B0F-862E-346B466C9465}"/>
    <cellStyle name="HEADING, MINOR 5 2 3 2" xfId="14312" xr:uid="{B38A43E2-6606-46B3-9CE9-1FC57ACE5FF0}"/>
    <cellStyle name="HEADING, MINOR 5 2 3 3" xfId="14313" xr:uid="{74999CF1-682F-4667-9D0A-B883E6494CE9}"/>
    <cellStyle name="HEADING, MINOR 5 2 4" xfId="14314" xr:uid="{BA19B0ED-9473-48CF-B3EF-2A88273FAA42}"/>
    <cellStyle name="HEADING, MINOR 5 2 5" xfId="14315" xr:uid="{A33DE10B-F6B7-4006-A907-DEEFEE828756}"/>
    <cellStyle name="HEADING, MINOR 5 3" xfId="14316" xr:uid="{8C38C1EC-B8E2-4088-A679-08074DF2EE35}"/>
    <cellStyle name="HEADING, MINOR 5 3 10" xfId="14317" xr:uid="{7BB57D4D-D4D6-4FF4-9010-8E680831EC59}"/>
    <cellStyle name="HEADING, MINOR 5 3 2" xfId="14318" xr:uid="{DF2BE8E0-56A8-4E66-8706-C0B3DB345201}"/>
    <cellStyle name="HEADING, MINOR 5 3 2 2" xfId="14319" xr:uid="{1379F3ED-BFE3-470D-9CF8-8ECDBED7EEF1}"/>
    <cellStyle name="HEADING, MINOR 5 3 2 3" xfId="14320" xr:uid="{10EAFE0A-26E9-4EF1-A204-105E197734F7}"/>
    <cellStyle name="HEADING, MINOR 5 3 3" xfId="14321" xr:uid="{9E4B8C01-4D47-4FD4-85CA-FD028EDD80B9}"/>
    <cellStyle name="HEADING, MINOR 5 3 3 2" xfId="14322" xr:uid="{AD58D140-B820-4584-B881-B4BF73182FF5}"/>
    <cellStyle name="HEADING, MINOR 5 3 3 3" xfId="14323" xr:uid="{9FCBCD90-8D3B-4E39-A305-6D29C90E66EB}"/>
    <cellStyle name="HEADING, MINOR 5 3 4" xfId="14324" xr:uid="{55CE2716-5DF0-4059-9B09-ADA72A18D207}"/>
    <cellStyle name="HEADING, MINOR 5 3 4 2" xfId="14325" xr:uid="{36DC0B00-0335-4F32-97D0-FDFBA14B5118}"/>
    <cellStyle name="HEADING, MINOR 5 3 4 3" xfId="14326" xr:uid="{4E31BA83-C8F3-4289-BD0E-79CC58AEAD50}"/>
    <cellStyle name="HEADING, MINOR 5 3 5" xfId="14327" xr:uid="{AF58B168-ED8E-4273-A204-D5A360EB221C}"/>
    <cellStyle name="HEADING, MINOR 5 3 5 2" xfId="14328" xr:uid="{E9423BFB-41B6-4226-B328-3F4505DBB48C}"/>
    <cellStyle name="HEADING, MINOR 5 3 5 3" xfId="14329" xr:uid="{A1F1D6B8-24AC-4CDD-B624-E39DF233B055}"/>
    <cellStyle name="HEADING, MINOR 5 3 6" xfId="14330" xr:uid="{62900D8C-D14A-46DA-BD69-56BB2B5E5D1B}"/>
    <cellStyle name="HEADING, MINOR 5 3 6 2" xfId="14331" xr:uid="{A03CEE27-D209-4EFD-A229-27C12F1B52AD}"/>
    <cellStyle name="HEADING, MINOR 5 3 6 3" xfId="14332" xr:uid="{B2156F69-D058-4C46-84D1-E8673D6F9EB0}"/>
    <cellStyle name="HEADING, MINOR 5 3 7" xfId="14333" xr:uid="{1015EE96-CC07-4BBE-91E7-D46D6E35EC0B}"/>
    <cellStyle name="HEADING, MINOR 5 3 7 2" xfId="14334" xr:uid="{5F7F99B6-2C02-4400-9AD5-EB1505CB3597}"/>
    <cellStyle name="HEADING, MINOR 5 3 7 3" xfId="14335" xr:uid="{0050BC5D-C8F2-4BAE-AA20-CEF0AED5C50B}"/>
    <cellStyle name="HEADING, MINOR 5 3 8" xfId="14336" xr:uid="{1564ABD8-C624-41B6-A5CB-A63566D28F3F}"/>
    <cellStyle name="HEADING, MINOR 5 3 9" xfId="14337" xr:uid="{06EBB4CE-AAB1-40FA-9E7B-545D922515D0}"/>
    <cellStyle name="HEADING, MINOR 5 4" xfId="14338" xr:uid="{8A094353-268A-4F83-96A9-D602DFA13714}"/>
    <cellStyle name="HEADING, MINOR 6" xfId="14339" xr:uid="{BAF22409-189F-4C50-9314-C7FDC182147E}"/>
    <cellStyle name="HEADING, MINOR 6 2" xfId="14340" xr:uid="{D4B79089-CF9A-44CA-AD9D-A45002820C1D}"/>
    <cellStyle name="HEADING, MINOR 6 2 2" xfId="14341" xr:uid="{B02C3517-C9FD-4663-AFBD-08FD2756E421}"/>
    <cellStyle name="HEADING, MINOR 6 2 3" xfId="14342" xr:uid="{403EA468-F79C-46DF-95A3-DD72AA1863FF}"/>
    <cellStyle name="HEADING, MINOR 6 3" xfId="14343" xr:uid="{9971B72A-97A4-4BE4-AB97-258636F5FFFE}"/>
    <cellStyle name="HEADING, MINOR 6 3 2" xfId="14344" xr:uid="{3DA76273-C41D-49D6-A8ED-740E9B80EF33}"/>
    <cellStyle name="HEADING, MINOR 6 3 3" xfId="14345" xr:uid="{3EE71F3F-CBAE-46B9-92E1-C00FA22D848C}"/>
    <cellStyle name="HEADING, MINOR 6 4" xfId="14346" xr:uid="{E4B4FAC2-38E0-46B6-96DC-9C7EF09D36D2}"/>
    <cellStyle name="HEADING, MINOR 6 5" xfId="14347" xr:uid="{38DDC520-8238-4B4B-9456-7F6EF34A78E0}"/>
    <cellStyle name="HEADING, RIGHT" xfId="14348" xr:uid="{0DF12C6E-30C6-4ECB-8B0F-5C11F62E061E}"/>
    <cellStyle name="HEADING,MAJOR" xfId="14349" xr:uid="{49517A58-6266-4422-B948-A9BFB1C7DCE3}"/>
    <cellStyle name="HEADING,MAJOR 2" xfId="14350" xr:uid="{F58EF28D-3EE7-4B72-8411-D3A0A7819352}"/>
    <cellStyle name="HEADING,MAJOR 2 2" xfId="14351" xr:uid="{5B2A8E9E-64B4-4EDE-8D28-6932CA241C02}"/>
    <cellStyle name="HEADING,MAJOR 2 2 2" xfId="14352" xr:uid="{6B21BD8D-2007-4882-8846-B4ABFC464D1E}"/>
    <cellStyle name="HEADING,MAJOR 2 2 2 2" xfId="14353" xr:uid="{F28F962D-9A13-4307-BDDE-5D12825962FE}"/>
    <cellStyle name="HEADING,MAJOR 2 2 2 3" xfId="14354" xr:uid="{AC46F510-9799-4A5C-83F4-EDFDDB74C952}"/>
    <cellStyle name="HEADING,MAJOR 2 2 3" xfId="14355" xr:uid="{40719E97-56C6-4350-95C9-404CA7E085E3}"/>
    <cellStyle name="HEADING,MAJOR 2 2 3 2" xfId="14356" xr:uid="{42205E84-CBC3-4A32-8084-8EB9F6DF813E}"/>
    <cellStyle name="HEADING,MAJOR 2 2 3 3" xfId="14357" xr:uid="{69C18825-3A54-4030-9B3C-15A8E313347E}"/>
    <cellStyle name="HEADING,MAJOR 2 2 4" xfId="14358" xr:uid="{DB60E9F4-D932-4B75-B0A3-968EC885A410}"/>
    <cellStyle name="HEADING,MAJOR 2 2 5" xfId="14359" xr:uid="{A30DFBBD-00C0-42F1-A364-2CFB41084947}"/>
    <cellStyle name="HEADING,MAJOR 2 3" xfId="14360" xr:uid="{9DAC98ED-D9AA-4054-8BC2-6C3E22D84844}"/>
    <cellStyle name="HEADING,MAJOR 2 3 10" xfId="14361" xr:uid="{767C5D8D-5129-4026-9064-C618E0FA4290}"/>
    <cellStyle name="HEADING,MAJOR 2 3 2" xfId="14362" xr:uid="{66E03D73-688D-4AA6-AEB5-27EBF4C25C83}"/>
    <cellStyle name="HEADING,MAJOR 2 3 2 2" xfId="14363" xr:uid="{6F802F9F-5DC9-4E05-867E-30D8E95A8190}"/>
    <cellStyle name="HEADING,MAJOR 2 3 2 3" xfId="14364" xr:uid="{8CED8CFF-8161-4BDA-A02D-DFBDA4B96683}"/>
    <cellStyle name="HEADING,MAJOR 2 3 3" xfId="14365" xr:uid="{D957B55E-BCE0-44E1-9B27-AF221C2716CC}"/>
    <cellStyle name="HEADING,MAJOR 2 3 3 2" xfId="14366" xr:uid="{AB195542-23D3-4FE5-AE28-F90C94C4F499}"/>
    <cellStyle name="HEADING,MAJOR 2 3 3 3" xfId="14367" xr:uid="{FEAD6478-457B-4FF7-85D2-449AF8F4DFA4}"/>
    <cellStyle name="HEADING,MAJOR 2 3 4" xfId="14368" xr:uid="{40A839E0-CD5A-4CBB-8089-09908925B6B1}"/>
    <cellStyle name="HEADING,MAJOR 2 3 4 2" xfId="14369" xr:uid="{B20F49FE-E6CD-46AB-BAE5-E80E28C679C7}"/>
    <cellStyle name="HEADING,MAJOR 2 3 4 3" xfId="14370" xr:uid="{D7BD0840-4A3C-4C9A-8381-4DF4888ADBB5}"/>
    <cellStyle name="HEADING,MAJOR 2 3 5" xfId="14371" xr:uid="{2F11DC94-6FEE-4938-93DC-574FF8D53C68}"/>
    <cellStyle name="HEADING,MAJOR 2 3 5 2" xfId="14372" xr:uid="{10E6383B-E4CA-4F42-B8CA-EF5C2FA6637E}"/>
    <cellStyle name="HEADING,MAJOR 2 3 5 3" xfId="14373" xr:uid="{27DA1116-C3FF-46CF-B92C-D45E1148CAF4}"/>
    <cellStyle name="HEADING,MAJOR 2 3 6" xfId="14374" xr:uid="{5160DA9F-C7D4-4A14-ADB2-3D915486127F}"/>
    <cellStyle name="HEADING,MAJOR 2 3 6 2" xfId="14375" xr:uid="{4F794C18-BE70-4210-BC5D-42C5B193B51F}"/>
    <cellStyle name="HEADING,MAJOR 2 3 6 3" xfId="14376" xr:uid="{82306D75-B646-4AD3-8698-795258B33AC0}"/>
    <cellStyle name="HEADING,MAJOR 2 3 7" xfId="14377" xr:uid="{CE6EEE2D-0D4D-41A6-B542-62D452FA4BE6}"/>
    <cellStyle name="HEADING,MAJOR 2 3 7 2" xfId="14378" xr:uid="{F7C20698-750F-42DD-8658-A8369635BEA1}"/>
    <cellStyle name="HEADING,MAJOR 2 3 7 3" xfId="14379" xr:uid="{8245CCE8-0BC2-473F-A7B9-8487CA463306}"/>
    <cellStyle name="HEADING,MAJOR 2 3 8" xfId="14380" xr:uid="{08FD2B6C-CA2B-4F64-A465-BA32102E12A0}"/>
    <cellStyle name="HEADING,MAJOR 2 3 9" xfId="14381" xr:uid="{99AA53F3-F04B-45D7-B2CC-8D1DF057AC33}"/>
    <cellStyle name="HEADING,MAJOR 2 4" xfId="14382" xr:uid="{D66686C8-A3E1-4DBF-88B9-03D720E263B1}"/>
    <cellStyle name="HEADING,MAJOR 3" xfId="14383" xr:uid="{3097FDED-6678-4375-BFAB-51DD92B7F4B2}"/>
    <cellStyle name="HEADING,MAJOR 3 2" xfId="14384" xr:uid="{7194296D-DC6C-4825-A08D-EB7771973498}"/>
    <cellStyle name="HEADING,MAJOR 3 2 2" xfId="14385" xr:uid="{9817206E-F8CA-4800-B983-8A149F090BE5}"/>
    <cellStyle name="HEADING,MAJOR 3 2 2 2" xfId="14386" xr:uid="{C056AA7E-E515-4727-A286-5F3F59C7CA51}"/>
    <cellStyle name="HEADING,MAJOR 3 2 2 3" xfId="14387" xr:uid="{2D7EB925-8C6C-4948-B52E-14052FCF1BF2}"/>
    <cellStyle name="HEADING,MAJOR 3 2 3" xfId="14388" xr:uid="{EA3AF856-53D6-4CBB-9EFF-8EC9FEDF8F73}"/>
    <cellStyle name="HEADING,MAJOR 3 2 3 2" xfId="14389" xr:uid="{73F71A5C-6CA3-4EF5-AEC2-AE6B9942B1E6}"/>
    <cellStyle name="HEADING,MAJOR 3 2 3 3" xfId="14390" xr:uid="{37C6D2DA-C210-44BB-8D23-D323E797D549}"/>
    <cellStyle name="HEADING,MAJOR 3 2 4" xfId="14391" xr:uid="{C400C713-8863-447F-80E3-38F6D701F749}"/>
    <cellStyle name="HEADING,MAJOR 3 2 5" xfId="14392" xr:uid="{8AAE33EC-B960-4584-AF26-8A2FAE3D7DE4}"/>
    <cellStyle name="HEADING,MAJOR 3 3" xfId="14393" xr:uid="{4B4B3F9E-D5C8-4231-B192-4C8E4042CB11}"/>
    <cellStyle name="HEADING,MAJOR 3 3 10" xfId="14394" xr:uid="{60289F0C-60CF-4339-AA2C-9DFB76DC77DF}"/>
    <cellStyle name="HEADING,MAJOR 3 3 2" xfId="14395" xr:uid="{B039E80E-3370-4679-9502-69203C5687ED}"/>
    <cellStyle name="HEADING,MAJOR 3 3 2 2" xfId="14396" xr:uid="{DDECC87C-0EC6-4807-9632-7ECA7EFEF347}"/>
    <cellStyle name="HEADING,MAJOR 3 3 2 3" xfId="14397" xr:uid="{1E31B2F2-6FE3-4F9A-A750-4D3246C82F2B}"/>
    <cellStyle name="HEADING,MAJOR 3 3 3" xfId="14398" xr:uid="{CE5DB556-A784-4487-A5AE-F201A3DE1B10}"/>
    <cellStyle name="HEADING,MAJOR 3 3 3 2" xfId="14399" xr:uid="{0D847AD4-1359-4308-AD0F-8A6C3C0B0F81}"/>
    <cellStyle name="HEADING,MAJOR 3 3 3 3" xfId="14400" xr:uid="{C71782F0-9BE2-466E-B582-B4A84EE190FF}"/>
    <cellStyle name="HEADING,MAJOR 3 3 4" xfId="14401" xr:uid="{0036AFC8-D8C4-4C57-B71E-DB8B6206BC0D}"/>
    <cellStyle name="HEADING,MAJOR 3 3 4 2" xfId="14402" xr:uid="{70A05857-1FFB-4924-AAB7-B3D65E6620B3}"/>
    <cellStyle name="HEADING,MAJOR 3 3 4 3" xfId="14403" xr:uid="{72D0F201-33CE-4BCC-8DE9-FD66855F1897}"/>
    <cellStyle name="HEADING,MAJOR 3 3 5" xfId="14404" xr:uid="{31BE4DC9-3608-4EA7-A9B9-014EAD12DCC6}"/>
    <cellStyle name="HEADING,MAJOR 3 3 5 2" xfId="14405" xr:uid="{D860AB40-E7D3-40A3-83DE-D29D2CD73943}"/>
    <cellStyle name="HEADING,MAJOR 3 3 5 3" xfId="14406" xr:uid="{D5A6362A-56B3-413B-9F72-3EFBEE055362}"/>
    <cellStyle name="HEADING,MAJOR 3 3 6" xfId="14407" xr:uid="{D5242FE5-E81D-42B0-99F5-535999B93F26}"/>
    <cellStyle name="HEADING,MAJOR 3 3 6 2" xfId="14408" xr:uid="{96B63D31-62B8-4DB5-BB33-FBD731B7D869}"/>
    <cellStyle name="HEADING,MAJOR 3 3 6 3" xfId="14409" xr:uid="{2B788298-E071-4D9B-998F-92CF9397158D}"/>
    <cellStyle name="HEADING,MAJOR 3 3 7" xfId="14410" xr:uid="{F21B09D7-4943-463E-A31A-8B2CC3A9C4B2}"/>
    <cellStyle name="HEADING,MAJOR 3 3 7 2" xfId="14411" xr:uid="{A2B1FB4F-E92B-4DAF-A7AA-69F9041A4E33}"/>
    <cellStyle name="HEADING,MAJOR 3 3 7 3" xfId="14412" xr:uid="{CF5C8EE7-9440-4A89-8A1B-398042EBE282}"/>
    <cellStyle name="HEADING,MAJOR 3 3 8" xfId="14413" xr:uid="{0A32F46E-684D-45B0-8311-E5A5C0DE304E}"/>
    <cellStyle name="HEADING,MAJOR 3 3 9" xfId="14414" xr:uid="{C6ED664E-1647-4ACF-BE5E-B594C897BE07}"/>
    <cellStyle name="HEADING,MAJOR 3 4" xfId="14415" xr:uid="{83477F52-D7A5-4109-BD49-3832C5E05CBE}"/>
    <cellStyle name="HEADING,MAJOR 4" xfId="14416" xr:uid="{A7418F0A-B7B2-49DA-94BC-8C0FEDAD5A50}"/>
    <cellStyle name="HEADING,MAJOR 4 2" xfId="14417" xr:uid="{B67A2A51-6C80-413C-878A-CB6284CA08B0}"/>
    <cellStyle name="HEADING,MAJOR 4 2 2" xfId="14418" xr:uid="{2F91C693-46DB-4E15-B58E-173D6443B8C2}"/>
    <cellStyle name="HEADING,MAJOR 4 2 2 2" xfId="14419" xr:uid="{A70AE4AD-0A73-4897-A25B-840B937A7C6F}"/>
    <cellStyle name="HEADING,MAJOR 4 2 2 3" xfId="14420" xr:uid="{BE8E8266-8940-4699-BD58-DB8F9054AEC5}"/>
    <cellStyle name="HEADING,MAJOR 4 2 3" xfId="14421" xr:uid="{FBBA349E-A171-4393-ABCF-585E3F72B976}"/>
    <cellStyle name="HEADING,MAJOR 4 2 3 2" xfId="14422" xr:uid="{C1B7D0BB-4DDA-4E8B-9248-E8C3430A19D7}"/>
    <cellStyle name="HEADING,MAJOR 4 2 3 3" xfId="14423" xr:uid="{D5E63C6C-191A-4796-AA9A-70FB064BD83B}"/>
    <cellStyle name="HEADING,MAJOR 4 2 4" xfId="14424" xr:uid="{CBF80647-1AEC-48CB-A45D-402887333323}"/>
    <cellStyle name="HEADING,MAJOR 4 2 5" xfId="14425" xr:uid="{F21D3BE1-9C8D-4754-BA24-2ABEA0936DF9}"/>
    <cellStyle name="HEADING,MAJOR 4 3" xfId="14426" xr:uid="{00D055A3-7AD6-400A-992B-0ECA63C3AC37}"/>
    <cellStyle name="HEADING,MAJOR 4 3 10" xfId="14427" xr:uid="{F9CF1C9A-5C2A-42E6-A7E5-3B7F4A5ACB7B}"/>
    <cellStyle name="HEADING,MAJOR 4 3 2" xfId="14428" xr:uid="{A08F71F5-3F68-4EDD-B93B-7ED6FD516277}"/>
    <cellStyle name="HEADING,MAJOR 4 3 2 2" xfId="14429" xr:uid="{5C9ECB9D-3C8C-41F4-A248-7CE46F135C89}"/>
    <cellStyle name="HEADING,MAJOR 4 3 2 3" xfId="14430" xr:uid="{ED3751B0-5662-48AF-9999-0F097F0CE601}"/>
    <cellStyle name="HEADING,MAJOR 4 3 3" xfId="14431" xr:uid="{4F39FB50-1823-4DD9-9B58-B2D061D93DD9}"/>
    <cellStyle name="HEADING,MAJOR 4 3 3 2" xfId="14432" xr:uid="{0ECC5A5A-76B5-4920-8183-1EEA978C0993}"/>
    <cellStyle name="HEADING,MAJOR 4 3 3 3" xfId="14433" xr:uid="{54E05216-C0DC-4B55-AA9F-949F87B3BBF5}"/>
    <cellStyle name="HEADING,MAJOR 4 3 4" xfId="14434" xr:uid="{B5B531CD-723F-4D12-94EA-F575A21DF8ED}"/>
    <cellStyle name="HEADING,MAJOR 4 3 4 2" xfId="14435" xr:uid="{EAB2D8BC-CBA3-47E7-8010-1F5369CC126E}"/>
    <cellStyle name="HEADING,MAJOR 4 3 4 3" xfId="14436" xr:uid="{E88F82B0-62CC-48C3-B28A-5B22D2FB9886}"/>
    <cellStyle name="HEADING,MAJOR 4 3 5" xfId="14437" xr:uid="{E9610022-DFEC-4EA6-9A66-E942AC17D206}"/>
    <cellStyle name="HEADING,MAJOR 4 3 5 2" xfId="14438" xr:uid="{3100802B-938F-43FA-AA73-66EC1C8659B7}"/>
    <cellStyle name="HEADING,MAJOR 4 3 5 3" xfId="14439" xr:uid="{B7173012-36BD-46FB-B98E-C7999D5577E9}"/>
    <cellStyle name="HEADING,MAJOR 4 3 6" xfId="14440" xr:uid="{174975B3-90F6-4FFA-BDA1-EB7B1EE86C4D}"/>
    <cellStyle name="HEADING,MAJOR 4 3 6 2" xfId="14441" xr:uid="{4452E19D-F5FB-4FF4-80BD-DAFA39B10AD3}"/>
    <cellStyle name="HEADING,MAJOR 4 3 6 3" xfId="14442" xr:uid="{82ADB0A9-7D5E-4D42-BB13-1FFF934E324F}"/>
    <cellStyle name="HEADING,MAJOR 4 3 7" xfId="14443" xr:uid="{2272FEEC-E07B-4420-8519-8B6A0E322E25}"/>
    <cellStyle name="HEADING,MAJOR 4 3 7 2" xfId="14444" xr:uid="{5758BE52-AF8C-4ECA-8CFE-48CB0B83E136}"/>
    <cellStyle name="HEADING,MAJOR 4 3 7 3" xfId="14445" xr:uid="{40845A4D-F1B1-47B3-8FE0-3F6CCFBB78C1}"/>
    <cellStyle name="HEADING,MAJOR 4 3 8" xfId="14446" xr:uid="{9994314E-19DA-45BC-88F7-1FF0D80AB42C}"/>
    <cellStyle name="HEADING,MAJOR 4 3 9" xfId="14447" xr:uid="{4D34FFB8-1BEE-4039-ACA8-E7F6CA6D9372}"/>
    <cellStyle name="HEADING,MAJOR 4 4" xfId="14448" xr:uid="{760CB7BF-52F1-44EC-986B-98EE5F5F04F0}"/>
    <cellStyle name="HEADING,MAJOR 5" xfId="14449" xr:uid="{66FD0F13-55F2-4DF3-B9CB-1DBD40464A84}"/>
    <cellStyle name="HEADING,MAJOR 5 2" xfId="14450" xr:uid="{8851A7C3-B19E-4846-887E-37D9DC52F8C5}"/>
    <cellStyle name="HEADING,MAJOR 5 2 2" xfId="14451" xr:uid="{A2E53082-B236-4BB4-8068-BFC4A78341F6}"/>
    <cellStyle name="HEADING,MAJOR 5 2 2 2" xfId="14452" xr:uid="{109BF2ED-FF0C-452D-B878-862935B80241}"/>
    <cellStyle name="HEADING,MAJOR 5 2 2 3" xfId="14453" xr:uid="{0F95C901-31CC-40FB-8998-B443692812B9}"/>
    <cellStyle name="HEADING,MAJOR 5 2 3" xfId="14454" xr:uid="{57CF2292-F8C3-4610-A1E2-7F8FDC77CABD}"/>
    <cellStyle name="HEADING,MAJOR 5 2 3 2" xfId="14455" xr:uid="{CCAB518A-6B07-4AFF-92F8-B703DCB8FBF2}"/>
    <cellStyle name="HEADING,MAJOR 5 2 3 3" xfId="14456" xr:uid="{109BD3D3-434F-4141-A0AC-2F781512BA59}"/>
    <cellStyle name="HEADING,MAJOR 5 2 4" xfId="14457" xr:uid="{3D7FEA46-D6AB-47AE-9E7B-21898E5D972E}"/>
    <cellStyle name="HEADING,MAJOR 5 2 5" xfId="14458" xr:uid="{16B4210D-8BA3-4E16-B223-B854D5648462}"/>
    <cellStyle name="HEADING,MAJOR 5 3" xfId="14459" xr:uid="{0C1218E6-CC58-4A8E-932A-BE0997841CC4}"/>
    <cellStyle name="HEADING,MAJOR 5 3 10" xfId="14460" xr:uid="{70D403E1-BA79-42D2-B155-6900D013457B}"/>
    <cellStyle name="HEADING,MAJOR 5 3 2" xfId="14461" xr:uid="{8B67C1A1-2FD0-4CFE-ADD7-98B5CAE40270}"/>
    <cellStyle name="HEADING,MAJOR 5 3 2 2" xfId="14462" xr:uid="{57DD153D-28D5-474C-8AE6-1AF59412AE82}"/>
    <cellStyle name="HEADING,MAJOR 5 3 2 3" xfId="14463" xr:uid="{0E1D4571-ED38-470C-8291-FE8722355C0F}"/>
    <cellStyle name="HEADING,MAJOR 5 3 3" xfId="14464" xr:uid="{3A1A8E2F-57A4-4034-A4AD-A3E94DBAA73B}"/>
    <cellStyle name="HEADING,MAJOR 5 3 3 2" xfId="14465" xr:uid="{BCFDE549-EDEE-442C-98D2-A60CE78D59F5}"/>
    <cellStyle name="HEADING,MAJOR 5 3 3 3" xfId="14466" xr:uid="{7EB8DE8F-650A-4CD6-BF8D-FFE28C3C4BDD}"/>
    <cellStyle name="HEADING,MAJOR 5 3 4" xfId="14467" xr:uid="{7646E124-A202-4F73-A6BA-A7905BA12683}"/>
    <cellStyle name="HEADING,MAJOR 5 3 4 2" xfId="14468" xr:uid="{0C244468-C2CD-424C-9B5E-4ED73EA9424D}"/>
    <cellStyle name="HEADING,MAJOR 5 3 4 3" xfId="14469" xr:uid="{74E9BBE9-F74A-482B-B40E-AF7ABD4ADB0B}"/>
    <cellStyle name="HEADING,MAJOR 5 3 5" xfId="14470" xr:uid="{6BACBD5F-52E2-458F-9DBE-E273303339E8}"/>
    <cellStyle name="HEADING,MAJOR 5 3 5 2" xfId="14471" xr:uid="{CAE36EA2-FB83-4875-BE09-AECCBE789C13}"/>
    <cellStyle name="HEADING,MAJOR 5 3 5 3" xfId="14472" xr:uid="{E85B12E4-8DAB-4CE9-8BA9-DEE977B091DA}"/>
    <cellStyle name="HEADING,MAJOR 5 3 6" xfId="14473" xr:uid="{64176CCE-40F5-43FF-9338-0FBBE8A0BD60}"/>
    <cellStyle name="HEADING,MAJOR 5 3 6 2" xfId="14474" xr:uid="{E26FF865-D831-4431-A3C3-B16B4FB68034}"/>
    <cellStyle name="HEADING,MAJOR 5 3 6 3" xfId="14475" xr:uid="{D0BF1725-202F-40A4-91F8-229F0BE418B9}"/>
    <cellStyle name="HEADING,MAJOR 5 3 7" xfId="14476" xr:uid="{47EA99DA-8638-457A-AB6D-A04489B1789D}"/>
    <cellStyle name="HEADING,MAJOR 5 3 7 2" xfId="14477" xr:uid="{360D76F4-02C7-46CA-9E96-83A839AC2E07}"/>
    <cellStyle name="HEADING,MAJOR 5 3 7 3" xfId="14478" xr:uid="{1B8C5026-48CA-4B8B-86AD-CFD1D500818A}"/>
    <cellStyle name="HEADING,MAJOR 5 3 8" xfId="14479" xr:uid="{80796BA3-FA6A-4C56-B126-A6CA318F0590}"/>
    <cellStyle name="HEADING,MAJOR 5 3 9" xfId="14480" xr:uid="{83AC665E-AAB6-4FBC-B37C-C0FB3D8F520A}"/>
    <cellStyle name="HEADING,MAJOR 5 4" xfId="14481" xr:uid="{A54C651D-2A8F-407B-8096-991CB8812C56}"/>
    <cellStyle name="HEADING,MAJOR 6" xfId="14482" xr:uid="{189A5582-C670-441D-9823-632C2F872210}"/>
    <cellStyle name="HEADING,MAJOR 6 2" xfId="14483" xr:uid="{502E4C0F-1941-425D-ABA2-F37495176848}"/>
    <cellStyle name="HEADING,MAJOR 6 2 2" xfId="14484" xr:uid="{9BB718B2-29C7-4D1C-AA0D-00986AB0A93D}"/>
    <cellStyle name="HEADING,MAJOR 6 2 3" xfId="14485" xr:uid="{7E767732-B750-4A0D-A29C-2D95CF6CF438}"/>
    <cellStyle name="HEADING,MAJOR 6 3" xfId="14486" xr:uid="{12A8EA80-D30F-4AA5-B02C-44A89FFF00B7}"/>
    <cellStyle name="HEADING,MAJOR 6 3 2" xfId="14487" xr:uid="{69C2F301-4F3C-4CA7-BCFF-90741E3C1A19}"/>
    <cellStyle name="HEADING,MAJOR 6 3 3" xfId="14488" xr:uid="{19EF4200-CAD9-449C-8D42-542947058D24}"/>
    <cellStyle name="HEADING,MAJOR 6 4" xfId="14489" xr:uid="{07717526-8634-49E5-9EEB-CBD0131B2E13}"/>
    <cellStyle name="HEADING,MAJOR 6 5" xfId="14490" xr:uid="{5EB71368-0408-46A0-A7C2-B5D1E73C9E90}"/>
    <cellStyle name="HEADING1" xfId="1661" xr:uid="{10C947CD-F146-4601-A40C-10A6C8241E69}"/>
    <cellStyle name="HEADING1 10" xfId="45420" xr:uid="{C6388BB4-7115-40FC-AB41-EFD29AC775EF}"/>
    <cellStyle name="HEADING1 11" xfId="45421" xr:uid="{8134BF41-69AD-4837-AB70-1FD502B5FBE9}"/>
    <cellStyle name="HEADING1 12" xfId="45422" xr:uid="{0516464E-7FB6-42C2-9811-7B09EA1DD0A7}"/>
    <cellStyle name="HEADING1 2" xfId="1662" xr:uid="{0551CF4C-2FC4-4064-A5CD-5C46ABB2003C}"/>
    <cellStyle name="HEADING1 3" xfId="1663" xr:uid="{13E10BC3-B40B-441D-8CE1-AADC1253A1E9}"/>
    <cellStyle name="HEADING1 3 2" xfId="45423" xr:uid="{443F66C0-D348-4279-B449-23CDA1E04BB5}"/>
    <cellStyle name="HEADING1 4" xfId="45424" xr:uid="{267A8DEA-04C6-4778-BF21-0E48258B1952}"/>
    <cellStyle name="HEADING1 5" xfId="45425" xr:uid="{C0A65409-4264-4D55-88B4-5C854F844F12}"/>
    <cellStyle name="HEADING1 6" xfId="45426" xr:uid="{49511E59-96AE-42DB-989E-A5AFEF100977}"/>
    <cellStyle name="HEADING1 7" xfId="45427" xr:uid="{AA41A30B-966F-41A1-BCD1-099109141B77}"/>
    <cellStyle name="HEADING1 8" xfId="45428" xr:uid="{0ED7B63D-6EBE-497D-8EE3-C204D1F7D332}"/>
    <cellStyle name="HEADING1 9" xfId="45429" xr:uid="{43F1A2DF-EC0F-41EA-B3B0-4E813CAAB407}"/>
    <cellStyle name="HEADING2" xfId="1664" xr:uid="{04EEA5DB-E394-46DF-BE91-2AA6C5A1C1B1}"/>
    <cellStyle name="HEADING2 10" xfId="45430" xr:uid="{D858EE9C-A597-4FD1-92FF-CC46ECCEE1A8}"/>
    <cellStyle name="HEADING2 11" xfId="45431" xr:uid="{DC338CD2-46BD-4CC6-905F-216D5AC744C9}"/>
    <cellStyle name="HEADING2 12" xfId="45432" xr:uid="{B35F8021-9BE9-4094-8E70-1EE1278F5E97}"/>
    <cellStyle name="HEADING2 2" xfId="1665" xr:uid="{CD398735-A612-4BCC-A3C7-1B46C66481E9}"/>
    <cellStyle name="HEADING2 3" xfId="1666" xr:uid="{BF9CD0A1-6A89-4FAA-A7C4-4D5010231138}"/>
    <cellStyle name="HEADING2 3 2" xfId="45433" xr:uid="{DC67471F-9496-444A-B348-FD173BBAF75D}"/>
    <cellStyle name="HEADING2 4" xfId="45434" xr:uid="{45DE6018-4B15-4701-BC03-184D9D198AD1}"/>
    <cellStyle name="HEADING2 5" xfId="45435" xr:uid="{3BA73EE0-6FC8-4EF3-863A-E3D17E3A303A}"/>
    <cellStyle name="HEADING2 6" xfId="45436" xr:uid="{2C62A046-C46D-4B67-AC56-BEA788858534}"/>
    <cellStyle name="HEADING2 7" xfId="45437" xr:uid="{5B3E7EBB-B0CF-4EE6-8226-D65DC541AF82}"/>
    <cellStyle name="HEADING2 8" xfId="45438" xr:uid="{E98EADD5-15C1-4D44-AD0B-1FCFF2D0C097}"/>
    <cellStyle name="HEADING2 9" xfId="45439" xr:uid="{5A6E782E-D322-41D8-B1F4-E8C6E33C0311}"/>
    <cellStyle name="HEADINGS" xfId="14491" xr:uid="{E8C4E2B4-149D-4B7B-A0CC-F5E3FDACCF7A}"/>
    <cellStyle name="headoption" xfId="14492" xr:uid="{BEDE1D2C-81A8-4BF8-A55A-3CB265E9ECA9}"/>
    <cellStyle name="headoption 2" xfId="40956" xr:uid="{759D263A-729D-4DB0-B725-08B8701C6798}"/>
    <cellStyle name="headoption 2 2" xfId="41467" xr:uid="{B8F988D7-A1FE-4057-B359-3C8F8548505F}"/>
    <cellStyle name="headoption 3" xfId="41302" xr:uid="{DB3B98E1-4320-4A0C-B29B-5D41316FBF63}"/>
    <cellStyle name="headoption 4" xfId="41530" xr:uid="{D8F3282A-56F2-4A07-8DAC-F7D065487DB3}"/>
    <cellStyle name="headoption 5" xfId="40287" xr:uid="{E6866968-E163-4437-9414-388219A42EA2}"/>
    <cellStyle name="hidden" xfId="1667" xr:uid="{4EBB7E75-CFC3-4C95-9546-C7AFCDEDD637}"/>
    <cellStyle name="Hidden 2" xfId="39780" xr:uid="{47B03D06-F477-4217-837E-F5421C351EB3}"/>
    <cellStyle name="History" xfId="14493" xr:uid="{B1458C71-5825-43DC-BAB5-2AC1B063A9DB}"/>
    <cellStyle name="Hoa-Scholl" xfId="14494" xr:uid="{3899F896-3F15-4F8E-8B9A-A267881F20C6}"/>
    <cellStyle name="Hyperlink 2" xfId="14495" xr:uid="{5FCC11B8-40A8-4E05-AE33-E47E8E4B7162}"/>
    <cellStyle name="Hyperlink 2 2" xfId="14496" xr:uid="{67B5D255-3E87-4B19-A921-4EA15233516B}"/>
    <cellStyle name="Hyperlink 2 2 2" xfId="14497" xr:uid="{23B3D837-07C3-4BE2-B363-EF47239A2B56}"/>
    <cellStyle name="Hyperlink 2 2 3" xfId="39781" xr:uid="{B021F3B5-3ED7-4A63-9F1A-2995606055B1}"/>
    <cellStyle name="Hyperlink 2 2 4" xfId="42301" xr:uid="{E45CD8A9-0611-43B8-A277-8877F924AC15}"/>
    <cellStyle name="Hyperlink 2 3" xfId="14498" xr:uid="{8E4457F1-6EBF-4119-AC1D-B0E2A1C89F36}"/>
    <cellStyle name="Hyperlink 2 4" xfId="14499" xr:uid="{6F5ADD37-D3EC-4F15-920F-086B651CFC51}"/>
    <cellStyle name="Hyperlink 2 5" xfId="14500" xr:uid="{F017D78B-D38C-45D4-8C7D-B12859436389}"/>
    <cellStyle name="Hyperlink 2 6" xfId="48342" xr:uid="{45701B16-5313-4DE4-8FA1-E4F538F50D2D}"/>
    <cellStyle name="Hyperlink 3" xfId="14501" xr:uid="{30BB1849-C290-4DA0-9B22-2D608DB76604}"/>
    <cellStyle name="Hyperlink 3 2" xfId="39782" xr:uid="{68563628-C3C7-47AB-AEAF-40BE6E2A7578}"/>
    <cellStyle name="Hyperlink 3 3" xfId="41652" xr:uid="{58B214C7-AEB3-4BCF-9285-A19DD42E3417}"/>
    <cellStyle name="Hyperlink 3 4" xfId="48344" xr:uid="{FFE6118A-4666-4F6B-B0D1-F9A918DDA173}"/>
    <cellStyle name="Hyperlink 4" xfId="14502" xr:uid="{F98B61F3-8718-4495-A10E-C1589FAFA93D}"/>
    <cellStyle name="Hyperlink 4 2" xfId="39783" xr:uid="{7619328A-DEEC-461C-95E1-343A76A22C63}"/>
    <cellStyle name="Hyperlink 5" xfId="14503" xr:uid="{535C4E44-71EA-46F9-9B5A-98DE54CCA0DF}"/>
    <cellStyle name="Hyperlink 5 2" xfId="14504" xr:uid="{ABFF08FF-AA2A-4275-94CC-7202CA1ADBE2}"/>
    <cellStyle name="Hyperlink 5 3" xfId="39784" xr:uid="{8B4CDD44-9C33-4C0A-86E4-5F8C1D089E89}"/>
    <cellStyle name="Hyperlink 6" xfId="40789" xr:uid="{6ED4326A-269B-47A1-A4BC-DC15555A795B}"/>
    <cellStyle name="Hyperlink 7" xfId="48525" xr:uid="{BC721B9F-052A-456F-9F64-26D9475BEBA1}"/>
    <cellStyle name="Hyperlink 8" xfId="38715" xr:uid="{DD41C1FA-3507-486A-A3E4-2FED71CCBD9D}"/>
    <cellStyle name="Hyperlink 9" xfId="24" xr:uid="{391F3B71-244A-445A-9E0A-86BD92CAC61E}"/>
    <cellStyle name="imp-pr-item" xfId="1668" xr:uid="{20F0FDF7-66D0-45F7-B31B-4FF1DD9C94AC}"/>
    <cellStyle name="imulator" xfId="14505" xr:uid="{5FE907F8-D841-44CA-AC2B-CCAF36DA5CB4}"/>
    <cellStyle name="Input [yellow]" xfId="76" xr:uid="{ACAA51E1-1F1F-4C32-9EE2-C17D93ED3528}"/>
    <cellStyle name="Input [yellow] 10" xfId="45440" xr:uid="{41F9D229-7086-4D91-8DD9-C11663B4C076}"/>
    <cellStyle name="Input [yellow] 11" xfId="45441" xr:uid="{14EC0F3C-5FD5-4397-8460-AE8E49C2DBA0}"/>
    <cellStyle name="Input [yellow] 12" xfId="45442" xr:uid="{3FA2DC8C-AB92-462D-B2EC-553AD925FBB1}"/>
    <cellStyle name="Input [yellow] 13" xfId="45443" xr:uid="{255AE0A8-8E55-42FF-972F-3353623B0975}"/>
    <cellStyle name="Input [yellow] 2" xfId="1669" xr:uid="{1C1757F1-0DA5-4DA8-A82B-7F1D7AA1D886}"/>
    <cellStyle name="Input [yellow] 2 2" xfId="14506" xr:uid="{F34DAEF1-128E-4180-A48C-3C99CEBCCA5B}"/>
    <cellStyle name="Input [yellow] 2 2 2" xfId="14507" xr:uid="{22B21375-ABCD-4332-A897-E50539896DA2}"/>
    <cellStyle name="Input [yellow] 2 2 2 2" xfId="14508" xr:uid="{22748CF9-104C-4056-9790-4D3ED6FA4645}"/>
    <cellStyle name="Input [yellow] 2 2 2 2 2" xfId="14509" xr:uid="{FF9CAAA1-2AFE-4A4D-B868-3654D5977114}"/>
    <cellStyle name="Input [yellow] 2 2 2 2 2 2" xfId="14510" xr:uid="{B6C860F2-20FE-4417-8FE4-C5A77AF2992E}"/>
    <cellStyle name="Input [yellow] 2 2 2 2 2 2 2" xfId="14511" xr:uid="{7FEB023B-DF43-429A-A5B2-B0BD0351239C}"/>
    <cellStyle name="Input [yellow] 2 2 2 2 2 2 3" xfId="14512" xr:uid="{0CCC0745-E1BB-4456-922E-9EAC65987FE2}"/>
    <cellStyle name="Input [yellow] 2 2 2 2 2 3" xfId="14513" xr:uid="{1E05E8E5-6671-4FED-B3F3-688E2358C78C}"/>
    <cellStyle name="Input [yellow] 2 2 2 2 2 3 2" xfId="14514" xr:uid="{435F0783-25B0-4E83-930E-3406B88AE39E}"/>
    <cellStyle name="Input [yellow] 2 2 2 2 2 4" xfId="14515" xr:uid="{7329E366-C7C7-4009-8D1B-E1206DB028E2}"/>
    <cellStyle name="Input [yellow] 2 2 2 2 2 4 2" xfId="14516" xr:uid="{3C848B4B-9FAD-46A2-B1F9-7D513C7DF9E7}"/>
    <cellStyle name="Input [yellow] 2 2 2 2 2 5" xfId="14517" xr:uid="{987C5F38-1AF9-49DA-AD4B-FB9409B52DAD}"/>
    <cellStyle name="Input [yellow] 2 2 2 2 2 5 2" xfId="14518" xr:uid="{41629865-6F15-4100-BE9A-C74D3C60862D}"/>
    <cellStyle name="Input [yellow] 2 2 2 2 2 6" xfId="14519" xr:uid="{54A4EF14-D174-441B-B3CB-940D35B9CD49}"/>
    <cellStyle name="Input [yellow] 2 2 2 2 2 6 2" xfId="14520" xr:uid="{18781E55-11FD-4D9D-8B80-CDF0431AF503}"/>
    <cellStyle name="Input [yellow] 2 2 2 2 2 7" xfId="14521" xr:uid="{81F384B5-4796-4463-A545-B821271132A0}"/>
    <cellStyle name="Input [yellow] 2 2 2 2 2 7 2" xfId="14522" xr:uid="{994E43D0-E7D6-4298-8B87-B7C118CDF6D1}"/>
    <cellStyle name="Input [yellow] 2 2 2 2 2 8" xfId="14523" xr:uid="{7F68C809-9248-4561-A240-17BD0E2E446D}"/>
    <cellStyle name="Input [yellow] 2 2 2 3" xfId="14524" xr:uid="{744091C0-229B-4F6D-A6D4-4C58AE0C2D45}"/>
    <cellStyle name="Input [yellow] 2 2 2 3 2" xfId="14525" xr:uid="{9F93C718-7895-483C-8854-493B04145438}"/>
    <cellStyle name="Input [yellow] 2 2 2 3 2 2" xfId="14526" xr:uid="{97579B94-FD43-4964-8A80-F7BF0EE3CC5F}"/>
    <cellStyle name="Input [yellow] 2 2 2 3 2 3" xfId="14527" xr:uid="{FCAE08EA-D9D6-44EC-B360-E5F4FE7BFC28}"/>
    <cellStyle name="Input [yellow] 2 2 2 3 3" xfId="14528" xr:uid="{F3D9B0D1-AEB7-439D-8259-CD442347CE8D}"/>
    <cellStyle name="Input [yellow] 2 2 2 3 3 2" xfId="14529" xr:uid="{76D38B52-1CB1-4279-B1D7-3DB6E3AF9778}"/>
    <cellStyle name="Input [yellow] 2 2 2 3 4" xfId="14530" xr:uid="{0E4B4AEA-A159-4527-88AC-CBAAE5EC301F}"/>
    <cellStyle name="Input [yellow] 2 2 2 3 4 2" xfId="14531" xr:uid="{87427CA5-3D4C-4A48-908D-8029B24C23DD}"/>
    <cellStyle name="Input [yellow] 2 2 2 3 5" xfId="14532" xr:uid="{771FB62E-409B-490F-A72F-54518172964F}"/>
    <cellStyle name="Input [yellow] 2 2 2 3 5 2" xfId="14533" xr:uid="{BE422372-58B6-4C40-9162-32702D59E231}"/>
    <cellStyle name="Input [yellow] 2 2 2 3 6" xfId="14534" xr:uid="{4034442D-69BF-4AA0-8DD2-F86A6FCD1CA9}"/>
    <cellStyle name="Input [yellow] 2 2 2 3 6 2" xfId="14535" xr:uid="{C05240D4-19C8-4900-80D3-2CD075AADE05}"/>
    <cellStyle name="Input [yellow] 2 2 2 3 7" xfId="14536" xr:uid="{CF0B65D2-D70B-43E5-8BAE-8895FA5D1566}"/>
    <cellStyle name="Input [yellow] 2 2 2 3 7 2" xfId="14537" xr:uid="{376F70A9-BEA4-430D-B03A-80A477E76CA1}"/>
    <cellStyle name="Input [yellow] 2 2 2 3 8" xfId="14538" xr:uid="{6E018EB8-F769-4E23-B59D-428DA28353B2}"/>
    <cellStyle name="Input [yellow] 2 2 3" xfId="14539" xr:uid="{A3C7B6B2-AAAD-41B8-9FAE-C0786BA6CE5B}"/>
    <cellStyle name="Input [yellow] 2 2 3 2" xfId="14540" xr:uid="{05597C15-A31D-4B6D-B54C-0FBC9F4CEEDB}"/>
    <cellStyle name="Input [yellow] 2 2 3 2 2" xfId="14541" xr:uid="{1AB4CB47-E286-49AB-9259-BD318FB182C3}"/>
    <cellStyle name="Input [yellow] 2 2 3 2 2 2" xfId="14542" xr:uid="{B4CF45C5-B2B4-4488-88B4-09249B2F6FD3}"/>
    <cellStyle name="Input [yellow] 2 2 3 2 2 2 2" xfId="14543" xr:uid="{DDE8F66B-F747-4325-8332-41069170064B}"/>
    <cellStyle name="Input [yellow] 2 2 3 2 2 2 3" xfId="14544" xr:uid="{D7284CDB-FA83-44D8-9A59-F8CA2D7985CF}"/>
    <cellStyle name="Input [yellow] 2 2 3 2 2 3" xfId="14545" xr:uid="{BB618428-4C9F-4018-BB90-B423FB009636}"/>
    <cellStyle name="Input [yellow] 2 2 3 2 2 3 2" xfId="14546" xr:uid="{7E741722-70CD-4C22-AE90-385AB271CAF9}"/>
    <cellStyle name="Input [yellow] 2 2 3 2 2 4" xfId="14547" xr:uid="{FF022CE5-25AC-4786-85D4-E6B6E1F19EDB}"/>
    <cellStyle name="Input [yellow] 2 2 3 2 2 4 2" xfId="14548" xr:uid="{CC0456B2-979E-4AE7-BDDE-A77D8CE98618}"/>
    <cellStyle name="Input [yellow] 2 2 3 2 2 5" xfId="14549" xr:uid="{9EA48443-F301-4BF9-B969-242CA64CC614}"/>
    <cellStyle name="Input [yellow] 2 2 3 2 2 5 2" xfId="14550" xr:uid="{010EE2BD-F3EE-41E3-A571-FF3608B1266B}"/>
    <cellStyle name="Input [yellow] 2 2 3 2 2 6" xfId="14551" xr:uid="{F7AA2695-A505-4DF4-AB39-7F8E26D0A5EC}"/>
    <cellStyle name="Input [yellow] 2 2 3 2 2 6 2" xfId="14552" xr:uid="{A7ECD2AE-B387-45A1-953A-B5E37E42D87B}"/>
    <cellStyle name="Input [yellow] 2 2 3 2 2 7" xfId="14553" xr:uid="{08B2C3C9-3383-4D1C-A21A-99EE5FD21BFC}"/>
    <cellStyle name="Input [yellow] 2 2 3 2 2 7 2" xfId="14554" xr:uid="{FA898498-CF2A-4826-9C26-B96C64DC94DB}"/>
    <cellStyle name="Input [yellow] 2 2 3 2 2 8" xfId="14555" xr:uid="{5B50D0FD-E911-4DCA-90C9-9BE515AA7BAD}"/>
    <cellStyle name="Input [yellow] 2 2 3 3" xfId="14556" xr:uid="{3FCC2472-BA0E-4C4F-B2DA-94895E3BD19D}"/>
    <cellStyle name="Input [yellow] 2 2 3 3 2" xfId="14557" xr:uid="{4E9EA673-915A-42E9-8A94-9195952C8DBA}"/>
    <cellStyle name="Input [yellow] 2 2 3 3 2 2" xfId="14558" xr:uid="{8FF001C7-04FC-43AD-8A73-AAEA6DA70015}"/>
    <cellStyle name="Input [yellow] 2 2 3 3 2 3" xfId="14559" xr:uid="{C53A6B55-56FC-4453-815D-9C535C1ED765}"/>
    <cellStyle name="Input [yellow] 2 2 3 3 3" xfId="14560" xr:uid="{345E03EB-668F-4C8C-B22D-5CEF79A4DC27}"/>
    <cellStyle name="Input [yellow] 2 2 3 3 3 2" xfId="14561" xr:uid="{2BBF0B94-C48F-4B03-BD63-68589BF33EC4}"/>
    <cellStyle name="Input [yellow] 2 2 3 3 4" xfId="14562" xr:uid="{9F0005E0-E9AD-4104-9460-297E22A2C1F6}"/>
    <cellStyle name="Input [yellow] 2 2 3 3 4 2" xfId="14563" xr:uid="{51AA3170-9307-4E8E-8BB1-858A346C46F1}"/>
    <cellStyle name="Input [yellow] 2 2 3 3 5" xfId="14564" xr:uid="{5FAF050E-8D35-42D9-A338-2F1102789E7E}"/>
    <cellStyle name="Input [yellow] 2 2 3 3 5 2" xfId="14565" xr:uid="{3706E7F1-858C-4FBD-A2BE-22CC66769E5C}"/>
    <cellStyle name="Input [yellow] 2 2 3 3 6" xfId="14566" xr:uid="{054B131F-FAD5-4E86-9C41-3B3E425B10B2}"/>
    <cellStyle name="Input [yellow] 2 2 3 3 6 2" xfId="14567" xr:uid="{EB08876A-0FD7-4C06-B55D-703C2337D76E}"/>
    <cellStyle name="Input [yellow] 2 2 3 3 7" xfId="14568" xr:uid="{56588B67-07FE-41A3-83C7-4A357C160553}"/>
    <cellStyle name="Input [yellow] 2 2 3 3 7 2" xfId="14569" xr:uid="{29F2E418-EA6F-408E-8056-490B6D91BD21}"/>
    <cellStyle name="Input [yellow] 2 2 3 3 8" xfId="14570" xr:uid="{FAF7D2DC-ACBB-4596-A4A6-AF66C67856F6}"/>
    <cellStyle name="Input [yellow] 2 2 4" xfId="14571" xr:uid="{33DB0423-9DE3-4C48-9E5D-781B32595A1D}"/>
    <cellStyle name="Input [yellow] 2 2 4 2" xfId="14572" xr:uid="{D42E6AC1-0951-4E38-B4AB-5741247FC732}"/>
    <cellStyle name="Input [yellow] 2 2 4 2 2" xfId="14573" xr:uid="{E3AA6216-290B-474E-BE8F-6A0287AFCE4E}"/>
    <cellStyle name="Input [yellow] 2 2 4 2 2 2" xfId="14574" xr:uid="{EB29DAB1-392F-4DE8-AE4D-D0E99E54D78E}"/>
    <cellStyle name="Input [yellow] 2 2 4 2 2 2 2" xfId="14575" xr:uid="{EB89008C-13B3-4D78-B1C8-6A366E8D31E2}"/>
    <cellStyle name="Input [yellow] 2 2 4 2 2 2 3" xfId="14576" xr:uid="{93E6BF91-7414-4A0A-842B-5970DA30686C}"/>
    <cellStyle name="Input [yellow] 2 2 4 2 2 3" xfId="14577" xr:uid="{AD51BB4D-38A9-4AD0-A504-8B647FB8F144}"/>
    <cellStyle name="Input [yellow] 2 2 4 2 2 3 2" xfId="14578" xr:uid="{6237AA3E-0431-448E-9973-51526D0F1B04}"/>
    <cellStyle name="Input [yellow] 2 2 4 2 2 4" xfId="14579" xr:uid="{798CAB84-142A-4893-A1FD-23518F0C8CFD}"/>
    <cellStyle name="Input [yellow] 2 2 4 2 2 4 2" xfId="14580" xr:uid="{61F38F93-F87B-4957-846B-DAE48F2E789C}"/>
    <cellStyle name="Input [yellow] 2 2 4 2 2 5" xfId="14581" xr:uid="{F9195D02-DBCF-4FA5-9C2A-861464D4032C}"/>
    <cellStyle name="Input [yellow] 2 2 4 2 2 5 2" xfId="14582" xr:uid="{10FD037F-5BCB-4717-B149-13A794853D61}"/>
    <cellStyle name="Input [yellow] 2 2 4 2 2 6" xfId="14583" xr:uid="{3A31ECBE-42EC-4B96-B3E6-E17E23573CF2}"/>
    <cellStyle name="Input [yellow] 2 2 4 2 2 6 2" xfId="14584" xr:uid="{3D5A2FCE-DC02-44E6-9C3D-4007E0160703}"/>
    <cellStyle name="Input [yellow] 2 2 4 2 2 7" xfId="14585" xr:uid="{E8B35ACD-3D68-4000-8116-2E710D853C62}"/>
    <cellStyle name="Input [yellow] 2 2 4 2 2 7 2" xfId="14586" xr:uid="{83F8FE33-382A-44A2-BF01-D81E64E52D4B}"/>
    <cellStyle name="Input [yellow] 2 2 4 2 2 8" xfId="14587" xr:uid="{23D627B6-7013-4EC8-8E5E-DAE69C2BE311}"/>
    <cellStyle name="Input [yellow] 2 2 4 3" xfId="14588" xr:uid="{08B531D8-812A-4863-A94B-E076DB70C9B5}"/>
    <cellStyle name="Input [yellow] 2 2 4 3 2" xfId="14589" xr:uid="{5DC8365F-C120-466F-A61D-B45434ED7BFB}"/>
    <cellStyle name="Input [yellow] 2 2 4 3 2 2" xfId="14590" xr:uid="{F646655B-B08F-418C-A04F-8117E1C8DDF3}"/>
    <cellStyle name="Input [yellow] 2 2 4 3 2 3" xfId="14591" xr:uid="{C479D8C5-D293-4165-A455-07A38845CD78}"/>
    <cellStyle name="Input [yellow] 2 2 4 3 3" xfId="14592" xr:uid="{DE546B39-D150-4D0B-9685-587EA818F6B5}"/>
    <cellStyle name="Input [yellow] 2 2 4 3 3 2" xfId="14593" xr:uid="{CF4BECE8-F1E5-4AD2-B000-40D70815BA71}"/>
    <cellStyle name="Input [yellow] 2 2 4 3 4" xfId="14594" xr:uid="{4B2B6178-3B8F-4FD1-8159-020BF4867B56}"/>
    <cellStyle name="Input [yellow] 2 2 4 3 4 2" xfId="14595" xr:uid="{12ABAF9C-C563-4084-9F1F-C27E52541010}"/>
    <cellStyle name="Input [yellow] 2 2 4 3 5" xfId="14596" xr:uid="{CBF292EB-BA66-4B2B-9998-C63FDBE7304A}"/>
    <cellStyle name="Input [yellow] 2 2 4 3 5 2" xfId="14597" xr:uid="{B3D6C4DF-4DF6-4941-9BA6-31EAE12F5792}"/>
    <cellStyle name="Input [yellow] 2 2 4 3 6" xfId="14598" xr:uid="{0DBBEF83-C182-445D-9D4C-8BE6812546E5}"/>
    <cellStyle name="Input [yellow] 2 2 4 3 6 2" xfId="14599" xr:uid="{148F11B6-BD21-491B-AB54-D40AD91A771C}"/>
    <cellStyle name="Input [yellow] 2 2 4 3 7" xfId="14600" xr:uid="{9FFA4225-9514-4D0C-9A33-C9349F41A6A2}"/>
    <cellStyle name="Input [yellow] 2 2 4 3 7 2" xfId="14601" xr:uid="{1B934B31-DA3D-463B-A186-514FBCB3546C}"/>
    <cellStyle name="Input [yellow] 2 2 4 3 8" xfId="14602" xr:uid="{30B7196C-DD4D-4734-B505-E59FD635400F}"/>
    <cellStyle name="Input [yellow] 2 2 5" xfId="14603" xr:uid="{5A17BC4A-CFF1-4A0F-A50D-9FB6626369CA}"/>
    <cellStyle name="Input [yellow] 2 2 5 2" xfId="14604" xr:uid="{0F96171C-4281-47C3-8A28-1B177ED9FFAD}"/>
    <cellStyle name="Input [yellow] 2 2 5 2 2" xfId="14605" xr:uid="{A1BBE0D7-E80B-451C-A24D-E54BF6C8135E}"/>
    <cellStyle name="Input [yellow] 2 2 5 2 2 2" xfId="14606" xr:uid="{732B34A5-4730-4267-9A4A-A72E68CE51A3}"/>
    <cellStyle name="Input [yellow] 2 2 5 2 2 2 2" xfId="14607" xr:uid="{66012A46-1C4B-4A7E-B195-B48223FC082D}"/>
    <cellStyle name="Input [yellow] 2 2 5 2 2 2 3" xfId="14608" xr:uid="{63BBC632-4A67-4A1B-8065-7AA0FF37F379}"/>
    <cellStyle name="Input [yellow] 2 2 5 2 2 3" xfId="14609" xr:uid="{FCC6111C-F8FC-4654-841E-C8B6FFE1E471}"/>
    <cellStyle name="Input [yellow] 2 2 5 2 2 3 2" xfId="14610" xr:uid="{34BC4F5B-6BF0-4DC7-B4BD-1ABB1BF60A6A}"/>
    <cellStyle name="Input [yellow] 2 2 5 2 2 4" xfId="14611" xr:uid="{391E53C9-81F2-4670-A9E1-7E3AF09328F4}"/>
    <cellStyle name="Input [yellow] 2 2 5 2 2 4 2" xfId="14612" xr:uid="{BCF6E5E4-F0F6-4115-B472-36FD2E167995}"/>
    <cellStyle name="Input [yellow] 2 2 5 2 2 5" xfId="14613" xr:uid="{2B9FBFBE-DB7B-402C-BDB9-C12CEE42150C}"/>
    <cellStyle name="Input [yellow] 2 2 5 2 2 5 2" xfId="14614" xr:uid="{95D611E7-33CA-44D5-8376-1947B8401BFB}"/>
    <cellStyle name="Input [yellow] 2 2 5 2 2 6" xfId="14615" xr:uid="{F23634F0-7229-45FA-8B26-59534CD22A32}"/>
    <cellStyle name="Input [yellow] 2 2 5 2 2 6 2" xfId="14616" xr:uid="{354132CE-DE23-4C09-84E6-10142C26C548}"/>
    <cellStyle name="Input [yellow] 2 2 5 2 2 7" xfId="14617" xr:uid="{A2FD9460-34ED-4C72-B347-6BC027287FA0}"/>
    <cellStyle name="Input [yellow] 2 2 5 2 2 7 2" xfId="14618" xr:uid="{AC41F2C8-7AC3-472C-9EC2-C9B79B1E16E2}"/>
    <cellStyle name="Input [yellow] 2 2 5 2 2 8" xfId="14619" xr:uid="{30EFDB56-27FC-4CAF-9115-00526B367DA8}"/>
    <cellStyle name="Input [yellow] 2 2 5 3" xfId="14620" xr:uid="{EEBE018B-CC32-4321-98DE-786C3A0E99D2}"/>
    <cellStyle name="Input [yellow] 2 2 5 3 2" xfId="14621" xr:uid="{17FB9E49-E746-4A59-9A74-B2835410DFDF}"/>
    <cellStyle name="Input [yellow] 2 2 5 3 2 2" xfId="14622" xr:uid="{119E0BE8-ECC5-4CF2-9CA8-2ED4AB19E980}"/>
    <cellStyle name="Input [yellow] 2 2 5 3 2 3" xfId="14623" xr:uid="{B7A6B47F-85FE-4DAE-BE70-719845A1B28C}"/>
    <cellStyle name="Input [yellow] 2 2 5 3 3" xfId="14624" xr:uid="{A8E58F5E-80FE-49CB-B12E-9AE75D35C386}"/>
    <cellStyle name="Input [yellow] 2 2 5 3 3 2" xfId="14625" xr:uid="{C393C135-2EA9-43D0-B861-762304588E2E}"/>
    <cellStyle name="Input [yellow] 2 2 5 3 4" xfId="14626" xr:uid="{827DE954-27C0-4589-AAB8-9F152B04D9B0}"/>
    <cellStyle name="Input [yellow] 2 2 5 3 4 2" xfId="14627" xr:uid="{5E1E4CE7-BAAE-4D81-856A-9DDFBC3F813E}"/>
    <cellStyle name="Input [yellow] 2 2 5 3 5" xfId="14628" xr:uid="{7D586B7D-B805-4144-A0E7-A68D23285F61}"/>
    <cellStyle name="Input [yellow] 2 2 5 3 5 2" xfId="14629" xr:uid="{59297367-2FF7-49AD-94C4-85AB8BEB8E1F}"/>
    <cellStyle name="Input [yellow] 2 2 5 3 6" xfId="14630" xr:uid="{DB4B352D-EF4B-46D9-9ED0-185784C0DD31}"/>
    <cellStyle name="Input [yellow] 2 2 5 3 6 2" xfId="14631" xr:uid="{A50C60FA-1871-4E05-B9AB-57B9DBDAAC66}"/>
    <cellStyle name="Input [yellow] 2 2 5 3 7" xfId="14632" xr:uid="{27A1C99D-D555-4AFB-92C8-95B0A35A8979}"/>
    <cellStyle name="Input [yellow] 2 2 5 3 7 2" xfId="14633" xr:uid="{5F315EB9-01E4-4364-940B-7C4A49142A58}"/>
    <cellStyle name="Input [yellow] 2 2 5 3 8" xfId="14634" xr:uid="{C6E635F7-9A3D-4C25-9929-68156D953EE3}"/>
    <cellStyle name="Input [yellow] 2 2 6" xfId="14635" xr:uid="{B90F1310-12DB-4388-8BE7-9B1131055464}"/>
    <cellStyle name="Input [yellow] 2 2 6 2" xfId="14636" xr:uid="{854D5726-8172-4E7D-B526-F2C6998F6C11}"/>
    <cellStyle name="Input [yellow] 2 2 6 2 2" xfId="14637" xr:uid="{29A379D1-1C39-4190-87F8-46964AABC767}"/>
    <cellStyle name="Input [yellow] 2 2 6 2 2 2" xfId="14638" xr:uid="{842D1E0A-8490-40CF-B1B5-00AE61E2C3F2}"/>
    <cellStyle name="Input [yellow] 2 2 6 2 2 3" xfId="14639" xr:uid="{99EF191F-27CA-4B80-B33A-5A3312838A75}"/>
    <cellStyle name="Input [yellow] 2 2 6 2 3" xfId="14640" xr:uid="{C64831C4-AD06-48C0-B76F-9CF405B855A0}"/>
    <cellStyle name="Input [yellow] 2 2 6 2 3 2" xfId="14641" xr:uid="{28A40367-3544-4BE6-A153-51BCA186B964}"/>
    <cellStyle name="Input [yellow] 2 2 6 2 4" xfId="14642" xr:uid="{9E106214-E1AE-4899-A833-CB2BA9D728ED}"/>
    <cellStyle name="Input [yellow] 2 2 6 2 4 2" xfId="14643" xr:uid="{E14650B0-D168-4079-9984-ED8D7DB88954}"/>
    <cellStyle name="Input [yellow] 2 2 6 2 5" xfId="14644" xr:uid="{0A7D909B-05D4-420F-B82E-759D4CFC60F3}"/>
    <cellStyle name="Input [yellow] 2 2 6 2 5 2" xfId="14645" xr:uid="{16E31C69-DD95-4CD4-9137-02FDBDF3BCC3}"/>
    <cellStyle name="Input [yellow] 2 2 6 2 6" xfId="14646" xr:uid="{EB630B8D-0449-4B79-A871-02B54135132C}"/>
    <cellStyle name="Input [yellow] 2 2 6 2 6 2" xfId="14647" xr:uid="{7C120E4E-62AD-41CF-B5FA-B17A8C77ACFF}"/>
    <cellStyle name="Input [yellow] 2 2 6 2 7" xfId="14648" xr:uid="{8037CDD5-2663-4B5A-923D-9A9D552B7AC5}"/>
    <cellStyle name="Input [yellow] 2 2 6 2 7 2" xfId="14649" xr:uid="{AA060D42-0662-48C1-AD26-2F0D04C7F057}"/>
    <cellStyle name="Input [yellow] 2 2 6 2 8" xfId="14650" xr:uid="{A8DA2611-2E19-4F59-B2FF-77802B088A9D}"/>
    <cellStyle name="Input [yellow] 2 2 7" xfId="39118" xr:uid="{4CFEA20E-8658-4F00-B33B-BA09D787DF45}"/>
    <cellStyle name="Input [yellow] 2 3" xfId="14651" xr:uid="{1269B8BE-C844-4247-88A9-19F81981DFAC}"/>
    <cellStyle name="Input [yellow] 2 3 2" xfId="14652" xr:uid="{EF5E4FB1-D577-4D3E-B1B4-401978F3A720}"/>
    <cellStyle name="Input [yellow] 2 3 2 2" xfId="14653" xr:uid="{79C12D18-86FE-4932-AFDA-21BD77E6B913}"/>
    <cellStyle name="Input [yellow] 2 3 2 2 2" xfId="14654" xr:uid="{0EC397FF-2A34-41DB-9779-A0A859954D22}"/>
    <cellStyle name="Input [yellow] 2 3 2 2 2 2" xfId="14655" xr:uid="{70E38BEB-F373-445B-8078-BBA6D8BA61EB}"/>
    <cellStyle name="Input [yellow] 2 3 2 2 2 3" xfId="14656" xr:uid="{BE79E341-F618-4F7F-B863-9862F3830E03}"/>
    <cellStyle name="Input [yellow] 2 3 2 2 3" xfId="14657" xr:uid="{AFF7B035-DEDF-407A-88BB-5E90664CF351}"/>
    <cellStyle name="Input [yellow] 2 3 2 2 3 2" xfId="14658" xr:uid="{C0790C65-8F4D-402D-86E9-BF12A3A678E1}"/>
    <cellStyle name="Input [yellow] 2 3 2 2 4" xfId="14659" xr:uid="{0038E6A6-91A8-4FE3-80E0-D35CA057FE07}"/>
    <cellStyle name="Input [yellow] 2 3 2 2 4 2" xfId="14660" xr:uid="{68257F95-4DCE-4DAB-9E79-93B8EB197394}"/>
    <cellStyle name="Input [yellow] 2 3 2 2 5" xfId="14661" xr:uid="{D2A797C1-605C-4824-8254-DB89B738BC48}"/>
    <cellStyle name="Input [yellow] 2 3 2 2 5 2" xfId="14662" xr:uid="{2A22C1B0-3537-4526-BCEB-9C01A3932D69}"/>
    <cellStyle name="Input [yellow] 2 3 2 2 6" xfId="14663" xr:uid="{DC236C68-EEB7-473F-885A-55229883DBA3}"/>
    <cellStyle name="Input [yellow] 2 3 2 2 6 2" xfId="14664" xr:uid="{0554F9E5-51F9-45BF-86DC-6BAF4EAF1630}"/>
    <cellStyle name="Input [yellow] 2 3 2 2 7" xfId="14665" xr:uid="{38C68B7A-BD60-46E3-8E72-9567A7B9FBC2}"/>
    <cellStyle name="Input [yellow] 2 3 2 2 7 2" xfId="14666" xr:uid="{569CD0FD-8785-49A9-B677-BA1FDC4A2F3B}"/>
    <cellStyle name="Input [yellow] 2 3 2 2 8" xfId="14667" xr:uid="{F7D7C31A-0C7B-4BB6-A15E-BECE9DB49253}"/>
    <cellStyle name="Input [yellow] 2 3 3" xfId="14668" xr:uid="{1C2B857C-F8D6-4920-A73B-1A3079965185}"/>
    <cellStyle name="Input [yellow] 2 3 3 2" xfId="14669" xr:uid="{1DAF77CF-AA1F-4DEA-9040-80C0D776F558}"/>
    <cellStyle name="Input [yellow] 2 3 3 2 2" xfId="14670" xr:uid="{7F0CBF86-7D13-4AE9-A42C-181BF35686EB}"/>
    <cellStyle name="Input [yellow] 2 3 3 2 3" xfId="14671" xr:uid="{2D969166-DA1D-4855-9B4D-CD72C875C143}"/>
    <cellStyle name="Input [yellow] 2 3 3 3" xfId="14672" xr:uid="{3AD2164F-341A-48D3-ACFE-356626D39D46}"/>
    <cellStyle name="Input [yellow] 2 3 3 3 2" xfId="14673" xr:uid="{369AD424-25D6-4097-8B53-D25B93309F85}"/>
    <cellStyle name="Input [yellow] 2 3 3 4" xfId="14674" xr:uid="{B70A27CA-7ED0-4E54-9E6F-AE2B18EC4C7B}"/>
    <cellStyle name="Input [yellow] 2 3 3 4 2" xfId="14675" xr:uid="{CD47FC33-9F06-47E9-BC21-47F603E6CF21}"/>
    <cellStyle name="Input [yellow] 2 3 3 5" xfId="14676" xr:uid="{CAF60A61-0B53-4CA5-BCDB-9B47752BFED1}"/>
    <cellStyle name="Input [yellow] 2 3 3 5 2" xfId="14677" xr:uid="{EC1B1E91-B090-42EE-A045-716687601F9D}"/>
    <cellStyle name="Input [yellow] 2 3 3 6" xfId="14678" xr:uid="{82F0192E-C194-425B-9390-04437E087E7E}"/>
    <cellStyle name="Input [yellow] 2 3 3 6 2" xfId="14679" xr:uid="{843E1706-3D84-429C-87A2-7F91BC89DFAD}"/>
    <cellStyle name="Input [yellow] 2 3 3 7" xfId="14680" xr:uid="{5EF824BA-2A8C-4A99-86EB-B54977BD7A22}"/>
    <cellStyle name="Input [yellow] 2 3 3 7 2" xfId="14681" xr:uid="{21696A4D-89EE-40F1-B6D0-AED4B88D5460}"/>
    <cellStyle name="Input [yellow] 2 3 3 8" xfId="14682" xr:uid="{4E13BFF3-B9A7-4F17-A86E-E451FBCEE279}"/>
    <cellStyle name="Input [yellow] 2 4" xfId="14683" xr:uid="{EC6FD425-C35E-4A8F-A842-87ED21AA33E7}"/>
    <cellStyle name="Input [yellow] 2 4 2" xfId="14684" xr:uid="{D4C629B9-31AE-479E-874E-56632805AEB9}"/>
    <cellStyle name="Input [yellow] 2 4 2 2" xfId="14685" xr:uid="{E2B9D857-B7F5-4004-9831-B92B201A9C77}"/>
    <cellStyle name="Input [yellow] 2 4 2 2 2" xfId="14686" xr:uid="{5CE5B1DA-28BC-41BF-AC2B-ADFFA42D17BC}"/>
    <cellStyle name="Input [yellow] 2 4 2 2 2 2" xfId="14687" xr:uid="{8E9CF810-C7CA-41C0-B765-9087B1CC5DEC}"/>
    <cellStyle name="Input [yellow] 2 4 2 2 2 3" xfId="14688" xr:uid="{F866DC8B-552B-47F9-84AC-7940A81CF27F}"/>
    <cellStyle name="Input [yellow] 2 4 2 2 3" xfId="14689" xr:uid="{5CAF0734-1270-4580-BB66-B7CCD48CA039}"/>
    <cellStyle name="Input [yellow] 2 4 2 2 3 2" xfId="14690" xr:uid="{E480AFC6-96D8-4E3D-9A12-90EFFF849B14}"/>
    <cellStyle name="Input [yellow] 2 4 2 2 4" xfId="14691" xr:uid="{3C26D562-67DF-40B2-B7DF-F3263A8E4D04}"/>
    <cellStyle name="Input [yellow] 2 4 2 2 4 2" xfId="14692" xr:uid="{E1F996A1-FA03-4BC3-99A4-A0FF33778D40}"/>
    <cellStyle name="Input [yellow] 2 4 2 2 5" xfId="14693" xr:uid="{13AB144C-7408-458F-BEDA-97DBAC4D3478}"/>
    <cellStyle name="Input [yellow] 2 4 2 2 5 2" xfId="14694" xr:uid="{45B679FB-9948-45D8-A120-1CACC1579F15}"/>
    <cellStyle name="Input [yellow] 2 4 2 2 6" xfId="14695" xr:uid="{7E579267-99C0-45B2-BF4D-F49A4575766A}"/>
    <cellStyle name="Input [yellow] 2 4 2 2 6 2" xfId="14696" xr:uid="{C0E591BE-C066-4AFA-8692-48B68EAD1F6E}"/>
    <cellStyle name="Input [yellow] 2 4 2 2 7" xfId="14697" xr:uid="{AB500F8F-81DB-4AF4-A2EB-39A464C368E0}"/>
    <cellStyle name="Input [yellow] 2 4 2 2 7 2" xfId="14698" xr:uid="{4F45F444-0C2F-42DA-AD23-A6A8B184C3DA}"/>
    <cellStyle name="Input [yellow] 2 4 2 2 8" xfId="14699" xr:uid="{F4FD50C7-E344-4ECD-B980-68DB2CAE8FBE}"/>
    <cellStyle name="Input [yellow] 2 4 3" xfId="14700" xr:uid="{50C5E571-1820-4607-9796-90B92769818D}"/>
    <cellStyle name="Input [yellow] 2 4 3 2" xfId="14701" xr:uid="{CF80F0E0-90E3-4D6D-81B3-71084A21AA38}"/>
    <cellStyle name="Input [yellow] 2 4 3 2 2" xfId="14702" xr:uid="{826998CC-6374-4783-AEBF-343AF780F792}"/>
    <cellStyle name="Input [yellow] 2 4 3 2 3" xfId="14703" xr:uid="{8B165D7F-CAD2-438C-BF73-0AA5B50035FE}"/>
    <cellStyle name="Input [yellow] 2 4 3 3" xfId="14704" xr:uid="{1309F64C-C5B1-4A03-AD75-0DA686FAD734}"/>
    <cellStyle name="Input [yellow] 2 4 3 3 2" xfId="14705" xr:uid="{AE12EBCB-E1C1-4A19-8E08-668210341774}"/>
    <cellStyle name="Input [yellow] 2 4 3 4" xfId="14706" xr:uid="{6A9E9557-D688-4627-8BBA-AE91C870228B}"/>
    <cellStyle name="Input [yellow] 2 4 3 4 2" xfId="14707" xr:uid="{1FBE3CF8-C36E-49DA-AA2B-E8E3E06F4E17}"/>
    <cellStyle name="Input [yellow] 2 4 3 5" xfId="14708" xr:uid="{C16EE3C2-E4E8-4AD3-B870-35ACC6E5CA46}"/>
    <cellStyle name="Input [yellow] 2 4 3 5 2" xfId="14709" xr:uid="{F7815322-EFF4-45E5-9F12-1F6449ECBA22}"/>
    <cellStyle name="Input [yellow] 2 4 3 6" xfId="14710" xr:uid="{2286855C-5FCF-43E7-A6BB-0C8AE2EA9216}"/>
    <cellStyle name="Input [yellow] 2 4 3 6 2" xfId="14711" xr:uid="{BE637AF0-4B06-410E-BADA-1B1927263B4E}"/>
    <cellStyle name="Input [yellow] 2 4 3 7" xfId="14712" xr:uid="{5DC1EFD2-7A36-4569-A7CF-BCE9F7AEB1DD}"/>
    <cellStyle name="Input [yellow] 2 4 3 7 2" xfId="14713" xr:uid="{C8487A80-2255-4BE1-A2B0-84D9CF20B5C2}"/>
    <cellStyle name="Input [yellow] 2 4 3 8" xfId="14714" xr:uid="{9BDDC66A-7937-4DC5-936D-2C64F5C49C8B}"/>
    <cellStyle name="Input [yellow] 2 5" xfId="14715" xr:uid="{3FB18272-F387-4D3E-9257-BF23C362DD00}"/>
    <cellStyle name="Input [yellow] 2 5 2" xfId="14716" xr:uid="{F25C3025-52C3-490E-A708-B8A9CB720C1C}"/>
    <cellStyle name="Input [yellow] 2 5 2 2" xfId="14717" xr:uid="{798C080D-0684-472E-9B69-3D130D52DDC0}"/>
    <cellStyle name="Input [yellow] 2 5 2 2 2" xfId="14718" xr:uid="{477C96C7-8BEC-4FFF-AFD3-4468832D24CB}"/>
    <cellStyle name="Input [yellow] 2 5 2 2 2 2" xfId="14719" xr:uid="{E086419D-A2DA-4DE3-85B2-12B6F5BAF780}"/>
    <cellStyle name="Input [yellow] 2 5 2 2 2 3" xfId="14720" xr:uid="{B55A9442-F422-40DF-AB87-9D0A41583E09}"/>
    <cellStyle name="Input [yellow] 2 5 2 2 3" xfId="14721" xr:uid="{35C9E57C-B45D-4B56-B8ED-D40F337D4C48}"/>
    <cellStyle name="Input [yellow] 2 5 2 2 3 2" xfId="14722" xr:uid="{6950F673-9957-4BA1-BAA3-57EA814CBE10}"/>
    <cellStyle name="Input [yellow] 2 5 2 2 4" xfId="14723" xr:uid="{CEF8D505-B923-4DAB-AD7A-542D8C7ACB36}"/>
    <cellStyle name="Input [yellow] 2 5 2 2 4 2" xfId="14724" xr:uid="{AEC41843-EB6D-44B8-9BF1-4485C60575CD}"/>
    <cellStyle name="Input [yellow] 2 5 2 2 5" xfId="14725" xr:uid="{BE402E96-99D4-4EB4-87BA-499B6BA3A976}"/>
    <cellStyle name="Input [yellow] 2 5 2 2 5 2" xfId="14726" xr:uid="{036FE3CA-A760-4237-8CA3-0214114785E2}"/>
    <cellStyle name="Input [yellow] 2 5 2 2 6" xfId="14727" xr:uid="{EF4D44B9-9DB9-454C-BC72-B67CBB93B777}"/>
    <cellStyle name="Input [yellow] 2 5 2 2 6 2" xfId="14728" xr:uid="{07AC21B2-9B54-4FCD-8485-BD62FE18E009}"/>
    <cellStyle name="Input [yellow] 2 5 2 2 7" xfId="14729" xr:uid="{D9F4A2DC-BD10-4EE7-9808-87F08DF8AFEB}"/>
    <cellStyle name="Input [yellow] 2 5 2 2 7 2" xfId="14730" xr:uid="{3920C4BB-9A50-45F6-9274-FA5D85BBA67F}"/>
    <cellStyle name="Input [yellow] 2 5 2 2 8" xfId="14731" xr:uid="{D11B209F-A4E3-460C-9068-BCE8C0E56A40}"/>
    <cellStyle name="Input [yellow] 2 5 3" xfId="14732" xr:uid="{D1F1E66E-AFCE-42A6-8993-5CC31A736E33}"/>
    <cellStyle name="Input [yellow] 2 5 3 2" xfId="14733" xr:uid="{69D95E13-DDAD-4BE8-93D3-9945519C6D6E}"/>
    <cellStyle name="Input [yellow] 2 5 3 2 2" xfId="14734" xr:uid="{7087B552-D40E-4D4A-8AB6-040F5DFF1022}"/>
    <cellStyle name="Input [yellow] 2 5 3 2 3" xfId="14735" xr:uid="{9B5CBDD8-1F52-4665-B545-383481338755}"/>
    <cellStyle name="Input [yellow] 2 5 3 3" xfId="14736" xr:uid="{B243CC0B-258D-461A-9600-EB09CD89CA43}"/>
    <cellStyle name="Input [yellow] 2 5 3 3 2" xfId="14737" xr:uid="{31DDF627-90A6-405C-BB35-7928D7C7FAA2}"/>
    <cellStyle name="Input [yellow] 2 5 3 4" xfId="14738" xr:uid="{BD088FF0-371F-439F-99B3-13553F61D060}"/>
    <cellStyle name="Input [yellow] 2 5 3 4 2" xfId="14739" xr:uid="{4F86E070-3A99-4C9C-9AEC-B76D55EF8F5D}"/>
    <cellStyle name="Input [yellow] 2 5 3 5" xfId="14740" xr:uid="{BE0A508D-FFF9-45BF-AB7C-AD43B3203511}"/>
    <cellStyle name="Input [yellow] 2 5 3 5 2" xfId="14741" xr:uid="{A0A79DD9-57B5-4159-8D1A-9F3E243FE00B}"/>
    <cellStyle name="Input [yellow] 2 5 3 6" xfId="14742" xr:uid="{A8AED74D-96F8-4F37-B287-5757A17D31FA}"/>
    <cellStyle name="Input [yellow] 2 5 3 6 2" xfId="14743" xr:uid="{E96A00E2-D9A0-49C8-8C0D-461F991D4A58}"/>
    <cellStyle name="Input [yellow] 2 5 3 7" xfId="14744" xr:uid="{D9AB814D-9CE3-492B-ADD3-6713E5A36D7B}"/>
    <cellStyle name="Input [yellow] 2 5 3 7 2" xfId="14745" xr:uid="{2460E2C6-9E53-4D82-8B1A-30A910556CBF}"/>
    <cellStyle name="Input [yellow] 2 5 3 8" xfId="14746" xr:uid="{D6A07D0D-9593-4101-B26A-CA1A6CAE280A}"/>
    <cellStyle name="Input [yellow] 2 6" xfId="14747" xr:uid="{8130F048-C7EF-4758-BCAA-D019992DF809}"/>
    <cellStyle name="Input [yellow] 2 6 2" xfId="14748" xr:uid="{E2D347BE-54AB-40FB-B6DD-E16891BB7685}"/>
    <cellStyle name="Input [yellow] 2 6 2 2" xfId="14749" xr:uid="{78329D7D-4569-4403-A856-C9462FEA6330}"/>
    <cellStyle name="Input [yellow] 2 6 2 2 2" xfId="14750" xr:uid="{710E6827-08AE-4008-B7C5-1CC036B53A0F}"/>
    <cellStyle name="Input [yellow] 2 6 2 2 2 2" xfId="14751" xr:uid="{C8F5B976-70FA-46D4-BDBE-FE8580B09957}"/>
    <cellStyle name="Input [yellow] 2 6 2 2 2 3" xfId="14752" xr:uid="{66EA679B-1F4A-4053-B6F0-4B331225358A}"/>
    <cellStyle name="Input [yellow] 2 6 2 2 3" xfId="14753" xr:uid="{DE8F9962-FCCC-495B-8E15-594882A6BF1A}"/>
    <cellStyle name="Input [yellow] 2 6 2 2 3 2" xfId="14754" xr:uid="{8695CD14-06C3-4B18-BF9C-49DD2AF12433}"/>
    <cellStyle name="Input [yellow] 2 6 2 2 4" xfId="14755" xr:uid="{B4CEAB80-4294-445C-B043-1348D23B4485}"/>
    <cellStyle name="Input [yellow] 2 6 2 2 4 2" xfId="14756" xr:uid="{4441AD02-5FC2-42D3-BDC7-EAC88A462238}"/>
    <cellStyle name="Input [yellow] 2 6 2 2 5" xfId="14757" xr:uid="{79D357A3-6D9E-43A4-8F98-1CA7AF5DC3AA}"/>
    <cellStyle name="Input [yellow] 2 6 2 2 5 2" xfId="14758" xr:uid="{59ADD923-503D-405B-A704-42E9322BCB85}"/>
    <cellStyle name="Input [yellow] 2 6 2 2 6" xfId="14759" xr:uid="{3D82483E-6CD8-4960-840B-D91FEF971120}"/>
    <cellStyle name="Input [yellow] 2 6 2 2 6 2" xfId="14760" xr:uid="{D28E8E13-E226-4AB1-88B1-CCDDDC74A16F}"/>
    <cellStyle name="Input [yellow] 2 6 2 2 7" xfId="14761" xr:uid="{1D7C5A3C-E945-4565-A905-5428C050358F}"/>
    <cellStyle name="Input [yellow] 2 6 2 2 7 2" xfId="14762" xr:uid="{3EE3E4B9-0BB5-4E88-B0F3-EDFF2BD9FA15}"/>
    <cellStyle name="Input [yellow] 2 6 2 2 8" xfId="14763" xr:uid="{A261C951-2D18-4D89-915E-EF1E588823EC}"/>
    <cellStyle name="Input [yellow] 2 6 3" xfId="14764" xr:uid="{013EF7AC-635C-493F-9514-9E5B555C9B45}"/>
    <cellStyle name="Input [yellow] 2 6 3 2" xfId="14765" xr:uid="{68FF4210-422D-435B-8543-997602EA2F1B}"/>
    <cellStyle name="Input [yellow] 2 6 3 2 2" xfId="14766" xr:uid="{B8A62325-08F5-492C-9BEA-71E726978E73}"/>
    <cellStyle name="Input [yellow] 2 6 3 2 3" xfId="14767" xr:uid="{B8B35DB2-6FF2-409A-83AB-ACC815A96EB7}"/>
    <cellStyle name="Input [yellow] 2 6 3 3" xfId="14768" xr:uid="{2B26834D-2895-445E-9B94-68B1BFF710EB}"/>
    <cellStyle name="Input [yellow] 2 6 3 3 2" xfId="14769" xr:uid="{BE3421DA-EB2E-4519-A6FD-6D20E50E5420}"/>
    <cellStyle name="Input [yellow] 2 6 3 4" xfId="14770" xr:uid="{90FA39D6-51F9-4149-A576-4F162F07BAAF}"/>
    <cellStyle name="Input [yellow] 2 6 3 4 2" xfId="14771" xr:uid="{178E484D-987B-4294-A85A-75F21C026320}"/>
    <cellStyle name="Input [yellow] 2 6 3 5" xfId="14772" xr:uid="{9EDB8E69-6A9D-4F3A-B57A-FED08C0F10E8}"/>
    <cellStyle name="Input [yellow] 2 6 3 5 2" xfId="14773" xr:uid="{0A0F4AEB-B8E7-4851-B3B3-337449C91E36}"/>
    <cellStyle name="Input [yellow] 2 6 3 6" xfId="14774" xr:uid="{32CF81DE-60C6-4859-94F3-128A8D8B8ACB}"/>
    <cellStyle name="Input [yellow] 2 6 3 6 2" xfId="14775" xr:uid="{3B10E4F1-4EBB-43FF-BB9B-0E3C677D9D5A}"/>
    <cellStyle name="Input [yellow] 2 6 3 7" xfId="14776" xr:uid="{43A627A2-27B3-45E9-BD04-B9B9CE32E78A}"/>
    <cellStyle name="Input [yellow] 2 6 3 7 2" xfId="14777" xr:uid="{2F5EC2E2-309B-46D6-BB88-A4F0994522B6}"/>
    <cellStyle name="Input [yellow] 2 6 3 8" xfId="14778" xr:uid="{5F3533D8-BA42-46D6-94D2-478A66D7D3F8}"/>
    <cellStyle name="Input [yellow] 2 7" xfId="14779" xr:uid="{F101227B-816A-4141-839A-B2707E1D9ED8}"/>
    <cellStyle name="Input [yellow] 2 7 2" xfId="14780" xr:uid="{EF6EE135-1115-4877-81B8-40D1E10661C7}"/>
    <cellStyle name="Input [yellow] 2 7 2 2" xfId="14781" xr:uid="{DB78D759-CC89-4534-ABE0-DBB9E34C96F3}"/>
    <cellStyle name="Input [yellow] 2 7 2 2 2" xfId="14782" xr:uid="{131401DC-AD4C-4C00-930E-D9D6B8CECD26}"/>
    <cellStyle name="Input [yellow] 2 7 2 2 3" xfId="14783" xr:uid="{E51A3B7B-D775-42AE-AD69-5DEDDA8CFAFB}"/>
    <cellStyle name="Input [yellow] 2 7 2 3" xfId="14784" xr:uid="{54E640F7-068A-4983-84D2-DDD72CE06F96}"/>
    <cellStyle name="Input [yellow] 2 7 2 3 2" xfId="14785" xr:uid="{41F0C0AC-9838-47A7-A86F-5BA80C5EF02F}"/>
    <cellStyle name="Input [yellow] 2 7 2 4" xfId="14786" xr:uid="{74A81B76-95B9-49C7-A144-558B7F164472}"/>
    <cellStyle name="Input [yellow] 2 7 2 4 2" xfId="14787" xr:uid="{2ECF29AD-233C-4A96-A0F3-D8872E7B199A}"/>
    <cellStyle name="Input [yellow] 2 7 2 5" xfId="14788" xr:uid="{FFB1232B-4AA6-45CD-A276-EAC0D3D1C420}"/>
    <cellStyle name="Input [yellow] 2 7 2 5 2" xfId="14789" xr:uid="{2A74ACFD-446D-4137-AA68-130AC5EC5F24}"/>
    <cellStyle name="Input [yellow] 2 7 2 6" xfId="14790" xr:uid="{1C60F4AF-075F-4177-976C-F8D4D3BC5430}"/>
    <cellStyle name="Input [yellow] 2 7 2 6 2" xfId="14791" xr:uid="{3E7B58A4-96B6-45E2-A4EE-E95E8644BCD7}"/>
    <cellStyle name="Input [yellow] 2 7 2 7" xfId="14792" xr:uid="{680DCB90-2D3C-4FA4-B9AE-B81DF9E58710}"/>
    <cellStyle name="Input [yellow] 2 7 2 7 2" xfId="14793" xr:uid="{9BEDB8B9-42F4-4877-A4CC-D8F50328F631}"/>
    <cellStyle name="Input [yellow] 2 7 2 8" xfId="14794" xr:uid="{AE45CB62-E65B-49D7-A448-0BA698D164E8}"/>
    <cellStyle name="Input [yellow] 2 8" xfId="39117" xr:uid="{BEE17A14-7D27-4CE4-BC58-4BC97BFDDAB5}"/>
    <cellStyle name="Input [yellow] 3" xfId="14795" xr:uid="{446B9A55-81E9-44ED-B2BD-EDAAD6C4BE79}"/>
    <cellStyle name="Input [yellow] 3 2" xfId="14796" xr:uid="{F3943DF4-B8EC-4FE7-A33B-B01A9EE24DA1}"/>
    <cellStyle name="Input [yellow] 3 2 2" xfId="14797" xr:uid="{4F1A1B9D-68F5-47BE-B0A0-34E4CCF67520}"/>
    <cellStyle name="Input [yellow] 3 2 2 2" xfId="14798" xr:uid="{24A217AF-1E62-4CF6-A8AA-B39F9233FEEF}"/>
    <cellStyle name="Input [yellow] 3 2 2 2 2" xfId="14799" xr:uid="{ED94A423-2D8A-405D-962E-AC2CDA7FCBA8}"/>
    <cellStyle name="Input [yellow] 3 2 2 2 2 2" xfId="14800" xr:uid="{4F51C717-0D21-45D8-B913-82905D727ABA}"/>
    <cellStyle name="Input [yellow] 3 2 2 2 2 3" xfId="14801" xr:uid="{FE8E9574-ECF8-4BF0-A238-8B86DD277FC3}"/>
    <cellStyle name="Input [yellow] 3 2 2 2 3" xfId="14802" xr:uid="{02B837D0-AE6D-490B-9AD6-B918CC701E69}"/>
    <cellStyle name="Input [yellow] 3 2 2 2 3 2" xfId="14803" xr:uid="{4E7A900B-3EF8-45C2-A891-E6320317672A}"/>
    <cellStyle name="Input [yellow] 3 2 2 2 4" xfId="14804" xr:uid="{9AB6ED97-325E-463B-87CF-5A3FDEBBB13C}"/>
    <cellStyle name="Input [yellow] 3 2 2 2 4 2" xfId="14805" xr:uid="{37352232-81A0-4CB8-BA48-B53B2F7AA8D3}"/>
    <cellStyle name="Input [yellow] 3 2 2 2 5" xfId="14806" xr:uid="{C0F390CA-F802-4EFD-9EEE-8EFBFAD6F088}"/>
    <cellStyle name="Input [yellow] 3 2 2 2 5 2" xfId="14807" xr:uid="{C5C1BA10-7C28-447F-9AD3-03DCEA11115C}"/>
    <cellStyle name="Input [yellow] 3 2 2 2 6" xfId="14808" xr:uid="{0AF654BD-F1A7-42A3-BF6D-94D401FD8EB0}"/>
    <cellStyle name="Input [yellow] 3 2 2 2 6 2" xfId="14809" xr:uid="{ED523BC1-73CF-4651-8570-5AC7C8B6B83D}"/>
    <cellStyle name="Input [yellow] 3 2 2 2 7" xfId="14810" xr:uid="{F513CE31-E973-471D-BBF3-0BE29AEE33BB}"/>
    <cellStyle name="Input [yellow] 3 2 2 2 7 2" xfId="14811" xr:uid="{6859AC6C-BE67-43A0-BC4F-649BB71FB8C1}"/>
    <cellStyle name="Input [yellow] 3 2 2 2 8" xfId="14812" xr:uid="{290B66F7-9C27-431A-ADD1-398C536C4508}"/>
    <cellStyle name="Input [yellow] 3 2 3" xfId="14813" xr:uid="{0DF98D01-04E9-4975-8D25-342DC1F1A8EB}"/>
    <cellStyle name="Input [yellow] 3 2 3 2" xfId="14814" xr:uid="{08895DDB-359D-4A88-84BD-9C450BA4D9FA}"/>
    <cellStyle name="Input [yellow] 3 2 3 2 2" xfId="14815" xr:uid="{E21440CC-164B-4509-918B-4836EB26CDEE}"/>
    <cellStyle name="Input [yellow] 3 2 3 2 3" xfId="14816" xr:uid="{08C6BC54-148E-4869-8C0F-553E86F3DCFF}"/>
    <cellStyle name="Input [yellow] 3 2 3 3" xfId="14817" xr:uid="{D2A1A675-5F9F-4438-99CB-978E8B9F0430}"/>
    <cellStyle name="Input [yellow] 3 2 3 3 2" xfId="14818" xr:uid="{52F8957F-158D-451B-A78A-43FB762114A2}"/>
    <cellStyle name="Input [yellow] 3 2 3 4" xfId="14819" xr:uid="{D7D687AE-6772-441C-9E01-B3D8FE25C4BE}"/>
    <cellStyle name="Input [yellow] 3 2 3 4 2" xfId="14820" xr:uid="{9C38F8B2-640A-4505-843E-3E1C09B9897B}"/>
    <cellStyle name="Input [yellow] 3 2 3 5" xfId="14821" xr:uid="{55E14066-4484-4D29-9755-0F8E8AA6C3DB}"/>
    <cellStyle name="Input [yellow] 3 2 3 5 2" xfId="14822" xr:uid="{54BDC1DB-0064-4FF7-A5EB-9F732F65FD71}"/>
    <cellStyle name="Input [yellow] 3 2 3 6" xfId="14823" xr:uid="{7BB4F682-3CE5-4B35-83C2-141D7F471BCB}"/>
    <cellStyle name="Input [yellow] 3 2 3 6 2" xfId="14824" xr:uid="{15EEFB0E-9110-4144-B8D8-BB456286858B}"/>
    <cellStyle name="Input [yellow] 3 2 3 7" xfId="14825" xr:uid="{861BA880-FE75-4165-9ED7-A0539BBF1C8D}"/>
    <cellStyle name="Input [yellow] 3 2 3 7 2" xfId="14826" xr:uid="{94611B91-9665-476A-99DC-DE4FABD74A66}"/>
    <cellStyle name="Input [yellow] 3 2 3 8" xfId="14827" xr:uid="{17E68EF2-8AF7-43C4-ADA7-5B4A0CB72AD6}"/>
    <cellStyle name="Input [yellow] 3 3" xfId="14828" xr:uid="{949CC23B-A091-47D9-8621-A0605230B5CB}"/>
    <cellStyle name="Input [yellow] 3 3 2" xfId="14829" xr:uid="{F49C194A-B28A-4E44-B39A-EA64E32BEEC2}"/>
    <cellStyle name="Input [yellow] 3 3 2 2" xfId="14830" xr:uid="{38A39B2A-9B5B-4D58-9E84-86FF5F87871D}"/>
    <cellStyle name="Input [yellow] 3 3 2 2 2" xfId="14831" xr:uid="{0964BA5A-1943-4B4D-973F-F4CE431B3E0F}"/>
    <cellStyle name="Input [yellow] 3 3 2 2 2 2" xfId="14832" xr:uid="{27B62FDF-66A1-419F-A664-C0CFBFE0030F}"/>
    <cellStyle name="Input [yellow] 3 3 2 2 2 3" xfId="14833" xr:uid="{733D85DB-AEF4-4D6B-900F-21F0F41B52B7}"/>
    <cellStyle name="Input [yellow] 3 3 2 2 3" xfId="14834" xr:uid="{1C257843-7A59-4159-A789-25274B19AB3F}"/>
    <cellStyle name="Input [yellow] 3 3 2 2 3 2" xfId="14835" xr:uid="{6B7532F4-B9F3-478A-9389-ED4C4563CF75}"/>
    <cellStyle name="Input [yellow] 3 3 2 2 4" xfId="14836" xr:uid="{7D5306CE-365F-4BEF-9140-F974F5611EE2}"/>
    <cellStyle name="Input [yellow] 3 3 2 2 4 2" xfId="14837" xr:uid="{D8067E0B-6F3A-4129-9D2D-A1B3F76A957C}"/>
    <cellStyle name="Input [yellow] 3 3 2 2 5" xfId="14838" xr:uid="{27243039-AAD2-45A7-979E-D4FD14269787}"/>
    <cellStyle name="Input [yellow] 3 3 2 2 5 2" xfId="14839" xr:uid="{9AED0DCE-D239-4428-A36A-9ECA4278353B}"/>
    <cellStyle name="Input [yellow] 3 3 2 2 6" xfId="14840" xr:uid="{8B749244-DF6E-4448-A6B5-7046A035ED31}"/>
    <cellStyle name="Input [yellow] 3 3 2 2 6 2" xfId="14841" xr:uid="{62650218-9DEC-4492-9934-C93FB5C03A6B}"/>
    <cellStyle name="Input [yellow] 3 3 2 2 7" xfId="14842" xr:uid="{CD7C12EC-895B-43F3-9B1B-FA37A5716679}"/>
    <cellStyle name="Input [yellow] 3 3 2 2 7 2" xfId="14843" xr:uid="{3BF83E83-57DD-4DF2-95C6-A8C612294CA8}"/>
    <cellStyle name="Input [yellow] 3 3 2 2 8" xfId="14844" xr:uid="{7973F5CC-EA35-4B0A-9D3F-F121824C2E3D}"/>
    <cellStyle name="Input [yellow] 3 3 3" xfId="14845" xr:uid="{76873295-03A1-4EA1-B3B2-8E57F14B395B}"/>
    <cellStyle name="Input [yellow] 3 3 3 2" xfId="14846" xr:uid="{E53B55DA-B5B8-4F8A-A696-262E47B7FBEF}"/>
    <cellStyle name="Input [yellow] 3 3 3 2 2" xfId="14847" xr:uid="{F29BA311-9846-427F-8780-C261A4F10645}"/>
    <cellStyle name="Input [yellow] 3 3 3 2 3" xfId="14848" xr:uid="{BC47E79B-E9B3-4385-8394-100EB9B2C5C8}"/>
    <cellStyle name="Input [yellow] 3 3 3 3" xfId="14849" xr:uid="{084C3330-A9CE-40F6-9CEE-93C2D029B90D}"/>
    <cellStyle name="Input [yellow] 3 3 3 3 2" xfId="14850" xr:uid="{7052316A-35C5-4E24-9282-82664517C190}"/>
    <cellStyle name="Input [yellow] 3 3 3 4" xfId="14851" xr:uid="{6176141A-B6F0-4070-9BE3-5B6E514EEB34}"/>
    <cellStyle name="Input [yellow] 3 3 3 4 2" xfId="14852" xr:uid="{B532F8F8-434D-4715-A7F0-586439F7157D}"/>
    <cellStyle name="Input [yellow] 3 3 3 5" xfId="14853" xr:uid="{AF0E88BB-CA21-42A2-8963-179D4F2B92F4}"/>
    <cellStyle name="Input [yellow] 3 3 3 5 2" xfId="14854" xr:uid="{46179FCF-C4FF-4B6A-94FC-A38B67420FE5}"/>
    <cellStyle name="Input [yellow] 3 3 3 6" xfId="14855" xr:uid="{30F34CC7-3983-4C84-9BDC-81ABF4C9EB2D}"/>
    <cellStyle name="Input [yellow] 3 3 3 6 2" xfId="14856" xr:uid="{B637492E-5D76-4A84-812F-1583884FE0AD}"/>
    <cellStyle name="Input [yellow] 3 3 3 7" xfId="14857" xr:uid="{F5A36034-A1CB-468D-9C04-E2EEBCBD31DB}"/>
    <cellStyle name="Input [yellow] 3 3 3 7 2" xfId="14858" xr:uid="{E9C0D451-DD58-4DFF-A5F0-A9C3403CE993}"/>
    <cellStyle name="Input [yellow] 3 3 3 8" xfId="14859" xr:uid="{4FFEEE8F-D9F1-4B3F-A190-A86AB460D2CE}"/>
    <cellStyle name="Input [yellow] 3 4" xfId="14860" xr:uid="{D6D1F0CD-EBE2-4D1A-B478-848B0216CB5A}"/>
    <cellStyle name="Input [yellow] 3 4 2" xfId="14861" xr:uid="{AAB73DA1-5FD7-4D09-898D-26146E447D0C}"/>
    <cellStyle name="Input [yellow] 3 4 2 2" xfId="14862" xr:uid="{B3CE3B63-FA40-4501-A607-FC7D5AA24320}"/>
    <cellStyle name="Input [yellow] 3 4 2 2 2" xfId="14863" xr:uid="{93B34A02-4C03-4CA7-96C3-234C2686FDC1}"/>
    <cellStyle name="Input [yellow] 3 4 2 2 2 2" xfId="14864" xr:uid="{F364BD01-F990-41F6-8451-B9FAE5E90784}"/>
    <cellStyle name="Input [yellow] 3 4 2 2 2 3" xfId="14865" xr:uid="{175D6DF8-A6B7-4701-AA1C-BBC165AC5332}"/>
    <cellStyle name="Input [yellow] 3 4 2 2 3" xfId="14866" xr:uid="{C008BEA4-A18C-4E97-9126-E78B56815409}"/>
    <cellStyle name="Input [yellow] 3 4 2 2 3 2" xfId="14867" xr:uid="{FE23405D-BEED-4996-9C47-D5935245C748}"/>
    <cellStyle name="Input [yellow] 3 4 2 2 4" xfId="14868" xr:uid="{1D87CF01-1D6B-4F93-B028-E7585EA0157E}"/>
    <cellStyle name="Input [yellow] 3 4 2 2 4 2" xfId="14869" xr:uid="{4EB2DD00-0E1A-4790-A67A-5D3E7AAB1BD5}"/>
    <cellStyle name="Input [yellow] 3 4 2 2 5" xfId="14870" xr:uid="{21430A7C-7943-4082-AF47-1CF6274C200B}"/>
    <cellStyle name="Input [yellow] 3 4 2 2 5 2" xfId="14871" xr:uid="{3C63D4F7-A925-45D4-B7DE-0ED43B22113E}"/>
    <cellStyle name="Input [yellow] 3 4 2 2 6" xfId="14872" xr:uid="{092131DD-2398-4CE1-ACE9-01F4A12ABE08}"/>
    <cellStyle name="Input [yellow] 3 4 2 2 6 2" xfId="14873" xr:uid="{FBD259C3-5C93-4F59-8B45-451DBF68FEE2}"/>
    <cellStyle name="Input [yellow] 3 4 2 2 7" xfId="14874" xr:uid="{DB620DB3-BE4A-4FE7-94C8-F6A6BB96BCB3}"/>
    <cellStyle name="Input [yellow] 3 4 2 2 7 2" xfId="14875" xr:uid="{742D9F69-9A61-4208-80F5-84B88CF76C37}"/>
    <cellStyle name="Input [yellow] 3 4 2 2 8" xfId="14876" xr:uid="{8B6F3D5C-9A06-4447-AF88-6BDC151BE40F}"/>
    <cellStyle name="Input [yellow] 3 4 3" xfId="14877" xr:uid="{B05C4B75-15B4-4AAC-81F9-84AC8A3EA95A}"/>
    <cellStyle name="Input [yellow] 3 4 3 2" xfId="14878" xr:uid="{A494E916-B619-4FB9-8C14-52F58E2F23B4}"/>
    <cellStyle name="Input [yellow] 3 4 3 2 2" xfId="14879" xr:uid="{4B793A52-AAB6-413F-AD96-68C68463F072}"/>
    <cellStyle name="Input [yellow] 3 4 3 2 3" xfId="14880" xr:uid="{AAE2B7F2-A178-4B2B-AA25-B90B1B4DF1D0}"/>
    <cellStyle name="Input [yellow] 3 4 3 3" xfId="14881" xr:uid="{25CB1ECD-4574-47F5-930C-5AA68F9ECCCC}"/>
    <cellStyle name="Input [yellow] 3 4 3 3 2" xfId="14882" xr:uid="{6E3F5FFB-46DF-44BE-BEE4-9504DF1AA283}"/>
    <cellStyle name="Input [yellow] 3 4 3 4" xfId="14883" xr:uid="{2846E364-B56A-4F88-B448-EA283DB9B52F}"/>
    <cellStyle name="Input [yellow] 3 4 3 4 2" xfId="14884" xr:uid="{562F7FA8-9C36-4FBA-B6C3-8D00203A6EB3}"/>
    <cellStyle name="Input [yellow] 3 4 3 5" xfId="14885" xr:uid="{242862D5-5807-4A87-9E3B-7E1B196532A3}"/>
    <cellStyle name="Input [yellow] 3 4 3 5 2" xfId="14886" xr:uid="{A2E80605-FA3F-4CF2-A9E7-43DCF39C4883}"/>
    <cellStyle name="Input [yellow] 3 4 3 6" xfId="14887" xr:uid="{5709D4A3-E3FE-4642-B868-CAF2C243CCE3}"/>
    <cellStyle name="Input [yellow] 3 4 3 6 2" xfId="14888" xr:uid="{29FD4D5E-5A14-4CFE-85EE-9DEA3C5C05A8}"/>
    <cellStyle name="Input [yellow] 3 4 3 7" xfId="14889" xr:uid="{0AB023B2-3EAD-47FC-AB8F-67EE7005C269}"/>
    <cellStyle name="Input [yellow] 3 4 3 7 2" xfId="14890" xr:uid="{D8E031B1-F881-4670-AFA1-E865FB250286}"/>
    <cellStyle name="Input [yellow] 3 4 3 8" xfId="14891" xr:uid="{E6C97DCE-6692-4602-BFC8-C70A3BAC0FB8}"/>
    <cellStyle name="Input [yellow] 3 5" xfId="14892" xr:uid="{F3CED62E-6867-4997-ADBB-B1596156E1AE}"/>
    <cellStyle name="Input [yellow] 3 5 2" xfId="14893" xr:uid="{85C5DC23-CA51-4C2E-BECA-C2AF47C99B89}"/>
    <cellStyle name="Input [yellow] 3 5 2 2" xfId="14894" xr:uid="{91199581-A6CC-4895-B12D-D9B383CD80D1}"/>
    <cellStyle name="Input [yellow] 3 5 2 2 2" xfId="14895" xr:uid="{2E2D00AB-31E4-4928-B857-0F1AFBB9DBEB}"/>
    <cellStyle name="Input [yellow] 3 5 2 2 2 2" xfId="14896" xr:uid="{73EEA5CE-A244-4B41-9150-ACDFD9188AD0}"/>
    <cellStyle name="Input [yellow] 3 5 2 2 2 3" xfId="14897" xr:uid="{268B6590-0771-49D7-89F6-0D2A6642E9DA}"/>
    <cellStyle name="Input [yellow] 3 5 2 2 3" xfId="14898" xr:uid="{34F3F363-DC83-4E65-9962-CFBA5A58A27D}"/>
    <cellStyle name="Input [yellow] 3 5 2 2 3 2" xfId="14899" xr:uid="{D2592932-67D0-4719-BC69-20A49B586C20}"/>
    <cellStyle name="Input [yellow] 3 5 2 2 4" xfId="14900" xr:uid="{C9212E9B-019D-499F-AD04-FBFBF1E8DBC1}"/>
    <cellStyle name="Input [yellow] 3 5 2 2 4 2" xfId="14901" xr:uid="{581633BA-EF68-41C1-80CF-D6CF9FD5D4B9}"/>
    <cellStyle name="Input [yellow] 3 5 2 2 5" xfId="14902" xr:uid="{6D1481C6-001B-4D9D-90A4-399F0D2B73B8}"/>
    <cellStyle name="Input [yellow] 3 5 2 2 5 2" xfId="14903" xr:uid="{E3A93F56-1449-47AB-90F3-EFC7D5B342A9}"/>
    <cellStyle name="Input [yellow] 3 5 2 2 6" xfId="14904" xr:uid="{10F216EE-81F7-4560-928A-440FF1C9DD99}"/>
    <cellStyle name="Input [yellow] 3 5 2 2 6 2" xfId="14905" xr:uid="{1DAA2366-D269-4FD9-BFA4-A78CAC781C33}"/>
    <cellStyle name="Input [yellow] 3 5 2 2 7" xfId="14906" xr:uid="{808C46AE-364C-4CDD-B158-30714998981D}"/>
    <cellStyle name="Input [yellow] 3 5 2 2 7 2" xfId="14907" xr:uid="{2036F1DC-19E7-4014-AB0F-886B5C733567}"/>
    <cellStyle name="Input [yellow] 3 5 2 2 8" xfId="14908" xr:uid="{2056F4D1-123A-4C20-BF96-F48B2E6D2182}"/>
    <cellStyle name="Input [yellow] 3 5 3" xfId="14909" xr:uid="{F525CE5F-6CAF-41C0-899F-0CEC8F045A08}"/>
    <cellStyle name="Input [yellow] 3 5 3 2" xfId="14910" xr:uid="{765CD10E-F3A8-4316-B1B4-69E3F876AFC4}"/>
    <cellStyle name="Input [yellow] 3 5 3 2 2" xfId="14911" xr:uid="{71A39F7D-DB36-4598-B84E-DCE688FE9BE2}"/>
    <cellStyle name="Input [yellow] 3 5 3 2 3" xfId="14912" xr:uid="{10209B02-44A5-4108-AAC9-C914BBCAAF63}"/>
    <cellStyle name="Input [yellow] 3 5 3 3" xfId="14913" xr:uid="{2FB1A4C6-0385-4379-B342-B6303AC23C4E}"/>
    <cellStyle name="Input [yellow] 3 5 3 3 2" xfId="14914" xr:uid="{B386FED8-60D5-496C-AD07-3898E8685C7A}"/>
    <cellStyle name="Input [yellow] 3 5 3 4" xfId="14915" xr:uid="{E7458C11-45A2-431C-A014-90BC9C749926}"/>
    <cellStyle name="Input [yellow] 3 5 3 4 2" xfId="14916" xr:uid="{A329A71A-D919-4DE2-B785-1F7BE1CBB083}"/>
    <cellStyle name="Input [yellow] 3 5 3 5" xfId="14917" xr:uid="{04C01FBB-6254-4C3E-B01F-96EE96EC7A48}"/>
    <cellStyle name="Input [yellow] 3 5 3 5 2" xfId="14918" xr:uid="{60D06916-1403-4E05-A6A1-8E750503E7F2}"/>
    <cellStyle name="Input [yellow] 3 5 3 6" xfId="14919" xr:uid="{10051C7D-DE53-44E9-BFA7-47EB076DA66B}"/>
    <cellStyle name="Input [yellow] 3 5 3 6 2" xfId="14920" xr:uid="{109C10D4-8C26-4E28-830D-947FA1A1A894}"/>
    <cellStyle name="Input [yellow] 3 5 3 7" xfId="14921" xr:uid="{FF3CB8B9-7808-4952-AFF0-A3850F117BAA}"/>
    <cellStyle name="Input [yellow] 3 5 3 7 2" xfId="14922" xr:uid="{902A6C70-A084-4F4D-926A-2D939B5CD7DF}"/>
    <cellStyle name="Input [yellow] 3 5 3 8" xfId="14923" xr:uid="{9B984B22-7762-4EC0-BF2C-BB88D3C4A07F}"/>
    <cellStyle name="Input [yellow] 3 6" xfId="14924" xr:uid="{6687557D-6343-4FA9-8361-4DBCB39079B5}"/>
    <cellStyle name="Input [yellow] 3 6 2" xfId="14925" xr:uid="{BF95C97B-E2EE-4658-A178-00F2C56384C2}"/>
    <cellStyle name="Input [yellow] 3 6 2 2" xfId="14926" xr:uid="{1D530330-E470-4ADA-91D4-5A2E159D59F6}"/>
    <cellStyle name="Input [yellow] 3 6 2 2 2" xfId="14927" xr:uid="{D9D178F6-875B-4160-ABC1-2AA16C79241B}"/>
    <cellStyle name="Input [yellow] 3 6 2 2 3" xfId="14928" xr:uid="{0CB80D81-BD2F-4FD0-ABD3-D09D2D7C759D}"/>
    <cellStyle name="Input [yellow] 3 6 2 3" xfId="14929" xr:uid="{5D03CD90-6F92-479D-9977-C2113D1E03C5}"/>
    <cellStyle name="Input [yellow] 3 6 2 3 2" xfId="14930" xr:uid="{A55B7C20-42D7-4D26-BB3C-DC094CD6D4B1}"/>
    <cellStyle name="Input [yellow] 3 6 2 4" xfId="14931" xr:uid="{7564142A-8F23-4EB4-8037-EAF8D81B19CC}"/>
    <cellStyle name="Input [yellow] 3 6 2 4 2" xfId="14932" xr:uid="{D8B04FF0-EE54-4AC1-A9B7-4BD76B9CCAE6}"/>
    <cellStyle name="Input [yellow] 3 6 2 5" xfId="14933" xr:uid="{D288D6A2-2678-4F3A-8913-6C1692DEC44B}"/>
    <cellStyle name="Input [yellow] 3 6 2 5 2" xfId="14934" xr:uid="{3D1FC149-E124-4C06-9BEB-266C58179205}"/>
    <cellStyle name="Input [yellow] 3 6 2 6" xfId="14935" xr:uid="{BAED1A99-6634-4B9C-84E9-3F24995E5298}"/>
    <cellStyle name="Input [yellow] 3 6 2 6 2" xfId="14936" xr:uid="{D098E7CC-BFAA-46E8-819E-C6EACE3A6E96}"/>
    <cellStyle name="Input [yellow] 3 6 2 7" xfId="14937" xr:uid="{DAD36C38-CF97-41CA-A1B8-E28466B392A4}"/>
    <cellStyle name="Input [yellow] 3 6 2 7 2" xfId="14938" xr:uid="{E8A287CC-E1FC-418E-B378-52882537E731}"/>
    <cellStyle name="Input [yellow] 3 6 2 8" xfId="14939" xr:uid="{A4106956-648F-4CCA-B741-28A6A5E0AFC5}"/>
    <cellStyle name="Input [yellow] 3 7" xfId="39119" xr:uid="{A4BEE6FE-BD22-4E04-BBC2-FB04C2217888}"/>
    <cellStyle name="Input [yellow] 3 8" xfId="45444" xr:uid="{109FD05A-E66A-4056-9E83-806ACBC7D38C}"/>
    <cellStyle name="Input [yellow] 4" xfId="14940" xr:uid="{256E0C4E-DD02-427D-B0BD-3EB368D30363}"/>
    <cellStyle name="Input [yellow] 4 2" xfId="14941" xr:uid="{7D7651D8-66DA-4B14-AD90-EAD316129719}"/>
    <cellStyle name="Input [yellow] 4 2 2" xfId="14942" xr:uid="{E132367E-8BC5-4383-AB6A-4EBF2D702D5E}"/>
    <cellStyle name="Input [yellow] 4 2 2 2" xfId="14943" xr:uid="{85612857-3625-4774-A856-AC98AC54CA33}"/>
    <cellStyle name="Input [yellow] 4 2 2 2 2" xfId="14944" xr:uid="{52E4B9C5-9528-4F23-9D14-DAF5526EB91C}"/>
    <cellStyle name="Input [yellow] 4 2 2 2 3" xfId="14945" xr:uid="{7ED006A0-2F0D-41D2-A339-13A7E06B499D}"/>
    <cellStyle name="Input [yellow] 4 2 2 3" xfId="14946" xr:uid="{70AFFE42-477C-4428-865F-0F384E6596D3}"/>
    <cellStyle name="Input [yellow] 4 2 2 3 2" xfId="14947" xr:uid="{6CCF3178-E004-4A25-A35F-50DD9CEB7379}"/>
    <cellStyle name="Input [yellow] 4 2 2 4" xfId="14948" xr:uid="{F0FEF82E-7490-4AA6-951A-9CE54F448644}"/>
    <cellStyle name="Input [yellow] 4 2 2 4 2" xfId="14949" xr:uid="{29EA8F6D-DE01-4731-9F1D-BC5A4C94C33A}"/>
    <cellStyle name="Input [yellow] 4 2 2 5" xfId="14950" xr:uid="{0BD96D5F-359D-4747-958B-EE334590EDA2}"/>
    <cellStyle name="Input [yellow] 4 2 2 5 2" xfId="14951" xr:uid="{B2A025C6-45C9-4B59-85DE-742DDD764402}"/>
    <cellStyle name="Input [yellow] 4 2 2 6" xfId="14952" xr:uid="{00EF5960-979A-400F-86D7-9FF055E499F5}"/>
    <cellStyle name="Input [yellow] 4 2 2 6 2" xfId="14953" xr:uid="{85B76199-E3E3-4A7A-AB21-3073CA2DDADD}"/>
    <cellStyle name="Input [yellow] 4 2 2 7" xfId="14954" xr:uid="{CBC91810-F133-4EA4-86BC-70526AA2B958}"/>
    <cellStyle name="Input [yellow] 4 2 2 7 2" xfId="14955" xr:uid="{885CD755-0050-48FE-A492-4EDCEC4809A7}"/>
    <cellStyle name="Input [yellow] 4 2 2 8" xfId="14956" xr:uid="{D67E56DC-24B0-47C8-9661-7F055EFAE206}"/>
    <cellStyle name="Input [yellow] 4 3" xfId="14957" xr:uid="{9FA51423-A9D3-4068-9D17-FC33B3126958}"/>
    <cellStyle name="Input [yellow] 4 3 2" xfId="14958" xr:uid="{13040CAB-D55B-434E-92E8-29D3CD55936E}"/>
    <cellStyle name="Input [yellow] 4 3 2 2" xfId="14959" xr:uid="{D07F32B9-6A37-4F67-9014-0117C87E1AC4}"/>
    <cellStyle name="Input [yellow] 4 3 2 3" xfId="14960" xr:uid="{58AE0A80-C8CC-4F7B-B93E-85BE689D6192}"/>
    <cellStyle name="Input [yellow] 4 3 3" xfId="14961" xr:uid="{44424608-0AF8-41E7-999A-126206D4B448}"/>
    <cellStyle name="Input [yellow] 4 3 3 2" xfId="14962" xr:uid="{71F12B86-B156-4885-959B-B83F2C797C34}"/>
    <cellStyle name="Input [yellow] 4 3 4" xfId="14963" xr:uid="{240E114D-53D7-4DED-B8E2-6AA70D353E0C}"/>
    <cellStyle name="Input [yellow] 4 3 4 2" xfId="14964" xr:uid="{27BFCD80-2FE3-4BD0-9307-A346FBA9D90D}"/>
    <cellStyle name="Input [yellow] 4 3 5" xfId="14965" xr:uid="{8A9D76AC-48CE-4C03-88B5-A750A910B5E5}"/>
    <cellStyle name="Input [yellow] 4 3 5 2" xfId="14966" xr:uid="{3C84CF66-18CC-46BE-8290-CBFBA416DDB1}"/>
    <cellStyle name="Input [yellow] 4 3 6" xfId="14967" xr:uid="{F9E42D61-FF1B-4484-8DD7-728CDFF6645A}"/>
    <cellStyle name="Input [yellow] 4 3 6 2" xfId="14968" xr:uid="{B00F4EE1-6E3D-4282-A1C2-F4A171B8CDE8}"/>
    <cellStyle name="Input [yellow] 4 3 7" xfId="14969" xr:uid="{90BFB90D-718C-46F5-8D5A-D121B7EE91DC}"/>
    <cellStyle name="Input [yellow] 4 3 7 2" xfId="14970" xr:uid="{A824C3E8-EE44-4C8E-ACEF-E204F283D21F}"/>
    <cellStyle name="Input [yellow] 4 3 8" xfId="14971" xr:uid="{4576D517-6383-4764-A6AE-98AF7F3EE011}"/>
    <cellStyle name="Input [yellow] 5" xfId="14972" xr:uid="{57AEBDDF-9C3A-4B58-81B5-74A6916A34EC}"/>
    <cellStyle name="Input [yellow] 5 2" xfId="14973" xr:uid="{84CB1435-6728-4A5B-B2D7-D6F613875E66}"/>
    <cellStyle name="Input [yellow] 5 2 2" xfId="14974" xr:uid="{4EB76560-0D76-478F-9415-CDA678CDDC77}"/>
    <cellStyle name="Input [yellow] 5 2 2 2" xfId="14975" xr:uid="{5EA393D9-F827-4CD1-AC21-02DAB1ABC1B0}"/>
    <cellStyle name="Input [yellow] 5 2 2 2 2" xfId="14976" xr:uid="{21740A6D-E438-43E9-99E3-E577D35A0912}"/>
    <cellStyle name="Input [yellow] 5 2 2 2 3" xfId="14977" xr:uid="{7676668D-1571-4EEF-A1E0-217C31261552}"/>
    <cellStyle name="Input [yellow] 5 2 2 3" xfId="14978" xr:uid="{926D34CE-DCFC-46E6-BE66-5360A63FF50C}"/>
    <cellStyle name="Input [yellow] 5 2 2 3 2" xfId="14979" xr:uid="{D5CF4CCC-10E6-4E8D-9799-D567A3CDDC9F}"/>
    <cellStyle name="Input [yellow] 5 2 2 4" xfId="14980" xr:uid="{3A36B117-DC54-41F5-922B-E950437FEF94}"/>
    <cellStyle name="Input [yellow] 5 2 2 4 2" xfId="14981" xr:uid="{51E64567-A5D7-46B0-851E-EFB09F01216D}"/>
    <cellStyle name="Input [yellow] 5 2 2 5" xfId="14982" xr:uid="{111E63E8-4B65-473A-82A8-C2BE5C863B50}"/>
    <cellStyle name="Input [yellow] 5 2 2 5 2" xfId="14983" xr:uid="{C52B565C-70AE-4F88-BDEF-8651B86DD347}"/>
    <cellStyle name="Input [yellow] 5 2 2 6" xfId="14984" xr:uid="{68497365-C33D-4210-8D12-0F0FFE7EDDD4}"/>
    <cellStyle name="Input [yellow] 5 2 2 6 2" xfId="14985" xr:uid="{B0A641B0-041B-4A50-B5B6-99F119178D31}"/>
    <cellStyle name="Input [yellow] 5 2 2 7" xfId="14986" xr:uid="{A0AE271E-954D-473A-A01E-6E05476ED304}"/>
    <cellStyle name="Input [yellow] 5 2 2 7 2" xfId="14987" xr:uid="{EA93AC3F-1447-4A0D-B830-F2CE3BEAC558}"/>
    <cellStyle name="Input [yellow] 5 2 2 8" xfId="14988" xr:uid="{D01C75AD-11A0-4A91-A93D-F00E1FEB8BBB}"/>
    <cellStyle name="Input [yellow] 5 3" xfId="14989" xr:uid="{04E57702-32D9-4805-9300-AA5E36842BD1}"/>
    <cellStyle name="Input [yellow] 5 3 2" xfId="14990" xr:uid="{A7C8AD32-CE56-4D1F-8751-A6590B318D25}"/>
    <cellStyle name="Input [yellow] 5 3 2 2" xfId="14991" xr:uid="{FEFB14F8-9DA1-4E29-A1DB-4E060E751AE2}"/>
    <cellStyle name="Input [yellow] 5 3 2 3" xfId="14992" xr:uid="{F5987EC8-6BC8-4094-84BE-3CFD04132019}"/>
    <cellStyle name="Input [yellow] 5 3 3" xfId="14993" xr:uid="{6B4CB076-C914-45F2-84C5-4A66C7D20BED}"/>
    <cellStyle name="Input [yellow] 5 3 3 2" xfId="14994" xr:uid="{3CA1A472-1351-4F06-B9E6-4691E3172839}"/>
    <cellStyle name="Input [yellow] 5 3 4" xfId="14995" xr:uid="{E7ACB5EA-D06B-47CB-8BAE-75E3B63E4B1A}"/>
    <cellStyle name="Input [yellow] 5 3 4 2" xfId="14996" xr:uid="{39CEB829-DE31-49D1-A118-7720F9DDC5D6}"/>
    <cellStyle name="Input [yellow] 5 3 5" xfId="14997" xr:uid="{B737D577-5B7A-4DC1-8E83-DDBF056B73D2}"/>
    <cellStyle name="Input [yellow] 5 3 5 2" xfId="14998" xr:uid="{17177239-AC9C-4092-839C-86578F56E452}"/>
    <cellStyle name="Input [yellow] 5 3 6" xfId="14999" xr:uid="{360CC745-3475-4B99-A80C-3450F06616B8}"/>
    <cellStyle name="Input [yellow] 5 3 6 2" xfId="15000" xr:uid="{3425F274-D14D-4027-910F-6EA55B20B858}"/>
    <cellStyle name="Input [yellow] 5 3 7" xfId="15001" xr:uid="{7D4F8C2F-DDE1-4B2E-921F-6D80B3D27402}"/>
    <cellStyle name="Input [yellow] 5 3 7 2" xfId="15002" xr:uid="{3C4B388A-C66C-4808-861F-AD0C6A559674}"/>
    <cellStyle name="Input [yellow] 5 3 8" xfId="15003" xr:uid="{99049986-13C2-49DC-899B-2CCA3A62A384}"/>
    <cellStyle name="Input [yellow] 6" xfId="15004" xr:uid="{09D7FF64-175F-408A-98F3-2AAB959306AE}"/>
    <cellStyle name="Input [yellow] 6 2" xfId="15005" xr:uid="{18D3236A-FE7B-4F4F-AA4D-5D23BDF8850F}"/>
    <cellStyle name="Input [yellow] 6 2 2" xfId="15006" xr:uid="{3B9813DC-C7FF-47AB-A64A-952D6F6B5548}"/>
    <cellStyle name="Input [yellow] 6 2 2 2" xfId="15007" xr:uid="{CD9B65B3-F665-4BF8-8A95-7E4CF97C2BFB}"/>
    <cellStyle name="Input [yellow] 6 2 2 2 2" xfId="15008" xr:uid="{A4514706-6E24-47A0-9C68-2131D01F4D35}"/>
    <cellStyle name="Input [yellow] 6 2 2 2 3" xfId="15009" xr:uid="{9FC311C4-CB2E-41FA-B2D8-7BDAA3C8D355}"/>
    <cellStyle name="Input [yellow] 6 2 2 3" xfId="15010" xr:uid="{01645834-A867-4FEB-A8CA-DA91A6D450C2}"/>
    <cellStyle name="Input [yellow] 6 2 2 3 2" xfId="15011" xr:uid="{BB7B4842-51EF-4E00-AA74-3A96E0BC9684}"/>
    <cellStyle name="Input [yellow] 6 2 2 4" xfId="15012" xr:uid="{A00314D9-E703-413A-A529-D21DEAD369F6}"/>
    <cellStyle name="Input [yellow] 6 2 2 4 2" xfId="15013" xr:uid="{54ACB970-8046-4509-AD10-8990F3C2B6B1}"/>
    <cellStyle name="Input [yellow] 6 2 2 5" xfId="15014" xr:uid="{1272C4BA-66B0-4976-86C6-DFC70FB8F507}"/>
    <cellStyle name="Input [yellow] 6 2 2 5 2" xfId="15015" xr:uid="{4FE5B7BE-0DCA-4C6A-8A7D-E332D32C5757}"/>
    <cellStyle name="Input [yellow] 6 2 2 6" xfId="15016" xr:uid="{26524EAE-0E29-4924-888D-108C2E771C4D}"/>
    <cellStyle name="Input [yellow] 6 2 2 6 2" xfId="15017" xr:uid="{BBC8193C-BC80-413F-92F5-EB8C9C8AD12C}"/>
    <cellStyle name="Input [yellow] 6 2 2 7" xfId="15018" xr:uid="{B83CD7DC-52C6-4179-A6A2-52ADEF1480E9}"/>
    <cellStyle name="Input [yellow] 6 2 2 7 2" xfId="15019" xr:uid="{67322145-D062-44DE-819A-81EFB73DBE5C}"/>
    <cellStyle name="Input [yellow] 6 2 2 8" xfId="15020" xr:uid="{8E282D79-560D-4956-AC13-8A0A3028F1DE}"/>
    <cellStyle name="Input [yellow] 6 3" xfId="15021" xr:uid="{CBD5967F-584C-4E8B-9E6D-5A77FD34633B}"/>
    <cellStyle name="Input [yellow] 6 3 2" xfId="15022" xr:uid="{1C1D516C-963A-47A5-A466-E21072D61ED3}"/>
    <cellStyle name="Input [yellow] 6 3 2 2" xfId="15023" xr:uid="{43518BA6-8F35-4B8B-AB77-C39DD57147CA}"/>
    <cellStyle name="Input [yellow] 6 3 2 3" xfId="15024" xr:uid="{BF29FBA8-F3D1-4298-A0F4-B3C0D0F8A4AB}"/>
    <cellStyle name="Input [yellow] 6 3 3" xfId="15025" xr:uid="{E1361B14-F8E1-45D0-A2A6-390425CEB1EE}"/>
    <cellStyle name="Input [yellow] 6 3 3 2" xfId="15026" xr:uid="{8C08AAD5-CD6E-44EE-88A2-1358DE74BD0E}"/>
    <cellStyle name="Input [yellow] 6 3 4" xfId="15027" xr:uid="{F87DE1F7-8AA4-4E97-8F53-9D5DB47254E1}"/>
    <cellStyle name="Input [yellow] 6 3 4 2" xfId="15028" xr:uid="{774BFA11-F8CA-4268-BEE2-676FAFC4F776}"/>
    <cellStyle name="Input [yellow] 6 3 5" xfId="15029" xr:uid="{B25DFFDC-142B-45AD-935F-AFBEABEAE569}"/>
    <cellStyle name="Input [yellow] 6 3 5 2" xfId="15030" xr:uid="{84710201-70D8-4B57-8FFF-A9D1696C8CCC}"/>
    <cellStyle name="Input [yellow] 6 3 6" xfId="15031" xr:uid="{BA898189-3D4F-4B50-A16A-AA4A62FFFB23}"/>
    <cellStyle name="Input [yellow] 6 3 6 2" xfId="15032" xr:uid="{7913C579-42AD-4E17-809F-4955B649EFAD}"/>
    <cellStyle name="Input [yellow] 6 3 7" xfId="15033" xr:uid="{E1E9178D-D1B5-443F-936E-1ACABEBDCC45}"/>
    <cellStyle name="Input [yellow] 6 3 7 2" xfId="15034" xr:uid="{FD89F825-715A-45B1-9170-EA96F01CD747}"/>
    <cellStyle name="Input [yellow] 6 3 8" xfId="15035" xr:uid="{6918D62A-1376-4580-A4B1-AE05060C9D1B}"/>
    <cellStyle name="Input [yellow] 7" xfId="15036" xr:uid="{C15EB352-C96B-4734-98B1-F1B0BE929A36}"/>
    <cellStyle name="Input [yellow] 7 2" xfId="15037" xr:uid="{69CBF434-33BD-4311-BA9B-4E44FC35694A}"/>
    <cellStyle name="Input [yellow] 7 2 2" xfId="15038" xr:uid="{8E076229-5099-47F3-8BC5-018EB4E9DD53}"/>
    <cellStyle name="Input [yellow] 7 2 2 2" xfId="15039" xr:uid="{3B0616CA-7EC0-4A2B-B3EE-E75A9BEAB3A6}"/>
    <cellStyle name="Input [yellow] 7 2 2 2 2" xfId="15040" xr:uid="{1A481A4A-7554-428B-8CA4-6599B62C2342}"/>
    <cellStyle name="Input [yellow] 7 2 2 2 3" xfId="15041" xr:uid="{C1A3F9F6-57C9-4187-9617-E5005AD42BBB}"/>
    <cellStyle name="Input [yellow] 7 2 2 3" xfId="15042" xr:uid="{60C55C53-317C-4C8B-85DF-6842B4591579}"/>
    <cellStyle name="Input [yellow] 7 2 2 3 2" xfId="15043" xr:uid="{0971EE3F-5A28-4EAC-BB33-3628E19F3C7D}"/>
    <cellStyle name="Input [yellow] 7 2 2 4" xfId="15044" xr:uid="{12A40BEB-8B5A-4700-A916-11AEE67B4302}"/>
    <cellStyle name="Input [yellow] 7 2 2 4 2" xfId="15045" xr:uid="{28FE00A7-67F9-47F0-BB14-E698A850B7D2}"/>
    <cellStyle name="Input [yellow] 7 2 2 5" xfId="15046" xr:uid="{2852CAF8-ABE7-4698-A22F-924B41E30CE2}"/>
    <cellStyle name="Input [yellow] 7 2 2 5 2" xfId="15047" xr:uid="{3EB23043-E6A6-4379-81BA-253D52C1B51E}"/>
    <cellStyle name="Input [yellow] 7 2 2 6" xfId="15048" xr:uid="{9DBB50A1-C329-4B88-AA36-04915E207794}"/>
    <cellStyle name="Input [yellow] 7 2 2 6 2" xfId="15049" xr:uid="{2DA07318-BD1A-424B-A85E-1AC4476E7A85}"/>
    <cellStyle name="Input [yellow] 7 2 2 7" xfId="15050" xr:uid="{3923797E-9F91-42FF-B944-0A62AB849F9F}"/>
    <cellStyle name="Input [yellow] 7 2 2 7 2" xfId="15051" xr:uid="{9C1FFFF5-804D-4B83-865D-036DF6A7883E}"/>
    <cellStyle name="Input [yellow] 7 2 2 8" xfId="15052" xr:uid="{2F5CA6AF-7EEE-4FDB-9650-7495324D855D}"/>
    <cellStyle name="Input [yellow] 7 3" xfId="15053" xr:uid="{91B41583-9751-4466-92E5-E5040BDBAFB7}"/>
    <cellStyle name="Input [yellow] 7 3 2" xfId="15054" xr:uid="{63601544-0B6F-4293-94E1-FFEB322D3B15}"/>
    <cellStyle name="Input [yellow] 7 3 2 2" xfId="15055" xr:uid="{DE374620-F1B8-4D52-83D4-0C49C0E8E541}"/>
    <cellStyle name="Input [yellow] 7 3 2 3" xfId="15056" xr:uid="{4406533A-AD3F-4FFC-BC0F-C94D824DD261}"/>
    <cellStyle name="Input [yellow] 7 3 3" xfId="15057" xr:uid="{0363D324-9323-4FEF-8DA5-2CEAB15DA6C1}"/>
    <cellStyle name="Input [yellow] 7 3 3 2" xfId="15058" xr:uid="{50624E78-12F7-4018-BFD3-C0BE5151B275}"/>
    <cellStyle name="Input [yellow] 7 3 4" xfId="15059" xr:uid="{1896AE0A-EBC1-4842-A22C-967912ABF88D}"/>
    <cellStyle name="Input [yellow] 7 3 4 2" xfId="15060" xr:uid="{805178D0-AFBD-4995-9415-B15BB2945DA1}"/>
    <cellStyle name="Input [yellow] 7 3 5" xfId="15061" xr:uid="{9C818252-802B-4FD8-91B6-8A74A69A65B7}"/>
    <cellStyle name="Input [yellow] 7 3 5 2" xfId="15062" xr:uid="{82B66581-0FD6-469C-B8CD-F24733FBE0A5}"/>
    <cellStyle name="Input [yellow] 7 3 6" xfId="15063" xr:uid="{AFB91709-36C2-4022-BD64-1A0296A9B2A3}"/>
    <cellStyle name="Input [yellow] 7 3 6 2" xfId="15064" xr:uid="{529FC3D2-A298-41C8-B6B3-B18C41619A4F}"/>
    <cellStyle name="Input [yellow] 7 3 7" xfId="15065" xr:uid="{31F0F418-E796-4D97-B1BD-2234A61F01DC}"/>
    <cellStyle name="Input [yellow] 7 3 7 2" xfId="15066" xr:uid="{6D6CF134-569E-40BA-932F-17C18C20A225}"/>
    <cellStyle name="Input [yellow] 7 3 8" xfId="15067" xr:uid="{52CB9791-BAA2-4505-B08F-7595AED165F0}"/>
    <cellStyle name="Input [yellow] 8" xfId="15068" xr:uid="{A8B2C691-33E6-40A1-9669-A34F3CFAC413}"/>
    <cellStyle name="Input [yellow] 8 2" xfId="15069" xr:uid="{2AC2340E-5F9A-45B5-B1DE-99399D728B75}"/>
    <cellStyle name="Input [yellow] 8 2 2" xfId="15070" xr:uid="{19DDACEB-B9F8-443D-A41E-F83BAAD459A7}"/>
    <cellStyle name="Input [yellow] 8 2 2 2" xfId="15071" xr:uid="{49E41842-CE31-4D4B-A9EC-39C3322FEB50}"/>
    <cellStyle name="Input [yellow] 8 2 2 3" xfId="15072" xr:uid="{94A0CAD0-549A-446A-9220-F5217980663D}"/>
    <cellStyle name="Input [yellow] 8 2 3" xfId="15073" xr:uid="{E3063B9E-B57E-41DD-A3BD-7F31EF7F3049}"/>
    <cellStyle name="Input [yellow] 8 2 3 2" xfId="15074" xr:uid="{657D56B9-ECAD-41B1-B9DD-5EA91CDB6E9A}"/>
    <cellStyle name="Input [yellow] 8 2 4" xfId="15075" xr:uid="{2765FF03-7BCC-4D92-B6AB-0CEBD37ACEA4}"/>
    <cellStyle name="Input [yellow] 8 2 4 2" xfId="15076" xr:uid="{1CA2AEA5-0787-4D7E-869A-0D7EAE356C95}"/>
    <cellStyle name="Input [yellow] 8 2 5" xfId="15077" xr:uid="{DBC99A54-AEDA-496F-861D-92227392CDF6}"/>
    <cellStyle name="Input [yellow] 8 2 5 2" xfId="15078" xr:uid="{C90820FD-F763-4162-9370-F7065455D244}"/>
    <cellStyle name="Input [yellow] 8 2 6" xfId="15079" xr:uid="{27F377FE-6E90-43AC-AE8A-4D1D8EB1544C}"/>
    <cellStyle name="Input [yellow] 8 2 6 2" xfId="15080" xr:uid="{29ABE6C9-FD39-4F35-AB9A-7E8F9EE5FD0A}"/>
    <cellStyle name="Input [yellow] 8 2 7" xfId="15081" xr:uid="{3DD465B9-7E85-43CF-9EE8-5C5770F4C17F}"/>
    <cellStyle name="Input [yellow] 8 2 7 2" xfId="15082" xr:uid="{9244D018-68CC-4F69-BFDB-529B009A00E9}"/>
    <cellStyle name="Input [yellow] 8 2 8" xfId="15083" xr:uid="{359CC205-1603-4304-9753-0AD809F5E964}"/>
    <cellStyle name="Input [yellow] 9" xfId="45445" xr:uid="{8534B654-3FB7-484F-807E-9CEA41E2A64D}"/>
    <cellStyle name="Input 10" xfId="1670" xr:uid="{B465FEE2-EB44-48FF-A09C-BF0CDC286271}"/>
    <cellStyle name="Input 10 10" xfId="15084" xr:uid="{03AF0F71-6F9E-418A-A1F7-86988E6BAE4E}"/>
    <cellStyle name="Input 10 10 2" xfId="15085" xr:uid="{525EB9D9-A692-4595-A941-725FB673373B}"/>
    <cellStyle name="Input 10 10 2 2" xfId="15086" xr:uid="{9BC8325F-0962-47A4-B8F0-A50CF8C05DC4}"/>
    <cellStyle name="Input 10 10 3" xfId="15087" xr:uid="{0878DB00-99FF-4EFA-A48A-A46FA2C353E8}"/>
    <cellStyle name="Input 10 10 3 2" xfId="15088" xr:uid="{59839E24-B642-437E-9B6A-E633844942A2}"/>
    <cellStyle name="Input 10 10 4" xfId="15089" xr:uid="{DC4619C4-E744-4604-94AA-83880200B102}"/>
    <cellStyle name="Input 10 11" xfId="15090" xr:uid="{035FEE22-2471-40C5-9CF8-A89221FC9863}"/>
    <cellStyle name="Input 10 11 2" xfId="15091" xr:uid="{FF6EC5F9-4DA4-48A5-A0AC-C089EFF615A6}"/>
    <cellStyle name="Input 10 11 2 2" xfId="15092" xr:uid="{E87C06C0-6CCF-42EF-808C-A5EC09BAF81A}"/>
    <cellStyle name="Input 10 11 3" xfId="15093" xr:uid="{4211C9D2-D415-45F5-8F4D-CB52258E4F2D}"/>
    <cellStyle name="Input 10 11 3 2" xfId="15094" xr:uid="{A9AEB0FF-159E-4FB2-804E-784B36F52D3F}"/>
    <cellStyle name="Input 10 11 4" xfId="15095" xr:uid="{9946C0D7-ED76-47FB-BC23-DB6807D23B16}"/>
    <cellStyle name="Input 10 12" xfId="15096" xr:uid="{2BACA09C-BEFB-481D-86DE-A3488A13E901}"/>
    <cellStyle name="Input 10 12 2" xfId="15097" xr:uid="{7682D969-15D8-44F1-9696-E0A78F425955}"/>
    <cellStyle name="Input 10 13" xfId="15098" xr:uid="{F1BFFF2E-357F-4503-B2B0-C7BCFB31CCE9}"/>
    <cellStyle name="Input 10 13 2" xfId="15099" xr:uid="{5C6171D1-D170-4CEE-BF92-830634BB7FC7}"/>
    <cellStyle name="Input 10 14" xfId="15100" xr:uid="{276B4F41-7C18-4318-BB28-75BC26AC005C}"/>
    <cellStyle name="Input 10 14 2" xfId="15101" xr:uid="{15B9477D-EA93-4011-A699-671BF913135F}"/>
    <cellStyle name="Input 10 15" xfId="15102" xr:uid="{36C91068-DAD2-4B29-A3B2-7D32928188C5}"/>
    <cellStyle name="Input 10 15 2" xfId="15103" xr:uid="{3CBA27E4-D2B2-4110-8D9A-5198225B6D34}"/>
    <cellStyle name="Input 10 16" xfId="15104" xr:uid="{FA76FFBF-EACE-4F92-8866-D05B111AACDE}"/>
    <cellStyle name="Input 10 17" xfId="38860" xr:uid="{E3E455B9-3F65-46C3-86AF-F8FE041C44A5}"/>
    <cellStyle name="Input 10 18" xfId="39120" xr:uid="{0AFE867E-13CB-4EEC-A42B-C1F0D72384CB}"/>
    <cellStyle name="Input 10 2" xfId="15105" xr:uid="{7E3E4B4A-9674-469A-AF35-5804117D1BC7}"/>
    <cellStyle name="Input 10 2 10" xfId="15106" xr:uid="{063F2750-AFD7-4C9B-8D0C-217B7DF2E084}"/>
    <cellStyle name="Input 10 2 10 2" xfId="15107" xr:uid="{003E04B4-1654-45FF-B9BD-F91C1A64AD57}"/>
    <cellStyle name="Input 10 2 10 2 2" xfId="15108" xr:uid="{3F521243-3645-42CC-91F4-06D6FE4AE773}"/>
    <cellStyle name="Input 10 2 10 3" xfId="15109" xr:uid="{38430CC7-485E-4F29-AEF6-C5B49F7F946D}"/>
    <cellStyle name="Input 10 2 10 3 2" xfId="15110" xr:uid="{03947133-91BF-41CE-B487-197972881541}"/>
    <cellStyle name="Input 10 2 10 4" xfId="15111" xr:uid="{3642391A-4530-48C0-814B-AD8677212269}"/>
    <cellStyle name="Input 10 2 11" xfId="15112" xr:uid="{4D68F326-939A-4060-B6C8-9C474E1E79E9}"/>
    <cellStyle name="Input 10 2 11 2" xfId="15113" xr:uid="{D7D77AAC-74C6-4DAF-ABDA-D15990537899}"/>
    <cellStyle name="Input 10 2 12" xfId="15114" xr:uid="{A6518DA0-A54E-4F9B-B33F-BE38CF38A2E0}"/>
    <cellStyle name="Input 10 2 12 2" xfId="15115" xr:uid="{8B9C9F59-8451-40A1-8056-F153E5FF0D73}"/>
    <cellStyle name="Input 10 2 13" xfId="15116" xr:uid="{DEA0459B-CF49-45DE-999D-739159732A0F}"/>
    <cellStyle name="Input 10 2 13 2" xfId="15117" xr:uid="{68F8DB35-607C-4D8E-8B64-BEB35F123B7B}"/>
    <cellStyle name="Input 10 2 14" xfId="15118" xr:uid="{36BC7B29-706C-4A57-84C7-53CBA8B4A281}"/>
    <cellStyle name="Input 10 2 14 2" xfId="15119" xr:uid="{7E89D7C0-B25B-40BB-B1A4-3C00180AA75E}"/>
    <cellStyle name="Input 10 2 15" xfId="15120" xr:uid="{CBC0C768-00F1-443B-B3EA-084EB5795191}"/>
    <cellStyle name="Input 10 2 2" xfId="15121" xr:uid="{E608AA03-B5AB-40D6-BD69-8ECD82B70FC3}"/>
    <cellStyle name="Input 10 2 2 10" xfId="15122" xr:uid="{BC1206B2-7142-49DE-A0CF-22967176DE7F}"/>
    <cellStyle name="Input 10 2 2 10 2" xfId="15123" xr:uid="{8EAAC276-F03B-45B0-8CE4-83279DEF532D}"/>
    <cellStyle name="Input 10 2 2 11" xfId="15124" xr:uid="{44BD290C-A5E2-4A87-A0E9-BD4D178EADF4}"/>
    <cellStyle name="Input 10 2 2 11 2" xfId="15125" xr:uid="{5B0A5EB1-40BE-407D-8136-2B1A2D142D23}"/>
    <cellStyle name="Input 10 2 2 12" xfId="15126" xr:uid="{7578D752-4E2D-4321-8D59-34CE19627370}"/>
    <cellStyle name="Input 10 2 2 2" xfId="15127" xr:uid="{2D4CE71B-11AF-4177-91C5-791FE05155B8}"/>
    <cellStyle name="Input 10 2 2 2 10" xfId="15128" xr:uid="{67744CF5-C735-417F-AA3F-137CE22BF7A4}"/>
    <cellStyle name="Input 10 2 2 2 10 2" xfId="15129" xr:uid="{7A9F827C-39E5-4144-A768-85E2B71F37ED}"/>
    <cellStyle name="Input 10 2 2 2 11" xfId="15130" xr:uid="{6BD45241-1004-4968-8F8D-0AAF8551370E}"/>
    <cellStyle name="Input 10 2 2 2 2" xfId="15131" xr:uid="{5703FBAB-CBF3-4923-A198-56148527D420}"/>
    <cellStyle name="Input 10 2 2 2 2 2" xfId="15132" xr:uid="{14AC8750-5517-4BC6-945F-0A9B1D0BD140}"/>
    <cellStyle name="Input 10 2 2 2 2 2 2" xfId="15133" xr:uid="{9B8B64BD-AE10-4138-B877-1C814A59351C}"/>
    <cellStyle name="Input 10 2 2 2 2 3" xfId="15134" xr:uid="{535A5D88-8B54-4A6E-850E-0FB9BAF644BF}"/>
    <cellStyle name="Input 10 2 2 2 2 3 2" xfId="15135" xr:uid="{FF96627E-7930-4A16-B05A-D3136008DBA5}"/>
    <cellStyle name="Input 10 2 2 2 2 4" xfId="15136" xr:uid="{DA8E6432-5943-4918-B570-103416D54440}"/>
    <cellStyle name="Input 10 2 2 2 3" xfId="15137" xr:uid="{D0F61E3D-2771-4723-8D02-9038A016363A}"/>
    <cellStyle name="Input 10 2 2 2 3 2" xfId="15138" xr:uid="{5930E2F2-EF97-473A-BCBB-4F37D4333A8A}"/>
    <cellStyle name="Input 10 2 2 2 3 2 2" xfId="15139" xr:uid="{5D6926B0-21CC-4DC6-9A0F-D54A3951D485}"/>
    <cellStyle name="Input 10 2 2 2 3 3" xfId="15140" xr:uid="{259B8627-5248-42A8-874F-21BBFE40ACE9}"/>
    <cellStyle name="Input 10 2 2 2 3 3 2" xfId="15141" xr:uid="{07607051-3CDF-4335-BD5B-21BCC00F61DB}"/>
    <cellStyle name="Input 10 2 2 2 3 4" xfId="15142" xr:uid="{EAEBA0F8-54AC-45E1-8991-A7EB2ACEC90D}"/>
    <cellStyle name="Input 10 2 2 2 4" xfId="15143" xr:uid="{85949120-4C51-4DD5-9C58-8BA6C1517AFC}"/>
    <cellStyle name="Input 10 2 2 2 4 2" xfId="15144" xr:uid="{21163B7A-0C4A-4143-8D46-BA87D7FE3363}"/>
    <cellStyle name="Input 10 2 2 2 4 2 2" xfId="15145" xr:uid="{9198945C-EBF0-4CA8-A909-95CEDCBCCA65}"/>
    <cellStyle name="Input 10 2 2 2 4 3" xfId="15146" xr:uid="{E72A0A19-2CFC-4647-9603-B30C4B23D277}"/>
    <cellStyle name="Input 10 2 2 2 4 3 2" xfId="15147" xr:uid="{D4F3766A-7218-4A09-85FB-246383235836}"/>
    <cellStyle name="Input 10 2 2 2 4 4" xfId="15148" xr:uid="{486FD64B-3940-4EB6-AA49-18962CF1DE70}"/>
    <cellStyle name="Input 10 2 2 2 5" xfId="15149" xr:uid="{5677E63B-45E9-4A61-8BA2-73D1D3785831}"/>
    <cellStyle name="Input 10 2 2 2 5 2" xfId="15150" xr:uid="{D87C4BBC-6B40-4E6C-8523-3FBED5864428}"/>
    <cellStyle name="Input 10 2 2 2 5 2 2" xfId="15151" xr:uid="{09A47F6F-3D84-443B-AE02-11555AE799BA}"/>
    <cellStyle name="Input 10 2 2 2 5 3" xfId="15152" xr:uid="{2E14F74F-2AFB-4163-B0F6-41C4EE1EB111}"/>
    <cellStyle name="Input 10 2 2 2 5 3 2" xfId="15153" xr:uid="{1626FB40-189F-4A69-BCB2-100C0FBAA1AF}"/>
    <cellStyle name="Input 10 2 2 2 5 4" xfId="15154" xr:uid="{434D00B8-1909-4E10-896C-27B3E3F7284B}"/>
    <cellStyle name="Input 10 2 2 2 6" xfId="15155" xr:uid="{ADCB0378-5C96-4E26-9DB8-C59728B01641}"/>
    <cellStyle name="Input 10 2 2 2 6 2" xfId="15156" xr:uid="{802BC391-C8AF-420D-B89A-E32E124EE353}"/>
    <cellStyle name="Input 10 2 2 2 6 2 2" xfId="15157" xr:uid="{C11F9EB1-20DE-4631-AE33-8270B947F4C8}"/>
    <cellStyle name="Input 10 2 2 2 6 3" xfId="15158" xr:uid="{A80075D0-1CCF-4CA4-91B7-6F51D93165D7}"/>
    <cellStyle name="Input 10 2 2 2 6 3 2" xfId="15159" xr:uid="{F62B40B3-45EC-417B-B43F-0F3CF3ABD2F9}"/>
    <cellStyle name="Input 10 2 2 2 6 4" xfId="15160" xr:uid="{201E983B-5E4B-4968-BB0C-F6D25D09CB3A}"/>
    <cellStyle name="Input 10 2 2 2 7" xfId="15161" xr:uid="{29344B07-9B8E-4FBF-AB36-BEE6357466BF}"/>
    <cellStyle name="Input 10 2 2 2 7 2" xfId="15162" xr:uid="{11FD29D8-4299-47A0-8D47-D313E85E59CD}"/>
    <cellStyle name="Input 10 2 2 2 8" xfId="15163" xr:uid="{B8197B34-CEE5-4CC3-B583-9F37FB67EBEA}"/>
    <cellStyle name="Input 10 2 2 2 8 2" xfId="15164" xr:uid="{A07A64EC-A5F9-4FAD-B133-EA0ADED77EDB}"/>
    <cellStyle name="Input 10 2 2 2 9" xfId="15165" xr:uid="{E23EE19B-D288-4494-81A6-857FCD689F99}"/>
    <cellStyle name="Input 10 2 2 2 9 2" xfId="15166" xr:uid="{C22BE358-CA73-4F8F-B70F-2C451CA7ED87}"/>
    <cellStyle name="Input 10 2 2 3" xfId="15167" xr:uid="{C33528A3-E65D-4F5B-B08A-45BAED7D513C}"/>
    <cellStyle name="Input 10 2 2 3 2" xfId="15168" xr:uid="{87343B30-9E62-4917-8E36-0E0FB9513287}"/>
    <cellStyle name="Input 10 2 2 3 2 2" xfId="15169" xr:uid="{F6CBBAA6-A185-4FA8-B4F9-63A6E1ED7B7C}"/>
    <cellStyle name="Input 10 2 2 3 3" xfId="15170" xr:uid="{8EB341FC-BC33-4FA5-92A6-D50A2AA4E218}"/>
    <cellStyle name="Input 10 2 2 3 3 2" xfId="15171" xr:uid="{5F0FFEFA-B572-46EB-82DF-9973159647A5}"/>
    <cellStyle name="Input 10 2 2 3 4" xfId="15172" xr:uid="{62F25513-18C5-4FBB-BA4E-13D1175EEB8A}"/>
    <cellStyle name="Input 10 2 2 4" xfId="15173" xr:uid="{78A63C37-0F1C-400F-AA8B-AE58342EEB71}"/>
    <cellStyle name="Input 10 2 2 4 2" xfId="15174" xr:uid="{4C101B3D-F791-4D64-BAEC-4293486AB26B}"/>
    <cellStyle name="Input 10 2 2 4 2 2" xfId="15175" xr:uid="{B0ADC225-6FA4-43BD-AD55-CC203F9A29D4}"/>
    <cellStyle name="Input 10 2 2 4 3" xfId="15176" xr:uid="{36A755B6-C36B-4AD2-909C-5112F419A29C}"/>
    <cellStyle name="Input 10 2 2 4 3 2" xfId="15177" xr:uid="{193C5800-662B-4402-82D1-07F9EB5CF860}"/>
    <cellStyle name="Input 10 2 2 4 4" xfId="15178" xr:uid="{A13A990D-D332-4F9A-8F68-C3E881ABA744}"/>
    <cellStyle name="Input 10 2 2 5" xfId="15179" xr:uid="{49D8F15D-EBC9-445D-9B8F-4E15EEBA6ED8}"/>
    <cellStyle name="Input 10 2 2 5 2" xfId="15180" xr:uid="{8826FE3F-7857-41B6-8438-434C5EE5B80B}"/>
    <cellStyle name="Input 10 2 2 5 2 2" xfId="15181" xr:uid="{89ECF9D4-2543-42C7-82BB-257A0DB584A2}"/>
    <cellStyle name="Input 10 2 2 5 3" xfId="15182" xr:uid="{7FDAEDDA-9C4B-4E24-8DD7-8E4C2937C9E1}"/>
    <cellStyle name="Input 10 2 2 5 3 2" xfId="15183" xr:uid="{862B7BB9-9378-4C8E-AB81-FCC4D335E163}"/>
    <cellStyle name="Input 10 2 2 5 4" xfId="15184" xr:uid="{E20477BC-4611-4CEF-AE7D-66291105B5B4}"/>
    <cellStyle name="Input 10 2 2 6" xfId="15185" xr:uid="{7A0F51F1-23C2-438F-928C-B61C6DF0CC74}"/>
    <cellStyle name="Input 10 2 2 6 2" xfId="15186" xr:uid="{5372A53B-29AD-48CD-8A6E-7F0AA63EAABA}"/>
    <cellStyle name="Input 10 2 2 6 2 2" xfId="15187" xr:uid="{EB9F3ED6-F1F3-4B01-A8FB-8DB1D4CB5B6B}"/>
    <cellStyle name="Input 10 2 2 6 3" xfId="15188" xr:uid="{1A78B213-DB57-4488-9548-ABFF786E384B}"/>
    <cellStyle name="Input 10 2 2 6 3 2" xfId="15189" xr:uid="{B1653908-6A7C-4309-828E-4B6AB9C22F7D}"/>
    <cellStyle name="Input 10 2 2 6 4" xfId="15190" xr:uid="{4E8F05F5-D8D3-444E-808A-E3647971FF08}"/>
    <cellStyle name="Input 10 2 2 7" xfId="15191" xr:uid="{6BC53838-84E9-4E58-8887-4325C59F9EA5}"/>
    <cellStyle name="Input 10 2 2 7 2" xfId="15192" xr:uid="{2B2E2CB1-8283-4515-BC91-053F0FEC105C}"/>
    <cellStyle name="Input 10 2 2 7 2 2" xfId="15193" xr:uid="{1CB8FDAB-187A-42AA-B198-29E05C4E4089}"/>
    <cellStyle name="Input 10 2 2 7 3" xfId="15194" xr:uid="{4196E2F8-3B26-4C93-840C-7A6C7C8A1F24}"/>
    <cellStyle name="Input 10 2 2 7 3 2" xfId="15195" xr:uid="{F8BCF082-2ECC-4F59-BB64-1ED32EE13BCC}"/>
    <cellStyle name="Input 10 2 2 7 4" xfId="15196" xr:uid="{873C98AC-EB60-4D05-AC1C-B700260C2EF0}"/>
    <cellStyle name="Input 10 2 2 8" xfId="15197" xr:uid="{1545BA8A-D113-4D47-BE8B-6253D6B9070C}"/>
    <cellStyle name="Input 10 2 2 8 2" xfId="15198" xr:uid="{ECE4171E-E297-41C2-B92F-01C889E81FEC}"/>
    <cellStyle name="Input 10 2 2 9" xfId="15199" xr:uid="{2DC5AE71-12E3-41C7-96F6-04A8EFB0CFF5}"/>
    <cellStyle name="Input 10 2 2 9 2" xfId="15200" xr:uid="{03705D2F-58F1-4F4A-BB52-2651D16CA708}"/>
    <cellStyle name="Input 10 2 3" xfId="15201" xr:uid="{503ABC50-8204-4947-9C34-23D479B865FF}"/>
    <cellStyle name="Input 10 2 3 10" xfId="15202" xr:uid="{5F700598-425B-456A-B898-23C62BBF92C9}"/>
    <cellStyle name="Input 10 2 3 10 2" xfId="15203" xr:uid="{FDEA71E8-77DB-4CF2-A817-02845A73DB60}"/>
    <cellStyle name="Input 10 2 3 11" xfId="15204" xr:uid="{19E8E1D3-837A-487C-9DEA-B9387D733490}"/>
    <cellStyle name="Input 10 2 3 11 2" xfId="15205" xr:uid="{245E6047-83A8-4DA9-B4F4-E2051E4BE191}"/>
    <cellStyle name="Input 10 2 3 12" xfId="15206" xr:uid="{2812F04B-E67E-4CA9-A425-8E5F239C1493}"/>
    <cellStyle name="Input 10 2 3 2" xfId="15207" xr:uid="{8784C158-DA75-4E5D-AEBF-E2DB6E9B5968}"/>
    <cellStyle name="Input 10 2 3 2 10" xfId="15208" xr:uid="{A32877A4-52FE-42C8-941C-365A0F39DBBA}"/>
    <cellStyle name="Input 10 2 3 2 10 2" xfId="15209" xr:uid="{B1CC4970-02D7-4D03-BB7D-13D9DB1988CE}"/>
    <cellStyle name="Input 10 2 3 2 11" xfId="15210" xr:uid="{74D504D6-27A5-46D0-AF5A-71A158CE8EA4}"/>
    <cellStyle name="Input 10 2 3 2 2" xfId="15211" xr:uid="{5B100DF2-BA47-4765-96BF-E9BCACA61E3C}"/>
    <cellStyle name="Input 10 2 3 2 2 2" xfId="15212" xr:uid="{43E09CEF-9AF3-4144-BA50-8F90A813AD81}"/>
    <cellStyle name="Input 10 2 3 2 2 2 2" xfId="15213" xr:uid="{93E2BE8F-465C-440B-9857-5CE52AFBDD56}"/>
    <cellStyle name="Input 10 2 3 2 2 3" xfId="15214" xr:uid="{D94CDB09-1F26-41C3-834E-120E7195A03E}"/>
    <cellStyle name="Input 10 2 3 2 2 3 2" xfId="15215" xr:uid="{1CDA0A33-ED6A-49EE-8C78-FCB677DD6435}"/>
    <cellStyle name="Input 10 2 3 2 2 4" xfId="15216" xr:uid="{98BD2671-4106-4407-998D-F8A318878B0B}"/>
    <cellStyle name="Input 10 2 3 2 3" xfId="15217" xr:uid="{411F5914-92C4-4BC3-A665-5853C3DC4534}"/>
    <cellStyle name="Input 10 2 3 2 3 2" xfId="15218" xr:uid="{0C1F1D90-D43C-455C-8074-716671F3598A}"/>
    <cellStyle name="Input 10 2 3 2 3 2 2" xfId="15219" xr:uid="{222BA4B3-D9A5-4374-AE1A-1D1A254E0FBC}"/>
    <cellStyle name="Input 10 2 3 2 3 3" xfId="15220" xr:uid="{8607C542-63B8-46E3-850F-F6D21C309BD3}"/>
    <cellStyle name="Input 10 2 3 2 3 3 2" xfId="15221" xr:uid="{EA8E9296-D3CE-4580-B0E5-803A4033241E}"/>
    <cellStyle name="Input 10 2 3 2 3 4" xfId="15222" xr:uid="{76BA585C-EB75-4C1D-BB1B-AF8AC4318D87}"/>
    <cellStyle name="Input 10 2 3 2 4" xfId="15223" xr:uid="{0EC20340-3A36-4A96-A657-8F9FAC95C866}"/>
    <cellStyle name="Input 10 2 3 2 4 2" xfId="15224" xr:uid="{792BCD14-1CAA-4693-8A51-1A6F98FC9432}"/>
    <cellStyle name="Input 10 2 3 2 4 2 2" xfId="15225" xr:uid="{CC458F19-F400-4661-9BA7-9396BF505D4B}"/>
    <cellStyle name="Input 10 2 3 2 4 3" xfId="15226" xr:uid="{47DAB6D1-E11C-4167-A61B-B916BBD612DC}"/>
    <cellStyle name="Input 10 2 3 2 4 3 2" xfId="15227" xr:uid="{006A7ED3-EF01-46ED-9A79-FCBFD1A348F8}"/>
    <cellStyle name="Input 10 2 3 2 4 4" xfId="15228" xr:uid="{70139F2A-34C6-4521-AA10-2DE692256FE3}"/>
    <cellStyle name="Input 10 2 3 2 5" xfId="15229" xr:uid="{DEECF37F-D0FF-4489-8ACF-CAE54D050EAC}"/>
    <cellStyle name="Input 10 2 3 2 5 2" xfId="15230" xr:uid="{BC95DBB9-D0C4-4220-A5C0-E6AF32134FCC}"/>
    <cellStyle name="Input 10 2 3 2 5 2 2" xfId="15231" xr:uid="{00CDE5C5-96BE-4461-AA21-7C92DEE461A4}"/>
    <cellStyle name="Input 10 2 3 2 5 3" xfId="15232" xr:uid="{2CC86E06-46A6-4925-9BAF-E9638FB9F458}"/>
    <cellStyle name="Input 10 2 3 2 5 3 2" xfId="15233" xr:uid="{26190649-7A3F-4156-8CE4-C298286E3532}"/>
    <cellStyle name="Input 10 2 3 2 5 4" xfId="15234" xr:uid="{9F8F06A4-5C5E-45EC-9A60-F631962A5350}"/>
    <cellStyle name="Input 10 2 3 2 6" xfId="15235" xr:uid="{71D9FA92-3AF0-4576-8F82-E8DF1D618A05}"/>
    <cellStyle name="Input 10 2 3 2 6 2" xfId="15236" xr:uid="{E958EBAD-A4F3-4E2A-9862-74026F5F3324}"/>
    <cellStyle name="Input 10 2 3 2 6 2 2" xfId="15237" xr:uid="{34F5EADF-B174-46CB-BCDF-C4D3504691B7}"/>
    <cellStyle name="Input 10 2 3 2 6 3" xfId="15238" xr:uid="{3FC59547-D183-40AA-8F44-2085416AD966}"/>
    <cellStyle name="Input 10 2 3 2 6 3 2" xfId="15239" xr:uid="{4CEA80D1-7EE3-405F-AFF7-B03431029BB8}"/>
    <cellStyle name="Input 10 2 3 2 6 4" xfId="15240" xr:uid="{4128D6D1-FC9C-4282-806E-6A48D68FD9C8}"/>
    <cellStyle name="Input 10 2 3 2 7" xfId="15241" xr:uid="{B03415C4-CB4E-4391-8D34-E1691F837608}"/>
    <cellStyle name="Input 10 2 3 2 7 2" xfId="15242" xr:uid="{5A704969-DB35-4667-939A-21AD870DE378}"/>
    <cellStyle name="Input 10 2 3 2 8" xfId="15243" xr:uid="{C238B473-A9EE-4AB0-8863-3C40F0B71CF5}"/>
    <cellStyle name="Input 10 2 3 2 8 2" xfId="15244" xr:uid="{B0204AC0-0401-4EBA-9ED5-21D6D1265F16}"/>
    <cellStyle name="Input 10 2 3 2 9" xfId="15245" xr:uid="{14622312-59F0-4EFB-8FF1-7DC342C13E28}"/>
    <cellStyle name="Input 10 2 3 2 9 2" xfId="15246" xr:uid="{E7E00867-4A87-4A04-B22C-A9D3A99229F4}"/>
    <cellStyle name="Input 10 2 3 3" xfId="15247" xr:uid="{AB75F293-B2C0-4661-B6B1-1C0E286D694E}"/>
    <cellStyle name="Input 10 2 3 3 2" xfId="15248" xr:uid="{83ACED8E-83AB-4F37-800D-A90FB59A8120}"/>
    <cellStyle name="Input 10 2 3 3 2 2" xfId="15249" xr:uid="{54FC689D-FA8D-4315-ADBF-9DDE14AB6184}"/>
    <cellStyle name="Input 10 2 3 3 3" xfId="15250" xr:uid="{9D4A9CC2-9FD5-4123-BA98-BEB9B91F811C}"/>
    <cellStyle name="Input 10 2 3 3 3 2" xfId="15251" xr:uid="{19309FC6-4201-469B-A1D5-EAE2B3642DE1}"/>
    <cellStyle name="Input 10 2 3 3 4" xfId="15252" xr:uid="{63042862-ECCB-4221-A4F6-B1BD26D72E75}"/>
    <cellStyle name="Input 10 2 3 4" xfId="15253" xr:uid="{7C501E3F-F30E-4C33-9494-69416272A6D7}"/>
    <cellStyle name="Input 10 2 3 4 2" xfId="15254" xr:uid="{306E5958-25BF-415B-827A-D8B12504B8CC}"/>
    <cellStyle name="Input 10 2 3 4 2 2" xfId="15255" xr:uid="{0EBECBBD-2FA0-4060-95AF-0286DCC736F9}"/>
    <cellStyle name="Input 10 2 3 4 3" xfId="15256" xr:uid="{795E7E63-8F7E-4C01-9189-7A8E89DA5D97}"/>
    <cellStyle name="Input 10 2 3 4 3 2" xfId="15257" xr:uid="{8784EEF2-BD97-4883-800E-59C98A74D107}"/>
    <cellStyle name="Input 10 2 3 4 4" xfId="15258" xr:uid="{623A6430-DAA2-464C-B454-1E489943D358}"/>
    <cellStyle name="Input 10 2 3 5" xfId="15259" xr:uid="{D871F347-1C93-4251-A994-C9274E72E3D0}"/>
    <cellStyle name="Input 10 2 3 5 2" xfId="15260" xr:uid="{CE5BD679-68E6-4550-8B5C-B457B165727F}"/>
    <cellStyle name="Input 10 2 3 5 2 2" xfId="15261" xr:uid="{EB572994-91A8-4236-ABA1-691BB6B5989F}"/>
    <cellStyle name="Input 10 2 3 5 3" xfId="15262" xr:uid="{A984FB02-BD21-458D-B436-B6E1C6023764}"/>
    <cellStyle name="Input 10 2 3 5 3 2" xfId="15263" xr:uid="{B881B2DD-CE98-40A0-8375-30277C9E5348}"/>
    <cellStyle name="Input 10 2 3 5 4" xfId="15264" xr:uid="{30DB18D1-A8A9-46D5-AEFE-6A5E5F975EDE}"/>
    <cellStyle name="Input 10 2 3 6" xfId="15265" xr:uid="{DB2A40C2-67FF-48D8-8C7E-E947877928FB}"/>
    <cellStyle name="Input 10 2 3 6 2" xfId="15266" xr:uid="{8E56D2D0-5E07-4FF4-9E3B-B882B28B8E62}"/>
    <cellStyle name="Input 10 2 3 6 2 2" xfId="15267" xr:uid="{78E89093-549C-4555-B906-9D73A6608E98}"/>
    <cellStyle name="Input 10 2 3 6 3" xfId="15268" xr:uid="{A3A3A953-F161-4825-9BD4-D711D277184E}"/>
    <cellStyle name="Input 10 2 3 6 3 2" xfId="15269" xr:uid="{DC92A685-22BB-4877-8AA3-DFAF768F70E9}"/>
    <cellStyle name="Input 10 2 3 6 4" xfId="15270" xr:uid="{46A41D3E-7C85-4C52-B2FA-6DC0C2F8551B}"/>
    <cellStyle name="Input 10 2 3 7" xfId="15271" xr:uid="{DBAFB804-447E-4354-BBBA-84BBAD598407}"/>
    <cellStyle name="Input 10 2 3 7 2" xfId="15272" xr:uid="{CC8E2B12-FA93-4E1A-A4FC-B412673BC470}"/>
    <cellStyle name="Input 10 2 3 7 2 2" xfId="15273" xr:uid="{2B6BC1D5-DA64-4ED8-AE2F-41EAD5C6A11A}"/>
    <cellStyle name="Input 10 2 3 7 3" xfId="15274" xr:uid="{88DED5BF-1649-486A-9FE3-323016D9925D}"/>
    <cellStyle name="Input 10 2 3 7 3 2" xfId="15275" xr:uid="{591B3878-908F-4216-A37F-533E2F9718F2}"/>
    <cellStyle name="Input 10 2 3 7 4" xfId="15276" xr:uid="{0806E945-841F-4C8F-826F-092CEEDA8BA0}"/>
    <cellStyle name="Input 10 2 3 8" xfId="15277" xr:uid="{8FD63303-C056-4A7A-82C6-2BFAE939A85C}"/>
    <cellStyle name="Input 10 2 3 8 2" xfId="15278" xr:uid="{0A7F2AA2-04CE-4C43-81D1-9DE40094ABBC}"/>
    <cellStyle name="Input 10 2 3 9" xfId="15279" xr:uid="{400E2C37-059B-41CE-806D-1C6F5A5CD55B}"/>
    <cellStyle name="Input 10 2 3 9 2" xfId="15280" xr:uid="{EFF357FC-C567-4BBA-B7A7-DF7D3FB7905F}"/>
    <cellStyle name="Input 10 2 4" xfId="15281" xr:uid="{E15A02A7-B3AC-4A49-B266-8BA8C98088B6}"/>
    <cellStyle name="Input 10 2 4 10" xfId="15282" xr:uid="{6F8954CC-ABB9-4434-9F80-27322388CC49}"/>
    <cellStyle name="Input 10 2 4 10 2" xfId="15283" xr:uid="{37130D94-8917-4DF4-AB31-B72C741417A4}"/>
    <cellStyle name="Input 10 2 4 11" xfId="15284" xr:uid="{EAA3645B-9B31-4538-A945-46CC7C6E1093}"/>
    <cellStyle name="Input 10 2 4 11 2" xfId="15285" xr:uid="{8DAFFC31-4779-4DC3-9FE9-EAC4F39834AC}"/>
    <cellStyle name="Input 10 2 4 12" xfId="15286" xr:uid="{36B499A7-E191-4C7F-9324-08430CF3E871}"/>
    <cellStyle name="Input 10 2 4 2" xfId="15287" xr:uid="{B682516D-C331-4B52-9413-117881FEF1A3}"/>
    <cellStyle name="Input 10 2 4 2 10" xfId="15288" xr:uid="{965ABFDC-1F32-41E6-92FE-AC9AA20597F1}"/>
    <cellStyle name="Input 10 2 4 2 10 2" xfId="15289" xr:uid="{40ADF3FF-58A6-4D75-8236-69ABD075AD9E}"/>
    <cellStyle name="Input 10 2 4 2 11" xfId="15290" xr:uid="{6051572F-BD34-4C35-A2B0-81ACF9076FAB}"/>
    <cellStyle name="Input 10 2 4 2 2" xfId="15291" xr:uid="{A93D43A1-DBE7-425B-98F0-04FE99AE5D2F}"/>
    <cellStyle name="Input 10 2 4 2 2 2" xfId="15292" xr:uid="{5524FA78-AF05-4BAA-A003-36A1C1A9A87D}"/>
    <cellStyle name="Input 10 2 4 2 2 2 2" xfId="15293" xr:uid="{3535D672-43FE-4714-8585-4A077F9DA693}"/>
    <cellStyle name="Input 10 2 4 2 2 3" xfId="15294" xr:uid="{AF23B547-7936-4E1F-BA37-5884664F4380}"/>
    <cellStyle name="Input 10 2 4 2 2 3 2" xfId="15295" xr:uid="{2DF1C46E-8783-4A50-B514-DAB9C58C2C7B}"/>
    <cellStyle name="Input 10 2 4 2 2 4" xfId="15296" xr:uid="{5C0F0F03-4181-4083-B6E1-1A4C2D8D0E26}"/>
    <cellStyle name="Input 10 2 4 2 3" xfId="15297" xr:uid="{1614C62D-FE05-44AF-B15E-9DE81AC1AA5C}"/>
    <cellStyle name="Input 10 2 4 2 3 2" xfId="15298" xr:uid="{FDE8CF8A-1850-4891-89BC-F33519FE360B}"/>
    <cellStyle name="Input 10 2 4 2 3 2 2" xfId="15299" xr:uid="{EB5F6ADF-8C30-403C-937D-D0DBA6A97EF0}"/>
    <cellStyle name="Input 10 2 4 2 3 3" xfId="15300" xr:uid="{F30443DD-88F4-43C8-BFF3-5308CD89CECB}"/>
    <cellStyle name="Input 10 2 4 2 3 3 2" xfId="15301" xr:uid="{512855AE-C786-4519-AFAF-24E3581E66DC}"/>
    <cellStyle name="Input 10 2 4 2 3 4" xfId="15302" xr:uid="{C50A491A-7DBB-473D-A70B-E97B13F1CAA4}"/>
    <cellStyle name="Input 10 2 4 2 4" xfId="15303" xr:uid="{E307FBFA-ED50-486B-BF8E-8519CA3E5222}"/>
    <cellStyle name="Input 10 2 4 2 4 2" xfId="15304" xr:uid="{75703F1E-6B37-471B-BCB8-7EA1F3063DFE}"/>
    <cellStyle name="Input 10 2 4 2 4 2 2" xfId="15305" xr:uid="{1989D2C7-BF96-4188-B7FF-006EAC904286}"/>
    <cellStyle name="Input 10 2 4 2 4 3" xfId="15306" xr:uid="{B6A63E38-7DB1-44FA-8EBC-09688587BD69}"/>
    <cellStyle name="Input 10 2 4 2 4 3 2" xfId="15307" xr:uid="{B605F0C1-C379-4641-9FD7-915FDD25EE64}"/>
    <cellStyle name="Input 10 2 4 2 4 4" xfId="15308" xr:uid="{1970B827-2915-452D-9768-899BB77C472E}"/>
    <cellStyle name="Input 10 2 4 2 5" xfId="15309" xr:uid="{95754357-36A8-4E55-9215-D461E3B4B95D}"/>
    <cellStyle name="Input 10 2 4 2 5 2" xfId="15310" xr:uid="{343C436E-05A6-4818-99A0-B6E4B5C65936}"/>
    <cellStyle name="Input 10 2 4 2 5 2 2" xfId="15311" xr:uid="{A0327808-AD3E-4542-9DFB-8C903A01CE74}"/>
    <cellStyle name="Input 10 2 4 2 5 3" xfId="15312" xr:uid="{226297A3-591A-473E-828E-1149B8A74D60}"/>
    <cellStyle name="Input 10 2 4 2 5 3 2" xfId="15313" xr:uid="{BD5E3006-5475-4695-BC23-84F962E050A6}"/>
    <cellStyle name="Input 10 2 4 2 5 4" xfId="15314" xr:uid="{D509215D-7D1A-40B1-A011-1F993CDEBED1}"/>
    <cellStyle name="Input 10 2 4 2 6" xfId="15315" xr:uid="{846AF985-0293-47DF-86AC-4D2B24D5CDEF}"/>
    <cellStyle name="Input 10 2 4 2 6 2" xfId="15316" xr:uid="{CBEF7FD6-4A86-4542-8928-EFCC801D5C3E}"/>
    <cellStyle name="Input 10 2 4 2 6 2 2" xfId="15317" xr:uid="{38D4EA3D-572B-4DC8-89DE-FA36C3C22DFF}"/>
    <cellStyle name="Input 10 2 4 2 6 3" xfId="15318" xr:uid="{A1F7782A-2A11-4813-913F-1BC1365C64F8}"/>
    <cellStyle name="Input 10 2 4 2 6 3 2" xfId="15319" xr:uid="{0333F701-BFC4-4A81-897E-2523F3B08182}"/>
    <cellStyle name="Input 10 2 4 2 6 4" xfId="15320" xr:uid="{B4C92DC9-FE8E-4077-9138-C319BEF10210}"/>
    <cellStyle name="Input 10 2 4 2 7" xfId="15321" xr:uid="{3B9B6438-0C2A-4C35-8544-FB425E70C933}"/>
    <cellStyle name="Input 10 2 4 2 7 2" xfId="15322" xr:uid="{92B3238F-3359-43BB-850C-B050394EBD00}"/>
    <cellStyle name="Input 10 2 4 2 8" xfId="15323" xr:uid="{B9308FE2-5047-4F2C-8329-43E241B25A2C}"/>
    <cellStyle name="Input 10 2 4 2 8 2" xfId="15324" xr:uid="{2D70AD45-838B-4D09-9BA3-BF95C81675F6}"/>
    <cellStyle name="Input 10 2 4 2 9" xfId="15325" xr:uid="{5CDB55EF-67F5-4AEF-8313-7BC89D561BDC}"/>
    <cellStyle name="Input 10 2 4 2 9 2" xfId="15326" xr:uid="{01AC913C-7F27-4F86-8B0B-E70705515536}"/>
    <cellStyle name="Input 10 2 4 3" xfId="15327" xr:uid="{6733A956-7E23-4EAC-8F11-4BA12E359A37}"/>
    <cellStyle name="Input 10 2 4 3 2" xfId="15328" xr:uid="{1587C878-1FD9-4135-9DC4-CBA5176CD8C7}"/>
    <cellStyle name="Input 10 2 4 3 2 2" xfId="15329" xr:uid="{EFCC480F-FE7B-4CAC-945C-5BF203EB0B8D}"/>
    <cellStyle name="Input 10 2 4 3 3" xfId="15330" xr:uid="{2E93A3D6-FA51-483D-8CF9-29780F83C9F8}"/>
    <cellStyle name="Input 10 2 4 3 3 2" xfId="15331" xr:uid="{EE103A3E-BEAA-4174-A6AD-FEEBF92E5573}"/>
    <cellStyle name="Input 10 2 4 3 4" xfId="15332" xr:uid="{33A27698-6895-413A-BBFA-B6853B763236}"/>
    <cellStyle name="Input 10 2 4 4" xfId="15333" xr:uid="{BB6815BF-4D3F-4989-AA06-D039BD03EC25}"/>
    <cellStyle name="Input 10 2 4 4 2" xfId="15334" xr:uid="{D2339019-8090-41DF-9B43-74E0358BF8D7}"/>
    <cellStyle name="Input 10 2 4 4 2 2" xfId="15335" xr:uid="{A80C9FEA-BFFE-4048-A39C-34FCDE1B0602}"/>
    <cellStyle name="Input 10 2 4 4 3" xfId="15336" xr:uid="{0AF764D3-9EB7-4B7C-BF37-EF03AFADE4DF}"/>
    <cellStyle name="Input 10 2 4 4 3 2" xfId="15337" xr:uid="{9D4D2986-6C5E-4004-8045-B0C1EBCAC850}"/>
    <cellStyle name="Input 10 2 4 4 4" xfId="15338" xr:uid="{82CCA1D8-D549-406A-BB5F-7DC7D7F7F5F3}"/>
    <cellStyle name="Input 10 2 4 5" xfId="15339" xr:uid="{6B27CA1C-FEEA-41C6-AA24-D79E4DE649C3}"/>
    <cellStyle name="Input 10 2 4 5 2" xfId="15340" xr:uid="{CB68C476-0F9E-4AC0-A550-842D6A413EDD}"/>
    <cellStyle name="Input 10 2 4 5 2 2" xfId="15341" xr:uid="{425D89F6-A649-437E-88C3-915C514C685C}"/>
    <cellStyle name="Input 10 2 4 5 3" xfId="15342" xr:uid="{55CDF8DE-F43F-4D73-BAF5-66E9980BC992}"/>
    <cellStyle name="Input 10 2 4 5 3 2" xfId="15343" xr:uid="{F0CF6DFC-C0BD-4377-AD25-B8B06926F2DA}"/>
    <cellStyle name="Input 10 2 4 5 4" xfId="15344" xr:uid="{36FA74BD-C447-4F12-BE22-DEC3E0CE3EEB}"/>
    <cellStyle name="Input 10 2 4 6" xfId="15345" xr:uid="{8E9C93D1-DA28-4BCF-8775-8F22103E22D1}"/>
    <cellStyle name="Input 10 2 4 6 2" xfId="15346" xr:uid="{730FC7C4-0418-4A22-95F6-2EB9880665CE}"/>
    <cellStyle name="Input 10 2 4 6 2 2" xfId="15347" xr:uid="{9DA18027-9582-46EC-85BE-C9841791AA94}"/>
    <cellStyle name="Input 10 2 4 6 3" xfId="15348" xr:uid="{5B3CE657-5820-4E43-B2E1-B9767829388D}"/>
    <cellStyle name="Input 10 2 4 6 3 2" xfId="15349" xr:uid="{3F8A6A2C-CE86-4277-A304-FF917809385C}"/>
    <cellStyle name="Input 10 2 4 6 4" xfId="15350" xr:uid="{10E04C8E-36F0-433A-B202-EFEC1642B97B}"/>
    <cellStyle name="Input 10 2 4 7" xfId="15351" xr:uid="{65B8CE24-F44A-455C-A662-F57062C429A6}"/>
    <cellStyle name="Input 10 2 4 7 2" xfId="15352" xr:uid="{9D8A673D-7E40-42CE-AAF7-4D13E45B6033}"/>
    <cellStyle name="Input 10 2 4 7 2 2" xfId="15353" xr:uid="{E386736E-E873-4563-9A33-9519CA4E2A3F}"/>
    <cellStyle name="Input 10 2 4 7 3" xfId="15354" xr:uid="{AD4C4871-2C80-4680-AC59-66E802449D03}"/>
    <cellStyle name="Input 10 2 4 7 3 2" xfId="15355" xr:uid="{18C00B5D-6003-48E1-A83B-312BD59354E2}"/>
    <cellStyle name="Input 10 2 4 7 4" xfId="15356" xr:uid="{B811DFA0-6574-4157-8BCC-36E86727A98D}"/>
    <cellStyle name="Input 10 2 4 8" xfId="15357" xr:uid="{22E37F74-A564-4A48-90EB-47B0408B6B52}"/>
    <cellStyle name="Input 10 2 4 8 2" xfId="15358" xr:uid="{2720D380-CCD4-4973-BB31-CD153B5EECB3}"/>
    <cellStyle name="Input 10 2 4 9" xfId="15359" xr:uid="{287B10D8-A75E-4BC3-8D3C-B171A69F7990}"/>
    <cellStyle name="Input 10 2 4 9 2" xfId="15360" xr:uid="{B59887F6-84D1-4A35-B88C-5CA0A06FC542}"/>
    <cellStyle name="Input 10 2 5" xfId="15361" xr:uid="{09E12F21-B9E0-4D06-8080-486525D21CE7}"/>
    <cellStyle name="Input 10 2 5 10" xfId="15362" xr:uid="{07ABFE45-20AF-42CB-85DE-858D664CD009}"/>
    <cellStyle name="Input 10 2 5 10 2" xfId="15363" xr:uid="{397E1840-3140-4F38-B914-F583F0A176F3}"/>
    <cellStyle name="Input 10 2 5 11" xfId="15364" xr:uid="{3D044CF2-5936-4D4F-9DB6-6F467041006E}"/>
    <cellStyle name="Input 10 2 5 2" xfId="15365" xr:uid="{5376FB51-DAAA-4458-A4CB-5E73F3FEBE40}"/>
    <cellStyle name="Input 10 2 5 2 2" xfId="15366" xr:uid="{B67A86A6-2048-4250-A07C-8C8344F6DB0B}"/>
    <cellStyle name="Input 10 2 5 2 2 2" xfId="15367" xr:uid="{8674CE5B-EC81-45C6-B8BA-F7708DBF602B}"/>
    <cellStyle name="Input 10 2 5 2 3" xfId="15368" xr:uid="{52B862D7-FC7A-4A48-840F-FF33FE7E7556}"/>
    <cellStyle name="Input 10 2 5 2 3 2" xfId="15369" xr:uid="{2373F94D-6424-41EF-832F-93C2B8EAD20A}"/>
    <cellStyle name="Input 10 2 5 2 4" xfId="15370" xr:uid="{01A522CF-D939-43DB-8570-9D7382181422}"/>
    <cellStyle name="Input 10 2 5 3" xfId="15371" xr:uid="{32F2ADC1-D814-4DF4-8EEF-FB41C2F40D23}"/>
    <cellStyle name="Input 10 2 5 3 2" xfId="15372" xr:uid="{EC2F5507-0F4C-4FB9-AA83-2750E0862F62}"/>
    <cellStyle name="Input 10 2 5 3 2 2" xfId="15373" xr:uid="{963E95FC-7A31-4691-9C5C-7479F87FE223}"/>
    <cellStyle name="Input 10 2 5 3 3" xfId="15374" xr:uid="{2DDB5FD4-1BC9-44F4-AEDA-ABBFA363AE0C}"/>
    <cellStyle name="Input 10 2 5 3 3 2" xfId="15375" xr:uid="{7D900E9D-41FA-40F6-B72E-FE2920E136DE}"/>
    <cellStyle name="Input 10 2 5 3 4" xfId="15376" xr:uid="{2AAB2668-D5ED-4EBE-B5AD-85B503242FE3}"/>
    <cellStyle name="Input 10 2 5 4" xfId="15377" xr:uid="{CCFD450A-A5FC-4199-A58B-F7B0021D1F83}"/>
    <cellStyle name="Input 10 2 5 4 2" xfId="15378" xr:uid="{2AD90719-3E27-4B5A-8E30-E481F269DD96}"/>
    <cellStyle name="Input 10 2 5 4 2 2" xfId="15379" xr:uid="{720BE967-4955-4321-BFCE-FC7FDA100BD7}"/>
    <cellStyle name="Input 10 2 5 4 3" xfId="15380" xr:uid="{8FC006F4-F2BF-4243-867C-04820D1B03C7}"/>
    <cellStyle name="Input 10 2 5 4 3 2" xfId="15381" xr:uid="{FFDFEF13-0BEF-48AC-BD33-6FF8B9AEC2C7}"/>
    <cellStyle name="Input 10 2 5 4 4" xfId="15382" xr:uid="{A6719C74-6100-4CE8-BE31-30FA4C7D1265}"/>
    <cellStyle name="Input 10 2 5 5" xfId="15383" xr:uid="{5DB6791F-C564-41E8-B21C-91BD2BBF19EF}"/>
    <cellStyle name="Input 10 2 5 5 2" xfId="15384" xr:uid="{ED57D568-129F-4C7D-8801-75CDA1FDF2A4}"/>
    <cellStyle name="Input 10 2 5 5 2 2" xfId="15385" xr:uid="{B72BC746-844F-47A6-92D1-7574D20A2942}"/>
    <cellStyle name="Input 10 2 5 5 3" xfId="15386" xr:uid="{EA5F51FE-87A8-4160-9FA0-51C3BD55B7F3}"/>
    <cellStyle name="Input 10 2 5 5 3 2" xfId="15387" xr:uid="{C71DDA20-99D5-4810-BA6F-B9888DD4E21F}"/>
    <cellStyle name="Input 10 2 5 5 4" xfId="15388" xr:uid="{41DCFAE8-860A-4DE9-8384-F0E3C2ABA4CA}"/>
    <cellStyle name="Input 10 2 5 6" xfId="15389" xr:uid="{AD2211AF-4CE7-4002-92FC-A589003580EC}"/>
    <cellStyle name="Input 10 2 5 6 2" xfId="15390" xr:uid="{FB7F5B5B-4F18-4769-A1B5-C30175C595A3}"/>
    <cellStyle name="Input 10 2 5 6 2 2" xfId="15391" xr:uid="{AA8E4D59-25C2-4315-9687-ECD111257CAD}"/>
    <cellStyle name="Input 10 2 5 6 3" xfId="15392" xr:uid="{157FDD45-6580-4CB9-A3B2-2A86BB2D2151}"/>
    <cellStyle name="Input 10 2 5 6 3 2" xfId="15393" xr:uid="{F4FABCF2-1DEC-43C4-B3DF-389B0F68E5E1}"/>
    <cellStyle name="Input 10 2 5 6 4" xfId="15394" xr:uid="{CD90C18A-1CDD-42EC-B9D0-971057A9C556}"/>
    <cellStyle name="Input 10 2 5 7" xfId="15395" xr:uid="{5C574430-84A4-4780-84EE-FC88BBDB8BAA}"/>
    <cellStyle name="Input 10 2 5 7 2" xfId="15396" xr:uid="{B052AAC0-494C-45FE-9F55-F60DEF0438A6}"/>
    <cellStyle name="Input 10 2 5 8" xfId="15397" xr:uid="{4CC77C57-EFE5-410B-82FC-7E82CA41F690}"/>
    <cellStyle name="Input 10 2 5 8 2" xfId="15398" xr:uid="{6F019570-9B1D-430C-A7FF-D9CF2D41C09C}"/>
    <cellStyle name="Input 10 2 5 9" xfId="15399" xr:uid="{412E7012-973A-4685-834A-05F89545B140}"/>
    <cellStyle name="Input 10 2 5 9 2" xfId="15400" xr:uid="{C12B8EF7-61C4-408A-A735-7B7B8366E7E5}"/>
    <cellStyle name="Input 10 2 6" xfId="15401" xr:uid="{791F7F20-415D-479F-88DE-5598D5F10821}"/>
    <cellStyle name="Input 10 2 6 2" xfId="15402" xr:uid="{F31F394D-E0F4-438B-8F39-CC6C9A86D9E7}"/>
    <cellStyle name="Input 10 2 6 2 2" xfId="15403" xr:uid="{6D7F7D6A-1AAA-4418-88D6-064954F0CEA1}"/>
    <cellStyle name="Input 10 2 6 3" xfId="15404" xr:uid="{D53CBBA8-292E-44C1-AF79-C534D7E5E34D}"/>
    <cellStyle name="Input 10 2 6 3 2" xfId="15405" xr:uid="{46315882-5EE8-449F-90A7-D25A3F145A81}"/>
    <cellStyle name="Input 10 2 6 4" xfId="15406" xr:uid="{49C86545-42AD-4EB7-A446-9C94030B62D6}"/>
    <cellStyle name="Input 10 2 7" xfId="15407" xr:uid="{BADA538A-2C4E-4524-83D3-122696A64B12}"/>
    <cellStyle name="Input 10 2 7 2" xfId="15408" xr:uid="{66F207D3-0756-4787-B78D-AC8B7D5DE272}"/>
    <cellStyle name="Input 10 2 7 2 2" xfId="15409" xr:uid="{42C39575-4332-4819-991B-4B9DA7EEB192}"/>
    <cellStyle name="Input 10 2 7 3" xfId="15410" xr:uid="{815EDE07-E8A1-4349-A544-082AEC5022C4}"/>
    <cellStyle name="Input 10 2 7 3 2" xfId="15411" xr:uid="{89E64DC1-3C7B-46B7-9A9F-7C60908FF2D5}"/>
    <cellStyle name="Input 10 2 7 4" xfId="15412" xr:uid="{4A1221D9-C2A9-42D4-906F-FE3912B3862D}"/>
    <cellStyle name="Input 10 2 8" xfId="15413" xr:uid="{234F51C4-18B9-481D-865D-43C4263FD2FF}"/>
    <cellStyle name="Input 10 2 8 2" xfId="15414" xr:uid="{D15B8104-A574-44BB-81FF-E57C256DBE18}"/>
    <cellStyle name="Input 10 2 8 2 2" xfId="15415" xr:uid="{6F7F76FC-FAD3-49BC-A045-1C05BC589B34}"/>
    <cellStyle name="Input 10 2 8 3" xfId="15416" xr:uid="{6A56D9B0-C543-4360-9A23-475D9C9A95EB}"/>
    <cellStyle name="Input 10 2 8 3 2" xfId="15417" xr:uid="{50845A7F-C1DF-4758-A64C-CC58D3528F5E}"/>
    <cellStyle name="Input 10 2 8 4" xfId="15418" xr:uid="{68067DAB-8779-47CE-B152-6C5C0CA53C3F}"/>
    <cellStyle name="Input 10 2 9" xfId="15419" xr:uid="{FB1EC894-2D70-42C7-AEF2-2B7FFCEA211B}"/>
    <cellStyle name="Input 10 2 9 2" xfId="15420" xr:uid="{E9A1BD60-BDE3-4068-93AB-7D33EE3FD993}"/>
    <cellStyle name="Input 10 2 9 2 2" xfId="15421" xr:uid="{08EDA808-0721-4349-954E-BB35F39A0C2A}"/>
    <cellStyle name="Input 10 2 9 3" xfId="15422" xr:uid="{69260A60-EF2D-42DD-A9B1-2131DFCFD121}"/>
    <cellStyle name="Input 10 2 9 3 2" xfId="15423" xr:uid="{F9302FB3-918D-4069-AFF7-116E24C088E9}"/>
    <cellStyle name="Input 10 2 9 4" xfId="15424" xr:uid="{1FFD0691-37F3-46C0-89BA-515F020FD8A6}"/>
    <cellStyle name="Input 10 3" xfId="15425" xr:uid="{C51E7019-D08A-440D-855D-424739CDEEEE}"/>
    <cellStyle name="Input 10 3 10" xfId="15426" xr:uid="{1F09B3F8-24EE-484B-B0B5-8D4FE9861E92}"/>
    <cellStyle name="Input 10 3 10 2" xfId="15427" xr:uid="{780441F2-CC4A-41BD-A052-5831714A4B39}"/>
    <cellStyle name="Input 10 3 11" xfId="15428" xr:uid="{529C3CC7-73FE-4AF9-87AA-079485210E69}"/>
    <cellStyle name="Input 10 3 11 2" xfId="15429" xr:uid="{2E6A62E0-859D-4D8D-89EA-78691869966F}"/>
    <cellStyle name="Input 10 3 12" xfId="15430" xr:uid="{9DF69C1D-227E-496B-A999-9CB31C1BCEDE}"/>
    <cellStyle name="Input 10 3 2" xfId="15431" xr:uid="{8AE19554-AF25-489D-BFE1-B23122AB542D}"/>
    <cellStyle name="Input 10 3 2 10" xfId="15432" xr:uid="{277EDFA5-4E86-4363-B774-9515077B6FD8}"/>
    <cellStyle name="Input 10 3 2 10 2" xfId="15433" xr:uid="{0DCF1099-E2F1-4C48-9BBB-5B2E1C28EFDD}"/>
    <cellStyle name="Input 10 3 2 11" xfId="15434" xr:uid="{F66D4081-E2C6-46D5-AC40-CA4893CF3A32}"/>
    <cellStyle name="Input 10 3 2 2" xfId="15435" xr:uid="{C9597A49-4E97-4826-8B00-1EDB239D7BE8}"/>
    <cellStyle name="Input 10 3 2 2 2" xfId="15436" xr:uid="{251C70B3-7182-4E78-8AAF-B6EDD7DDF36B}"/>
    <cellStyle name="Input 10 3 2 2 2 2" xfId="15437" xr:uid="{D4D38045-0532-4CDD-BDF9-3D3D10A1C853}"/>
    <cellStyle name="Input 10 3 2 2 3" xfId="15438" xr:uid="{4C98484C-7F62-4A49-92BE-FC43FC69FF98}"/>
    <cellStyle name="Input 10 3 2 2 3 2" xfId="15439" xr:uid="{87F15591-2C3F-46D4-94A6-8D95BA07F987}"/>
    <cellStyle name="Input 10 3 2 2 4" xfId="15440" xr:uid="{7FB5AC2E-1E56-4F8E-A63E-391648C4E883}"/>
    <cellStyle name="Input 10 3 2 3" xfId="15441" xr:uid="{7061959C-F632-453C-A7FB-20CC3928DB9D}"/>
    <cellStyle name="Input 10 3 2 3 2" xfId="15442" xr:uid="{A990918B-5A3E-432D-9510-EA7D91A1D385}"/>
    <cellStyle name="Input 10 3 2 3 2 2" xfId="15443" xr:uid="{7B88D22E-3EDF-4543-AB2A-9BF0C5E9AD42}"/>
    <cellStyle name="Input 10 3 2 3 3" xfId="15444" xr:uid="{60A85664-5581-4943-A10F-235257A8A462}"/>
    <cellStyle name="Input 10 3 2 3 3 2" xfId="15445" xr:uid="{D5F70E8A-45FA-4841-B0AF-FF367B0B0D32}"/>
    <cellStyle name="Input 10 3 2 3 4" xfId="15446" xr:uid="{42FB43E1-E8B0-47E0-97EA-CC839DF6238C}"/>
    <cellStyle name="Input 10 3 2 4" xfId="15447" xr:uid="{A1FB6E23-76A0-49AE-8873-BD92A4146E26}"/>
    <cellStyle name="Input 10 3 2 4 2" xfId="15448" xr:uid="{9F3540DA-52C8-4757-A6B4-6FE68D4E0A46}"/>
    <cellStyle name="Input 10 3 2 4 2 2" xfId="15449" xr:uid="{CB5E1A8F-57D0-4F89-9972-7F3E717C4D71}"/>
    <cellStyle name="Input 10 3 2 4 3" xfId="15450" xr:uid="{3B058A83-C483-434F-A33A-184EAAC19808}"/>
    <cellStyle name="Input 10 3 2 4 3 2" xfId="15451" xr:uid="{B957131F-DB8D-4D9C-984B-62A9AC3C4453}"/>
    <cellStyle name="Input 10 3 2 4 4" xfId="15452" xr:uid="{7A13C6E6-7ED6-43EC-B78B-C81535E911EC}"/>
    <cellStyle name="Input 10 3 2 5" xfId="15453" xr:uid="{6B187930-ED68-4DEB-8C6F-FF9258D11A8C}"/>
    <cellStyle name="Input 10 3 2 5 2" xfId="15454" xr:uid="{59304C86-C6F4-477C-9A1E-471249C2D4E8}"/>
    <cellStyle name="Input 10 3 2 5 2 2" xfId="15455" xr:uid="{E8670515-7C31-4E27-B6BA-55FC696CB65D}"/>
    <cellStyle name="Input 10 3 2 5 3" xfId="15456" xr:uid="{30B3E1D5-B7D5-4D38-9894-83372D4598FB}"/>
    <cellStyle name="Input 10 3 2 5 3 2" xfId="15457" xr:uid="{0E96ABA1-3112-4DA0-9FB5-692C4CC36EE4}"/>
    <cellStyle name="Input 10 3 2 5 4" xfId="15458" xr:uid="{58BCB643-0A4A-45F3-A55E-0C193E7D5384}"/>
    <cellStyle name="Input 10 3 2 6" xfId="15459" xr:uid="{8E00CB08-76F9-4823-A5FF-CB6D900AA00C}"/>
    <cellStyle name="Input 10 3 2 6 2" xfId="15460" xr:uid="{B50D91E9-BBB0-439D-BD9C-036A21073983}"/>
    <cellStyle name="Input 10 3 2 6 2 2" xfId="15461" xr:uid="{A2625479-5F17-43F0-9EB6-6B0438A01F10}"/>
    <cellStyle name="Input 10 3 2 6 3" xfId="15462" xr:uid="{58A91AD6-F3D7-48B4-9140-986863F675E7}"/>
    <cellStyle name="Input 10 3 2 6 3 2" xfId="15463" xr:uid="{64364B56-8D8C-4691-97EA-385E820B9497}"/>
    <cellStyle name="Input 10 3 2 6 4" xfId="15464" xr:uid="{11A2DCB8-7954-4E14-A9C3-2B810277AEDE}"/>
    <cellStyle name="Input 10 3 2 7" xfId="15465" xr:uid="{1EAC246E-B275-4426-9FF9-ACB7AC29B047}"/>
    <cellStyle name="Input 10 3 2 7 2" xfId="15466" xr:uid="{B37DF61C-0507-4DC5-9901-39B0E41F6C4A}"/>
    <cellStyle name="Input 10 3 2 8" xfId="15467" xr:uid="{693A9721-DCFB-4C2B-AEBC-28C8CDD49EAF}"/>
    <cellStyle name="Input 10 3 2 8 2" xfId="15468" xr:uid="{F0E66903-140B-409A-82B2-DB4C63A13FA0}"/>
    <cellStyle name="Input 10 3 2 9" xfId="15469" xr:uid="{E118D31E-4330-42FE-BF28-6837BC5BA989}"/>
    <cellStyle name="Input 10 3 2 9 2" xfId="15470" xr:uid="{4D48E665-5E08-4CCC-85A4-3E4C012C3B65}"/>
    <cellStyle name="Input 10 3 3" xfId="15471" xr:uid="{6E3CD908-CA31-4D9E-858C-16BB7E59232C}"/>
    <cellStyle name="Input 10 3 3 2" xfId="15472" xr:uid="{51C2E103-6B77-4258-847E-AECC701FACCD}"/>
    <cellStyle name="Input 10 3 3 2 2" xfId="15473" xr:uid="{DFCA6EB5-8036-4894-A819-D53CAF138476}"/>
    <cellStyle name="Input 10 3 3 3" xfId="15474" xr:uid="{31230078-7B70-424E-AD9C-CF39C70ED1C1}"/>
    <cellStyle name="Input 10 3 3 3 2" xfId="15475" xr:uid="{F35CDC64-467B-4E3E-B5BD-33365F628181}"/>
    <cellStyle name="Input 10 3 3 4" xfId="15476" xr:uid="{DD6970C7-14F0-454A-A791-8F487FCE08DE}"/>
    <cellStyle name="Input 10 3 4" xfId="15477" xr:uid="{C4634135-5E2A-4ABA-8CED-EBEE33148351}"/>
    <cellStyle name="Input 10 3 4 2" xfId="15478" xr:uid="{988B5EE7-C582-4DF2-B14E-E78C31310CD8}"/>
    <cellStyle name="Input 10 3 4 2 2" xfId="15479" xr:uid="{91EF28DA-C774-4D37-BCA4-D245D3C45FA8}"/>
    <cellStyle name="Input 10 3 4 3" xfId="15480" xr:uid="{759ADE89-DE77-4B5C-B215-429131F12F46}"/>
    <cellStyle name="Input 10 3 4 3 2" xfId="15481" xr:uid="{EE3FD36F-1AD4-4488-BF86-D6D5C3782911}"/>
    <cellStyle name="Input 10 3 4 4" xfId="15482" xr:uid="{BE743A75-C947-45DB-A23D-39E8D4C1D510}"/>
    <cellStyle name="Input 10 3 5" xfId="15483" xr:uid="{1E439B4E-CE28-403F-84B9-56D54518C263}"/>
    <cellStyle name="Input 10 3 5 2" xfId="15484" xr:uid="{A67B375A-51D8-4075-807E-2AE3E0276E0E}"/>
    <cellStyle name="Input 10 3 5 2 2" xfId="15485" xr:uid="{E694899D-EF58-4B08-A05F-DCC43B415558}"/>
    <cellStyle name="Input 10 3 5 3" xfId="15486" xr:uid="{275651C7-36FA-4C28-ABB9-2FFFF417A431}"/>
    <cellStyle name="Input 10 3 5 3 2" xfId="15487" xr:uid="{CAF5DEC1-FDD7-4311-A746-C993896631A5}"/>
    <cellStyle name="Input 10 3 5 4" xfId="15488" xr:uid="{74BB4607-1C7F-4956-A57D-A9A9FAE97E20}"/>
    <cellStyle name="Input 10 3 6" xfId="15489" xr:uid="{8EB399FF-4150-4EE7-A0CC-B0D5B3B515AF}"/>
    <cellStyle name="Input 10 3 6 2" xfId="15490" xr:uid="{BD1604E7-4EC5-4C2D-8D3F-4848C4F3AA58}"/>
    <cellStyle name="Input 10 3 6 2 2" xfId="15491" xr:uid="{D9ADC612-5C05-4687-8231-CB3DE6B8954F}"/>
    <cellStyle name="Input 10 3 6 3" xfId="15492" xr:uid="{C461D16C-248F-4F75-9A73-E0DA6BD5C406}"/>
    <cellStyle name="Input 10 3 6 3 2" xfId="15493" xr:uid="{B007FF8D-DB9F-4C36-848E-7A5C316BEF25}"/>
    <cellStyle name="Input 10 3 6 4" xfId="15494" xr:uid="{7678C8D2-047A-42A2-8A3D-6547AB00C837}"/>
    <cellStyle name="Input 10 3 7" xfId="15495" xr:uid="{E5767B84-4E85-4879-A8FA-EC2CD37AA76D}"/>
    <cellStyle name="Input 10 3 7 2" xfId="15496" xr:uid="{D16946EE-A7E6-488E-83DF-10271113BBCB}"/>
    <cellStyle name="Input 10 3 7 2 2" xfId="15497" xr:uid="{5DB018B1-C836-47F8-93FD-43621424EA12}"/>
    <cellStyle name="Input 10 3 7 3" xfId="15498" xr:uid="{E4F0B02F-4640-4D17-AB7C-CDDDEC0AC7DE}"/>
    <cellStyle name="Input 10 3 7 3 2" xfId="15499" xr:uid="{4E43C542-807F-42C2-80AE-C834EF650D44}"/>
    <cellStyle name="Input 10 3 7 4" xfId="15500" xr:uid="{C45CCE6C-9DD7-454C-B0EE-F802AAF1C4D9}"/>
    <cellStyle name="Input 10 3 8" xfId="15501" xr:uid="{5A8DC2E0-6E2D-4F27-8C12-F4C09AB40151}"/>
    <cellStyle name="Input 10 3 8 2" xfId="15502" xr:uid="{2CC60FA4-3009-4150-BE78-3889EA3CCF21}"/>
    <cellStyle name="Input 10 3 9" xfId="15503" xr:uid="{511BECA6-8C34-420A-B784-967D9F0C57AD}"/>
    <cellStyle name="Input 10 3 9 2" xfId="15504" xr:uid="{C68294BF-26BC-4707-858A-9F0BED0CBC82}"/>
    <cellStyle name="Input 10 4" xfId="15505" xr:uid="{9F6597CB-A26B-44AB-BBF6-1970B22BD9FF}"/>
    <cellStyle name="Input 10 4 10" xfId="15506" xr:uid="{61277556-6C68-461E-A367-CF25E6C78D19}"/>
    <cellStyle name="Input 10 4 10 2" xfId="15507" xr:uid="{6BDE811C-36F7-450B-B1ED-F1A083B5EBC7}"/>
    <cellStyle name="Input 10 4 11" xfId="15508" xr:uid="{45DA86D7-1493-4222-BFA9-F800347CEB63}"/>
    <cellStyle name="Input 10 4 11 2" xfId="15509" xr:uid="{2B2C6D7A-B260-4D98-AD48-85B232775AE3}"/>
    <cellStyle name="Input 10 4 12" xfId="15510" xr:uid="{0037E848-5950-4DA9-BAFB-CB308728455A}"/>
    <cellStyle name="Input 10 4 2" xfId="15511" xr:uid="{7D8EB569-4803-4005-BF2C-A8596E517FCB}"/>
    <cellStyle name="Input 10 4 2 10" xfId="15512" xr:uid="{5BCE8466-6B12-47BE-9AED-255582ECE381}"/>
    <cellStyle name="Input 10 4 2 10 2" xfId="15513" xr:uid="{DF224E74-0C67-431D-AC66-516F720B3806}"/>
    <cellStyle name="Input 10 4 2 11" xfId="15514" xr:uid="{EB7B218A-DDB1-4AF6-8A28-262633B62A00}"/>
    <cellStyle name="Input 10 4 2 2" xfId="15515" xr:uid="{95F7D599-2385-435F-9B38-C1A7C225BC8B}"/>
    <cellStyle name="Input 10 4 2 2 2" xfId="15516" xr:uid="{786C3FE1-2236-4E82-BB14-7D777454B2FA}"/>
    <cellStyle name="Input 10 4 2 2 2 2" xfId="15517" xr:uid="{823F5ECF-2A59-4C7B-B82B-EEAAC544949F}"/>
    <cellStyle name="Input 10 4 2 2 3" xfId="15518" xr:uid="{46C03959-00CB-4441-B730-6068D19D37A0}"/>
    <cellStyle name="Input 10 4 2 2 3 2" xfId="15519" xr:uid="{496C8F8B-3D1F-4F4A-A66F-464EB67B25B4}"/>
    <cellStyle name="Input 10 4 2 2 4" xfId="15520" xr:uid="{D3A59841-0BF5-406C-B541-882B186E589C}"/>
    <cellStyle name="Input 10 4 2 3" xfId="15521" xr:uid="{9436037D-D9D6-4012-AAD6-145E9D803510}"/>
    <cellStyle name="Input 10 4 2 3 2" xfId="15522" xr:uid="{36A4B530-C403-47C7-B8C0-1B9E2DC2FE72}"/>
    <cellStyle name="Input 10 4 2 3 2 2" xfId="15523" xr:uid="{5086176C-5775-4B40-A7AF-F34F02ECA39F}"/>
    <cellStyle name="Input 10 4 2 3 3" xfId="15524" xr:uid="{11899379-9658-4EBD-81FF-2420319A2066}"/>
    <cellStyle name="Input 10 4 2 3 3 2" xfId="15525" xr:uid="{E5D7482C-D089-48B3-9957-0C4418C6E5F6}"/>
    <cellStyle name="Input 10 4 2 3 4" xfId="15526" xr:uid="{77A88FD5-0CB1-420B-A958-1402878497F2}"/>
    <cellStyle name="Input 10 4 2 4" xfId="15527" xr:uid="{9EFFAFF7-37D6-4405-8BBC-35D90BCA669B}"/>
    <cellStyle name="Input 10 4 2 4 2" xfId="15528" xr:uid="{49A7C47D-55A0-4B8F-BBF4-2FD6DAB95410}"/>
    <cellStyle name="Input 10 4 2 4 2 2" xfId="15529" xr:uid="{8FA4C521-ABE8-4499-AEAB-8D622F7C7F12}"/>
    <cellStyle name="Input 10 4 2 4 3" xfId="15530" xr:uid="{365A32CB-556B-4AFC-A29E-ACDE95E0A648}"/>
    <cellStyle name="Input 10 4 2 4 3 2" xfId="15531" xr:uid="{86F9A141-B499-4B40-8454-BB249D0B5C1C}"/>
    <cellStyle name="Input 10 4 2 4 4" xfId="15532" xr:uid="{1B11C200-C0EB-430B-B85D-D0A9A7412354}"/>
    <cellStyle name="Input 10 4 2 5" xfId="15533" xr:uid="{6B06F6B3-294C-4222-A073-BE6C69E0C8B6}"/>
    <cellStyle name="Input 10 4 2 5 2" xfId="15534" xr:uid="{9BF2D6E0-D837-4EC9-904D-50EE9E4059A6}"/>
    <cellStyle name="Input 10 4 2 5 2 2" xfId="15535" xr:uid="{ED8495AE-5D90-4EE2-97B5-60DC2577CC79}"/>
    <cellStyle name="Input 10 4 2 5 3" xfId="15536" xr:uid="{0CFAB660-782C-4585-A7D2-E77C1BBFC7C4}"/>
    <cellStyle name="Input 10 4 2 5 3 2" xfId="15537" xr:uid="{B3057F01-7B17-41EB-B8CB-CE717E80682B}"/>
    <cellStyle name="Input 10 4 2 5 4" xfId="15538" xr:uid="{D2A42A6A-FB6F-43ED-AA39-7F6AA2D82E2C}"/>
    <cellStyle name="Input 10 4 2 6" xfId="15539" xr:uid="{A01A18F0-0BAC-47CE-958E-B392C78F594A}"/>
    <cellStyle name="Input 10 4 2 6 2" xfId="15540" xr:uid="{1ECAF529-C9D6-4EB0-B75A-E5F4F7F567E3}"/>
    <cellStyle name="Input 10 4 2 6 2 2" xfId="15541" xr:uid="{1576348D-9131-4C0E-A70E-45FFB88551A7}"/>
    <cellStyle name="Input 10 4 2 6 3" xfId="15542" xr:uid="{E46E31F0-F0FD-41D3-8B99-6E2CAFED42BF}"/>
    <cellStyle name="Input 10 4 2 6 3 2" xfId="15543" xr:uid="{18F3ACA9-9CDE-44D5-96A6-B9A030C5C320}"/>
    <cellStyle name="Input 10 4 2 6 4" xfId="15544" xr:uid="{FC3EEA85-05D8-454E-99B5-7A7C03E9E03A}"/>
    <cellStyle name="Input 10 4 2 7" xfId="15545" xr:uid="{7FD7952C-3DF5-4DEB-8683-62E5D77FF8BC}"/>
    <cellStyle name="Input 10 4 2 7 2" xfId="15546" xr:uid="{04CE9940-6A48-4B87-BD5A-9CDCA527A50D}"/>
    <cellStyle name="Input 10 4 2 8" xfId="15547" xr:uid="{E0B4CA7D-9DE0-4C6A-A229-02078BDE785D}"/>
    <cellStyle name="Input 10 4 2 8 2" xfId="15548" xr:uid="{E1C2B504-B8E8-4AB3-AC3B-A75089D1F33D}"/>
    <cellStyle name="Input 10 4 2 9" xfId="15549" xr:uid="{C2E183A4-5A9A-4C42-91A3-DBDBCF681400}"/>
    <cellStyle name="Input 10 4 2 9 2" xfId="15550" xr:uid="{34BA31B5-74D6-4CA3-84C7-54FA2D14A8D5}"/>
    <cellStyle name="Input 10 4 3" xfId="15551" xr:uid="{C29D02EB-C967-4A57-A119-BA871F509B74}"/>
    <cellStyle name="Input 10 4 3 2" xfId="15552" xr:uid="{FB29BDA1-CD40-4AF9-8E80-1867CCE1DFC0}"/>
    <cellStyle name="Input 10 4 3 2 2" xfId="15553" xr:uid="{5EFE0EEC-6A04-42FE-9BBA-916077EB8246}"/>
    <cellStyle name="Input 10 4 3 3" xfId="15554" xr:uid="{D4CAE003-A35F-401B-AFE3-D7504062A558}"/>
    <cellStyle name="Input 10 4 3 3 2" xfId="15555" xr:uid="{D42EB7F8-980D-49EF-82EC-800F0C814F53}"/>
    <cellStyle name="Input 10 4 3 4" xfId="15556" xr:uid="{94754553-276D-4E02-A779-D7EB472F31BE}"/>
    <cellStyle name="Input 10 4 4" xfId="15557" xr:uid="{ADFE1105-7007-44BC-9E30-AE58273A6205}"/>
    <cellStyle name="Input 10 4 4 2" xfId="15558" xr:uid="{294BC705-7FBE-4E1D-B187-F6D3CDFF57FD}"/>
    <cellStyle name="Input 10 4 4 2 2" xfId="15559" xr:uid="{66E2C434-B821-4815-8E2B-40BB44FD3F58}"/>
    <cellStyle name="Input 10 4 4 3" xfId="15560" xr:uid="{7035DD1A-636A-4BAA-B473-1DC685C0D5C2}"/>
    <cellStyle name="Input 10 4 4 3 2" xfId="15561" xr:uid="{15ADA92A-6AA4-4FB3-AEDA-DA222A5A4000}"/>
    <cellStyle name="Input 10 4 4 4" xfId="15562" xr:uid="{F98A403C-5950-48FC-9538-674F0240E51E}"/>
    <cellStyle name="Input 10 4 5" xfId="15563" xr:uid="{FC6BA5AD-BAAA-4112-989E-0EF7FC9864FA}"/>
    <cellStyle name="Input 10 4 5 2" xfId="15564" xr:uid="{9F9C3687-BD2B-4126-8B7C-B642A213D155}"/>
    <cellStyle name="Input 10 4 5 2 2" xfId="15565" xr:uid="{5C13B9AB-DE30-4DCE-BCD5-726A5629A8F5}"/>
    <cellStyle name="Input 10 4 5 3" xfId="15566" xr:uid="{54749C42-3994-4B50-89BC-B08143DF2C5B}"/>
    <cellStyle name="Input 10 4 5 3 2" xfId="15567" xr:uid="{D93BE74E-9978-4C51-A27C-0C005E0F8B84}"/>
    <cellStyle name="Input 10 4 5 4" xfId="15568" xr:uid="{B4E486BA-029F-4498-A5D3-E56E2611216B}"/>
    <cellStyle name="Input 10 4 6" xfId="15569" xr:uid="{0BCB8348-601C-48DC-A748-D23DC03AD186}"/>
    <cellStyle name="Input 10 4 6 2" xfId="15570" xr:uid="{5093F185-34C8-4A8E-817F-A6EFB220CF85}"/>
    <cellStyle name="Input 10 4 6 2 2" xfId="15571" xr:uid="{A3E7B5DF-D5D3-4A4F-8520-FBAADF8FC285}"/>
    <cellStyle name="Input 10 4 6 3" xfId="15572" xr:uid="{D831763E-FD4C-49BF-A49C-76ABD4FE8B00}"/>
    <cellStyle name="Input 10 4 6 3 2" xfId="15573" xr:uid="{69C7C122-06E0-48FF-995A-9FBF20918C01}"/>
    <cellStyle name="Input 10 4 6 4" xfId="15574" xr:uid="{F12DC9F7-1762-4A83-B709-8FC241D14C02}"/>
    <cellStyle name="Input 10 4 7" xfId="15575" xr:uid="{F1371AC9-6C30-4EFC-A049-E178098BB9FB}"/>
    <cellStyle name="Input 10 4 7 2" xfId="15576" xr:uid="{DB977EAB-ACCF-48F0-A2D4-BA4ABB455EA7}"/>
    <cellStyle name="Input 10 4 7 2 2" xfId="15577" xr:uid="{5F4CCD28-34DE-4A88-913E-4B0A5A5BD053}"/>
    <cellStyle name="Input 10 4 7 3" xfId="15578" xr:uid="{A6C7D139-17C5-486D-A4D5-5A935D4F7760}"/>
    <cellStyle name="Input 10 4 7 3 2" xfId="15579" xr:uid="{F8F22B8A-94CC-4AF0-8C6F-33022FA05577}"/>
    <cellStyle name="Input 10 4 7 4" xfId="15580" xr:uid="{08BB1CF0-D33F-46DE-858E-89F5DED3F883}"/>
    <cellStyle name="Input 10 4 8" xfId="15581" xr:uid="{77123ABC-B520-4D65-A4F4-AF51E10CD011}"/>
    <cellStyle name="Input 10 4 8 2" xfId="15582" xr:uid="{CD711036-8B94-411D-8FA2-4890B4F467A0}"/>
    <cellStyle name="Input 10 4 9" xfId="15583" xr:uid="{7A7AF5D7-2A6A-42FA-81D3-86E8286753D1}"/>
    <cellStyle name="Input 10 4 9 2" xfId="15584" xr:uid="{A0CB620E-E400-4738-AF53-28D079544F42}"/>
    <cellStyle name="Input 10 5" xfId="15585" xr:uid="{06DC8824-6959-4223-90A0-439AD801B744}"/>
    <cellStyle name="Input 10 5 10" xfId="15586" xr:uid="{D58064B1-2650-40D6-A584-59CAB98B44DD}"/>
    <cellStyle name="Input 10 5 10 2" xfId="15587" xr:uid="{87A28EE3-3037-4339-B474-D21865276EBD}"/>
    <cellStyle name="Input 10 5 11" xfId="15588" xr:uid="{4E2C71D1-CF61-4136-93DC-25BFBDAED6FF}"/>
    <cellStyle name="Input 10 5 11 2" xfId="15589" xr:uid="{99C4669A-CCFF-4271-8451-A3C744440395}"/>
    <cellStyle name="Input 10 5 12" xfId="15590" xr:uid="{F9026A4A-F997-4558-8695-765642912993}"/>
    <cellStyle name="Input 10 5 2" xfId="15591" xr:uid="{53D5FBE6-C7C6-433E-8587-1B51A63E1284}"/>
    <cellStyle name="Input 10 5 2 10" xfId="15592" xr:uid="{AE7F0D8B-087C-4465-8268-9A4AA1685774}"/>
    <cellStyle name="Input 10 5 2 10 2" xfId="15593" xr:uid="{23560E01-48C8-4D51-A2BB-F18FCBB4BE72}"/>
    <cellStyle name="Input 10 5 2 11" xfId="15594" xr:uid="{6CA86BB6-D518-49AE-8B6E-2C6E77528B86}"/>
    <cellStyle name="Input 10 5 2 2" xfId="15595" xr:uid="{1F1899E4-3C29-46D8-80B7-426C600A2C58}"/>
    <cellStyle name="Input 10 5 2 2 2" xfId="15596" xr:uid="{269ED90E-BAE1-487D-B9F8-A7E9B9B74FCB}"/>
    <cellStyle name="Input 10 5 2 2 2 2" xfId="15597" xr:uid="{31259919-1672-4F98-BB6E-6468F463D899}"/>
    <cellStyle name="Input 10 5 2 2 3" xfId="15598" xr:uid="{9DB5FDD9-CA15-40F5-941B-99872B14E713}"/>
    <cellStyle name="Input 10 5 2 2 3 2" xfId="15599" xr:uid="{000C9DC2-3254-4C26-A6CA-3A054DA92AFB}"/>
    <cellStyle name="Input 10 5 2 2 4" xfId="15600" xr:uid="{43E83E9E-718B-4869-BCBB-AF3AF46B88A6}"/>
    <cellStyle name="Input 10 5 2 3" xfId="15601" xr:uid="{A3B68A51-42A8-4714-BBC6-200380594685}"/>
    <cellStyle name="Input 10 5 2 3 2" xfId="15602" xr:uid="{C6A37E48-99DC-4607-819A-CBF18D021944}"/>
    <cellStyle name="Input 10 5 2 3 2 2" xfId="15603" xr:uid="{D2F0729F-9986-441C-9BAA-F354FA8308CB}"/>
    <cellStyle name="Input 10 5 2 3 3" xfId="15604" xr:uid="{9A489EBA-DCD8-4729-8A0D-C34F6D96AD6E}"/>
    <cellStyle name="Input 10 5 2 3 3 2" xfId="15605" xr:uid="{FE15136F-C20E-4E1A-8B32-BAB15A318F35}"/>
    <cellStyle name="Input 10 5 2 3 4" xfId="15606" xr:uid="{5EFB4AF2-9B2F-4168-A4CD-5FB81D930D8C}"/>
    <cellStyle name="Input 10 5 2 4" xfId="15607" xr:uid="{B5E55231-452A-4317-9DA5-19308CD173F7}"/>
    <cellStyle name="Input 10 5 2 4 2" xfId="15608" xr:uid="{6CF5149C-0D7A-4C87-87EB-AB6A55D73E05}"/>
    <cellStyle name="Input 10 5 2 4 2 2" xfId="15609" xr:uid="{666EF675-F80B-40BF-B8CF-486B985A6BDF}"/>
    <cellStyle name="Input 10 5 2 4 3" xfId="15610" xr:uid="{0A3AA3AA-515B-4B1C-833A-55221654F1D8}"/>
    <cellStyle name="Input 10 5 2 4 3 2" xfId="15611" xr:uid="{28E6CBF6-6F4F-41A7-967D-600B7AD419A1}"/>
    <cellStyle name="Input 10 5 2 4 4" xfId="15612" xr:uid="{45815203-82B7-4C8F-8F23-037BD5245161}"/>
    <cellStyle name="Input 10 5 2 5" xfId="15613" xr:uid="{E27334A8-FEE8-4721-938E-31B1E727781F}"/>
    <cellStyle name="Input 10 5 2 5 2" xfId="15614" xr:uid="{B3592149-7504-41CB-B42E-6B17F1D025B8}"/>
    <cellStyle name="Input 10 5 2 5 2 2" xfId="15615" xr:uid="{C144A835-7DC8-4EA6-862A-99743D628624}"/>
    <cellStyle name="Input 10 5 2 5 3" xfId="15616" xr:uid="{66C5A4FA-8D50-4A88-A5C6-A3A7F4AD301C}"/>
    <cellStyle name="Input 10 5 2 5 3 2" xfId="15617" xr:uid="{C2C91139-5C29-46FC-980E-A34DE14C4881}"/>
    <cellStyle name="Input 10 5 2 5 4" xfId="15618" xr:uid="{F22A431B-A675-4965-9BB7-C2D931622B18}"/>
    <cellStyle name="Input 10 5 2 6" xfId="15619" xr:uid="{D6BE71A7-66DD-4F87-A71D-CDEF89DC8496}"/>
    <cellStyle name="Input 10 5 2 6 2" xfId="15620" xr:uid="{887511CA-F3A7-457F-BD36-31637CB0780B}"/>
    <cellStyle name="Input 10 5 2 6 2 2" xfId="15621" xr:uid="{F13B29D7-ED40-4BB5-A47C-6BBC283819CB}"/>
    <cellStyle name="Input 10 5 2 6 3" xfId="15622" xr:uid="{ED7771B3-2F4D-4A0A-9584-D030FC7A803C}"/>
    <cellStyle name="Input 10 5 2 6 3 2" xfId="15623" xr:uid="{1D548D1B-98B7-430D-8521-7625F29A2A46}"/>
    <cellStyle name="Input 10 5 2 6 4" xfId="15624" xr:uid="{A38E5017-AD81-425C-A299-DEDD780B0E07}"/>
    <cellStyle name="Input 10 5 2 7" xfId="15625" xr:uid="{2FE82629-0EEA-4517-BB39-AF97DD305E86}"/>
    <cellStyle name="Input 10 5 2 7 2" xfId="15626" xr:uid="{95829ED0-4A73-4580-A934-4C4525A0BE5C}"/>
    <cellStyle name="Input 10 5 2 8" xfId="15627" xr:uid="{695CCCA0-88C9-422A-AF22-A1059A3BC01C}"/>
    <cellStyle name="Input 10 5 2 8 2" xfId="15628" xr:uid="{C73CD249-1A70-4AAE-9849-9260A4EDCCF6}"/>
    <cellStyle name="Input 10 5 2 9" xfId="15629" xr:uid="{523C67A3-6676-4758-8CE8-70C986D0A673}"/>
    <cellStyle name="Input 10 5 2 9 2" xfId="15630" xr:uid="{E54E2394-6920-42EF-B81E-47B6F0C427B4}"/>
    <cellStyle name="Input 10 5 3" xfId="15631" xr:uid="{980DDA3D-E083-4FD9-8E01-C650CF5589EE}"/>
    <cellStyle name="Input 10 5 3 2" xfId="15632" xr:uid="{266CCC89-AB99-411C-A97F-D43EA96BC2E1}"/>
    <cellStyle name="Input 10 5 3 2 2" xfId="15633" xr:uid="{303AF226-3689-41D6-9718-628D26491AE4}"/>
    <cellStyle name="Input 10 5 3 3" xfId="15634" xr:uid="{6F76D8CD-5C04-4CBE-8EEB-26AF7A43D917}"/>
    <cellStyle name="Input 10 5 3 3 2" xfId="15635" xr:uid="{6C1C700A-D0A6-42DF-A8BE-03A5CC9B3DC5}"/>
    <cellStyle name="Input 10 5 3 4" xfId="15636" xr:uid="{7BBB8CDD-7678-4E45-98C1-EF446E329FDC}"/>
    <cellStyle name="Input 10 5 4" xfId="15637" xr:uid="{517F7DAD-F0C9-4D79-BD6B-4781504DB726}"/>
    <cellStyle name="Input 10 5 4 2" xfId="15638" xr:uid="{46F6F63A-6317-410D-AEAD-C6B6EE46CB37}"/>
    <cellStyle name="Input 10 5 4 2 2" xfId="15639" xr:uid="{45DEA123-6E8C-46D7-8F9B-471F01207F36}"/>
    <cellStyle name="Input 10 5 4 3" xfId="15640" xr:uid="{6C4EBBAA-BC9B-4CAA-B598-D9C92EDB3AA2}"/>
    <cellStyle name="Input 10 5 4 3 2" xfId="15641" xr:uid="{300AFE88-D994-4B4C-B8F0-F4F257F2BE5E}"/>
    <cellStyle name="Input 10 5 4 4" xfId="15642" xr:uid="{7198A68F-698D-43FD-A8D7-8484D5EBDAD6}"/>
    <cellStyle name="Input 10 5 5" xfId="15643" xr:uid="{1C59F305-032E-4E81-819E-BA1877F742C1}"/>
    <cellStyle name="Input 10 5 5 2" xfId="15644" xr:uid="{8FC26C06-3961-4F0C-B5D5-DD0E5A48631E}"/>
    <cellStyle name="Input 10 5 5 2 2" xfId="15645" xr:uid="{35290CEC-D5E9-40CE-8C06-0BEA82F9481F}"/>
    <cellStyle name="Input 10 5 5 3" xfId="15646" xr:uid="{E82F1DF9-E749-4277-854A-C1EE1F253E56}"/>
    <cellStyle name="Input 10 5 5 3 2" xfId="15647" xr:uid="{B942638A-2BD5-4021-8F5C-19A758F114D0}"/>
    <cellStyle name="Input 10 5 5 4" xfId="15648" xr:uid="{1CCC3A5A-5125-443D-9530-E85CDDE2817E}"/>
    <cellStyle name="Input 10 5 6" xfId="15649" xr:uid="{9354A0AB-DC4E-4C2A-852B-D66927529FC4}"/>
    <cellStyle name="Input 10 5 6 2" xfId="15650" xr:uid="{B0A2E444-EAC4-4849-88E3-DA54B0632595}"/>
    <cellStyle name="Input 10 5 6 2 2" xfId="15651" xr:uid="{1676F64F-D7D4-4F96-A96A-5D5074DE2785}"/>
    <cellStyle name="Input 10 5 6 3" xfId="15652" xr:uid="{CB2D2A67-6A56-44CE-9A61-AF22638B91B3}"/>
    <cellStyle name="Input 10 5 6 3 2" xfId="15653" xr:uid="{09C41638-D663-4C12-9F6E-BDF3E4E95EF3}"/>
    <cellStyle name="Input 10 5 6 4" xfId="15654" xr:uid="{46DC900F-A800-4970-A0C3-2E1E12F44056}"/>
    <cellStyle name="Input 10 5 7" xfId="15655" xr:uid="{E6237BAE-E055-4E4D-BAF8-CCA3A9E7F540}"/>
    <cellStyle name="Input 10 5 7 2" xfId="15656" xr:uid="{962F9361-31FD-44F4-BBC0-08269870041A}"/>
    <cellStyle name="Input 10 5 7 2 2" xfId="15657" xr:uid="{E9A3DDF2-764E-468C-85BF-273A1870E903}"/>
    <cellStyle name="Input 10 5 7 3" xfId="15658" xr:uid="{F10D18EA-213C-40A6-A5B8-BEDDA1AFAB97}"/>
    <cellStyle name="Input 10 5 7 3 2" xfId="15659" xr:uid="{ED6E358F-7921-4C52-AB67-24173BAB7E42}"/>
    <cellStyle name="Input 10 5 7 4" xfId="15660" xr:uid="{A0CF5919-AAB6-4E48-BDB6-5B570BFBF01D}"/>
    <cellStyle name="Input 10 5 8" xfId="15661" xr:uid="{80EF2A88-1990-4AE8-BD19-9A690F7FCA8D}"/>
    <cellStyle name="Input 10 5 8 2" xfId="15662" xr:uid="{A9373EB6-64E0-4A18-B195-C84A1D0641C8}"/>
    <cellStyle name="Input 10 5 9" xfId="15663" xr:uid="{848D7B2D-5314-4574-9722-55F4BEA0BD50}"/>
    <cellStyle name="Input 10 5 9 2" xfId="15664" xr:uid="{FFB1B693-5383-4720-AE34-1632765E0DA2}"/>
    <cellStyle name="Input 10 6" xfId="15665" xr:uid="{92889FF1-E5AB-47E0-8E54-1FD2B474F500}"/>
    <cellStyle name="Input 10 6 10" xfId="15666" xr:uid="{788DBC83-21B9-42A7-AF74-A66B52D6BFDD}"/>
    <cellStyle name="Input 10 6 10 2" xfId="15667" xr:uid="{3D56DAC9-8498-4A16-BD28-06F81C0750BC}"/>
    <cellStyle name="Input 10 6 11" xfId="15668" xr:uid="{143B0341-A789-4235-B09B-CF58D73070D2}"/>
    <cellStyle name="Input 10 6 2" xfId="15669" xr:uid="{42024B64-6F3C-46CE-9476-FB8A0D755E99}"/>
    <cellStyle name="Input 10 6 2 2" xfId="15670" xr:uid="{5DEEFF62-93F7-46CB-BAEC-63FE1F6725B6}"/>
    <cellStyle name="Input 10 6 2 2 2" xfId="15671" xr:uid="{2A47ED65-FFB0-475C-A5D5-F888F3132F9F}"/>
    <cellStyle name="Input 10 6 2 3" xfId="15672" xr:uid="{8793D6C7-3A93-443E-B6FB-33CDFC4106BA}"/>
    <cellStyle name="Input 10 6 2 3 2" xfId="15673" xr:uid="{B00E0436-AF16-4FEA-9A16-7119B1835C6F}"/>
    <cellStyle name="Input 10 6 2 4" xfId="15674" xr:uid="{126C3329-7B98-48E4-B963-767BDF24B000}"/>
    <cellStyle name="Input 10 6 3" xfId="15675" xr:uid="{A97D93B1-7660-49B8-9A81-825B80B7E5D9}"/>
    <cellStyle name="Input 10 6 3 2" xfId="15676" xr:uid="{3BB9B973-1108-4AF0-8868-3BA85F7DA85B}"/>
    <cellStyle name="Input 10 6 3 2 2" xfId="15677" xr:uid="{E68C48C2-79E8-46D9-BD4C-3D3DFF726BC6}"/>
    <cellStyle name="Input 10 6 3 3" xfId="15678" xr:uid="{235166E6-5113-462A-A6C4-C10522CE5E26}"/>
    <cellStyle name="Input 10 6 3 3 2" xfId="15679" xr:uid="{95DAA748-501C-47C5-AAB2-A5E87C776BE4}"/>
    <cellStyle name="Input 10 6 3 4" xfId="15680" xr:uid="{EBED5D4A-D6DC-43F3-B48F-951C75B27E25}"/>
    <cellStyle name="Input 10 6 4" xfId="15681" xr:uid="{3656C153-EE47-44FD-9695-6CA2DEB58BC7}"/>
    <cellStyle name="Input 10 6 4 2" xfId="15682" xr:uid="{43E198AD-60DB-438D-812F-427E8B6DEDBF}"/>
    <cellStyle name="Input 10 6 4 2 2" xfId="15683" xr:uid="{5147D32C-6B4B-479A-BC5A-6A81BC75CAA8}"/>
    <cellStyle name="Input 10 6 4 3" xfId="15684" xr:uid="{B13BBF4C-2B27-48BF-8608-6110C2DA35E9}"/>
    <cellStyle name="Input 10 6 4 3 2" xfId="15685" xr:uid="{7494422A-22E3-4E1C-AC28-66EE50674E9D}"/>
    <cellStyle name="Input 10 6 4 4" xfId="15686" xr:uid="{03C965D4-D019-49D9-A6A5-89281D42DF39}"/>
    <cellStyle name="Input 10 6 5" xfId="15687" xr:uid="{5AB40B0D-F04C-4DC8-A059-CFB2D8C969C7}"/>
    <cellStyle name="Input 10 6 5 2" xfId="15688" xr:uid="{D5FED27E-B701-481B-B1E7-C9D2D0CAB7E2}"/>
    <cellStyle name="Input 10 6 5 2 2" xfId="15689" xr:uid="{1CD9013F-A847-45FA-9BB9-6F7E80B4D775}"/>
    <cellStyle name="Input 10 6 5 3" xfId="15690" xr:uid="{8FB780E8-C2E9-44F9-A3FB-2C76F3CEC7F2}"/>
    <cellStyle name="Input 10 6 5 3 2" xfId="15691" xr:uid="{08834399-2D9A-4400-B8DC-E67D5A38A6E2}"/>
    <cellStyle name="Input 10 6 5 4" xfId="15692" xr:uid="{36AF798D-7CCD-4936-BA77-CC5C0BE29D0E}"/>
    <cellStyle name="Input 10 6 6" xfId="15693" xr:uid="{0AF15D70-1C28-4D86-AF23-1F28C66D373E}"/>
    <cellStyle name="Input 10 6 6 2" xfId="15694" xr:uid="{991397A1-8129-4122-A4C0-4846CB312CC6}"/>
    <cellStyle name="Input 10 6 6 2 2" xfId="15695" xr:uid="{EA00499A-5D2B-41FE-A0A9-D9C508446F66}"/>
    <cellStyle name="Input 10 6 6 3" xfId="15696" xr:uid="{81751FFB-3783-4D60-9F82-C7C936A62B41}"/>
    <cellStyle name="Input 10 6 6 3 2" xfId="15697" xr:uid="{9B6A6419-8E43-4523-902A-29A29E20AAE2}"/>
    <cellStyle name="Input 10 6 6 4" xfId="15698" xr:uid="{7B0773E9-A3DB-4562-92CA-9FE71CE64CD8}"/>
    <cellStyle name="Input 10 6 7" xfId="15699" xr:uid="{899A9967-4CFC-4B1A-8930-69BB4CBDD9A2}"/>
    <cellStyle name="Input 10 6 7 2" xfId="15700" xr:uid="{B9F48E0E-2275-4082-81D3-F9FEF53761E3}"/>
    <cellStyle name="Input 10 6 8" xfId="15701" xr:uid="{D1542745-0177-40A1-AFB8-AF036B7CA3B3}"/>
    <cellStyle name="Input 10 6 8 2" xfId="15702" xr:uid="{0A68ED6B-8E62-45EA-9234-888005A31F70}"/>
    <cellStyle name="Input 10 6 9" xfId="15703" xr:uid="{42035261-C3C2-4010-B9B6-62B9E91C4127}"/>
    <cellStyle name="Input 10 6 9 2" xfId="15704" xr:uid="{ED79C5BD-C05B-4F74-B371-E5799886723C}"/>
    <cellStyle name="Input 10 7" xfId="15705" xr:uid="{9C27A121-D297-4089-9F9E-57B27928BA0A}"/>
    <cellStyle name="Input 10 7 2" xfId="15706" xr:uid="{EB4BD68E-AB9B-4A69-8021-C4B111BEADB0}"/>
    <cellStyle name="Input 10 7 2 2" xfId="15707" xr:uid="{0B06E1BF-9DAE-4322-BFF6-61FCA6904DDB}"/>
    <cellStyle name="Input 10 7 3" xfId="15708" xr:uid="{EA370316-C36C-4720-974F-F4178FF443FE}"/>
    <cellStyle name="Input 10 7 3 2" xfId="15709" xr:uid="{A194A1F2-BF4E-45E1-96F8-2F13A41321B2}"/>
    <cellStyle name="Input 10 7 4" xfId="15710" xr:uid="{404D025B-3881-4227-88A3-9FB4408F0036}"/>
    <cellStyle name="Input 10 8" xfId="15711" xr:uid="{24D302FD-1EF6-4027-B884-52A1AA3D6F16}"/>
    <cellStyle name="Input 10 8 2" xfId="15712" xr:uid="{18592CC5-D6C2-4B8E-8E72-74B450569151}"/>
    <cellStyle name="Input 10 8 2 2" xfId="15713" xr:uid="{7204AAD5-3C81-4AE3-B1CC-53DDBAC9A580}"/>
    <cellStyle name="Input 10 8 3" xfId="15714" xr:uid="{CD2D7ED8-C866-4D04-9CFB-52A418B0B1F4}"/>
    <cellStyle name="Input 10 8 3 2" xfId="15715" xr:uid="{64B626B3-111C-43D6-9C61-8F12488C160B}"/>
    <cellStyle name="Input 10 8 4" xfId="15716" xr:uid="{674F486D-BC46-4788-A0BA-17B540FCA579}"/>
    <cellStyle name="Input 10 9" xfId="15717" xr:uid="{8D1298D2-881A-457D-822C-3E9295793B0D}"/>
    <cellStyle name="Input 10 9 2" xfId="15718" xr:uid="{90AFBFDC-7CBE-49A4-96AF-F29283D48C36}"/>
    <cellStyle name="Input 10 9 2 2" xfId="15719" xr:uid="{9C787D13-7C26-4875-BE6E-4C6CE7C10C56}"/>
    <cellStyle name="Input 10 9 3" xfId="15720" xr:uid="{3179F40E-8B68-4163-B439-81657A9E952E}"/>
    <cellStyle name="Input 10 9 3 2" xfId="15721" xr:uid="{021FB020-F274-4F7F-946E-3771818FA3F6}"/>
    <cellStyle name="Input 10 9 4" xfId="15722" xr:uid="{9B755686-1BD2-49A7-B3B9-8D3B0505BE44}"/>
    <cellStyle name="Input 11" xfId="1671" xr:uid="{87F06B1D-BD80-46E9-9E36-2F1D9525E22A}"/>
    <cellStyle name="Input 11 10" xfId="15723" xr:uid="{17EFCF5E-1A03-42F1-A6C9-A86B114C591D}"/>
    <cellStyle name="Input 11 10 2" xfId="15724" xr:uid="{954B7832-F838-441D-9776-DD6942017631}"/>
    <cellStyle name="Input 11 10 2 2" xfId="15725" xr:uid="{E79A974B-7882-4238-B035-159A2844A5C5}"/>
    <cellStyle name="Input 11 10 3" xfId="15726" xr:uid="{F44DD013-6AF1-40E1-A64E-20F1671299D4}"/>
    <cellStyle name="Input 11 10 3 2" xfId="15727" xr:uid="{D15BA8A3-85CA-4559-BAA3-6C64D5C07C09}"/>
    <cellStyle name="Input 11 10 4" xfId="15728" xr:uid="{41F5809A-A32D-4650-8638-194702E68347}"/>
    <cellStyle name="Input 11 11" xfId="15729" xr:uid="{6F390E67-223E-4880-ABD6-3C58EB4E3EFC}"/>
    <cellStyle name="Input 11 11 2" xfId="15730" xr:uid="{62D1C687-E281-4E46-B182-5A2C11823E17}"/>
    <cellStyle name="Input 11 11 2 2" xfId="15731" xr:uid="{40D2CDF1-AEC3-4458-891A-B8D97D55D3CD}"/>
    <cellStyle name="Input 11 11 3" xfId="15732" xr:uid="{5F2B9A2D-24E5-4B92-8689-667B3C4181A9}"/>
    <cellStyle name="Input 11 11 3 2" xfId="15733" xr:uid="{B5BAE7E7-52F0-4D6A-9138-60657DAA124C}"/>
    <cellStyle name="Input 11 11 4" xfId="15734" xr:uid="{35236BBE-AF30-48FA-98F3-C46F99E7528D}"/>
    <cellStyle name="Input 11 12" xfId="15735" xr:uid="{4901191D-D85C-4351-AB91-759EE47043A4}"/>
    <cellStyle name="Input 11 12 2" xfId="15736" xr:uid="{8F925C00-24CE-4384-B874-0363EB3A012D}"/>
    <cellStyle name="Input 11 13" xfId="15737" xr:uid="{5C084C20-EDD1-4F38-85E0-04C101CC4F89}"/>
    <cellStyle name="Input 11 13 2" xfId="15738" xr:uid="{B1EB174F-1C01-461F-8AE2-658B29ABC16F}"/>
    <cellStyle name="Input 11 14" xfId="15739" xr:uid="{9E2365C7-9D76-43D4-B578-E107468F8CD3}"/>
    <cellStyle name="Input 11 14 2" xfId="15740" xr:uid="{A1C30473-4921-4D01-84AE-A1530EE055EF}"/>
    <cellStyle name="Input 11 15" xfId="15741" xr:uid="{E723890D-472C-4B3E-811E-50CDCB5A58A4}"/>
    <cellStyle name="Input 11 15 2" xfId="15742" xr:uid="{9F0B623B-8DCE-472D-AA74-34A4C0DDF5BD}"/>
    <cellStyle name="Input 11 16" xfId="15743" xr:uid="{5C6F86D7-2470-42FC-B500-699B62391BB4}"/>
    <cellStyle name="Input 11 17" xfId="38861" xr:uid="{890C5445-A9F4-4F56-80C7-FF04B88E307D}"/>
    <cellStyle name="Input 11 18" xfId="39121" xr:uid="{6D594BE2-7A5B-40CD-B5C2-82E14860D3CE}"/>
    <cellStyle name="Input 11 2" xfId="15744" xr:uid="{CF8F872E-F854-4608-81C4-5EA7CE07785C}"/>
    <cellStyle name="Input 11 2 10" xfId="15745" xr:uid="{81120F65-07F8-4AB8-9706-B63F9985880D}"/>
    <cellStyle name="Input 11 2 10 2" xfId="15746" xr:uid="{55DFE7C1-087E-4D6D-9402-D7E80F0C0CE0}"/>
    <cellStyle name="Input 11 2 10 2 2" xfId="15747" xr:uid="{F31A56A7-C24B-4433-ACEA-DF235C72C586}"/>
    <cellStyle name="Input 11 2 10 3" xfId="15748" xr:uid="{3643260C-FC75-46CD-BB93-4C83D791E2E3}"/>
    <cellStyle name="Input 11 2 10 3 2" xfId="15749" xr:uid="{37930803-92D0-4B1D-A3FF-8CA19B2E4035}"/>
    <cellStyle name="Input 11 2 10 4" xfId="15750" xr:uid="{D4FCBAB6-CD7A-4A03-9327-98A5D848E5E7}"/>
    <cellStyle name="Input 11 2 11" xfId="15751" xr:uid="{35B4AE42-41EC-4D37-B312-7B91AEFD9362}"/>
    <cellStyle name="Input 11 2 11 2" xfId="15752" xr:uid="{FA3DCCC9-CC49-4386-883E-6D356915C8A3}"/>
    <cellStyle name="Input 11 2 12" xfId="15753" xr:uid="{CD72F218-4EE7-43E4-8DE0-5DDED9332BCE}"/>
    <cellStyle name="Input 11 2 12 2" xfId="15754" xr:uid="{5A54AABC-D579-4D6B-BA56-772166C34E4A}"/>
    <cellStyle name="Input 11 2 13" xfId="15755" xr:uid="{2338326B-0F55-4961-9A84-F56FD9E23303}"/>
    <cellStyle name="Input 11 2 13 2" xfId="15756" xr:uid="{CB33B658-393E-416C-B5C2-FF8AD5E436F2}"/>
    <cellStyle name="Input 11 2 14" xfId="15757" xr:uid="{EB4AE320-74D8-4D08-B0A9-A8A2AC63C792}"/>
    <cellStyle name="Input 11 2 14 2" xfId="15758" xr:uid="{15517C00-68C6-4F45-B0C2-992CD173D534}"/>
    <cellStyle name="Input 11 2 15" xfId="15759" xr:uid="{DCB25F3B-4087-459C-8FAF-ABF76903DBA5}"/>
    <cellStyle name="Input 11 2 2" xfId="15760" xr:uid="{694E568A-B972-40E1-915C-32DFBE4BBDEA}"/>
    <cellStyle name="Input 11 2 2 10" xfId="15761" xr:uid="{49E77064-082A-4596-B032-033F772B5BB7}"/>
    <cellStyle name="Input 11 2 2 10 2" xfId="15762" xr:uid="{FB8CE9FC-B4FD-4828-B06B-2E9500B742FC}"/>
    <cellStyle name="Input 11 2 2 11" xfId="15763" xr:uid="{518DADFC-B867-4F73-9CEB-B77057D90C00}"/>
    <cellStyle name="Input 11 2 2 11 2" xfId="15764" xr:uid="{6F2FF2CD-A18B-4E2F-B60D-FC7BFE832D2B}"/>
    <cellStyle name="Input 11 2 2 12" xfId="15765" xr:uid="{258FBA49-CA7E-4C05-82FA-ECCE00D11333}"/>
    <cellStyle name="Input 11 2 2 2" xfId="15766" xr:uid="{1E2E8C60-BAD8-4361-BD08-3242C50C01FB}"/>
    <cellStyle name="Input 11 2 2 2 10" xfId="15767" xr:uid="{750E2E15-4934-4898-A44E-376CB629816F}"/>
    <cellStyle name="Input 11 2 2 2 10 2" xfId="15768" xr:uid="{A46B59DB-DD59-40D6-B84A-87BEBFEE10B4}"/>
    <cellStyle name="Input 11 2 2 2 11" xfId="15769" xr:uid="{A69CF7C4-D282-4D84-A351-D51658B13B28}"/>
    <cellStyle name="Input 11 2 2 2 2" xfId="15770" xr:uid="{3525B548-2237-47D2-BB86-931196F7E062}"/>
    <cellStyle name="Input 11 2 2 2 2 2" xfId="15771" xr:uid="{1DDBEB1C-677D-4E77-9202-7876E0D171C3}"/>
    <cellStyle name="Input 11 2 2 2 2 2 2" xfId="15772" xr:uid="{3C0332CB-2431-4550-BDF0-310CAAC727CD}"/>
    <cellStyle name="Input 11 2 2 2 2 3" xfId="15773" xr:uid="{8023FD98-CF30-4533-8BE8-84693ABBBFD4}"/>
    <cellStyle name="Input 11 2 2 2 2 3 2" xfId="15774" xr:uid="{0AB31BA9-200D-4DC0-8CE3-A91D5629F4BA}"/>
    <cellStyle name="Input 11 2 2 2 2 4" xfId="15775" xr:uid="{C7A37EF0-394D-466D-AD89-B1A51D361319}"/>
    <cellStyle name="Input 11 2 2 2 3" xfId="15776" xr:uid="{B73AFF0E-251A-48EB-A453-479E54786C4C}"/>
    <cellStyle name="Input 11 2 2 2 3 2" xfId="15777" xr:uid="{2A2ECF6A-4B5D-4736-ACD3-29CAB0D4E1EC}"/>
    <cellStyle name="Input 11 2 2 2 3 2 2" xfId="15778" xr:uid="{BBB09188-2839-4143-A3DC-4132942D493C}"/>
    <cellStyle name="Input 11 2 2 2 3 3" xfId="15779" xr:uid="{7E87CCB4-15A1-43A8-8957-BACEE035B6EC}"/>
    <cellStyle name="Input 11 2 2 2 3 3 2" xfId="15780" xr:uid="{5831B4D3-C2A4-41B1-85A8-BD64624C26D1}"/>
    <cellStyle name="Input 11 2 2 2 3 4" xfId="15781" xr:uid="{F7E9CC14-81A7-4F6F-87D5-F3F4D74B00F9}"/>
    <cellStyle name="Input 11 2 2 2 4" xfId="15782" xr:uid="{775D9700-4641-412D-B91C-3FC43AF361FA}"/>
    <cellStyle name="Input 11 2 2 2 4 2" xfId="15783" xr:uid="{E5187C67-C355-4F28-8132-56641AFA8412}"/>
    <cellStyle name="Input 11 2 2 2 4 2 2" xfId="15784" xr:uid="{D03D3E4D-DDAE-4359-BE42-B064E1327FF9}"/>
    <cellStyle name="Input 11 2 2 2 4 3" xfId="15785" xr:uid="{FFF69446-57CE-49ED-A7B5-3B6C81E299B8}"/>
    <cellStyle name="Input 11 2 2 2 4 3 2" xfId="15786" xr:uid="{DC6228F3-FB1A-48B3-A47E-750CB4116266}"/>
    <cellStyle name="Input 11 2 2 2 4 4" xfId="15787" xr:uid="{4A3A27B4-DDBD-4ADE-8FA5-93342A6D0001}"/>
    <cellStyle name="Input 11 2 2 2 5" xfId="15788" xr:uid="{6AB0B7D6-C0D5-4E37-8230-7AC6779059B7}"/>
    <cellStyle name="Input 11 2 2 2 5 2" xfId="15789" xr:uid="{F6C6CEF9-2A72-421A-92E2-7C96727505CE}"/>
    <cellStyle name="Input 11 2 2 2 5 2 2" xfId="15790" xr:uid="{0B511E6E-DA48-45D1-BF36-1E4EA4748BCB}"/>
    <cellStyle name="Input 11 2 2 2 5 3" xfId="15791" xr:uid="{B9F9A445-D8A8-4B5A-8C65-888817F01577}"/>
    <cellStyle name="Input 11 2 2 2 5 3 2" xfId="15792" xr:uid="{D2CFD8AC-AD43-42D6-90DA-6E155415B436}"/>
    <cellStyle name="Input 11 2 2 2 5 4" xfId="15793" xr:uid="{0A271E20-D5B5-4F00-9D18-17B627AC6D60}"/>
    <cellStyle name="Input 11 2 2 2 6" xfId="15794" xr:uid="{5EBBE8F7-7017-4050-B3C6-9B19FB300D0F}"/>
    <cellStyle name="Input 11 2 2 2 6 2" xfId="15795" xr:uid="{1BD7D946-2EFA-4926-BB96-283177C50FF9}"/>
    <cellStyle name="Input 11 2 2 2 6 2 2" xfId="15796" xr:uid="{9670082D-BFF4-474C-B494-1F2241865E82}"/>
    <cellStyle name="Input 11 2 2 2 6 3" xfId="15797" xr:uid="{9FA7D40B-28C5-42BE-916E-D58042FE9C97}"/>
    <cellStyle name="Input 11 2 2 2 6 3 2" xfId="15798" xr:uid="{9B85F266-BA08-4945-98DD-1B2F07F47CB4}"/>
    <cellStyle name="Input 11 2 2 2 6 4" xfId="15799" xr:uid="{A87527DD-443F-427C-BA8A-CC9C5FEA756A}"/>
    <cellStyle name="Input 11 2 2 2 7" xfId="15800" xr:uid="{45E26C8D-3A9A-4AE2-AEA7-DD31528BE5D5}"/>
    <cellStyle name="Input 11 2 2 2 7 2" xfId="15801" xr:uid="{BF33AD9D-214D-4A5A-BF46-900DFA07FE17}"/>
    <cellStyle name="Input 11 2 2 2 8" xfId="15802" xr:uid="{6E511111-F185-4E9A-B588-C34740DE4C77}"/>
    <cellStyle name="Input 11 2 2 2 8 2" xfId="15803" xr:uid="{422FB2CF-9942-4E8C-AA38-5648C347A1F8}"/>
    <cellStyle name="Input 11 2 2 2 9" xfId="15804" xr:uid="{36932AF9-B7B8-4086-B5D2-CB5D2E12F986}"/>
    <cellStyle name="Input 11 2 2 2 9 2" xfId="15805" xr:uid="{E5A13032-A7ED-4A85-B8F3-EE80862280CF}"/>
    <cellStyle name="Input 11 2 2 3" xfId="15806" xr:uid="{7A1EBE2B-9BAA-4609-8033-652DF74CCBE0}"/>
    <cellStyle name="Input 11 2 2 3 2" xfId="15807" xr:uid="{9428DB33-46F9-422E-A485-7AA2E335AE62}"/>
    <cellStyle name="Input 11 2 2 3 2 2" xfId="15808" xr:uid="{C15039CC-1765-4647-ABBB-08953804477A}"/>
    <cellStyle name="Input 11 2 2 3 3" xfId="15809" xr:uid="{A66B3B53-B267-4E7C-82CE-16BD1DF2E918}"/>
    <cellStyle name="Input 11 2 2 3 3 2" xfId="15810" xr:uid="{B52BAF1A-3A4E-4566-8B27-8C4EB12CE62F}"/>
    <cellStyle name="Input 11 2 2 3 4" xfId="15811" xr:uid="{198312BE-7F5C-45F7-98D1-5A9C5E774B22}"/>
    <cellStyle name="Input 11 2 2 4" xfId="15812" xr:uid="{6CF7357E-ED7A-4B70-A191-271C35F7CDDC}"/>
    <cellStyle name="Input 11 2 2 4 2" xfId="15813" xr:uid="{4DA6358C-AF80-4F7E-867F-2C59C3601616}"/>
    <cellStyle name="Input 11 2 2 4 2 2" xfId="15814" xr:uid="{144E76B8-439E-432C-8C41-880EE5BE5384}"/>
    <cellStyle name="Input 11 2 2 4 3" xfId="15815" xr:uid="{CC952866-6310-417C-BF47-9440DC0B9308}"/>
    <cellStyle name="Input 11 2 2 4 3 2" xfId="15816" xr:uid="{0E4E16BE-02EB-4C1F-9115-727B421E865E}"/>
    <cellStyle name="Input 11 2 2 4 4" xfId="15817" xr:uid="{2ABB3D56-EA07-4F16-8981-A1B631A6A527}"/>
    <cellStyle name="Input 11 2 2 5" xfId="15818" xr:uid="{1BC3E94A-50A2-4EEE-9A92-E34C49164B8D}"/>
    <cellStyle name="Input 11 2 2 5 2" xfId="15819" xr:uid="{DBA1FBD2-159F-4461-B3D5-E2A423924630}"/>
    <cellStyle name="Input 11 2 2 5 2 2" xfId="15820" xr:uid="{85FDB910-4548-4183-85F1-4B9427CD9004}"/>
    <cellStyle name="Input 11 2 2 5 3" xfId="15821" xr:uid="{96A7E049-BD36-4101-93EB-4AC675C4F0C0}"/>
    <cellStyle name="Input 11 2 2 5 3 2" xfId="15822" xr:uid="{A1232AF3-E40D-424C-8781-BBC787319B27}"/>
    <cellStyle name="Input 11 2 2 5 4" xfId="15823" xr:uid="{F5547FB6-6BF9-4112-BC06-ADCBB2235C89}"/>
    <cellStyle name="Input 11 2 2 6" xfId="15824" xr:uid="{6CFAA018-9939-4B00-B3CB-2A9B6231EE13}"/>
    <cellStyle name="Input 11 2 2 6 2" xfId="15825" xr:uid="{604C6C39-B6D3-4F30-BC3C-E8667C184665}"/>
    <cellStyle name="Input 11 2 2 6 2 2" xfId="15826" xr:uid="{E8B83265-9728-4EFD-B40D-AD16F161E56D}"/>
    <cellStyle name="Input 11 2 2 6 3" xfId="15827" xr:uid="{EEF86E58-0BDA-4BC4-8B14-6B05002DBC72}"/>
    <cellStyle name="Input 11 2 2 6 3 2" xfId="15828" xr:uid="{EA7CB22A-0E40-4170-BF59-0424AC613A8A}"/>
    <cellStyle name="Input 11 2 2 6 4" xfId="15829" xr:uid="{D42CD99F-D882-49F9-86A4-EAB8A3D572C9}"/>
    <cellStyle name="Input 11 2 2 7" xfId="15830" xr:uid="{21EC8FAC-0BD0-4AF7-946A-5CDDB5687451}"/>
    <cellStyle name="Input 11 2 2 7 2" xfId="15831" xr:uid="{D59AB554-95D8-42E6-8E22-582634C6CDE8}"/>
    <cellStyle name="Input 11 2 2 7 2 2" xfId="15832" xr:uid="{578C6C67-FF64-4154-8E76-8A95023B473D}"/>
    <cellStyle name="Input 11 2 2 7 3" xfId="15833" xr:uid="{FFB4E824-87FA-452C-868D-4717BEFC0A60}"/>
    <cellStyle name="Input 11 2 2 7 3 2" xfId="15834" xr:uid="{A902488B-BCB6-4DBA-B3DC-79AABF9D1526}"/>
    <cellStyle name="Input 11 2 2 7 4" xfId="15835" xr:uid="{C12A9151-5C4B-44D0-A7EF-214615816C02}"/>
    <cellStyle name="Input 11 2 2 8" xfId="15836" xr:uid="{A0EE869F-44F8-4BD3-82E4-DC50D999C529}"/>
    <cellStyle name="Input 11 2 2 8 2" xfId="15837" xr:uid="{E862DC3B-9CD0-4B85-A551-4A202E3E2FB8}"/>
    <cellStyle name="Input 11 2 2 9" xfId="15838" xr:uid="{10460C89-47F3-4615-B934-6F74F8D055EB}"/>
    <cellStyle name="Input 11 2 2 9 2" xfId="15839" xr:uid="{DB575B70-50F7-4B80-B42D-B84AA3B70D8B}"/>
    <cellStyle name="Input 11 2 3" xfId="15840" xr:uid="{14ED08A2-2E79-4AD6-B862-EEC26831C61E}"/>
    <cellStyle name="Input 11 2 3 10" xfId="15841" xr:uid="{8FE7C29D-D02C-48DB-9039-91227223CA27}"/>
    <cellStyle name="Input 11 2 3 10 2" xfId="15842" xr:uid="{064DDC0F-9EA0-49B0-994E-AA1058C45C81}"/>
    <cellStyle name="Input 11 2 3 11" xfId="15843" xr:uid="{FE610EBA-CF7E-4B15-85A8-6966511DD350}"/>
    <cellStyle name="Input 11 2 3 11 2" xfId="15844" xr:uid="{044B832D-D724-4DED-AC68-7018DC7830DE}"/>
    <cellStyle name="Input 11 2 3 12" xfId="15845" xr:uid="{518A0C11-7199-4894-8A44-EB574A1C07A3}"/>
    <cellStyle name="Input 11 2 3 2" xfId="15846" xr:uid="{59A80315-BEF0-475A-B65D-0E8845D4E842}"/>
    <cellStyle name="Input 11 2 3 2 10" xfId="15847" xr:uid="{33097781-C1A1-462E-AB30-5B9AC45A9DFA}"/>
    <cellStyle name="Input 11 2 3 2 10 2" xfId="15848" xr:uid="{91ED8224-DEAD-43BD-84A2-49908AE2E28F}"/>
    <cellStyle name="Input 11 2 3 2 11" xfId="15849" xr:uid="{262C1875-CDCC-470F-B35E-78966AFFC189}"/>
    <cellStyle name="Input 11 2 3 2 2" xfId="15850" xr:uid="{BF24B35D-D6F4-4599-A3A0-E6098B06D6DC}"/>
    <cellStyle name="Input 11 2 3 2 2 2" xfId="15851" xr:uid="{9C45FD91-CE9E-45AB-971A-20153F6AA529}"/>
    <cellStyle name="Input 11 2 3 2 2 2 2" xfId="15852" xr:uid="{37E41056-EDEC-4A80-B92A-F3B65089CC97}"/>
    <cellStyle name="Input 11 2 3 2 2 3" xfId="15853" xr:uid="{544E06A5-DD24-4DF7-A1E4-8DD541645E12}"/>
    <cellStyle name="Input 11 2 3 2 2 3 2" xfId="15854" xr:uid="{5C4663E3-3DA6-4880-9B60-191EFD2395E8}"/>
    <cellStyle name="Input 11 2 3 2 2 4" xfId="15855" xr:uid="{CE664D78-C7BD-42D3-8BED-5EE09AFE3EF6}"/>
    <cellStyle name="Input 11 2 3 2 3" xfId="15856" xr:uid="{2E79CD13-9E10-4173-BC37-F5BD744F8E62}"/>
    <cellStyle name="Input 11 2 3 2 3 2" xfId="15857" xr:uid="{ECB8185C-53C3-45A6-8780-29A5FB6EB211}"/>
    <cellStyle name="Input 11 2 3 2 3 2 2" xfId="15858" xr:uid="{83412185-3A87-491D-9691-F1E1F1D2AAEF}"/>
    <cellStyle name="Input 11 2 3 2 3 3" xfId="15859" xr:uid="{2B6486E7-168C-4D98-B7EC-60CB9D09D718}"/>
    <cellStyle name="Input 11 2 3 2 3 3 2" xfId="15860" xr:uid="{8E5CC1E4-794B-45E3-BFF4-F42DD87CF9F8}"/>
    <cellStyle name="Input 11 2 3 2 3 4" xfId="15861" xr:uid="{F967B57D-F090-4437-B9DD-0BF35BE00F9C}"/>
    <cellStyle name="Input 11 2 3 2 4" xfId="15862" xr:uid="{1C0CB9A3-B504-484B-9E86-780EC369865B}"/>
    <cellStyle name="Input 11 2 3 2 4 2" xfId="15863" xr:uid="{EC158626-2E22-4FAC-82F8-6D05915CBE14}"/>
    <cellStyle name="Input 11 2 3 2 4 2 2" xfId="15864" xr:uid="{9961D851-4F96-4A8D-8D7F-7571CF25C311}"/>
    <cellStyle name="Input 11 2 3 2 4 3" xfId="15865" xr:uid="{4A58D3B7-B4F2-4505-950C-BC932DD1EC93}"/>
    <cellStyle name="Input 11 2 3 2 4 3 2" xfId="15866" xr:uid="{0F671349-0D70-468D-A679-5EB38C5578F5}"/>
    <cellStyle name="Input 11 2 3 2 4 4" xfId="15867" xr:uid="{58101B46-CD29-430A-B6EA-454633916A61}"/>
    <cellStyle name="Input 11 2 3 2 5" xfId="15868" xr:uid="{E6229A43-183D-4FA1-987D-6551B98F1249}"/>
    <cellStyle name="Input 11 2 3 2 5 2" xfId="15869" xr:uid="{74E879BA-0104-4594-B677-A514ACFB1FA1}"/>
    <cellStyle name="Input 11 2 3 2 5 2 2" xfId="15870" xr:uid="{DBBD0807-6710-463E-95AC-7505AE54D6C9}"/>
    <cellStyle name="Input 11 2 3 2 5 3" xfId="15871" xr:uid="{5C8FF127-8890-4CA8-8BC7-832A34A26AE9}"/>
    <cellStyle name="Input 11 2 3 2 5 3 2" xfId="15872" xr:uid="{2C02BBD8-F35B-43EA-8722-ECFD5192AE8C}"/>
    <cellStyle name="Input 11 2 3 2 5 4" xfId="15873" xr:uid="{668002A7-1DF0-4B83-9FEC-2A7E1236112A}"/>
    <cellStyle name="Input 11 2 3 2 6" xfId="15874" xr:uid="{33190924-D226-4FCD-ADB1-1925AEEB0C6F}"/>
    <cellStyle name="Input 11 2 3 2 6 2" xfId="15875" xr:uid="{2FACEFDC-DA1E-4B02-B9EA-C7804D24ED5F}"/>
    <cellStyle name="Input 11 2 3 2 6 2 2" xfId="15876" xr:uid="{BB91196C-DB57-478A-B1E1-7CCD0C42637D}"/>
    <cellStyle name="Input 11 2 3 2 6 3" xfId="15877" xr:uid="{64EBA052-A367-4797-8CC6-5CBD3EF2BA6F}"/>
    <cellStyle name="Input 11 2 3 2 6 3 2" xfId="15878" xr:uid="{1BC8A888-CD10-48A8-8A9B-31A512E58498}"/>
    <cellStyle name="Input 11 2 3 2 6 4" xfId="15879" xr:uid="{08DB2F94-7456-49AF-9C6D-ADF0A07C8C93}"/>
    <cellStyle name="Input 11 2 3 2 7" xfId="15880" xr:uid="{4DB4ACC6-3507-4C1E-9EC7-A106737C77F5}"/>
    <cellStyle name="Input 11 2 3 2 7 2" xfId="15881" xr:uid="{E9CA4E77-3AE0-4B8D-BC82-B57082A6BB66}"/>
    <cellStyle name="Input 11 2 3 2 8" xfId="15882" xr:uid="{77F713C8-2B0D-4A13-A1BC-1A097B7670D0}"/>
    <cellStyle name="Input 11 2 3 2 8 2" xfId="15883" xr:uid="{E51E8AA5-953B-4250-9705-6D204994F005}"/>
    <cellStyle name="Input 11 2 3 2 9" xfId="15884" xr:uid="{3BB1081D-3466-4A78-BE68-EE6E01BCA376}"/>
    <cellStyle name="Input 11 2 3 2 9 2" xfId="15885" xr:uid="{DCA80068-8ABB-4F65-BAB1-FEF190D320D7}"/>
    <cellStyle name="Input 11 2 3 3" xfId="15886" xr:uid="{01819670-69B2-424D-8672-E94ECEF344DE}"/>
    <cellStyle name="Input 11 2 3 3 2" xfId="15887" xr:uid="{F9ADC99E-0A7C-4562-83DE-2DAA36843167}"/>
    <cellStyle name="Input 11 2 3 3 2 2" xfId="15888" xr:uid="{3D29C36B-5CC0-4952-AF1A-5D06A6677F0D}"/>
    <cellStyle name="Input 11 2 3 3 3" xfId="15889" xr:uid="{E595B4EE-4D17-42EC-BBB6-774FE2A18890}"/>
    <cellStyle name="Input 11 2 3 3 3 2" xfId="15890" xr:uid="{183B692B-A5CD-41DA-A452-88B1EEB73B17}"/>
    <cellStyle name="Input 11 2 3 3 4" xfId="15891" xr:uid="{CCBBDC2A-5793-4C76-804F-D15367A30862}"/>
    <cellStyle name="Input 11 2 3 4" xfId="15892" xr:uid="{420E25A8-EE92-4B9B-8814-6E4C75E3C305}"/>
    <cellStyle name="Input 11 2 3 4 2" xfId="15893" xr:uid="{2067038B-102C-4656-8FA5-F4A47D0F260C}"/>
    <cellStyle name="Input 11 2 3 4 2 2" xfId="15894" xr:uid="{2E5FCDDA-95F1-4F23-AD4F-3C2B18AE5522}"/>
    <cellStyle name="Input 11 2 3 4 3" xfId="15895" xr:uid="{72152B8E-FF77-40C7-BC47-3C269CA874A1}"/>
    <cellStyle name="Input 11 2 3 4 3 2" xfId="15896" xr:uid="{677E1912-6B43-4740-9648-A509512160E8}"/>
    <cellStyle name="Input 11 2 3 4 4" xfId="15897" xr:uid="{06AFE7ED-7D37-4467-AB5D-FEA1739532D8}"/>
    <cellStyle name="Input 11 2 3 5" xfId="15898" xr:uid="{9B8849BF-EC85-4699-9838-A671F07B7932}"/>
    <cellStyle name="Input 11 2 3 5 2" xfId="15899" xr:uid="{E68EC961-542C-4268-A889-A8AF61B61247}"/>
    <cellStyle name="Input 11 2 3 5 2 2" xfId="15900" xr:uid="{37D0D9DD-E478-4A4F-A519-EF56D17CFB08}"/>
    <cellStyle name="Input 11 2 3 5 3" xfId="15901" xr:uid="{23CFB1B0-55F4-4C70-B01D-A6A7A842198E}"/>
    <cellStyle name="Input 11 2 3 5 3 2" xfId="15902" xr:uid="{0C603505-C890-4DF5-BD10-04BFF9BCCF06}"/>
    <cellStyle name="Input 11 2 3 5 4" xfId="15903" xr:uid="{5EC40F2E-7841-42A0-9543-BF37B2A215A1}"/>
    <cellStyle name="Input 11 2 3 6" xfId="15904" xr:uid="{B2EAB05F-AFDF-48E3-85EA-843D55416D94}"/>
    <cellStyle name="Input 11 2 3 6 2" xfId="15905" xr:uid="{401D9C28-21E5-458F-8308-7E7BE82544D1}"/>
    <cellStyle name="Input 11 2 3 6 2 2" xfId="15906" xr:uid="{D423D44D-D651-4F45-B9E3-D121673F77A0}"/>
    <cellStyle name="Input 11 2 3 6 3" xfId="15907" xr:uid="{9DF68509-ABD6-4A40-94E7-C25BC7AF7B40}"/>
    <cellStyle name="Input 11 2 3 6 3 2" xfId="15908" xr:uid="{D4C01831-749D-49E4-9478-DDB6CBC62B23}"/>
    <cellStyle name="Input 11 2 3 6 4" xfId="15909" xr:uid="{66182FF7-7317-4921-AE67-7C820E0917E9}"/>
    <cellStyle name="Input 11 2 3 7" xfId="15910" xr:uid="{6FA2C9C5-85B5-49C2-9C75-D2B685B55324}"/>
    <cellStyle name="Input 11 2 3 7 2" xfId="15911" xr:uid="{DFB1051D-993C-4784-AD29-CBFFA399740E}"/>
    <cellStyle name="Input 11 2 3 7 2 2" xfId="15912" xr:uid="{8C860D44-4835-40C9-847A-49F5C8ABE4BA}"/>
    <cellStyle name="Input 11 2 3 7 3" xfId="15913" xr:uid="{49364991-BAAA-4C1A-A0D9-D7156253C696}"/>
    <cellStyle name="Input 11 2 3 7 3 2" xfId="15914" xr:uid="{A5692292-4D93-487B-BC79-50D62558BAE1}"/>
    <cellStyle name="Input 11 2 3 7 4" xfId="15915" xr:uid="{5DB86ACB-3192-419A-A8B0-B48B4564A694}"/>
    <cellStyle name="Input 11 2 3 8" xfId="15916" xr:uid="{F5DCB680-7D0D-46FD-A2D8-560AB0E57D44}"/>
    <cellStyle name="Input 11 2 3 8 2" xfId="15917" xr:uid="{7E2C4755-F887-4C85-BA50-1136B2A376BC}"/>
    <cellStyle name="Input 11 2 3 9" xfId="15918" xr:uid="{A0B32E3E-8044-4023-9E53-65EE4EB63E26}"/>
    <cellStyle name="Input 11 2 3 9 2" xfId="15919" xr:uid="{39BAC6B3-0E5D-43EC-9CD9-918792309296}"/>
    <cellStyle name="Input 11 2 4" xfId="15920" xr:uid="{F8E04A5E-53A3-4E02-9CBD-B3EBD9A376BF}"/>
    <cellStyle name="Input 11 2 4 10" xfId="15921" xr:uid="{0204F4DC-190F-4835-8D7A-75B52D46656E}"/>
    <cellStyle name="Input 11 2 4 10 2" xfId="15922" xr:uid="{7F5940E9-939B-40A8-A499-0DA58B614A99}"/>
    <cellStyle name="Input 11 2 4 11" xfId="15923" xr:uid="{160050D3-1E8C-4E6D-9BE8-6199BCA7D857}"/>
    <cellStyle name="Input 11 2 4 11 2" xfId="15924" xr:uid="{3B4C8BF7-3C1C-4F62-B4A2-87439410DE28}"/>
    <cellStyle name="Input 11 2 4 12" xfId="15925" xr:uid="{6B1C0A9C-E4D0-4A3F-9771-53E1BB58F26F}"/>
    <cellStyle name="Input 11 2 4 2" xfId="15926" xr:uid="{05BCBF05-C15E-47CD-8782-124120AAA419}"/>
    <cellStyle name="Input 11 2 4 2 10" xfId="15927" xr:uid="{D3F8F662-4F63-4D97-A20D-7EE5919B2A0E}"/>
    <cellStyle name="Input 11 2 4 2 10 2" xfId="15928" xr:uid="{69DEAB08-83C7-406A-B4E2-84B417986F63}"/>
    <cellStyle name="Input 11 2 4 2 11" xfId="15929" xr:uid="{B2D276D0-F0ED-4916-8C51-0CEC29008DBB}"/>
    <cellStyle name="Input 11 2 4 2 2" xfId="15930" xr:uid="{BB06A716-31E7-45FB-8090-EE6E369828FA}"/>
    <cellStyle name="Input 11 2 4 2 2 2" xfId="15931" xr:uid="{F687814D-7B6C-4A99-AB8A-28122162AA82}"/>
    <cellStyle name="Input 11 2 4 2 2 2 2" xfId="15932" xr:uid="{F9CA86D8-5933-4B13-9B9E-611E1E7E9447}"/>
    <cellStyle name="Input 11 2 4 2 2 3" xfId="15933" xr:uid="{97D468BF-D2C5-4B39-8D78-6D5F596AB506}"/>
    <cellStyle name="Input 11 2 4 2 2 3 2" xfId="15934" xr:uid="{8E6C81F7-F452-465A-9332-654019079348}"/>
    <cellStyle name="Input 11 2 4 2 2 4" xfId="15935" xr:uid="{192F84EF-5D0A-4434-8E3A-43328103DE6A}"/>
    <cellStyle name="Input 11 2 4 2 3" xfId="15936" xr:uid="{B4811EC9-2011-4005-887C-82FC627DAF02}"/>
    <cellStyle name="Input 11 2 4 2 3 2" xfId="15937" xr:uid="{D8E73F85-1D95-45ED-AF30-6115024F17FF}"/>
    <cellStyle name="Input 11 2 4 2 3 2 2" xfId="15938" xr:uid="{41880357-52C0-4020-8F30-A496BFE545AB}"/>
    <cellStyle name="Input 11 2 4 2 3 3" xfId="15939" xr:uid="{C13E7C9E-63BA-4DD2-8024-7A7F4794EC34}"/>
    <cellStyle name="Input 11 2 4 2 3 3 2" xfId="15940" xr:uid="{F8BD49B9-6CAB-47DE-89DB-8808F9C419CE}"/>
    <cellStyle name="Input 11 2 4 2 3 4" xfId="15941" xr:uid="{9F0280F2-8D1D-496E-90A0-A531E8C9EF2F}"/>
    <cellStyle name="Input 11 2 4 2 4" xfId="15942" xr:uid="{80C64408-E6DE-4D72-8CBD-CEC62E6FD0A0}"/>
    <cellStyle name="Input 11 2 4 2 4 2" xfId="15943" xr:uid="{4FA0C0D7-3690-4907-8E2D-211BCCCE84EE}"/>
    <cellStyle name="Input 11 2 4 2 4 2 2" xfId="15944" xr:uid="{953E654D-ED04-47BA-A9F9-F9A8D41B7081}"/>
    <cellStyle name="Input 11 2 4 2 4 3" xfId="15945" xr:uid="{09BED875-5E66-403D-B755-FA892ACDAF01}"/>
    <cellStyle name="Input 11 2 4 2 4 3 2" xfId="15946" xr:uid="{17617D1E-0495-4E87-A1F5-47839AE7C11D}"/>
    <cellStyle name="Input 11 2 4 2 4 4" xfId="15947" xr:uid="{8BAE5ABE-D246-4314-80A0-2E391D614905}"/>
    <cellStyle name="Input 11 2 4 2 5" xfId="15948" xr:uid="{6BDB4667-864D-4589-89B5-0B98596C1D49}"/>
    <cellStyle name="Input 11 2 4 2 5 2" xfId="15949" xr:uid="{9CB7A739-3468-4412-811B-5B939802113E}"/>
    <cellStyle name="Input 11 2 4 2 5 2 2" xfId="15950" xr:uid="{7F343298-7F83-4828-A098-87027E2611F0}"/>
    <cellStyle name="Input 11 2 4 2 5 3" xfId="15951" xr:uid="{F58FACA2-28E7-4B4D-8107-B7CCB3F906AD}"/>
    <cellStyle name="Input 11 2 4 2 5 3 2" xfId="15952" xr:uid="{C20C7D16-25D8-48E0-B939-69DFA287338B}"/>
    <cellStyle name="Input 11 2 4 2 5 4" xfId="15953" xr:uid="{627E8374-ECDB-4ECD-A898-75B057156257}"/>
    <cellStyle name="Input 11 2 4 2 6" xfId="15954" xr:uid="{5C8AAC26-2CE7-477E-BEEA-57521DC78C7B}"/>
    <cellStyle name="Input 11 2 4 2 6 2" xfId="15955" xr:uid="{C05FFDB4-EBA0-428A-B50F-9250D587EC9D}"/>
    <cellStyle name="Input 11 2 4 2 6 2 2" xfId="15956" xr:uid="{2592E897-43EB-41CD-BD02-9210256DE67B}"/>
    <cellStyle name="Input 11 2 4 2 6 3" xfId="15957" xr:uid="{D95B78FD-A851-49EF-8546-978C9F76AB37}"/>
    <cellStyle name="Input 11 2 4 2 6 3 2" xfId="15958" xr:uid="{1DBA4A83-E8B2-425B-B099-F975EEB281A6}"/>
    <cellStyle name="Input 11 2 4 2 6 4" xfId="15959" xr:uid="{D751610F-C2F2-4138-B2A0-8AA859394F54}"/>
    <cellStyle name="Input 11 2 4 2 7" xfId="15960" xr:uid="{1AD42964-648F-40DF-B34B-1040AA9B76C3}"/>
    <cellStyle name="Input 11 2 4 2 7 2" xfId="15961" xr:uid="{CDC5D2EA-5CA1-4570-99AE-96FDA488CE6E}"/>
    <cellStyle name="Input 11 2 4 2 8" xfId="15962" xr:uid="{2CA12A3E-D84B-4352-A910-78EE45A58DCC}"/>
    <cellStyle name="Input 11 2 4 2 8 2" xfId="15963" xr:uid="{31C656A5-0BA9-47F1-A745-9367027EBDFF}"/>
    <cellStyle name="Input 11 2 4 2 9" xfId="15964" xr:uid="{65680E3D-E502-49CC-B818-42CF540BC959}"/>
    <cellStyle name="Input 11 2 4 2 9 2" xfId="15965" xr:uid="{0082BCA0-2F0E-44A8-9950-8F49A7946F6C}"/>
    <cellStyle name="Input 11 2 4 3" xfId="15966" xr:uid="{E6EDFFF4-1107-4A64-BF3D-0C6E4FE74B9C}"/>
    <cellStyle name="Input 11 2 4 3 2" xfId="15967" xr:uid="{7A0D6F1C-BC2E-4670-99CE-D561DFE23299}"/>
    <cellStyle name="Input 11 2 4 3 2 2" xfId="15968" xr:uid="{54C10FB6-1F2D-477F-9991-48B550AA7E44}"/>
    <cellStyle name="Input 11 2 4 3 3" xfId="15969" xr:uid="{1C8DB789-44F5-4257-8EC2-2D974E30298A}"/>
    <cellStyle name="Input 11 2 4 3 3 2" xfId="15970" xr:uid="{8FD8C25F-41B0-4082-BDFB-7676798178AD}"/>
    <cellStyle name="Input 11 2 4 3 4" xfId="15971" xr:uid="{74974536-6AC8-43E7-A356-17D9DD4632D9}"/>
    <cellStyle name="Input 11 2 4 4" xfId="15972" xr:uid="{E4C40947-7C51-4386-AC4D-AD7E4B35D3A3}"/>
    <cellStyle name="Input 11 2 4 4 2" xfId="15973" xr:uid="{031B8FC2-4FC4-4154-A1DF-294CE41507B6}"/>
    <cellStyle name="Input 11 2 4 4 2 2" xfId="15974" xr:uid="{585D1DFF-D3EF-4265-B783-8F012252D44C}"/>
    <cellStyle name="Input 11 2 4 4 3" xfId="15975" xr:uid="{F91B544D-8369-4FB7-A7D0-0AE620ADA2CA}"/>
    <cellStyle name="Input 11 2 4 4 3 2" xfId="15976" xr:uid="{8B345CC8-6134-402B-8322-ABA677D83F22}"/>
    <cellStyle name="Input 11 2 4 4 4" xfId="15977" xr:uid="{48B2A0CC-1B71-449A-8621-94AE8C576776}"/>
    <cellStyle name="Input 11 2 4 5" xfId="15978" xr:uid="{5FA35276-A37B-4A52-B474-A0D701072FB3}"/>
    <cellStyle name="Input 11 2 4 5 2" xfId="15979" xr:uid="{55CF7D57-4A1E-4115-8A47-33490BF495B4}"/>
    <cellStyle name="Input 11 2 4 5 2 2" xfId="15980" xr:uid="{7226A0A6-4F15-44CF-8E13-4432D78BBD2D}"/>
    <cellStyle name="Input 11 2 4 5 3" xfId="15981" xr:uid="{5ABF9102-0633-44FB-B7B9-F543939BA0E9}"/>
    <cellStyle name="Input 11 2 4 5 3 2" xfId="15982" xr:uid="{C5DC74BF-B776-4918-88CA-41A92EE3F433}"/>
    <cellStyle name="Input 11 2 4 5 4" xfId="15983" xr:uid="{85AAE49C-6C90-4456-9BE7-D7711460B242}"/>
    <cellStyle name="Input 11 2 4 6" xfId="15984" xr:uid="{E5106BB5-AE92-460C-BC2A-9B4AF0B48DB3}"/>
    <cellStyle name="Input 11 2 4 6 2" xfId="15985" xr:uid="{C1BCC54C-175C-4ED6-8A35-618E26614844}"/>
    <cellStyle name="Input 11 2 4 6 2 2" xfId="15986" xr:uid="{F1E72213-B11B-4E2D-8E5C-64D24DB07323}"/>
    <cellStyle name="Input 11 2 4 6 3" xfId="15987" xr:uid="{D96CFAA9-153D-4CA9-949E-5C05931AEBFA}"/>
    <cellStyle name="Input 11 2 4 6 3 2" xfId="15988" xr:uid="{50B18EF5-E082-4CDA-A785-88F7EFFC4B79}"/>
    <cellStyle name="Input 11 2 4 6 4" xfId="15989" xr:uid="{CCB5A205-E579-4F3D-8904-E2199846EA03}"/>
    <cellStyle name="Input 11 2 4 7" xfId="15990" xr:uid="{4821002F-C2D3-41DA-A5A1-77AE155CBB43}"/>
    <cellStyle name="Input 11 2 4 7 2" xfId="15991" xr:uid="{5617FA44-B51D-4958-95DC-A82EA47C5D99}"/>
    <cellStyle name="Input 11 2 4 7 2 2" xfId="15992" xr:uid="{77E1FBC1-4866-4AA3-8ED9-0D8566E5B35A}"/>
    <cellStyle name="Input 11 2 4 7 3" xfId="15993" xr:uid="{4AC59366-907B-4CE5-BE3E-F2DBFC9F9B5B}"/>
    <cellStyle name="Input 11 2 4 7 3 2" xfId="15994" xr:uid="{B7ED9A43-7960-4726-AF4B-C24468B980C5}"/>
    <cellStyle name="Input 11 2 4 7 4" xfId="15995" xr:uid="{5955BF8A-0505-4701-B3D6-16C92F26F1AF}"/>
    <cellStyle name="Input 11 2 4 8" xfId="15996" xr:uid="{AD52D9B0-2FA1-4350-8C61-59C938E2DC15}"/>
    <cellStyle name="Input 11 2 4 8 2" xfId="15997" xr:uid="{9B925E19-C1B3-4270-BC12-B70FB8EB631E}"/>
    <cellStyle name="Input 11 2 4 9" xfId="15998" xr:uid="{F3759AB6-F95C-47E6-B1DE-042F035FF27F}"/>
    <cellStyle name="Input 11 2 4 9 2" xfId="15999" xr:uid="{5906651F-C98B-4FB7-B740-1FAC67F577D6}"/>
    <cellStyle name="Input 11 2 5" xfId="16000" xr:uid="{F3E6C756-2CA6-4E57-80DE-FF59BEA7D73F}"/>
    <cellStyle name="Input 11 2 5 10" xfId="16001" xr:uid="{00AE1FA5-7C14-4950-B0DC-514F9A05483F}"/>
    <cellStyle name="Input 11 2 5 10 2" xfId="16002" xr:uid="{38575F24-1E95-4DCC-A956-B629A82D70C4}"/>
    <cellStyle name="Input 11 2 5 11" xfId="16003" xr:uid="{A9E7CB38-69F7-4DE5-A8EC-063A976B08BD}"/>
    <cellStyle name="Input 11 2 5 2" xfId="16004" xr:uid="{0E4A8625-76E7-459B-8CE0-FEF8AD07F371}"/>
    <cellStyle name="Input 11 2 5 2 2" xfId="16005" xr:uid="{4F68F811-CCF1-49FE-BF8E-E2C5FBD25B25}"/>
    <cellStyle name="Input 11 2 5 2 2 2" xfId="16006" xr:uid="{89B54654-DBCC-4B39-BAC5-B92462B0D720}"/>
    <cellStyle name="Input 11 2 5 2 3" xfId="16007" xr:uid="{B9428047-6903-4CC7-B2AA-DF1A2256CE7D}"/>
    <cellStyle name="Input 11 2 5 2 3 2" xfId="16008" xr:uid="{5CC2F578-68C1-47BC-861F-F8A243156A12}"/>
    <cellStyle name="Input 11 2 5 2 4" xfId="16009" xr:uid="{90BD63D3-5FC4-47D4-8380-0E3636831053}"/>
    <cellStyle name="Input 11 2 5 3" xfId="16010" xr:uid="{A6690B79-56AD-43F0-9331-3428EB1CB80E}"/>
    <cellStyle name="Input 11 2 5 3 2" xfId="16011" xr:uid="{9DE6FC50-BD51-43C4-B74E-B4E0550C0A77}"/>
    <cellStyle name="Input 11 2 5 3 2 2" xfId="16012" xr:uid="{EA33D394-F0DE-4054-B11E-38E17CDA81B3}"/>
    <cellStyle name="Input 11 2 5 3 3" xfId="16013" xr:uid="{79F63E86-58BB-45B3-9023-E8ECC102818B}"/>
    <cellStyle name="Input 11 2 5 3 3 2" xfId="16014" xr:uid="{93945479-5D30-4AC9-9BDE-78EC893611A7}"/>
    <cellStyle name="Input 11 2 5 3 4" xfId="16015" xr:uid="{6555C754-39DF-4980-8875-AADEF07ECE67}"/>
    <cellStyle name="Input 11 2 5 4" xfId="16016" xr:uid="{58EE72DA-86AB-4911-81FF-B00999A8D17F}"/>
    <cellStyle name="Input 11 2 5 4 2" xfId="16017" xr:uid="{0B53F597-3C63-46ED-8FDE-73C64AC51A2F}"/>
    <cellStyle name="Input 11 2 5 4 2 2" xfId="16018" xr:uid="{D2419A4E-3160-4045-8F93-5D564F57E6F7}"/>
    <cellStyle name="Input 11 2 5 4 3" xfId="16019" xr:uid="{AA56E6E0-E83C-4A39-993A-E7F87ED51076}"/>
    <cellStyle name="Input 11 2 5 4 3 2" xfId="16020" xr:uid="{0A0DBE23-D4B5-4883-AAD4-144C23E1FFDB}"/>
    <cellStyle name="Input 11 2 5 4 4" xfId="16021" xr:uid="{6EBDDDFC-B8E8-4B21-B1CA-687D7BBBCCE6}"/>
    <cellStyle name="Input 11 2 5 5" xfId="16022" xr:uid="{D6FC3CC1-791B-4819-A6B4-BCF8A7343FFE}"/>
    <cellStyle name="Input 11 2 5 5 2" xfId="16023" xr:uid="{CA7DCB6A-E5ED-4E3E-BBCD-A274432413C7}"/>
    <cellStyle name="Input 11 2 5 5 2 2" xfId="16024" xr:uid="{31450264-251A-41DD-AEEB-AEB317B5A3B5}"/>
    <cellStyle name="Input 11 2 5 5 3" xfId="16025" xr:uid="{005B8CFC-0D3B-47D9-8039-F77D3CBF4FD9}"/>
    <cellStyle name="Input 11 2 5 5 3 2" xfId="16026" xr:uid="{57A9F546-1944-4DDB-BE10-C27B06571937}"/>
    <cellStyle name="Input 11 2 5 5 4" xfId="16027" xr:uid="{F3DDA960-29CE-44A7-B60C-3E6B7DB126CF}"/>
    <cellStyle name="Input 11 2 5 6" xfId="16028" xr:uid="{79FE5204-392D-47EF-8CFC-9AB5795DAB95}"/>
    <cellStyle name="Input 11 2 5 6 2" xfId="16029" xr:uid="{08B09DEC-E40B-4F7D-866B-003487721EA9}"/>
    <cellStyle name="Input 11 2 5 6 2 2" xfId="16030" xr:uid="{06D8121C-E856-48A6-9290-057FD0B322DD}"/>
    <cellStyle name="Input 11 2 5 6 3" xfId="16031" xr:uid="{299A8E05-8A83-4C4B-A3D7-CF2A07F7C415}"/>
    <cellStyle name="Input 11 2 5 6 3 2" xfId="16032" xr:uid="{1B25E491-CE37-48B6-A55E-3F9EB48BE383}"/>
    <cellStyle name="Input 11 2 5 6 4" xfId="16033" xr:uid="{677FF163-5EB4-4046-804C-0CA077EB66E8}"/>
    <cellStyle name="Input 11 2 5 7" xfId="16034" xr:uid="{E9B5AE95-0D87-44E8-AF0D-2A44B25D705F}"/>
    <cellStyle name="Input 11 2 5 7 2" xfId="16035" xr:uid="{B4B9DD6C-DDF3-486C-85C0-41CECEB293DF}"/>
    <cellStyle name="Input 11 2 5 8" xfId="16036" xr:uid="{9E1E3D2A-9020-4FD9-BF1A-D1F233A7CD61}"/>
    <cellStyle name="Input 11 2 5 8 2" xfId="16037" xr:uid="{F021665E-B3F9-48E6-95DB-CBFAF197A726}"/>
    <cellStyle name="Input 11 2 5 9" xfId="16038" xr:uid="{7B4897F9-7F87-40C7-9BBE-CDDE19F81565}"/>
    <cellStyle name="Input 11 2 5 9 2" xfId="16039" xr:uid="{D4E2C85B-C226-4E5D-81DD-86BB96B2CBD9}"/>
    <cellStyle name="Input 11 2 6" xfId="16040" xr:uid="{A4305B02-F333-4C53-80FA-50F8032921D4}"/>
    <cellStyle name="Input 11 2 6 2" xfId="16041" xr:uid="{9938E6BA-113B-46D7-97D6-E7F57A60291A}"/>
    <cellStyle name="Input 11 2 6 2 2" xfId="16042" xr:uid="{6D3895DA-D00B-439F-BA13-3F25567818A0}"/>
    <cellStyle name="Input 11 2 6 3" xfId="16043" xr:uid="{A644E870-DBB7-4AD5-BA40-9FF0D85AF6D0}"/>
    <cellStyle name="Input 11 2 6 3 2" xfId="16044" xr:uid="{B512CD87-27CE-4301-80E1-D86404B96C8F}"/>
    <cellStyle name="Input 11 2 6 4" xfId="16045" xr:uid="{6693FAA7-01F8-4154-A662-A8F4755AA915}"/>
    <cellStyle name="Input 11 2 7" xfId="16046" xr:uid="{E79DDF8A-E143-4A13-AB3A-4D6D3EBD3601}"/>
    <cellStyle name="Input 11 2 7 2" xfId="16047" xr:uid="{C1E81F20-C9BE-4667-82BB-EF93C1F8C80D}"/>
    <cellStyle name="Input 11 2 7 2 2" xfId="16048" xr:uid="{58197568-0E02-43C6-BA99-2687227B7F52}"/>
    <cellStyle name="Input 11 2 7 3" xfId="16049" xr:uid="{E8673C56-6CCF-4AB1-BEBB-A761EE9BF65C}"/>
    <cellStyle name="Input 11 2 7 3 2" xfId="16050" xr:uid="{EF8F596C-7397-4109-94CA-17758BB292EF}"/>
    <cellStyle name="Input 11 2 7 4" xfId="16051" xr:uid="{8DD574FB-21CB-4FF1-A3BD-753E511D5298}"/>
    <cellStyle name="Input 11 2 8" xfId="16052" xr:uid="{BEA08AD2-B349-4223-9ADA-95B4F790D441}"/>
    <cellStyle name="Input 11 2 8 2" xfId="16053" xr:uid="{F368E305-26E9-4E27-883D-FCF2AD44C5DC}"/>
    <cellStyle name="Input 11 2 8 2 2" xfId="16054" xr:uid="{EA2EFD91-D55A-4B47-892E-33F13054EF44}"/>
    <cellStyle name="Input 11 2 8 3" xfId="16055" xr:uid="{7EDFB5AE-5A7D-47A2-853F-EF270C58DBD0}"/>
    <cellStyle name="Input 11 2 8 3 2" xfId="16056" xr:uid="{41ED833C-6C12-4BBD-BE9E-AD528EC8AA07}"/>
    <cellStyle name="Input 11 2 8 4" xfId="16057" xr:uid="{6306F157-D3E6-426B-A345-44645D842257}"/>
    <cellStyle name="Input 11 2 9" xfId="16058" xr:uid="{C58E5BF8-C49F-4A6B-9BF5-A18E118463EC}"/>
    <cellStyle name="Input 11 2 9 2" xfId="16059" xr:uid="{EBBFDAA1-F4B0-4C93-B09A-73ADA793F71E}"/>
    <cellStyle name="Input 11 2 9 2 2" xfId="16060" xr:uid="{75168AC5-2CC1-4884-AC84-75EE5FE63C12}"/>
    <cellStyle name="Input 11 2 9 3" xfId="16061" xr:uid="{70504501-3DBD-4600-898F-C100CEED4767}"/>
    <cellStyle name="Input 11 2 9 3 2" xfId="16062" xr:uid="{24AF3633-8893-4ABA-B10D-13B05EEDCFCC}"/>
    <cellStyle name="Input 11 2 9 4" xfId="16063" xr:uid="{3D5402B7-BC34-459F-844B-8F28BB1C72A6}"/>
    <cellStyle name="Input 11 3" xfId="16064" xr:uid="{0D29F904-3FC9-4CC3-A0EB-52000108D44C}"/>
    <cellStyle name="Input 11 3 10" xfId="16065" xr:uid="{95370126-AA61-42FE-AD06-CC0B6220D274}"/>
    <cellStyle name="Input 11 3 10 2" xfId="16066" xr:uid="{18A0AA5F-C919-494A-9E35-3C90F95C3E29}"/>
    <cellStyle name="Input 11 3 11" xfId="16067" xr:uid="{673032A3-D3BE-4DA7-979E-D2423C37CF70}"/>
    <cellStyle name="Input 11 3 11 2" xfId="16068" xr:uid="{16459891-211F-45EE-BA95-9007954D5655}"/>
    <cellStyle name="Input 11 3 12" xfId="16069" xr:uid="{49B92A1E-5904-4031-A5FB-0486F88067CB}"/>
    <cellStyle name="Input 11 3 2" xfId="16070" xr:uid="{7FC3DE8A-82EE-4349-8264-1CA7221B3A72}"/>
    <cellStyle name="Input 11 3 2 10" xfId="16071" xr:uid="{0B3CF640-F464-48AA-891E-05E687D573DD}"/>
    <cellStyle name="Input 11 3 2 10 2" xfId="16072" xr:uid="{7A73A1C7-CA6C-48FA-AB2D-3F6587C3B084}"/>
    <cellStyle name="Input 11 3 2 11" xfId="16073" xr:uid="{7F914F27-CCAF-40A2-8F37-7DAF5E99D948}"/>
    <cellStyle name="Input 11 3 2 2" xfId="16074" xr:uid="{D163A665-AEF9-4956-93A2-A4D2A7F661EE}"/>
    <cellStyle name="Input 11 3 2 2 2" xfId="16075" xr:uid="{786A188D-4D84-4F8B-AFD3-15B96329EAB8}"/>
    <cellStyle name="Input 11 3 2 2 2 2" xfId="16076" xr:uid="{F8EBC628-5BB4-423B-9495-75FC7297F79B}"/>
    <cellStyle name="Input 11 3 2 2 3" xfId="16077" xr:uid="{B26BD8D6-2A28-471F-A93E-86F1B16C70EC}"/>
    <cellStyle name="Input 11 3 2 2 3 2" xfId="16078" xr:uid="{0693D830-F1D0-41E2-9B6D-6702C6349320}"/>
    <cellStyle name="Input 11 3 2 2 4" xfId="16079" xr:uid="{3AB377ED-C5C7-456D-BEC9-98A7743F5A34}"/>
    <cellStyle name="Input 11 3 2 3" xfId="16080" xr:uid="{FAFF9D91-D215-4E77-8030-0C2589C45936}"/>
    <cellStyle name="Input 11 3 2 3 2" xfId="16081" xr:uid="{18027995-EA0F-4FB5-BED0-495B1DCE07E7}"/>
    <cellStyle name="Input 11 3 2 3 2 2" xfId="16082" xr:uid="{992A9826-9A5D-4000-B299-7C16AA899E59}"/>
    <cellStyle name="Input 11 3 2 3 3" xfId="16083" xr:uid="{04517176-37E7-4071-ACD0-21ABF38E5E0B}"/>
    <cellStyle name="Input 11 3 2 3 3 2" xfId="16084" xr:uid="{85BFC936-8467-402D-87B2-501DABB86CB7}"/>
    <cellStyle name="Input 11 3 2 3 4" xfId="16085" xr:uid="{04988F64-80DC-470F-ABE7-F83F839DEE69}"/>
    <cellStyle name="Input 11 3 2 4" xfId="16086" xr:uid="{FF7F9F31-D14E-4786-A6BD-6DAD9A6115E0}"/>
    <cellStyle name="Input 11 3 2 4 2" xfId="16087" xr:uid="{471779BE-8FDC-4E6C-9B66-910E4AB4A520}"/>
    <cellStyle name="Input 11 3 2 4 2 2" xfId="16088" xr:uid="{769C93FD-5481-47B0-AF9A-5F52CC939B49}"/>
    <cellStyle name="Input 11 3 2 4 3" xfId="16089" xr:uid="{DDD831BF-F7B3-4C70-AD07-2D200D5B1BD6}"/>
    <cellStyle name="Input 11 3 2 4 3 2" xfId="16090" xr:uid="{0B2F49F4-D08E-4B0A-8705-CD7F918CB415}"/>
    <cellStyle name="Input 11 3 2 4 4" xfId="16091" xr:uid="{7E963DA8-0A51-40FC-8105-DDF5E5CEC925}"/>
    <cellStyle name="Input 11 3 2 5" xfId="16092" xr:uid="{8BF16E0C-B6E8-4284-8A72-C2384D17A4A2}"/>
    <cellStyle name="Input 11 3 2 5 2" xfId="16093" xr:uid="{76964AC1-85A3-4CAC-BDCA-F62C92409C6A}"/>
    <cellStyle name="Input 11 3 2 5 2 2" xfId="16094" xr:uid="{9F0FCEF0-3E71-4058-ABE3-3265BC0FDFF0}"/>
    <cellStyle name="Input 11 3 2 5 3" xfId="16095" xr:uid="{50C40AC7-39E9-4175-BD12-D8FF3DBB0AF4}"/>
    <cellStyle name="Input 11 3 2 5 3 2" xfId="16096" xr:uid="{A2CF4BDC-4400-4F4E-ABB2-0BAF1E1DA85F}"/>
    <cellStyle name="Input 11 3 2 5 4" xfId="16097" xr:uid="{C50A42B5-1B02-4698-A8DD-0AF567815B48}"/>
    <cellStyle name="Input 11 3 2 6" xfId="16098" xr:uid="{B6E3008D-865B-4C67-9C7E-FEAAF20618D7}"/>
    <cellStyle name="Input 11 3 2 6 2" xfId="16099" xr:uid="{6F0E06DD-2CD1-4571-9DD3-80DDEB065DF1}"/>
    <cellStyle name="Input 11 3 2 6 2 2" xfId="16100" xr:uid="{99773C75-2F34-4ADD-B346-E3BA1AD37192}"/>
    <cellStyle name="Input 11 3 2 6 3" xfId="16101" xr:uid="{B87E2A44-17C9-4786-B25B-4CC9CB2D13FC}"/>
    <cellStyle name="Input 11 3 2 6 3 2" xfId="16102" xr:uid="{93CE9DCD-731E-4849-954E-E999E604E69D}"/>
    <cellStyle name="Input 11 3 2 6 4" xfId="16103" xr:uid="{5D4F5667-33EE-47C3-9C4C-C98DA178F9D2}"/>
    <cellStyle name="Input 11 3 2 7" xfId="16104" xr:uid="{5F0023C2-9644-479A-976C-E3325EB6DA2F}"/>
    <cellStyle name="Input 11 3 2 7 2" xfId="16105" xr:uid="{CE8A54B4-D584-4BE2-B065-A1BE9B243DE5}"/>
    <cellStyle name="Input 11 3 2 8" xfId="16106" xr:uid="{8C4EFC8E-3357-4A96-AFF3-EBEC5E990D50}"/>
    <cellStyle name="Input 11 3 2 8 2" xfId="16107" xr:uid="{12D23E51-3AC9-4D40-B8BC-8338EEEDB91F}"/>
    <cellStyle name="Input 11 3 2 9" xfId="16108" xr:uid="{6C930E5A-F45C-45BB-A9A6-35C1CDEF76C8}"/>
    <cellStyle name="Input 11 3 2 9 2" xfId="16109" xr:uid="{45CD7DA9-18C6-420F-BAE6-08BE806D4174}"/>
    <cellStyle name="Input 11 3 3" xfId="16110" xr:uid="{2F5CAE07-CF11-4987-A39E-6C8741BA1540}"/>
    <cellStyle name="Input 11 3 3 2" xfId="16111" xr:uid="{51361994-46FE-48A1-A672-3530F1CCAD6F}"/>
    <cellStyle name="Input 11 3 3 2 2" xfId="16112" xr:uid="{172C893F-9625-4C3E-9BC3-F5C2006050A6}"/>
    <cellStyle name="Input 11 3 3 3" xfId="16113" xr:uid="{DDFEB2DB-5A61-4934-B633-417ABC8FB76E}"/>
    <cellStyle name="Input 11 3 3 3 2" xfId="16114" xr:uid="{6B7CB33D-6718-425A-813A-959426E1D360}"/>
    <cellStyle name="Input 11 3 3 4" xfId="16115" xr:uid="{16FF33F3-733A-45CC-AC98-59EEADA03629}"/>
    <cellStyle name="Input 11 3 4" xfId="16116" xr:uid="{A2208DAC-2115-4ED4-9451-EB4D3FD113E7}"/>
    <cellStyle name="Input 11 3 4 2" xfId="16117" xr:uid="{90571C56-93CD-4285-B74F-E8B2CAD23F6B}"/>
    <cellStyle name="Input 11 3 4 2 2" xfId="16118" xr:uid="{589EF97A-E3A2-4917-9597-0793664B5F28}"/>
    <cellStyle name="Input 11 3 4 3" xfId="16119" xr:uid="{8158CC4A-3200-4CDB-93E0-42A0582EB3BD}"/>
    <cellStyle name="Input 11 3 4 3 2" xfId="16120" xr:uid="{704C5E14-C414-40A9-897C-B2B12FAA31C7}"/>
    <cellStyle name="Input 11 3 4 4" xfId="16121" xr:uid="{9C0DA039-64B7-4B60-8FB6-2144E50DA746}"/>
    <cellStyle name="Input 11 3 5" xfId="16122" xr:uid="{88D68867-E2AC-4727-B67E-CB7776559FBD}"/>
    <cellStyle name="Input 11 3 5 2" xfId="16123" xr:uid="{0593F721-644F-4C05-90A8-2BB1197E7E8C}"/>
    <cellStyle name="Input 11 3 5 2 2" xfId="16124" xr:uid="{ABD83FC6-68FB-4992-BB21-BF6B48455A78}"/>
    <cellStyle name="Input 11 3 5 3" xfId="16125" xr:uid="{B6E2880C-E563-4556-BDAF-320D8ED6A351}"/>
    <cellStyle name="Input 11 3 5 3 2" xfId="16126" xr:uid="{F45D666A-0B98-45D0-87D9-D08C02D43CFC}"/>
    <cellStyle name="Input 11 3 5 4" xfId="16127" xr:uid="{1518DE39-F0F2-4D1E-95E1-DDF6A8E5F55F}"/>
    <cellStyle name="Input 11 3 6" xfId="16128" xr:uid="{03A36E72-2B3C-46B5-8FAC-C5F4D2D7A89E}"/>
    <cellStyle name="Input 11 3 6 2" xfId="16129" xr:uid="{65E00D59-B0F6-4AD8-A35D-19C9FFEFC5D6}"/>
    <cellStyle name="Input 11 3 6 2 2" xfId="16130" xr:uid="{E2AA2E86-EE62-454E-A2DB-E2AC4612B766}"/>
    <cellStyle name="Input 11 3 6 3" xfId="16131" xr:uid="{53264854-C529-4FCD-9FB7-58218688A189}"/>
    <cellStyle name="Input 11 3 6 3 2" xfId="16132" xr:uid="{30465663-4ABE-47C6-93CB-86BC56A4912B}"/>
    <cellStyle name="Input 11 3 6 4" xfId="16133" xr:uid="{4F6AE85F-5644-4D9A-9A80-F47031DE0334}"/>
    <cellStyle name="Input 11 3 7" xfId="16134" xr:uid="{12F3A5D8-E355-4B6E-98F1-545D6C5EAF93}"/>
    <cellStyle name="Input 11 3 7 2" xfId="16135" xr:uid="{E1B4E0CF-6CA1-4756-B409-5305B7EA6E3A}"/>
    <cellStyle name="Input 11 3 7 2 2" xfId="16136" xr:uid="{8ADDD36F-4262-4CBB-B5C8-4DA5682997A3}"/>
    <cellStyle name="Input 11 3 7 3" xfId="16137" xr:uid="{D598DCCE-A36B-46CD-922F-035FB067A9A9}"/>
    <cellStyle name="Input 11 3 7 3 2" xfId="16138" xr:uid="{85D3ECCA-51E1-42D3-A600-C12C54E154A4}"/>
    <cellStyle name="Input 11 3 7 4" xfId="16139" xr:uid="{9A3A63D9-8B72-4BBB-8FBC-462EC4677D09}"/>
    <cellStyle name="Input 11 3 8" xfId="16140" xr:uid="{1E85AA41-F6DB-4A7D-9C59-0542FD65F73F}"/>
    <cellStyle name="Input 11 3 8 2" xfId="16141" xr:uid="{EF168DD6-4245-4018-8D3E-DDDCB61DB283}"/>
    <cellStyle name="Input 11 3 9" xfId="16142" xr:uid="{B7C0A92D-BC5C-4B90-8E7F-57C16EAC0648}"/>
    <cellStyle name="Input 11 3 9 2" xfId="16143" xr:uid="{E323BED9-56CD-43BD-AD6F-FFCDC795017C}"/>
    <cellStyle name="Input 11 4" xfId="16144" xr:uid="{AD6AD4AE-9364-4294-A74D-92FCA5FD93BA}"/>
    <cellStyle name="Input 11 4 10" xfId="16145" xr:uid="{6AF6DD3D-2DA2-4EC0-B345-2FD7DF136833}"/>
    <cellStyle name="Input 11 4 10 2" xfId="16146" xr:uid="{60D9E754-5380-43F3-9A2D-084D2185FD02}"/>
    <cellStyle name="Input 11 4 11" xfId="16147" xr:uid="{1B444A2E-8B16-4177-89C0-48F9C1DBDD57}"/>
    <cellStyle name="Input 11 4 11 2" xfId="16148" xr:uid="{B697EED7-C9E7-4896-B23C-2633F33EADD1}"/>
    <cellStyle name="Input 11 4 12" xfId="16149" xr:uid="{E9445B6E-D347-49D8-99AA-3377E03128E7}"/>
    <cellStyle name="Input 11 4 2" xfId="16150" xr:uid="{B3C378B5-848D-4A39-859B-034EDD16BA62}"/>
    <cellStyle name="Input 11 4 2 10" xfId="16151" xr:uid="{94FBAB09-7D01-4F0F-B144-6C0240B84682}"/>
    <cellStyle name="Input 11 4 2 10 2" xfId="16152" xr:uid="{DAAB1C96-2AFA-4041-A12C-0F7C34CF275D}"/>
    <cellStyle name="Input 11 4 2 11" xfId="16153" xr:uid="{49DAD9E8-4CA5-4E44-B97D-CE2E74624369}"/>
    <cellStyle name="Input 11 4 2 2" xfId="16154" xr:uid="{A2086A34-4A75-4B4B-AA10-5D86DC3D070A}"/>
    <cellStyle name="Input 11 4 2 2 2" xfId="16155" xr:uid="{CA9F345F-340E-4BB0-B545-385B07CC3D61}"/>
    <cellStyle name="Input 11 4 2 2 2 2" xfId="16156" xr:uid="{EC1C985A-0DBF-42EB-842C-3DC9BCA5AC45}"/>
    <cellStyle name="Input 11 4 2 2 3" xfId="16157" xr:uid="{03258C24-6E46-4DDA-B4F1-56414A4AA17B}"/>
    <cellStyle name="Input 11 4 2 2 3 2" xfId="16158" xr:uid="{A1D016CF-47D0-4B1C-B99C-095766748225}"/>
    <cellStyle name="Input 11 4 2 2 4" xfId="16159" xr:uid="{A9AAF6FB-9D8A-43C2-8253-7B5267D986D6}"/>
    <cellStyle name="Input 11 4 2 3" xfId="16160" xr:uid="{1CA0A3CD-6ADF-4CED-9009-676E48235DB3}"/>
    <cellStyle name="Input 11 4 2 3 2" xfId="16161" xr:uid="{51339873-85CB-4190-98A2-0D654DC57F10}"/>
    <cellStyle name="Input 11 4 2 3 2 2" xfId="16162" xr:uid="{16F93E17-757F-4C0A-8478-0B4F7AF00DF6}"/>
    <cellStyle name="Input 11 4 2 3 3" xfId="16163" xr:uid="{511C7FAB-7E0E-4EB2-9DAA-56197B75E1D3}"/>
    <cellStyle name="Input 11 4 2 3 3 2" xfId="16164" xr:uid="{82716E18-A0CD-4780-9BC7-BA1F57E6A1DE}"/>
    <cellStyle name="Input 11 4 2 3 4" xfId="16165" xr:uid="{591562C0-022F-4567-A916-4A1E5EDF6AC6}"/>
    <cellStyle name="Input 11 4 2 4" xfId="16166" xr:uid="{55986E7C-DC16-452C-84CF-6735418080A9}"/>
    <cellStyle name="Input 11 4 2 4 2" xfId="16167" xr:uid="{8DB1D938-B5BD-4EC9-8CAB-DF4A98C3EF49}"/>
    <cellStyle name="Input 11 4 2 4 2 2" xfId="16168" xr:uid="{6056CF82-2CBD-499B-8BFA-7434EC7C97B8}"/>
    <cellStyle name="Input 11 4 2 4 3" xfId="16169" xr:uid="{6DF2416A-FB7A-46BA-B257-E5A6D4D9E345}"/>
    <cellStyle name="Input 11 4 2 4 3 2" xfId="16170" xr:uid="{C861A4E5-A5A7-4AE8-9855-20DC4027274A}"/>
    <cellStyle name="Input 11 4 2 4 4" xfId="16171" xr:uid="{44F8EA05-76F4-46BA-B0A5-B64E9967A9FB}"/>
    <cellStyle name="Input 11 4 2 5" xfId="16172" xr:uid="{A47B9437-00E4-4FFD-B98F-3416005F0243}"/>
    <cellStyle name="Input 11 4 2 5 2" xfId="16173" xr:uid="{B15AD187-C750-4402-B029-0E8688B134AA}"/>
    <cellStyle name="Input 11 4 2 5 2 2" xfId="16174" xr:uid="{4E3CB68F-6231-4ACF-AE35-ED9E7BE14C24}"/>
    <cellStyle name="Input 11 4 2 5 3" xfId="16175" xr:uid="{46B400DD-2DC5-47C3-AD1A-3322C35527DE}"/>
    <cellStyle name="Input 11 4 2 5 3 2" xfId="16176" xr:uid="{9D978AA7-91F6-4353-A70D-BB33BEF1B3B3}"/>
    <cellStyle name="Input 11 4 2 5 4" xfId="16177" xr:uid="{FB4BCE68-75E4-4CA4-AC72-89375AA050D0}"/>
    <cellStyle name="Input 11 4 2 6" xfId="16178" xr:uid="{6139677A-DF85-430A-9257-5BC5B0E6203D}"/>
    <cellStyle name="Input 11 4 2 6 2" xfId="16179" xr:uid="{328ADF48-3BF0-4E97-A450-9576860A62C7}"/>
    <cellStyle name="Input 11 4 2 6 2 2" xfId="16180" xr:uid="{7CC8B1F3-2607-4126-92BB-97FC73B8A6B8}"/>
    <cellStyle name="Input 11 4 2 6 3" xfId="16181" xr:uid="{E3C3CDDC-6397-4C80-96CB-57F7CAFEE151}"/>
    <cellStyle name="Input 11 4 2 6 3 2" xfId="16182" xr:uid="{59694D64-3420-48D9-A019-9E6C81B328DD}"/>
    <cellStyle name="Input 11 4 2 6 4" xfId="16183" xr:uid="{057256F9-D0A9-465D-9948-D937BA32699E}"/>
    <cellStyle name="Input 11 4 2 7" xfId="16184" xr:uid="{EA538CBF-FDE0-48F2-B520-7DE5BBFCDA0E}"/>
    <cellStyle name="Input 11 4 2 7 2" xfId="16185" xr:uid="{3293AC27-4F2B-40AE-9AE2-C4A62B4A95FA}"/>
    <cellStyle name="Input 11 4 2 8" xfId="16186" xr:uid="{4AF12A4D-B756-4F6B-98BB-992C323F30AE}"/>
    <cellStyle name="Input 11 4 2 8 2" xfId="16187" xr:uid="{C502B5D3-981F-44CE-B599-FE83AF4128C3}"/>
    <cellStyle name="Input 11 4 2 9" xfId="16188" xr:uid="{44C43B0C-19FA-4AB3-B34F-520DD443D61B}"/>
    <cellStyle name="Input 11 4 2 9 2" xfId="16189" xr:uid="{BBCB23EA-8B87-435F-97A2-59FAC94D4F57}"/>
    <cellStyle name="Input 11 4 3" xfId="16190" xr:uid="{127EE6FA-C0C2-4035-9B70-9238B8E11870}"/>
    <cellStyle name="Input 11 4 3 2" xfId="16191" xr:uid="{B9B04B26-69A4-487C-AD5F-1887E47D5824}"/>
    <cellStyle name="Input 11 4 3 2 2" xfId="16192" xr:uid="{43BF9C85-406D-43D4-85FC-0B2CBC383AA5}"/>
    <cellStyle name="Input 11 4 3 3" xfId="16193" xr:uid="{10E79876-6954-401D-A5D3-B0DF0BF2763E}"/>
    <cellStyle name="Input 11 4 3 3 2" xfId="16194" xr:uid="{02FF399B-458F-4129-AC41-4E9B7F0B5A24}"/>
    <cellStyle name="Input 11 4 3 4" xfId="16195" xr:uid="{A80CB937-F578-4192-AA16-0933286D0135}"/>
    <cellStyle name="Input 11 4 4" xfId="16196" xr:uid="{3269D49C-072F-4674-80CC-96E655E2ECDE}"/>
    <cellStyle name="Input 11 4 4 2" xfId="16197" xr:uid="{AC6F3A91-7013-46AC-BEC7-31FE96B7F459}"/>
    <cellStyle name="Input 11 4 4 2 2" xfId="16198" xr:uid="{34AEDCEA-DF47-4164-B5E5-4C7E7CCD4396}"/>
    <cellStyle name="Input 11 4 4 3" xfId="16199" xr:uid="{F57FCA2C-1B4A-464D-8719-352430B50DB9}"/>
    <cellStyle name="Input 11 4 4 3 2" xfId="16200" xr:uid="{76FA1376-DE93-42B1-ADD5-49171F5CB41D}"/>
    <cellStyle name="Input 11 4 4 4" xfId="16201" xr:uid="{48AA7FEF-C8E3-4637-9A37-D2AF42283851}"/>
    <cellStyle name="Input 11 4 5" xfId="16202" xr:uid="{B3F5874F-A606-4100-B55D-47AD171A0F2E}"/>
    <cellStyle name="Input 11 4 5 2" xfId="16203" xr:uid="{A60D7634-02A9-4AAD-950A-0A77ABDFDB07}"/>
    <cellStyle name="Input 11 4 5 2 2" xfId="16204" xr:uid="{70E3332F-727E-482F-A2DF-9DC4C0FEDCB6}"/>
    <cellStyle name="Input 11 4 5 3" xfId="16205" xr:uid="{8CFF93FF-BE2E-4592-9C2A-15FAB2D50CA1}"/>
    <cellStyle name="Input 11 4 5 3 2" xfId="16206" xr:uid="{E3B5D008-36FC-45EB-ABBF-A6ABF570D076}"/>
    <cellStyle name="Input 11 4 5 4" xfId="16207" xr:uid="{EB070080-0F45-4786-96D5-72A9F2EE502F}"/>
    <cellStyle name="Input 11 4 6" xfId="16208" xr:uid="{5D5646EE-416F-4A1F-9E9A-74BABFCB95A6}"/>
    <cellStyle name="Input 11 4 6 2" xfId="16209" xr:uid="{B9755973-5954-41BC-926A-CCC644AD1C27}"/>
    <cellStyle name="Input 11 4 6 2 2" xfId="16210" xr:uid="{5BCBB677-CBE5-4A95-9B9C-5AACA3283CAA}"/>
    <cellStyle name="Input 11 4 6 3" xfId="16211" xr:uid="{F3BA47E2-4CDF-431D-ACBA-BB927242A755}"/>
    <cellStyle name="Input 11 4 6 3 2" xfId="16212" xr:uid="{CF019728-03B8-4F9E-BB20-0A6F915131C4}"/>
    <cellStyle name="Input 11 4 6 4" xfId="16213" xr:uid="{989D8260-FB5B-48D0-9EB1-171A802C3022}"/>
    <cellStyle name="Input 11 4 7" xfId="16214" xr:uid="{917DB82F-9E26-449F-9B44-4AF39090CA6F}"/>
    <cellStyle name="Input 11 4 7 2" xfId="16215" xr:uid="{F342C09A-3409-427F-B39F-93D44A9DE8C5}"/>
    <cellStyle name="Input 11 4 7 2 2" xfId="16216" xr:uid="{2886326D-8F70-4472-A081-58FD3A0F0668}"/>
    <cellStyle name="Input 11 4 7 3" xfId="16217" xr:uid="{EC5E0BFF-688F-43A6-A269-E3F4C83E4C81}"/>
    <cellStyle name="Input 11 4 7 3 2" xfId="16218" xr:uid="{5692894D-073D-45EC-85F5-B567852B6309}"/>
    <cellStyle name="Input 11 4 7 4" xfId="16219" xr:uid="{2D74F979-AFCE-4DBF-AF4E-C3E702C1ECA9}"/>
    <cellStyle name="Input 11 4 8" xfId="16220" xr:uid="{1E5D69D5-E943-41A3-890A-44C40F0637F8}"/>
    <cellStyle name="Input 11 4 8 2" xfId="16221" xr:uid="{1EF5B175-D7E3-4332-BC53-FE7DA9985D34}"/>
    <cellStyle name="Input 11 4 9" xfId="16222" xr:uid="{574668E2-97D1-42B7-8A9F-9E49271EC551}"/>
    <cellStyle name="Input 11 4 9 2" xfId="16223" xr:uid="{F8F6B3E0-22E4-46A2-A8CD-BE7E1E3F415A}"/>
    <cellStyle name="Input 11 5" xfId="16224" xr:uid="{BC302CC2-E949-4D44-B5B6-01DD82D1B766}"/>
    <cellStyle name="Input 11 5 10" xfId="16225" xr:uid="{19E7E786-0C50-4672-9A5D-23CABAEA41E4}"/>
    <cellStyle name="Input 11 5 10 2" xfId="16226" xr:uid="{5A47F267-8247-48C5-A27F-0EF611AEF999}"/>
    <cellStyle name="Input 11 5 11" xfId="16227" xr:uid="{FC976C51-E8BC-4F6A-85CE-E6B593DA904A}"/>
    <cellStyle name="Input 11 5 11 2" xfId="16228" xr:uid="{FEDBFDC1-F33E-4859-A77F-B245A805D468}"/>
    <cellStyle name="Input 11 5 12" xfId="16229" xr:uid="{966EB3C6-9E95-433E-B44E-C3CFB4AB61BD}"/>
    <cellStyle name="Input 11 5 2" xfId="16230" xr:uid="{CD231419-227A-48F4-A1B2-7DBE556BBCF8}"/>
    <cellStyle name="Input 11 5 2 10" xfId="16231" xr:uid="{2A6ADCFF-C586-4BC3-8214-1053479E555A}"/>
    <cellStyle name="Input 11 5 2 10 2" xfId="16232" xr:uid="{856BBC19-7653-4748-9170-A079DABF933A}"/>
    <cellStyle name="Input 11 5 2 11" xfId="16233" xr:uid="{C6B19BA6-EF46-4F44-BF0C-5144E9A5E0D2}"/>
    <cellStyle name="Input 11 5 2 2" xfId="16234" xr:uid="{A012755D-9EAA-48D4-AC64-35EB158817D8}"/>
    <cellStyle name="Input 11 5 2 2 2" xfId="16235" xr:uid="{28505AC8-D5EC-43C3-9D5A-34B8485965F1}"/>
    <cellStyle name="Input 11 5 2 2 2 2" xfId="16236" xr:uid="{6759D09A-B000-4CBB-933D-252B3BCF3CBF}"/>
    <cellStyle name="Input 11 5 2 2 3" xfId="16237" xr:uid="{7F199277-885F-45F3-A205-81DF2DC7EC8F}"/>
    <cellStyle name="Input 11 5 2 2 3 2" xfId="16238" xr:uid="{2A48F791-BB2B-4AE1-9E41-1F97E97493EB}"/>
    <cellStyle name="Input 11 5 2 2 4" xfId="16239" xr:uid="{E08079F4-5FDD-494F-A4F0-BCA657800F96}"/>
    <cellStyle name="Input 11 5 2 3" xfId="16240" xr:uid="{A9099E9F-1E23-4C2F-876E-AE6CCD0861E2}"/>
    <cellStyle name="Input 11 5 2 3 2" xfId="16241" xr:uid="{FF423452-4350-4407-9B57-ABA06B03FB65}"/>
    <cellStyle name="Input 11 5 2 3 2 2" xfId="16242" xr:uid="{DB09D34A-574D-4DE5-AAA8-9709764C8F70}"/>
    <cellStyle name="Input 11 5 2 3 3" xfId="16243" xr:uid="{ED77622F-7FED-4CBC-8521-5C5832D4F507}"/>
    <cellStyle name="Input 11 5 2 3 3 2" xfId="16244" xr:uid="{531FA831-3C68-4EC5-9F53-915871A80A14}"/>
    <cellStyle name="Input 11 5 2 3 4" xfId="16245" xr:uid="{0A2D86F8-7133-4EA3-96D4-544FE4F0F7B1}"/>
    <cellStyle name="Input 11 5 2 4" xfId="16246" xr:uid="{BB3FED2B-AF02-4FC7-8286-74BCDD121629}"/>
    <cellStyle name="Input 11 5 2 4 2" xfId="16247" xr:uid="{CFFC047A-D332-42C5-AD49-796723645E24}"/>
    <cellStyle name="Input 11 5 2 4 2 2" xfId="16248" xr:uid="{330C87FA-6B2A-44AD-96F2-B6CE73C1298F}"/>
    <cellStyle name="Input 11 5 2 4 3" xfId="16249" xr:uid="{5344739C-ACFB-493A-8474-D76ADF64A371}"/>
    <cellStyle name="Input 11 5 2 4 3 2" xfId="16250" xr:uid="{E30069A1-4123-40A9-85DA-D2A4C24EA761}"/>
    <cellStyle name="Input 11 5 2 4 4" xfId="16251" xr:uid="{9383293C-8E77-4E45-9373-51D388EF4831}"/>
    <cellStyle name="Input 11 5 2 5" xfId="16252" xr:uid="{0F9C1EED-9E83-4DBD-B5B2-92112490AA44}"/>
    <cellStyle name="Input 11 5 2 5 2" xfId="16253" xr:uid="{59FFB1EA-66A7-4C99-94CC-40593C4130AE}"/>
    <cellStyle name="Input 11 5 2 5 2 2" xfId="16254" xr:uid="{22D4A923-9019-48EC-AFC3-90588093EFC8}"/>
    <cellStyle name="Input 11 5 2 5 3" xfId="16255" xr:uid="{192F152D-661F-4C19-9247-862F8C8D5006}"/>
    <cellStyle name="Input 11 5 2 5 3 2" xfId="16256" xr:uid="{DB355E6B-7CA0-426C-A5FC-04EE0B35AE2C}"/>
    <cellStyle name="Input 11 5 2 5 4" xfId="16257" xr:uid="{8B2A1B4A-4712-4882-B496-89BA8D50F300}"/>
    <cellStyle name="Input 11 5 2 6" xfId="16258" xr:uid="{1DB5F8E0-F754-4009-9D31-5DAD7F0A1728}"/>
    <cellStyle name="Input 11 5 2 6 2" xfId="16259" xr:uid="{7C3AD1AE-F801-40BC-92B9-6EC7D823F9BB}"/>
    <cellStyle name="Input 11 5 2 6 2 2" xfId="16260" xr:uid="{C43771C2-9173-470B-90B5-457B35BC1735}"/>
    <cellStyle name="Input 11 5 2 6 3" xfId="16261" xr:uid="{8C5662F6-8734-4F1E-B7F4-32BDEC2BFF78}"/>
    <cellStyle name="Input 11 5 2 6 3 2" xfId="16262" xr:uid="{34417308-EE9B-4363-BD36-2F419BF1B2B5}"/>
    <cellStyle name="Input 11 5 2 6 4" xfId="16263" xr:uid="{78FF34AB-60C1-453C-93FC-8D60A569E178}"/>
    <cellStyle name="Input 11 5 2 7" xfId="16264" xr:uid="{13A068C7-6B2B-48A6-B5A4-9C557662FCDB}"/>
    <cellStyle name="Input 11 5 2 7 2" xfId="16265" xr:uid="{702807B0-BA11-4132-950F-45A3E5C85FA2}"/>
    <cellStyle name="Input 11 5 2 8" xfId="16266" xr:uid="{A0B83D5B-F1E0-4321-A902-030D5AAD579C}"/>
    <cellStyle name="Input 11 5 2 8 2" xfId="16267" xr:uid="{FC1AA4E1-AFB0-4006-B67E-72B28FEC1F30}"/>
    <cellStyle name="Input 11 5 2 9" xfId="16268" xr:uid="{3F123741-D3BB-4E32-870A-63C12623609E}"/>
    <cellStyle name="Input 11 5 2 9 2" xfId="16269" xr:uid="{3A65295A-E026-423B-AB45-98AC4E65F254}"/>
    <cellStyle name="Input 11 5 3" xfId="16270" xr:uid="{DA70B4FF-E27B-4DD7-89F7-CDC91A772F4A}"/>
    <cellStyle name="Input 11 5 3 2" xfId="16271" xr:uid="{6B47CADD-E49A-42EE-9B35-CEBD5C78B8E1}"/>
    <cellStyle name="Input 11 5 3 2 2" xfId="16272" xr:uid="{F1F97236-2902-4638-A15B-1B112D12DB49}"/>
    <cellStyle name="Input 11 5 3 3" xfId="16273" xr:uid="{875B2315-6422-4BA1-9537-F35996EE71A7}"/>
    <cellStyle name="Input 11 5 3 3 2" xfId="16274" xr:uid="{58337EAB-6017-48F7-8DA5-BF9CA9C23743}"/>
    <cellStyle name="Input 11 5 3 4" xfId="16275" xr:uid="{30FD384C-A1C0-47E9-96F8-FABAA411C098}"/>
    <cellStyle name="Input 11 5 4" xfId="16276" xr:uid="{AC76FD2A-86CD-4865-B71B-588BCDBC0950}"/>
    <cellStyle name="Input 11 5 4 2" xfId="16277" xr:uid="{7C309B49-076A-4922-A736-BBC1685D7896}"/>
    <cellStyle name="Input 11 5 4 2 2" xfId="16278" xr:uid="{C35E1A12-4314-431A-8CDA-FBF39B167B3F}"/>
    <cellStyle name="Input 11 5 4 3" xfId="16279" xr:uid="{29DE1457-60DC-485E-9A6E-B626BD566904}"/>
    <cellStyle name="Input 11 5 4 3 2" xfId="16280" xr:uid="{579FC523-98A9-4E52-8530-BCDC2F99C560}"/>
    <cellStyle name="Input 11 5 4 4" xfId="16281" xr:uid="{0CE6ACD5-5449-4DFC-93B5-C6B9734F8B5D}"/>
    <cellStyle name="Input 11 5 5" xfId="16282" xr:uid="{DFAE9788-5C29-4444-9750-D1DE4D9D922E}"/>
    <cellStyle name="Input 11 5 5 2" xfId="16283" xr:uid="{1933DDCA-5408-4A0E-BF14-D61275AF171F}"/>
    <cellStyle name="Input 11 5 5 2 2" xfId="16284" xr:uid="{91C6659A-8FF4-4990-B21F-4A8F2BD874A3}"/>
    <cellStyle name="Input 11 5 5 3" xfId="16285" xr:uid="{766B4FFB-E9F3-44B0-9D48-56E9DE3D8084}"/>
    <cellStyle name="Input 11 5 5 3 2" xfId="16286" xr:uid="{1E334489-C6E4-4087-A838-F3245BF78A40}"/>
    <cellStyle name="Input 11 5 5 4" xfId="16287" xr:uid="{62AB2656-AC2B-4CB8-9F20-2D0BA9B6B87E}"/>
    <cellStyle name="Input 11 5 6" xfId="16288" xr:uid="{F446E948-F672-4DED-8EB7-FBD909268E42}"/>
    <cellStyle name="Input 11 5 6 2" xfId="16289" xr:uid="{F2F4BC51-714F-4629-9A68-6250EDB6B8A0}"/>
    <cellStyle name="Input 11 5 6 2 2" xfId="16290" xr:uid="{2544F57E-39F2-4213-B290-F13D71F5F1B6}"/>
    <cellStyle name="Input 11 5 6 3" xfId="16291" xr:uid="{7287FE74-FE9F-423E-A850-D7188B8430B3}"/>
    <cellStyle name="Input 11 5 6 3 2" xfId="16292" xr:uid="{36476EE5-546A-4DC6-B996-1E1DE22918C2}"/>
    <cellStyle name="Input 11 5 6 4" xfId="16293" xr:uid="{2A2FEDB1-0FD6-4074-BA97-5B8451FDF6B3}"/>
    <cellStyle name="Input 11 5 7" xfId="16294" xr:uid="{10369D5A-5BF0-4D9A-A3ED-BE135EAC3035}"/>
    <cellStyle name="Input 11 5 7 2" xfId="16295" xr:uid="{EE7F22C3-95B6-42B6-9A9C-81D21EB17F82}"/>
    <cellStyle name="Input 11 5 7 2 2" xfId="16296" xr:uid="{E4EBEE77-07A1-434A-85FB-F6DC172D9FFC}"/>
    <cellStyle name="Input 11 5 7 3" xfId="16297" xr:uid="{3EE72209-5D62-4105-A779-50690D19C31F}"/>
    <cellStyle name="Input 11 5 7 3 2" xfId="16298" xr:uid="{13AE763B-E12A-4714-B341-D4BC7BA80584}"/>
    <cellStyle name="Input 11 5 7 4" xfId="16299" xr:uid="{D230C76C-2E08-455C-96AC-A3E5BAFCC95C}"/>
    <cellStyle name="Input 11 5 8" xfId="16300" xr:uid="{5C48234D-9331-44A3-BBE5-39E8BF95A029}"/>
    <cellStyle name="Input 11 5 8 2" xfId="16301" xr:uid="{A1685E0D-09F2-4F97-A68D-B9666FBAB167}"/>
    <cellStyle name="Input 11 5 9" xfId="16302" xr:uid="{435A1D49-3D7B-48A5-8BF4-EFDD72A61211}"/>
    <cellStyle name="Input 11 5 9 2" xfId="16303" xr:uid="{989AFC01-F1EE-444A-A9F0-DF9597BDFFE1}"/>
    <cellStyle name="Input 11 6" xfId="16304" xr:uid="{3D7F7D7F-4864-40EB-B9C9-6965733CAE8C}"/>
    <cellStyle name="Input 11 6 10" xfId="16305" xr:uid="{BF74DEBE-0B9B-43EF-A876-B5EBBDC4702A}"/>
    <cellStyle name="Input 11 6 10 2" xfId="16306" xr:uid="{9FFCDB46-7E96-4550-BCF4-D40A5E4B76C3}"/>
    <cellStyle name="Input 11 6 11" xfId="16307" xr:uid="{DBAAF775-9118-4B57-BCCE-673B997E4BCB}"/>
    <cellStyle name="Input 11 6 2" xfId="16308" xr:uid="{5AE55880-9FB8-4F2D-AFCF-270E6C9D1126}"/>
    <cellStyle name="Input 11 6 2 2" xfId="16309" xr:uid="{7276DAD0-2A54-459B-A901-0A9C4FE22114}"/>
    <cellStyle name="Input 11 6 2 2 2" xfId="16310" xr:uid="{39311F59-D1BF-480C-AAFE-0C8378AB3868}"/>
    <cellStyle name="Input 11 6 2 3" xfId="16311" xr:uid="{E1EF6E83-03E7-4467-858B-8CCDC23E6595}"/>
    <cellStyle name="Input 11 6 2 3 2" xfId="16312" xr:uid="{97A7E519-020D-4C17-9190-373868CF92F5}"/>
    <cellStyle name="Input 11 6 2 4" xfId="16313" xr:uid="{3C0A121B-B799-4135-A38B-4DEE44715571}"/>
    <cellStyle name="Input 11 6 3" xfId="16314" xr:uid="{F9D59E24-8EB8-43A6-BECC-A4F007CAD3CD}"/>
    <cellStyle name="Input 11 6 3 2" xfId="16315" xr:uid="{CBBD80B3-35D6-4066-A35E-08573FED9E1B}"/>
    <cellStyle name="Input 11 6 3 2 2" xfId="16316" xr:uid="{EA003F77-4362-4A78-B5B6-4D060538B0C5}"/>
    <cellStyle name="Input 11 6 3 3" xfId="16317" xr:uid="{C824E73A-5E8A-43AA-B8B2-D0B70F5FB075}"/>
    <cellStyle name="Input 11 6 3 3 2" xfId="16318" xr:uid="{74ACE1DA-450F-4145-8A48-746656580FB1}"/>
    <cellStyle name="Input 11 6 3 4" xfId="16319" xr:uid="{955673AC-C119-452F-96A6-95496F9BB744}"/>
    <cellStyle name="Input 11 6 4" xfId="16320" xr:uid="{CC71FBC6-22FD-44C4-B5C3-DEE847C68442}"/>
    <cellStyle name="Input 11 6 4 2" xfId="16321" xr:uid="{D1A19222-0637-4A2B-9EF3-982F7E0379A2}"/>
    <cellStyle name="Input 11 6 4 2 2" xfId="16322" xr:uid="{58A124BA-0838-406C-BD51-4436168AF7AD}"/>
    <cellStyle name="Input 11 6 4 3" xfId="16323" xr:uid="{D2F8676E-B3BB-469D-83D8-8C8F06A88E43}"/>
    <cellStyle name="Input 11 6 4 3 2" xfId="16324" xr:uid="{32C85A05-7A45-42DF-A252-223018DD1A23}"/>
    <cellStyle name="Input 11 6 4 4" xfId="16325" xr:uid="{DD206F16-7262-4CF3-9418-F8EE24ED5049}"/>
    <cellStyle name="Input 11 6 5" xfId="16326" xr:uid="{60F51BAC-4A95-4276-B3CB-DB92522DBDCF}"/>
    <cellStyle name="Input 11 6 5 2" xfId="16327" xr:uid="{2CD5F857-A72B-41E0-A48F-C99FAB3AFE68}"/>
    <cellStyle name="Input 11 6 5 2 2" xfId="16328" xr:uid="{18048276-F6BB-4C89-A5B7-EC74C1CCF650}"/>
    <cellStyle name="Input 11 6 5 3" xfId="16329" xr:uid="{7D1A1F82-FBD8-42BC-A7BD-CCA87B5C9436}"/>
    <cellStyle name="Input 11 6 5 3 2" xfId="16330" xr:uid="{DA121138-7F3A-4982-A3A1-17BD908D807A}"/>
    <cellStyle name="Input 11 6 5 4" xfId="16331" xr:uid="{470B6ECF-2C91-4F1B-8686-8BAED75F5820}"/>
    <cellStyle name="Input 11 6 6" xfId="16332" xr:uid="{0BE6DF01-E751-41C5-AA81-99491950CD75}"/>
    <cellStyle name="Input 11 6 6 2" xfId="16333" xr:uid="{42CF9B4C-6D26-4066-A203-1921D05582A4}"/>
    <cellStyle name="Input 11 6 6 2 2" xfId="16334" xr:uid="{6F3A58C4-6CA7-4BAF-80AA-3356672D81A9}"/>
    <cellStyle name="Input 11 6 6 3" xfId="16335" xr:uid="{A2D6DA4D-253C-497C-AFFF-E8C71EBF34AB}"/>
    <cellStyle name="Input 11 6 6 3 2" xfId="16336" xr:uid="{0E568379-F121-4E61-A4B8-8EA89BAC1FE7}"/>
    <cellStyle name="Input 11 6 6 4" xfId="16337" xr:uid="{676B2B03-3BB8-4D64-879E-7376C7228D61}"/>
    <cellStyle name="Input 11 6 7" xfId="16338" xr:uid="{93480BFA-C102-47ED-AB56-8CBD9F0889DA}"/>
    <cellStyle name="Input 11 6 7 2" xfId="16339" xr:uid="{6ADFFB24-0ADF-4123-AAF9-A9BFE628FDCD}"/>
    <cellStyle name="Input 11 6 8" xfId="16340" xr:uid="{092BFCAB-CE1E-4DC5-9E59-587EFDBE25DC}"/>
    <cellStyle name="Input 11 6 8 2" xfId="16341" xr:uid="{A887FC22-0556-4891-8E62-DC3999AD8BCB}"/>
    <cellStyle name="Input 11 6 9" xfId="16342" xr:uid="{B166E3E7-9870-4158-BCF2-EE43F732A077}"/>
    <cellStyle name="Input 11 6 9 2" xfId="16343" xr:uid="{761D6F30-EF69-48B1-919E-BE4EAE36EF92}"/>
    <cellStyle name="Input 11 7" xfId="16344" xr:uid="{86ACA359-AF23-4120-AD9B-C6436139E68B}"/>
    <cellStyle name="Input 11 7 2" xfId="16345" xr:uid="{5B70E193-69C9-4845-9E79-6BDBAB9D37F4}"/>
    <cellStyle name="Input 11 7 2 2" xfId="16346" xr:uid="{000E3189-78DF-4C9E-A45E-B50F0F7427DB}"/>
    <cellStyle name="Input 11 7 3" xfId="16347" xr:uid="{01B2EEAC-2720-4BE6-8674-21E362D10A74}"/>
    <cellStyle name="Input 11 7 3 2" xfId="16348" xr:uid="{99B35E6D-29C0-416F-84A9-72E1F6BD394F}"/>
    <cellStyle name="Input 11 7 4" xfId="16349" xr:uid="{701FCD3A-8603-40FD-88EF-969FB400217C}"/>
    <cellStyle name="Input 11 8" xfId="16350" xr:uid="{0415D567-78A9-4732-9A1C-D565434E1495}"/>
    <cellStyle name="Input 11 8 2" xfId="16351" xr:uid="{C72F6439-4DF3-4E93-970A-4388D37A7416}"/>
    <cellStyle name="Input 11 8 2 2" xfId="16352" xr:uid="{C8E0503C-D5DC-457B-8634-9CF87A604E15}"/>
    <cellStyle name="Input 11 8 3" xfId="16353" xr:uid="{17D6E1BD-7B80-4A33-87B8-5BD87DEBF5D0}"/>
    <cellStyle name="Input 11 8 3 2" xfId="16354" xr:uid="{163B2869-4245-4976-825B-D5C37E5C0F00}"/>
    <cellStyle name="Input 11 8 4" xfId="16355" xr:uid="{C93BAAF9-F2A7-4724-A709-22304C4F4A2B}"/>
    <cellStyle name="Input 11 9" xfId="16356" xr:uid="{3110095C-04B3-4B86-AEA0-A0BBD22B3459}"/>
    <cellStyle name="Input 11 9 2" xfId="16357" xr:uid="{5E32FC78-E052-4186-8E0B-F3261EC9FE6C}"/>
    <cellStyle name="Input 11 9 2 2" xfId="16358" xr:uid="{549C20F1-49EB-44BE-B1FB-4538E8236D98}"/>
    <cellStyle name="Input 11 9 3" xfId="16359" xr:uid="{3D61713A-DB07-4494-A70F-16E8C29F74DE}"/>
    <cellStyle name="Input 11 9 3 2" xfId="16360" xr:uid="{F4B7E461-997D-4450-A796-27E43D19429A}"/>
    <cellStyle name="Input 11 9 4" xfId="16361" xr:uid="{0D3ACF09-352F-4C13-9D5B-A26A2D8E3B16}"/>
    <cellStyle name="Input 12" xfId="1672" xr:uid="{D26D080A-FE50-4BEC-9232-45AAA7DDD708}"/>
    <cellStyle name="Input 12 10" xfId="16362" xr:uid="{C208DC10-7008-4873-A450-1F99D0F69A38}"/>
    <cellStyle name="Input 12 10 2" xfId="16363" xr:uid="{E0486903-7765-4FEE-B560-8750B1697E4A}"/>
    <cellStyle name="Input 12 10 2 2" xfId="16364" xr:uid="{68864CF9-7093-4054-B2D7-4974AF239ED8}"/>
    <cellStyle name="Input 12 10 3" xfId="16365" xr:uid="{AA4F3568-EBAD-43E3-91E2-912FF0D7BB78}"/>
    <cellStyle name="Input 12 10 3 2" xfId="16366" xr:uid="{1B349A14-9650-454D-B988-8CE2D5D0FA3A}"/>
    <cellStyle name="Input 12 10 4" xfId="16367" xr:uid="{48901E5C-42C0-4137-93BC-C51417177D57}"/>
    <cellStyle name="Input 12 11" xfId="16368" xr:uid="{707E4378-D211-47E4-AF58-2FF3A1D71471}"/>
    <cellStyle name="Input 12 11 2" xfId="16369" xr:uid="{81BDF613-2005-4029-967E-459EBA754DD4}"/>
    <cellStyle name="Input 12 11 2 2" xfId="16370" xr:uid="{5EF8AE38-B614-4656-BF5E-88957F8DBBA3}"/>
    <cellStyle name="Input 12 11 3" xfId="16371" xr:uid="{24E6467D-FED9-45D3-8FFA-585B0516C2AE}"/>
    <cellStyle name="Input 12 11 3 2" xfId="16372" xr:uid="{096F3617-1BF2-4135-A4EE-89D117B323CD}"/>
    <cellStyle name="Input 12 11 4" xfId="16373" xr:uid="{68BE199F-CB42-45F7-A8D4-6164519D401B}"/>
    <cellStyle name="Input 12 12" xfId="16374" xr:uid="{3B9620FD-BB13-410A-8253-EF79989C2775}"/>
    <cellStyle name="Input 12 12 2" xfId="16375" xr:uid="{725ACE19-00A5-423B-9631-568837580247}"/>
    <cellStyle name="Input 12 13" xfId="16376" xr:uid="{70C07C60-4123-4DF3-8EB4-8B507696F0C1}"/>
    <cellStyle name="Input 12 13 2" xfId="16377" xr:uid="{3C48D6B1-4B5B-43EB-B325-EEF3D7283248}"/>
    <cellStyle name="Input 12 14" xfId="16378" xr:uid="{1D5545BC-7B9A-4286-A8B4-169DD3522FBD}"/>
    <cellStyle name="Input 12 14 2" xfId="16379" xr:uid="{AA607C85-D94E-47D4-AA8E-15514B4463CC}"/>
    <cellStyle name="Input 12 15" xfId="16380" xr:uid="{EEE2ADF0-9128-4BF0-8EBA-C149D3C57C0D}"/>
    <cellStyle name="Input 12 15 2" xfId="16381" xr:uid="{CD8EAC76-74FE-4497-B6E2-B595A5BF1E3E}"/>
    <cellStyle name="Input 12 16" xfId="16382" xr:uid="{A71FFB6F-2976-46CE-9D84-F46DB4A16A44}"/>
    <cellStyle name="Input 12 17" xfId="38862" xr:uid="{285367B2-55CD-4F2D-8C91-3D99CB36A7D0}"/>
    <cellStyle name="Input 12 18" xfId="39122" xr:uid="{9A529D4F-2814-4E19-BC24-22C58B80E915}"/>
    <cellStyle name="Input 12 2" xfId="16383" xr:uid="{6738EDB6-E4CF-4E03-B347-8F5AFB881158}"/>
    <cellStyle name="Input 12 2 10" xfId="16384" xr:uid="{EEB66D26-A821-4968-BBC7-D312ED83150F}"/>
    <cellStyle name="Input 12 2 10 2" xfId="16385" xr:uid="{BA8E8B95-72CB-4371-81AA-8586DD0DBDE3}"/>
    <cellStyle name="Input 12 2 10 2 2" xfId="16386" xr:uid="{E4A54664-64E8-42E1-9EC5-96C1DA64D4D2}"/>
    <cellStyle name="Input 12 2 10 3" xfId="16387" xr:uid="{47B6136B-4F0C-4C92-8753-BF18213A1A2E}"/>
    <cellStyle name="Input 12 2 10 3 2" xfId="16388" xr:uid="{00BCB08E-F98B-473C-94FD-602934214415}"/>
    <cellStyle name="Input 12 2 10 4" xfId="16389" xr:uid="{6FCE9887-A91A-4416-B502-9F92390BBE7E}"/>
    <cellStyle name="Input 12 2 11" xfId="16390" xr:uid="{290E5740-F9D6-4BD2-B949-A8BAF689B01F}"/>
    <cellStyle name="Input 12 2 11 2" xfId="16391" xr:uid="{6A32D74F-C06F-4D6B-9288-8EBB56F7E9AA}"/>
    <cellStyle name="Input 12 2 12" xfId="16392" xr:uid="{F73025C8-AFD1-442B-8B18-C87FE6A684AF}"/>
    <cellStyle name="Input 12 2 12 2" xfId="16393" xr:uid="{45C0C3F0-681D-46D2-BC36-2FB81369FD52}"/>
    <cellStyle name="Input 12 2 13" xfId="16394" xr:uid="{6612214F-844D-48E5-806F-42E4B9EC246A}"/>
    <cellStyle name="Input 12 2 13 2" xfId="16395" xr:uid="{2452C823-914E-4135-A005-3332E6EAEE7F}"/>
    <cellStyle name="Input 12 2 14" xfId="16396" xr:uid="{3785C933-CA2C-43AA-A208-BF0EBCDF232E}"/>
    <cellStyle name="Input 12 2 14 2" xfId="16397" xr:uid="{67AC057E-17D3-4988-9131-8FB48FA6BADE}"/>
    <cellStyle name="Input 12 2 15" xfId="16398" xr:uid="{596DCC66-16BD-4C1B-B913-2F12D57FA5AE}"/>
    <cellStyle name="Input 12 2 2" xfId="16399" xr:uid="{B76F9EF5-70A8-42FD-8A66-42B629FAA1BA}"/>
    <cellStyle name="Input 12 2 2 10" xfId="16400" xr:uid="{C78FBC58-0C90-4491-AB26-7869BA419A0B}"/>
    <cellStyle name="Input 12 2 2 10 2" xfId="16401" xr:uid="{DBFDA998-382F-453F-9548-DC9D8B1D029B}"/>
    <cellStyle name="Input 12 2 2 11" xfId="16402" xr:uid="{1FEAE573-954A-439D-888B-31E3E5DCBCF1}"/>
    <cellStyle name="Input 12 2 2 11 2" xfId="16403" xr:uid="{1CF2464B-DDD8-4312-B02B-87946F803D75}"/>
    <cellStyle name="Input 12 2 2 12" xfId="16404" xr:uid="{6591387F-23E9-4A64-9367-EAB4A80AED22}"/>
    <cellStyle name="Input 12 2 2 2" xfId="16405" xr:uid="{06089FA9-9D9F-465E-B6DE-F761FBDBFBE2}"/>
    <cellStyle name="Input 12 2 2 2 10" xfId="16406" xr:uid="{A0A80F35-11E7-42BC-96B1-F111FB7ADF6A}"/>
    <cellStyle name="Input 12 2 2 2 10 2" xfId="16407" xr:uid="{D0D2BCCE-671A-4C39-8562-A89E0D779831}"/>
    <cellStyle name="Input 12 2 2 2 11" xfId="16408" xr:uid="{BBAD0FF0-4846-40F2-9145-C54DA621E2FD}"/>
    <cellStyle name="Input 12 2 2 2 2" xfId="16409" xr:uid="{2E7569A9-5102-472B-9F2D-3759454E1FD0}"/>
    <cellStyle name="Input 12 2 2 2 2 2" xfId="16410" xr:uid="{C5D69EC3-D093-4BBA-AE65-9BC012583594}"/>
    <cellStyle name="Input 12 2 2 2 2 2 2" xfId="16411" xr:uid="{A5144A0C-4895-4729-84FC-7D07F2C4D925}"/>
    <cellStyle name="Input 12 2 2 2 2 3" xfId="16412" xr:uid="{F2B774B1-B46E-4374-A9CA-6C7925BC8B2E}"/>
    <cellStyle name="Input 12 2 2 2 2 3 2" xfId="16413" xr:uid="{E5B2AD53-CC01-436B-A1B7-EB6DE519ECEC}"/>
    <cellStyle name="Input 12 2 2 2 2 4" xfId="16414" xr:uid="{D494F50E-6669-481D-A02A-9D813BD0DB84}"/>
    <cellStyle name="Input 12 2 2 2 3" xfId="16415" xr:uid="{849E585A-29AA-4781-A523-40B1BB103D0C}"/>
    <cellStyle name="Input 12 2 2 2 3 2" xfId="16416" xr:uid="{6576A085-A795-410F-A85F-EA5ADF2244D7}"/>
    <cellStyle name="Input 12 2 2 2 3 2 2" xfId="16417" xr:uid="{00841962-DE06-4A04-81C5-64CEF7558E7C}"/>
    <cellStyle name="Input 12 2 2 2 3 3" xfId="16418" xr:uid="{B7F61666-EBF0-41B4-82B9-AAFA76BF758A}"/>
    <cellStyle name="Input 12 2 2 2 3 3 2" xfId="16419" xr:uid="{B8257C32-F798-4A4E-8A03-16B8A2DC227F}"/>
    <cellStyle name="Input 12 2 2 2 3 4" xfId="16420" xr:uid="{1AE72899-E7B9-4EE7-AC77-F0E0B1540360}"/>
    <cellStyle name="Input 12 2 2 2 4" xfId="16421" xr:uid="{6438EF84-0060-4C0A-B862-09522B033AF7}"/>
    <cellStyle name="Input 12 2 2 2 4 2" xfId="16422" xr:uid="{AF0D3280-1CC6-4CA8-B1A3-A749AF334833}"/>
    <cellStyle name="Input 12 2 2 2 4 2 2" xfId="16423" xr:uid="{3813033A-F4A7-4519-8F58-423CCBD8539C}"/>
    <cellStyle name="Input 12 2 2 2 4 3" xfId="16424" xr:uid="{F306D455-B74C-4A8C-9F23-CCEEC9444C9B}"/>
    <cellStyle name="Input 12 2 2 2 4 3 2" xfId="16425" xr:uid="{F79BE9C8-BD09-4BE5-BA9F-814CD649FF66}"/>
    <cellStyle name="Input 12 2 2 2 4 4" xfId="16426" xr:uid="{44C8FF6D-0BD2-4445-9E61-1E03F3F0AFB3}"/>
    <cellStyle name="Input 12 2 2 2 5" xfId="16427" xr:uid="{E2BA4E74-07DE-4999-BD6D-7F64965A657E}"/>
    <cellStyle name="Input 12 2 2 2 5 2" xfId="16428" xr:uid="{ED867767-E8C0-401F-824E-F65E4E9E549D}"/>
    <cellStyle name="Input 12 2 2 2 5 2 2" xfId="16429" xr:uid="{DF7DE55C-DBE3-44FC-B82A-33D852117112}"/>
    <cellStyle name="Input 12 2 2 2 5 3" xfId="16430" xr:uid="{8AB0B2C6-D3E8-4F0B-A5C3-FD835DE052C1}"/>
    <cellStyle name="Input 12 2 2 2 5 3 2" xfId="16431" xr:uid="{AADCFB01-D7F8-4553-8E65-95029E35BE95}"/>
    <cellStyle name="Input 12 2 2 2 5 4" xfId="16432" xr:uid="{B8355774-69AF-498D-B985-EF4490265F50}"/>
    <cellStyle name="Input 12 2 2 2 6" xfId="16433" xr:uid="{886831D9-ED97-40F8-985A-8A56E230CFF0}"/>
    <cellStyle name="Input 12 2 2 2 6 2" xfId="16434" xr:uid="{E7535F06-F726-4695-87F8-DCC68DF1160A}"/>
    <cellStyle name="Input 12 2 2 2 6 2 2" xfId="16435" xr:uid="{B1A67CCC-7DD4-4A05-9826-CBAB293CBE58}"/>
    <cellStyle name="Input 12 2 2 2 6 3" xfId="16436" xr:uid="{6811B82B-0923-4EFD-BC33-D8ADFC0B697B}"/>
    <cellStyle name="Input 12 2 2 2 6 3 2" xfId="16437" xr:uid="{D6EB59AC-C87F-4DD6-B588-DEFBE1A3CA22}"/>
    <cellStyle name="Input 12 2 2 2 6 4" xfId="16438" xr:uid="{FB57F6E8-DB5C-4D62-8E69-D09E5B7DA6B9}"/>
    <cellStyle name="Input 12 2 2 2 7" xfId="16439" xr:uid="{856AD302-8DF9-4008-99E8-B09A923C1874}"/>
    <cellStyle name="Input 12 2 2 2 7 2" xfId="16440" xr:uid="{821C6C56-BE39-4F50-B88C-ED10E19CCBA4}"/>
    <cellStyle name="Input 12 2 2 2 8" xfId="16441" xr:uid="{69FC6DD0-D034-4A10-AAAB-38F3855238DB}"/>
    <cellStyle name="Input 12 2 2 2 8 2" xfId="16442" xr:uid="{6E376607-D0AA-40A2-8DCF-AD120DBB3BC2}"/>
    <cellStyle name="Input 12 2 2 2 9" xfId="16443" xr:uid="{68301CFB-0CD6-41D8-A270-1583069934F3}"/>
    <cellStyle name="Input 12 2 2 2 9 2" xfId="16444" xr:uid="{F1E5DCD3-3189-4AF1-9A30-F439E4944A4B}"/>
    <cellStyle name="Input 12 2 2 3" xfId="16445" xr:uid="{43F217CF-6AC4-4BC6-85B1-579801C8A59B}"/>
    <cellStyle name="Input 12 2 2 3 2" xfId="16446" xr:uid="{AD6C3284-ED75-4831-8E6D-A52D64D395C1}"/>
    <cellStyle name="Input 12 2 2 3 2 2" xfId="16447" xr:uid="{1C371A5E-2C20-4856-8987-7527DF7E3D91}"/>
    <cellStyle name="Input 12 2 2 3 3" xfId="16448" xr:uid="{8EA10642-0BA0-4ED1-8317-0707606C3B93}"/>
    <cellStyle name="Input 12 2 2 3 3 2" xfId="16449" xr:uid="{80265FF4-79E6-4B4F-B6BD-9CBBF1D77BD8}"/>
    <cellStyle name="Input 12 2 2 3 4" xfId="16450" xr:uid="{25EA0890-AAA1-4E8F-A968-A33A12AFDD76}"/>
    <cellStyle name="Input 12 2 2 4" xfId="16451" xr:uid="{2A2E186B-F465-462F-97E5-E409D25954E5}"/>
    <cellStyle name="Input 12 2 2 4 2" xfId="16452" xr:uid="{81FBC6C4-3D6F-473E-BBEB-04FA59334A43}"/>
    <cellStyle name="Input 12 2 2 4 2 2" xfId="16453" xr:uid="{83193985-B934-4463-827B-3D7639FD4EEB}"/>
    <cellStyle name="Input 12 2 2 4 3" xfId="16454" xr:uid="{C0579A8C-B000-45AF-B7DE-56CF5CEA983C}"/>
    <cellStyle name="Input 12 2 2 4 3 2" xfId="16455" xr:uid="{6B7BC237-E5BA-4BF4-AFC2-EF945132DAD4}"/>
    <cellStyle name="Input 12 2 2 4 4" xfId="16456" xr:uid="{2BF98B24-D2F4-455B-A93D-8413644AE271}"/>
    <cellStyle name="Input 12 2 2 5" xfId="16457" xr:uid="{DB39AD25-9137-44FB-AFDE-DEED05012C24}"/>
    <cellStyle name="Input 12 2 2 5 2" xfId="16458" xr:uid="{4720E474-6DEA-404D-9D5B-448385896956}"/>
    <cellStyle name="Input 12 2 2 5 2 2" xfId="16459" xr:uid="{EE6A6D62-7126-4018-9DE1-74520F483F03}"/>
    <cellStyle name="Input 12 2 2 5 3" xfId="16460" xr:uid="{2C8E05CA-AF46-410B-88AF-D5C5A0A1C349}"/>
    <cellStyle name="Input 12 2 2 5 3 2" xfId="16461" xr:uid="{6DDA408F-DC7A-409F-853C-DAC7108BB8E7}"/>
    <cellStyle name="Input 12 2 2 5 4" xfId="16462" xr:uid="{C9085ACC-9CAF-40A4-9B76-3775E647F5CA}"/>
    <cellStyle name="Input 12 2 2 6" xfId="16463" xr:uid="{5448097C-3B8A-4762-9150-45F6EF3AF210}"/>
    <cellStyle name="Input 12 2 2 6 2" xfId="16464" xr:uid="{A93A4A9D-0724-4CDA-90FB-A65C68CE0018}"/>
    <cellStyle name="Input 12 2 2 6 2 2" xfId="16465" xr:uid="{93FA8E5E-818D-49F4-B785-8CA02EA3D242}"/>
    <cellStyle name="Input 12 2 2 6 3" xfId="16466" xr:uid="{E45AFC81-C8AE-4331-B362-0038678839D4}"/>
    <cellStyle name="Input 12 2 2 6 3 2" xfId="16467" xr:uid="{8D73A1AC-7D87-41AD-8D34-78E9519BC1B7}"/>
    <cellStyle name="Input 12 2 2 6 4" xfId="16468" xr:uid="{F611C698-80D0-4390-A55C-B7A1EC15E5AB}"/>
    <cellStyle name="Input 12 2 2 7" xfId="16469" xr:uid="{3B03EFA3-AC43-42BD-B5CD-079CB7CAAF58}"/>
    <cellStyle name="Input 12 2 2 7 2" xfId="16470" xr:uid="{DBB3A68F-6F80-4972-A15B-15DEBC2FC70B}"/>
    <cellStyle name="Input 12 2 2 7 2 2" xfId="16471" xr:uid="{8C378D85-B74F-4E6B-990A-2AD389E0A04D}"/>
    <cellStyle name="Input 12 2 2 7 3" xfId="16472" xr:uid="{BFCB0B8E-CAF0-4FCC-B377-D2426E888067}"/>
    <cellStyle name="Input 12 2 2 7 3 2" xfId="16473" xr:uid="{4615BC38-A8AF-4B21-B30F-8610B82D3776}"/>
    <cellStyle name="Input 12 2 2 7 4" xfId="16474" xr:uid="{526A3C17-9CAF-4922-BCF3-557A83C216D2}"/>
    <cellStyle name="Input 12 2 2 8" xfId="16475" xr:uid="{92B5CB77-C863-46E2-BD0A-C9AD28649986}"/>
    <cellStyle name="Input 12 2 2 8 2" xfId="16476" xr:uid="{07799830-B425-4BB4-8ECE-4042B9F62646}"/>
    <cellStyle name="Input 12 2 2 9" xfId="16477" xr:uid="{08C244EC-B26D-468C-B6B6-26506C0FA99C}"/>
    <cellStyle name="Input 12 2 2 9 2" xfId="16478" xr:uid="{F3526C46-9042-415D-98B4-D11E2BDEC043}"/>
    <cellStyle name="Input 12 2 3" xfId="16479" xr:uid="{1D466E00-CFC3-4364-9FEE-BE63555C7310}"/>
    <cellStyle name="Input 12 2 3 10" xfId="16480" xr:uid="{9865D75C-591B-4808-B837-167F1B8DE7ED}"/>
    <cellStyle name="Input 12 2 3 10 2" xfId="16481" xr:uid="{06C12EED-2C6A-4890-ADDD-2BE3E49C6847}"/>
    <cellStyle name="Input 12 2 3 11" xfId="16482" xr:uid="{E1C78829-5AA2-4847-AD1C-7557DD589053}"/>
    <cellStyle name="Input 12 2 3 11 2" xfId="16483" xr:uid="{F906B464-2486-496B-BE63-5748AB93FFDA}"/>
    <cellStyle name="Input 12 2 3 12" xfId="16484" xr:uid="{F1A91005-2616-49F0-B8C3-6994D258E6B0}"/>
    <cellStyle name="Input 12 2 3 2" xfId="16485" xr:uid="{609D34E0-8DD8-4CD7-AAB8-EA0434B193F2}"/>
    <cellStyle name="Input 12 2 3 2 10" xfId="16486" xr:uid="{C2524E43-6C54-482C-B5C3-22F9106761DD}"/>
    <cellStyle name="Input 12 2 3 2 10 2" xfId="16487" xr:uid="{5B8B109F-E2B8-4149-A4B2-6641F25AFA2C}"/>
    <cellStyle name="Input 12 2 3 2 11" xfId="16488" xr:uid="{E93981AD-31B3-44B3-8000-92E56CFA89E9}"/>
    <cellStyle name="Input 12 2 3 2 2" xfId="16489" xr:uid="{9F32C38D-AC83-42C9-8B2C-8D10CDAD2695}"/>
    <cellStyle name="Input 12 2 3 2 2 2" xfId="16490" xr:uid="{2FED0D8B-232F-430F-A5D0-609803B472BD}"/>
    <cellStyle name="Input 12 2 3 2 2 2 2" xfId="16491" xr:uid="{95EB9F08-BD15-4C3E-817A-0D9C12D66418}"/>
    <cellStyle name="Input 12 2 3 2 2 3" xfId="16492" xr:uid="{773FBB17-A723-4129-906B-5B5BE4ADD076}"/>
    <cellStyle name="Input 12 2 3 2 2 3 2" xfId="16493" xr:uid="{5E277D49-20B4-454B-8F55-5208F21C455D}"/>
    <cellStyle name="Input 12 2 3 2 2 4" xfId="16494" xr:uid="{EEC4B4C6-099C-47D8-B268-25256B5798E5}"/>
    <cellStyle name="Input 12 2 3 2 3" xfId="16495" xr:uid="{969D3C0A-48C6-4287-97FD-B94730F01893}"/>
    <cellStyle name="Input 12 2 3 2 3 2" xfId="16496" xr:uid="{8CCDD9ED-01EE-4AA8-A1CA-78EB46472334}"/>
    <cellStyle name="Input 12 2 3 2 3 2 2" xfId="16497" xr:uid="{B685D11F-AA5A-4085-A580-7BFD9662D9B4}"/>
    <cellStyle name="Input 12 2 3 2 3 3" xfId="16498" xr:uid="{7E43ED78-8D8B-4B2A-8892-101532B12284}"/>
    <cellStyle name="Input 12 2 3 2 3 3 2" xfId="16499" xr:uid="{6C54C741-005E-4792-AB3D-94BE1C9CF33D}"/>
    <cellStyle name="Input 12 2 3 2 3 4" xfId="16500" xr:uid="{6A94AE7A-986B-4E98-B912-CA3928FBE4FC}"/>
    <cellStyle name="Input 12 2 3 2 4" xfId="16501" xr:uid="{FD0F1B9B-8E74-4197-8FE5-D15E6B89E02A}"/>
    <cellStyle name="Input 12 2 3 2 4 2" xfId="16502" xr:uid="{C815AFFF-9A16-44A2-932F-B0535A9FCC74}"/>
    <cellStyle name="Input 12 2 3 2 4 2 2" xfId="16503" xr:uid="{66141658-E20F-4662-9332-66855D82C8B6}"/>
    <cellStyle name="Input 12 2 3 2 4 3" xfId="16504" xr:uid="{1B424872-864B-4880-9C4B-D17B1870A951}"/>
    <cellStyle name="Input 12 2 3 2 4 3 2" xfId="16505" xr:uid="{32C2A066-AB79-48E6-A54F-568418D8C9EE}"/>
    <cellStyle name="Input 12 2 3 2 4 4" xfId="16506" xr:uid="{8BA8899F-D44B-4D05-B940-282F29787337}"/>
    <cellStyle name="Input 12 2 3 2 5" xfId="16507" xr:uid="{6005FFE5-B5C2-44A0-8C6E-B8B952E20E9B}"/>
    <cellStyle name="Input 12 2 3 2 5 2" xfId="16508" xr:uid="{BA6626EE-9FCB-4E2B-9FEB-D8A43A4D72E8}"/>
    <cellStyle name="Input 12 2 3 2 5 2 2" xfId="16509" xr:uid="{16CCF98D-C865-4216-895C-92D614C58651}"/>
    <cellStyle name="Input 12 2 3 2 5 3" xfId="16510" xr:uid="{F4DD6433-BC20-4F25-BDB3-4A6555DE8B4D}"/>
    <cellStyle name="Input 12 2 3 2 5 3 2" xfId="16511" xr:uid="{749660DA-27DC-4FCC-BD47-B54E4426C3D9}"/>
    <cellStyle name="Input 12 2 3 2 5 4" xfId="16512" xr:uid="{742FB958-1C46-4C5C-900D-5B569544976E}"/>
    <cellStyle name="Input 12 2 3 2 6" xfId="16513" xr:uid="{5C499CDD-6D6C-4537-BC32-F538248896CD}"/>
    <cellStyle name="Input 12 2 3 2 6 2" xfId="16514" xr:uid="{CAC395AA-2BED-4841-990A-130AE8DF9355}"/>
    <cellStyle name="Input 12 2 3 2 6 2 2" xfId="16515" xr:uid="{3CE9E011-35B6-4972-9C6B-DD3CE51463BC}"/>
    <cellStyle name="Input 12 2 3 2 6 3" xfId="16516" xr:uid="{AA702BF2-B1C7-4B92-AEB0-C83F2A046D20}"/>
    <cellStyle name="Input 12 2 3 2 6 3 2" xfId="16517" xr:uid="{4ECD2067-8EAC-4AD9-BC07-1E5EC72760C9}"/>
    <cellStyle name="Input 12 2 3 2 6 4" xfId="16518" xr:uid="{E1DD90B3-C04D-4708-87F2-4B6A813AFB33}"/>
    <cellStyle name="Input 12 2 3 2 7" xfId="16519" xr:uid="{287C945B-7687-4B14-8CA6-C848546DE75C}"/>
    <cellStyle name="Input 12 2 3 2 7 2" xfId="16520" xr:uid="{5CA8AE33-8207-42B2-ABA1-0C109D2222C5}"/>
    <cellStyle name="Input 12 2 3 2 8" xfId="16521" xr:uid="{30F559DA-D9D4-4AC8-BC8E-263B8D928806}"/>
    <cellStyle name="Input 12 2 3 2 8 2" xfId="16522" xr:uid="{680CE37C-6956-4C24-BDF1-19622F820154}"/>
    <cellStyle name="Input 12 2 3 2 9" xfId="16523" xr:uid="{3BB5A9DC-E3EC-4DA5-8B02-E09A5E40DB41}"/>
    <cellStyle name="Input 12 2 3 2 9 2" xfId="16524" xr:uid="{4CB51525-D378-4D1B-84C9-08B8751F897F}"/>
    <cellStyle name="Input 12 2 3 3" xfId="16525" xr:uid="{304B4DA6-063F-4C52-8A0E-EE21A30A1CF1}"/>
    <cellStyle name="Input 12 2 3 3 2" xfId="16526" xr:uid="{A693EFE9-3F16-42F1-8AB5-153E368BF430}"/>
    <cellStyle name="Input 12 2 3 3 2 2" xfId="16527" xr:uid="{F1C4FC8E-F8BA-4351-9D5D-13F6923AE9FF}"/>
    <cellStyle name="Input 12 2 3 3 3" xfId="16528" xr:uid="{A1244692-82A2-40DE-A24A-DC3AE92CCB7D}"/>
    <cellStyle name="Input 12 2 3 3 3 2" xfId="16529" xr:uid="{ED7AAD6A-9942-4E8B-BFD8-C531DE8E638C}"/>
    <cellStyle name="Input 12 2 3 3 4" xfId="16530" xr:uid="{8A5E7995-34A1-4484-ABC1-6F92C1F92905}"/>
    <cellStyle name="Input 12 2 3 4" xfId="16531" xr:uid="{0601FAB4-E311-4C05-9027-CECF7FC7AA87}"/>
    <cellStyle name="Input 12 2 3 4 2" xfId="16532" xr:uid="{C723874B-45B7-4F6A-A861-8A7AA692E14F}"/>
    <cellStyle name="Input 12 2 3 4 2 2" xfId="16533" xr:uid="{DED4B14C-3FAB-415F-BC26-40ACD9C84A02}"/>
    <cellStyle name="Input 12 2 3 4 3" xfId="16534" xr:uid="{9C72DBD2-47D2-49F8-BDD1-62594FFBDC4D}"/>
    <cellStyle name="Input 12 2 3 4 3 2" xfId="16535" xr:uid="{EA7AB832-7900-409D-9B18-940FD15D271A}"/>
    <cellStyle name="Input 12 2 3 4 4" xfId="16536" xr:uid="{5EAA87C7-43E3-45F7-90D0-F3EC2C46E837}"/>
    <cellStyle name="Input 12 2 3 5" xfId="16537" xr:uid="{A4A3A992-706F-4FDE-B391-FDA012B1437C}"/>
    <cellStyle name="Input 12 2 3 5 2" xfId="16538" xr:uid="{2DD348E3-61C1-4ACE-824A-ABEF116528A8}"/>
    <cellStyle name="Input 12 2 3 5 2 2" xfId="16539" xr:uid="{652157C0-4E02-4DD8-AF3F-1C0AAD2650F5}"/>
    <cellStyle name="Input 12 2 3 5 3" xfId="16540" xr:uid="{84AC9892-7487-4C5A-87C2-2651AD555539}"/>
    <cellStyle name="Input 12 2 3 5 3 2" xfId="16541" xr:uid="{F6874871-3C77-4D04-BE6A-43956CAD25A7}"/>
    <cellStyle name="Input 12 2 3 5 4" xfId="16542" xr:uid="{AD7AF2DF-97DD-4F2D-B6C7-D15B829F07B3}"/>
    <cellStyle name="Input 12 2 3 6" xfId="16543" xr:uid="{018485A1-D76A-4EBF-901D-B08544FCB7D0}"/>
    <cellStyle name="Input 12 2 3 6 2" xfId="16544" xr:uid="{92C06D68-FEA4-4271-BB4D-4DFA03CDA734}"/>
    <cellStyle name="Input 12 2 3 6 2 2" xfId="16545" xr:uid="{E0AAAFEE-C4BD-4914-A0C4-93BD50A54A24}"/>
    <cellStyle name="Input 12 2 3 6 3" xfId="16546" xr:uid="{400A4B7F-5E61-4C82-BD17-AC86629AA1E6}"/>
    <cellStyle name="Input 12 2 3 6 3 2" xfId="16547" xr:uid="{168B41B6-B555-4F49-B9F7-CFA3A59C108A}"/>
    <cellStyle name="Input 12 2 3 6 4" xfId="16548" xr:uid="{A9B37212-8CC4-49C6-8ED1-12938C2D3E85}"/>
    <cellStyle name="Input 12 2 3 7" xfId="16549" xr:uid="{BF8C2F8A-D181-4134-B3E0-0F120F6D0664}"/>
    <cellStyle name="Input 12 2 3 7 2" xfId="16550" xr:uid="{66416762-B389-4421-B417-62E82AD4198A}"/>
    <cellStyle name="Input 12 2 3 7 2 2" xfId="16551" xr:uid="{7B65281D-2118-4B4C-B8C7-03D627FD8A31}"/>
    <cellStyle name="Input 12 2 3 7 3" xfId="16552" xr:uid="{AA03A172-C3E8-45E2-8031-8E2155A70C1E}"/>
    <cellStyle name="Input 12 2 3 7 3 2" xfId="16553" xr:uid="{6B93FC75-7D4D-44DA-B445-E3311F20D7FE}"/>
    <cellStyle name="Input 12 2 3 7 4" xfId="16554" xr:uid="{9D037BC4-81BE-4346-A9DA-D6BE0E114ADF}"/>
    <cellStyle name="Input 12 2 3 8" xfId="16555" xr:uid="{65B924F9-0E16-4F62-BAFC-73F9EF03C403}"/>
    <cellStyle name="Input 12 2 3 8 2" xfId="16556" xr:uid="{2757794F-87D2-4806-AFB8-73DCB196B45A}"/>
    <cellStyle name="Input 12 2 3 9" xfId="16557" xr:uid="{1CEB8C2E-36C3-42CA-8FEA-57767040CBE3}"/>
    <cellStyle name="Input 12 2 3 9 2" xfId="16558" xr:uid="{712DB48E-34F3-4A87-9BFA-0BF499A6B277}"/>
    <cellStyle name="Input 12 2 4" xfId="16559" xr:uid="{C647644F-2267-4BA9-8A73-403166BDBD4B}"/>
    <cellStyle name="Input 12 2 4 10" xfId="16560" xr:uid="{FFBF5A22-4A38-4E39-93C0-63431ADCD3C9}"/>
    <cellStyle name="Input 12 2 4 10 2" xfId="16561" xr:uid="{E651AC5B-EA22-4E47-8A70-9645444C1E2B}"/>
    <cellStyle name="Input 12 2 4 11" xfId="16562" xr:uid="{D1BC37F5-12C1-4BBB-8F08-F9E3D5977757}"/>
    <cellStyle name="Input 12 2 4 11 2" xfId="16563" xr:uid="{D41892E0-B0AC-4F69-9030-744CDBED3A6D}"/>
    <cellStyle name="Input 12 2 4 12" xfId="16564" xr:uid="{2EE6B480-5584-439D-88E9-348447DC19E5}"/>
    <cellStyle name="Input 12 2 4 2" xfId="16565" xr:uid="{B18A3B64-CED4-4B6A-9B95-CC1676274724}"/>
    <cellStyle name="Input 12 2 4 2 10" xfId="16566" xr:uid="{92CA9A3B-F2F1-4EB9-A553-EFD9560548E2}"/>
    <cellStyle name="Input 12 2 4 2 10 2" xfId="16567" xr:uid="{68604FAD-E980-40A7-B4F1-10D6EF06EF87}"/>
    <cellStyle name="Input 12 2 4 2 11" xfId="16568" xr:uid="{EBF127EC-1FBB-4517-BD54-2284A842A1A4}"/>
    <cellStyle name="Input 12 2 4 2 2" xfId="16569" xr:uid="{5914F287-D28A-48C3-A966-66EC20DFE3D3}"/>
    <cellStyle name="Input 12 2 4 2 2 2" xfId="16570" xr:uid="{C1938BBE-4574-42E0-9C64-E31D406F9D49}"/>
    <cellStyle name="Input 12 2 4 2 2 2 2" xfId="16571" xr:uid="{29507EDF-A221-49D5-86A9-32510D8C2511}"/>
    <cellStyle name="Input 12 2 4 2 2 3" xfId="16572" xr:uid="{D3E57D1F-D71F-4EF0-A95F-7AB5A627C044}"/>
    <cellStyle name="Input 12 2 4 2 2 3 2" xfId="16573" xr:uid="{8F2257A7-3B88-4CE1-A4DC-36D70F3E36D3}"/>
    <cellStyle name="Input 12 2 4 2 2 4" xfId="16574" xr:uid="{3E934733-C211-4A05-A134-0EDC71DCBD11}"/>
    <cellStyle name="Input 12 2 4 2 3" xfId="16575" xr:uid="{45D3AD38-EA9D-41C6-A991-09F6B498EE6E}"/>
    <cellStyle name="Input 12 2 4 2 3 2" xfId="16576" xr:uid="{7A2E903C-B688-4944-B961-5272878AC421}"/>
    <cellStyle name="Input 12 2 4 2 3 2 2" xfId="16577" xr:uid="{C032C07C-3070-4452-B137-0EBC8452EECC}"/>
    <cellStyle name="Input 12 2 4 2 3 3" xfId="16578" xr:uid="{C8BB6777-3E89-4C24-8228-EF9F6625CAB3}"/>
    <cellStyle name="Input 12 2 4 2 3 3 2" xfId="16579" xr:uid="{19343DE7-1162-4945-9826-190BBD602190}"/>
    <cellStyle name="Input 12 2 4 2 3 4" xfId="16580" xr:uid="{26FDC6AC-E63D-4580-81C1-6BFF4AA35323}"/>
    <cellStyle name="Input 12 2 4 2 4" xfId="16581" xr:uid="{7E296F70-C810-47ED-8E32-97E65EEF92A4}"/>
    <cellStyle name="Input 12 2 4 2 4 2" xfId="16582" xr:uid="{C84F50B9-2A37-4D2F-A0A1-AC8E03B3175B}"/>
    <cellStyle name="Input 12 2 4 2 4 2 2" xfId="16583" xr:uid="{641F973F-860E-49C5-A40A-207FF6550D17}"/>
    <cellStyle name="Input 12 2 4 2 4 3" xfId="16584" xr:uid="{6426F68B-8D8B-43F5-8D27-2F393AEA8EE3}"/>
    <cellStyle name="Input 12 2 4 2 4 3 2" xfId="16585" xr:uid="{8467A414-162B-4DBD-9E14-DD6351EE544A}"/>
    <cellStyle name="Input 12 2 4 2 4 4" xfId="16586" xr:uid="{8FDB4386-33E8-448B-A003-8930CEE25B26}"/>
    <cellStyle name="Input 12 2 4 2 5" xfId="16587" xr:uid="{CBA401C7-2B85-454D-B273-154CF30BD29F}"/>
    <cellStyle name="Input 12 2 4 2 5 2" xfId="16588" xr:uid="{ACE47042-619E-4C38-B4E6-6F3E4CCED75A}"/>
    <cellStyle name="Input 12 2 4 2 5 2 2" xfId="16589" xr:uid="{9EA21F87-FDFF-4EA9-B79D-4EC6053C7E5D}"/>
    <cellStyle name="Input 12 2 4 2 5 3" xfId="16590" xr:uid="{8114034D-3266-49A4-BB65-75D3C8A81E00}"/>
    <cellStyle name="Input 12 2 4 2 5 3 2" xfId="16591" xr:uid="{58004EFD-2EFC-4117-B635-5E17B2BB09B3}"/>
    <cellStyle name="Input 12 2 4 2 5 4" xfId="16592" xr:uid="{BE49E896-E665-4D9A-A219-5CB3B92F907C}"/>
    <cellStyle name="Input 12 2 4 2 6" xfId="16593" xr:uid="{91C38232-947E-4E26-B45F-0A49588090EE}"/>
    <cellStyle name="Input 12 2 4 2 6 2" xfId="16594" xr:uid="{05073274-FBB5-48C0-AD41-5214610F56BB}"/>
    <cellStyle name="Input 12 2 4 2 6 2 2" xfId="16595" xr:uid="{501BA90F-C4C8-4A0F-8081-C07D36F66AD5}"/>
    <cellStyle name="Input 12 2 4 2 6 3" xfId="16596" xr:uid="{E96A9DD0-0D5D-44D9-BEBE-50482BE8E054}"/>
    <cellStyle name="Input 12 2 4 2 6 3 2" xfId="16597" xr:uid="{616E4F25-7D19-43AE-9870-924090BEDE45}"/>
    <cellStyle name="Input 12 2 4 2 6 4" xfId="16598" xr:uid="{A0894703-2DF6-48ED-93D5-F5E37C9BFF26}"/>
    <cellStyle name="Input 12 2 4 2 7" xfId="16599" xr:uid="{440C4E7C-8DC9-4DE7-86F3-1EF2E551AD81}"/>
    <cellStyle name="Input 12 2 4 2 7 2" xfId="16600" xr:uid="{EB0825B3-7B11-4769-B022-3A5EA3453CDD}"/>
    <cellStyle name="Input 12 2 4 2 8" xfId="16601" xr:uid="{B51D9D95-E91E-46E6-B59B-925F37E38283}"/>
    <cellStyle name="Input 12 2 4 2 8 2" xfId="16602" xr:uid="{FE8390DF-C556-471A-8ECA-6AFDD10FD94F}"/>
    <cellStyle name="Input 12 2 4 2 9" xfId="16603" xr:uid="{D8FF2FEB-F9B4-4406-8690-62BDF8E64A0D}"/>
    <cellStyle name="Input 12 2 4 2 9 2" xfId="16604" xr:uid="{5B65F4CA-D41E-48A3-A2D7-9BB4EC82A707}"/>
    <cellStyle name="Input 12 2 4 3" xfId="16605" xr:uid="{9594A037-29F7-4702-B92C-5EA99C2A0AF4}"/>
    <cellStyle name="Input 12 2 4 3 2" xfId="16606" xr:uid="{773E8476-2C9F-44ED-B9D2-AF9535BED5A0}"/>
    <cellStyle name="Input 12 2 4 3 2 2" xfId="16607" xr:uid="{F5C2823B-392D-431D-8CA9-97995EEDCF6D}"/>
    <cellStyle name="Input 12 2 4 3 3" xfId="16608" xr:uid="{C4CD5632-822B-47E9-AC4C-755DB444DDE7}"/>
    <cellStyle name="Input 12 2 4 3 3 2" xfId="16609" xr:uid="{77517C27-4D8E-42B8-BA67-5B37FC6C158F}"/>
    <cellStyle name="Input 12 2 4 3 4" xfId="16610" xr:uid="{E906935B-3A11-419B-B660-2215EA055D3A}"/>
    <cellStyle name="Input 12 2 4 4" xfId="16611" xr:uid="{26F8621D-D838-42DF-8B6B-B96455E676E0}"/>
    <cellStyle name="Input 12 2 4 4 2" xfId="16612" xr:uid="{FF27B624-E611-476C-8C03-00B1CDB814D2}"/>
    <cellStyle name="Input 12 2 4 4 2 2" xfId="16613" xr:uid="{81CDE5E3-E965-47A1-B11E-DB0344F56B90}"/>
    <cellStyle name="Input 12 2 4 4 3" xfId="16614" xr:uid="{DD0914B4-1315-4A56-AC01-4B2B68D9D036}"/>
    <cellStyle name="Input 12 2 4 4 3 2" xfId="16615" xr:uid="{926764A2-753F-4CCB-AC6E-77A3005637FC}"/>
    <cellStyle name="Input 12 2 4 4 4" xfId="16616" xr:uid="{F7076024-CCDF-4026-B1C2-D54B1F1CA1BC}"/>
    <cellStyle name="Input 12 2 4 5" xfId="16617" xr:uid="{096E553B-5A91-46F9-A006-2EF85730591C}"/>
    <cellStyle name="Input 12 2 4 5 2" xfId="16618" xr:uid="{1925AD29-CD14-489F-BD0D-4CE97929A257}"/>
    <cellStyle name="Input 12 2 4 5 2 2" xfId="16619" xr:uid="{F0C46DB9-BC31-459D-A23B-C05BE66E672F}"/>
    <cellStyle name="Input 12 2 4 5 3" xfId="16620" xr:uid="{16EF5BF6-C54C-48CE-903B-13581D170B16}"/>
    <cellStyle name="Input 12 2 4 5 3 2" xfId="16621" xr:uid="{0D27F4A7-011B-4B67-A85E-398CCBB8F78A}"/>
    <cellStyle name="Input 12 2 4 5 4" xfId="16622" xr:uid="{F64F16EA-887C-4E3C-A44C-E4C080586EE1}"/>
    <cellStyle name="Input 12 2 4 6" xfId="16623" xr:uid="{1199C9C7-DD40-4104-B161-F2159EAF0186}"/>
    <cellStyle name="Input 12 2 4 6 2" xfId="16624" xr:uid="{47151FEF-99D4-4069-B966-E8FB0B0ABE4D}"/>
    <cellStyle name="Input 12 2 4 6 2 2" xfId="16625" xr:uid="{26826B7B-5885-4A9C-8A89-1679F8832A27}"/>
    <cellStyle name="Input 12 2 4 6 3" xfId="16626" xr:uid="{CAC6D80A-CDF9-4612-9ABF-8F4D15C30278}"/>
    <cellStyle name="Input 12 2 4 6 3 2" xfId="16627" xr:uid="{C0C7583C-1977-420D-A983-7FC8A65F0A22}"/>
    <cellStyle name="Input 12 2 4 6 4" xfId="16628" xr:uid="{C00BC48E-5AAF-4E76-9ED8-02391E0E06E6}"/>
    <cellStyle name="Input 12 2 4 7" xfId="16629" xr:uid="{0CEADE59-6957-404A-B981-B5C2EB64548A}"/>
    <cellStyle name="Input 12 2 4 7 2" xfId="16630" xr:uid="{255BA73C-F51B-4251-963F-AF27147C0EE4}"/>
    <cellStyle name="Input 12 2 4 7 2 2" xfId="16631" xr:uid="{618F916F-B269-4FE3-87DC-B1C39AF0B4C9}"/>
    <cellStyle name="Input 12 2 4 7 3" xfId="16632" xr:uid="{17ED7441-242A-4BA1-8381-97600DC7E905}"/>
    <cellStyle name="Input 12 2 4 7 3 2" xfId="16633" xr:uid="{4436B37D-7F66-4719-98AC-1B8EC82E213C}"/>
    <cellStyle name="Input 12 2 4 7 4" xfId="16634" xr:uid="{2CC4F28F-4343-48E7-A52D-9078A9551789}"/>
    <cellStyle name="Input 12 2 4 8" xfId="16635" xr:uid="{F7530AF4-115E-495B-805D-30EBCEB319FD}"/>
    <cellStyle name="Input 12 2 4 8 2" xfId="16636" xr:uid="{FCCD38AF-4898-49AE-86BB-C9952BB6367E}"/>
    <cellStyle name="Input 12 2 4 9" xfId="16637" xr:uid="{3A092A8B-7A35-4AFF-8007-31A431AC0FB2}"/>
    <cellStyle name="Input 12 2 4 9 2" xfId="16638" xr:uid="{F16A3AA3-34B0-49E7-AF4D-0F71623ABE56}"/>
    <cellStyle name="Input 12 2 5" xfId="16639" xr:uid="{AEE95C72-05CF-448F-B310-5E3AE518B500}"/>
    <cellStyle name="Input 12 2 5 10" xfId="16640" xr:uid="{1E0C9893-7DD9-454E-A164-D1E41C9AB2E2}"/>
    <cellStyle name="Input 12 2 5 10 2" xfId="16641" xr:uid="{F9B47CC8-835E-4859-9AD9-831396BC6874}"/>
    <cellStyle name="Input 12 2 5 11" xfId="16642" xr:uid="{D9CB9803-095C-4A05-9611-2221DD6E06BD}"/>
    <cellStyle name="Input 12 2 5 2" xfId="16643" xr:uid="{1F521FA9-C4DB-422E-821F-3B2FD19A6C81}"/>
    <cellStyle name="Input 12 2 5 2 2" xfId="16644" xr:uid="{FE0F4F4B-15BC-49B4-A794-D035CEB2A18B}"/>
    <cellStyle name="Input 12 2 5 2 2 2" xfId="16645" xr:uid="{C87F4122-ADD5-4BB2-A573-6A4F65E2AD0E}"/>
    <cellStyle name="Input 12 2 5 2 3" xfId="16646" xr:uid="{30AA66C8-6C79-42E3-973E-92107883C6B6}"/>
    <cellStyle name="Input 12 2 5 2 3 2" xfId="16647" xr:uid="{066847C8-38B1-4AF1-B417-295F6184637F}"/>
    <cellStyle name="Input 12 2 5 2 4" xfId="16648" xr:uid="{D5048092-CE00-4707-B027-18A8C86180EC}"/>
    <cellStyle name="Input 12 2 5 3" xfId="16649" xr:uid="{C84BF164-FAEE-45E3-B586-4F354EBB1441}"/>
    <cellStyle name="Input 12 2 5 3 2" xfId="16650" xr:uid="{CF4B1461-F074-4BFD-815A-B397C29F2C6B}"/>
    <cellStyle name="Input 12 2 5 3 2 2" xfId="16651" xr:uid="{7DAF4581-730B-4923-ADE7-A697DAAAAD8B}"/>
    <cellStyle name="Input 12 2 5 3 3" xfId="16652" xr:uid="{68A32ADB-4946-48D9-9BFF-30B6864409B5}"/>
    <cellStyle name="Input 12 2 5 3 3 2" xfId="16653" xr:uid="{0A6B7E3A-3F0D-4B70-B498-4A6C627A1110}"/>
    <cellStyle name="Input 12 2 5 3 4" xfId="16654" xr:uid="{AC97F5C5-3701-446B-A545-55C313F71823}"/>
    <cellStyle name="Input 12 2 5 4" xfId="16655" xr:uid="{27CC8BE3-3122-4564-B4CE-A4265B0EBE5D}"/>
    <cellStyle name="Input 12 2 5 4 2" xfId="16656" xr:uid="{E128114D-712F-497E-8BC9-881B8F53899F}"/>
    <cellStyle name="Input 12 2 5 4 2 2" xfId="16657" xr:uid="{291A1F2C-C30A-4605-9B8F-E8386E36A054}"/>
    <cellStyle name="Input 12 2 5 4 3" xfId="16658" xr:uid="{53D8BFD3-C06B-4817-A388-4FE8CC412AEE}"/>
    <cellStyle name="Input 12 2 5 4 3 2" xfId="16659" xr:uid="{47415502-B1EB-4942-AE75-D62B4700E34D}"/>
    <cellStyle name="Input 12 2 5 4 4" xfId="16660" xr:uid="{527100D7-1D3A-4B2A-88D8-93D21A6329EC}"/>
    <cellStyle name="Input 12 2 5 5" xfId="16661" xr:uid="{B43605D0-1481-4E40-A951-33F90DC4D297}"/>
    <cellStyle name="Input 12 2 5 5 2" xfId="16662" xr:uid="{6DC1C151-9735-4FB7-AD52-7927BEE9AE95}"/>
    <cellStyle name="Input 12 2 5 5 2 2" xfId="16663" xr:uid="{54BB64B2-0C8E-43BC-9CD7-54F4DF5F45E7}"/>
    <cellStyle name="Input 12 2 5 5 3" xfId="16664" xr:uid="{7D03E547-A86B-4C62-9C8C-E615A1B75B71}"/>
    <cellStyle name="Input 12 2 5 5 3 2" xfId="16665" xr:uid="{EC6B756C-643D-4B66-9DB4-E92A9280B4EA}"/>
    <cellStyle name="Input 12 2 5 5 4" xfId="16666" xr:uid="{292E607C-8141-4272-80FE-BC85A481CD6C}"/>
    <cellStyle name="Input 12 2 5 6" xfId="16667" xr:uid="{8408DD6D-C0ED-462E-B127-A5D972BAE277}"/>
    <cellStyle name="Input 12 2 5 6 2" xfId="16668" xr:uid="{831F8870-A546-4E72-BFA4-A7DB37AF238A}"/>
    <cellStyle name="Input 12 2 5 6 2 2" xfId="16669" xr:uid="{D7C3F582-7D7F-464F-A14A-4221EAE21977}"/>
    <cellStyle name="Input 12 2 5 6 3" xfId="16670" xr:uid="{540DF558-EBAD-4FEC-9739-243568AB910B}"/>
    <cellStyle name="Input 12 2 5 6 3 2" xfId="16671" xr:uid="{1BAC9B50-DED2-469B-8098-DB09D29134E1}"/>
    <cellStyle name="Input 12 2 5 6 4" xfId="16672" xr:uid="{A269BDD3-C6C0-4568-8F37-F3FDE3348BC2}"/>
    <cellStyle name="Input 12 2 5 7" xfId="16673" xr:uid="{935B4FD3-719E-45EF-9800-AAFB628FE8E2}"/>
    <cellStyle name="Input 12 2 5 7 2" xfId="16674" xr:uid="{E1B2CA7D-B462-49CA-A7BB-700BFF94CEBA}"/>
    <cellStyle name="Input 12 2 5 8" xfId="16675" xr:uid="{4352FCB9-4B7C-40EB-B629-66C0480B5675}"/>
    <cellStyle name="Input 12 2 5 8 2" xfId="16676" xr:uid="{70B35D79-360E-40B2-9113-AB9C4B95F587}"/>
    <cellStyle name="Input 12 2 5 9" xfId="16677" xr:uid="{DAC9626D-F010-46ED-8D96-019D793787D0}"/>
    <cellStyle name="Input 12 2 5 9 2" xfId="16678" xr:uid="{32AEC53B-4E4E-4273-8AFA-92544690556F}"/>
    <cellStyle name="Input 12 2 6" xfId="16679" xr:uid="{A1E04C5C-1B38-4E19-991E-421CEF02897B}"/>
    <cellStyle name="Input 12 2 6 2" xfId="16680" xr:uid="{A7D215B9-7AE9-4D10-B618-DFD9EC90481D}"/>
    <cellStyle name="Input 12 2 6 2 2" xfId="16681" xr:uid="{5F52155C-D40C-4C43-8F1A-68C999FB3B3C}"/>
    <cellStyle name="Input 12 2 6 3" xfId="16682" xr:uid="{6B84C68F-487D-4989-8828-8EA77806E6B1}"/>
    <cellStyle name="Input 12 2 6 3 2" xfId="16683" xr:uid="{71A4D702-A90B-48F8-9F1D-9A1570E3FE02}"/>
    <cellStyle name="Input 12 2 6 4" xfId="16684" xr:uid="{BDE47F8F-09C4-46D5-AF57-B1AB442CE1AE}"/>
    <cellStyle name="Input 12 2 7" xfId="16685" xr:uid="{A51179F6-E060-44FF-9919-ADA924507104}"/>
    <cellStyle name="Input 12 2 7 2" xfId="16686" xr:uid="{6EC1FF61-6262-45CE-9BA8-049E63ADB0EA}"/>
    <cellStyle name="Input 12 2 7 2 2" xfId="16687" xr:uid="{DFE4C473-068F-4B1F-945D-57324A84885D}"/>
    <cellStyle name="Input 12 2 7 3" xfId="16688" xr:uid="{7508B462-FAB3-4D31-99D5-DFAF7C7E798C}"/>
    <cellStyle name="Input 12 2 7 3 2" xfId="16689" xr:uid="{F55D82C4-AEDD-4EBB-B7F2-99133C67A7B5}"/>
    <cellStyle name="Input 12 2 7 4" xfId="16690" xr:uid="{6657ABDE-14B3-411A-8A39-416E03E7ADBE}"/>
    <cellStyle name="Input 12 2 8" xfId="16691" xr:uid="{B66E015F-8BB7-4F19-9D0A-EB361A8D23F4}"/>
    <cellStyle name="Input 12 2 8 2" xfId="16692" xr:uid="{D36EE1F2-3271-4AE8-AD88-5D0209E1E2E2}"/>
    <cellStyle name="Input 12 2 8 2 2" xfId="16693" xr:uid="{ADDD7D29-0F2A-4BA4-89A7-BDC8AC749C67}"/>
    <cellStyle name="Input 12 2 8 3" xfId="16694" xr:uid="{CAF62E9C-4842-49E3-A866-E98577B20D71}"/>
    <cellStyle name="Input 12 2 8 3 2" xfId="16695" xr:uid="{30E16B6A-6569-4B6F-9222-B494600FE819}"/>
    <cellStyle name="Input 12 2 8 4" xfId="16696" xr:uid="{36683632-B97F-4B59-885F-07703E480B4A}"/>
    <cellStyle name="Input 12 2 9" xfId="16697" xr:uid="{7A0DC771-CF11-4620-8DB8-4B6F1F82A8A4}"/>
    <cellStyle name="Input 12 2 9 2" xfId="16698" xr:uid="{83988571-8327-41F3-9AD6-BE0D2B9B83A1}"/>
    <cellStyle name="Input 12 2 9 2 2" xfId="16699" xr:uid="{1A87AA8A-791A-4FE1-884A-C4C03BD66A3C}"/>
    <cellStyle name="Input 12 2 9 3" xfId="16700" xr:uid="{5697DF45-88ED-4C56-9E7C-4271F1B099EB}"/>
    <cellStyle name="Input 12 2 9 3 2" xfId="16701" xr:uid="{E2CBAAEA-D87A-48D9-A7D5-D2DB0826354A}"/>
    <cellStyle name="Input 12 2 9 4" xfId="16702" xr:uid="{BB5794CF-F688-4754-A32D-7378B3BAFE90}"/>
    <cellStyle name="Input 12 3" xfId="16703" xr:uid="{EF73D232-FFE1-49F4-B67C-A79C3D955DAC}"/>
    <cellStyle name="Input 12 3 10" xfId="16704" xr:uid="{2AC7CB92-3825-4227-AD19-5D8898F19FFC}"/>
    <cellStyle name="Input 12 3 10 2" xfId="16705" xr:uid="{26CEBAFD-0CAA-4EAD-8C5A-C72520ECE692}"/>
    <cellStyle name="Input 12 3 11" xfId="16706" xr:uid="{17FEA53D-80F3-407E-8EF0-0E97AA8B4898}"/>
    <cellStyle name="Input 12 3 11 2" xfId="16707" xr:uid="{5C5D40CD-9446-414A-BD81-9B543378D994}"/>
    <cellStyle name="Input 12 3 12" xfId="16708" xr:uid="{70066D38-2943-4559-B383-F9CBEFAA0861}"/>
    <cellStyle name="Input 12 3 2" xfId="16709" xr:uid="{C996B95C-D22B-4874-B1E5-2D0FEE4743F5}"/>
    <cellStyle name="Input 12 3 2 10" xfId="16710" xr:uid="{F0DFE0F2-D820-4D16-8999-4062616A87D2}"/>
    <cellStyle name="Input 12 3 2 10 2" xfId="16711" xr:uid="{CB209F37-2212-4623-BC43-DC362356A130}"/>
    <cellStyle name="Input 12 3 2 11" xfId="16712" xr:uid="{F5C43E9C-434C-4F13-A56D-05B51FA55A06}"/>
    <cellStyle name="Input 12 3 2 2" xfId="16713" xr:uid="{7EEC0F64-B132-4111-A905-F68BA31463FB}"/>
    <cellStyle name="Input 12 3 2 2 2" xfId="16714" xr:uid="{47BDD841-9D81-4ACA-BFDC-CFF162FAC435}"/>
    <cellStyle name="Input 12 3 2 2 2 2" xfId="16715" xr:uid="{1280486A-6A6D-4AAF-A10F-390E7767E35A}"/>
    <cellStyle name="Input 12 3 2 2 3" xfId="16716" xr:uid="{904CF6DB-F124-45A1-85BE-7F076844B1B7}"/>
    <cellStyle name="Input 12 3 2 2 3 2" xfId="16717" xr:uid="{C13F0FF3-B4BE-4AC0-86BA-3A0824E32155}"/>
    <cellStyle name="Input 12 3 2 2 4" xfId="16718" xr:uid="{B9E3B55D-CF19-4866-9AD7-C32D2DDA8DC9}"/>
    <cellStyle name="Input 12 3 2 3" xfId="16719" xr:uid="{B20BC1AD-A3BD-4175-B192-A214BA170129}"/>
    <cellStyle name="Input 12 3 2 3 2" xfId="16720" xr:uid="{4E2DE45F-B3D6-4783-A910-E80440D68956}"/>
    <cellStyle name="Input 12 3 2 3 2 2" xfId="16721" xr:uid="{368529CD-5CD9-46D4-B859-7F0176DB7F80}"/>
    <cellStyle name="Input 12 3 2 3 3" xfId="16722" xr:uid="{BBB4F471-2614-4539-9475-E116B5543105}"/>
    <cellStyle name="Input 12 3 2 3 3 2" xfId="16723" xr:uid="{AA69D3C8-B599-41B4-8D40-1C193BA591F7}"/>
    <cellStyle name="Input 12 3 2 3 4" xfId="16724" xr:uid="{A6F64B65-BF5C-42C7-B97F-465AEB8B36C6}"/>
    <cellStyle name="Input 12 3 2 4" xfId="16725" xr:uid="{63E7FAD7-63B7-4414-BD74-5B1833CF38FB}"/>
    <cellStyle name="Input 12 3 2 4 2" xfId="16726" xr:uid="{E4EAFD26-343D-4D03-8DF8-76ADA1DEDCEB}"/>
    <cellStyle name="Input 12 3 2 4 2 2" xfId="16727" xr:uid="{A2356858-2406-4C2F-A554-93794F0BAD9F}"/>
    <cellStyle name="Input 12 3 2 4 3" xfId="16728" xr:uid="{E2614ECF-99F5-4666-8CD3-D301008FB71C}"/>
    <cellStyle name="Input 12 3 2 4 3 2" xfId="16729" xr:uid="{E3B39C7D-D860-4DE8-957E-1F218F2877C4}"/>
    <cellStyle name="Input 12 3 2 4 4" xfId="16730" xr:uid="{55B4AE39-21DD-41BF-97DD-8AED3DC2E403}"/>
    <cellStyle name="Input 12 3 2 5" xfId="16731" xr:uid="{E9495707-D9CD-4BD5-8A0A-785416F49CBF}"/>
    <cellStyle name="Input 12 3 2 5 2" xfId="16732" xr:uid="{436B5C56-5FB7-4896-BA6A-E5DBB47C372D}"/>
    <cellStyle name="Input 12 3 2 5 2 2" xfId="16733" xr:uid="{55C567FD-EA50-4769-BF46-0E01D55345BB}"/>
    <cellStyle name="Input 12 3 2 5 3" xfId="16734" xr:uid="{AB60145A-4E13-41DC-8176-0866CA901DF4}"/>
    <cellStyle name="Input 12 3 2 5 3 2" xfId="16735" xr:uid="{FD21C9A2-A307-467B-A78E-2B0E2A7BAAEA}"/>
    <cellStyle name="Input 12 3 2 5 4" xfId="16736" xr:uid="{48A26AA1-DDC4-4DBE-A79C-B7CF9B9D5403}"/>
    <cellStyle name="Input 12 3 2 6" xfId="16737" xr:uid="{662CB01A-A9FE-4626-B46E-25210AD2A1F2}"/>
    <cellStyle name="Input 12 3 2 6 2" xfId="16738" xr:uid="{ABE18550-108D-4B1D-95F8-4A4E0D6D0738}"/>
    <cellStyle name="Input 12 3 2 6 2 2" xfId="16739" xr:uid="{98DFC567-B422-43B2-978E-A7A5D76ED93A}"/>
    <cellStyle name="Input 12 3 2 6 3" xfId="16740" xr:uid="{F69AB6F8-C77E-4A91-99C5-FC33182FA0D0}"/>
    <cellStyle name="Input 12 3 2 6 3 2" xfId="16741" xr:uid="{5D5DBF4E-BB51-4926-BE11-4BC467D4375D}"/>
    <cellStyle name="Input 12 3 2 6 4" xfId="16742" xr:uid="{6FEC4F17-C376-4EC4-BCB9-A9F6D0FBD180}"/>
    <cellStyle name="Input 12 3 2 7" xfId="16743" xr:uid="{7B677168-8B50-49A2-8D1B-ABD7CC2DD319}"/>
    <cellStyle name="Input 12 3 2 7 2" xfId="16744" xr:uid="{780FE83E-1168-4BC0-B363-3A4FB55BFBA2}"/>
    <cellStyle name="Input 12 3 2 8" xfId="16745" xr:uid="{F182E461-A387-4867-A5F6-13E2C5EDBC68}"/>
    <cellStyle name="Input 12 3 2 8 2" xfId="16746" xr:uid="{C87A7FE4-65F2-414C-A6C8-C7EBE06098C3}"/>
    <cellStyle name="Input 12 3 2 9" xfId="16747" xr:uid="{86DDC15D-2C21-4EF6-ACA2-EF64FFBF8F93}"/>
    <cellStyle name="Input 12 3 2 9 2" xfId="16748" xr:uid="{6D82848E-B533-449E-A1C1-9FB46ACD6817}"/>
    <cellStyle name="Input 12 3 3" xfId="16749" xr:uid="{9B51E56D-8BAC-4CC4-B011-DDD97C50F482}"/>
    <cellStyle name="Input 12 3 3 2" xfId="16750" xr:uid="{82984642-C7DE-4051-B56D-93CD5A12B0F3}"/>
    <cellStyle name="Input 12 3 3 2 2" xfId="16751" xr:uid="{13366273-9EDD-482D-A30C-D1A64A448598}"/>
    <cellStyle name="Input 12 3 3 3" xfId="16752" xr:uid="{85CFD18A-D437-4493-806F-28F3365D47D6}"/>
    <cellStyle name="Input 12 3 3 3 2" xfId="16753" xr:uid="{54BDDFA7-F366-49B3-AD38-20F65DDDA2D0}"/>
    <cellStyle name="Input 12 3 3 4" xfId="16754" xr:uid="{F406D67D-3BE4-4A24-9367-AE727A0AC278}"/>
    <cellStyle name="Input 12 3 4" xfId="16755" xr:uid="{C0ED1CB4-A8BC-49C1-B65B-7A22A002A325}"/>
    <cellStyle name="Input 12 3 4 2" xfId="16756" xr:uid="{80ED9473-757B-4BD6-B217-D43FB668039D}"/>
    <cellStyle name="Input 12 3 4 2 2" xfId="16757" xr:uid="{3EB153ED-F4D0-4080-89D3-2506BC7E5A20}"/>
    <cellStyle name="Input 12 3 4 3" xfId="16758" xr:uid="{7F26F008-B435-4497-A597-B9DB94497DB8}"/>
    <cellStyle name="Input 12 3 4 3 2" xfId="16759" xr:uid="{DD462301-D41F-4F00-9F47-31AFF8EB9E1D}"/>
    <cellStyle name="Input 12 3 4 4" xfId="16760" xr:uid="{896CC7AB-4163-46B5-B6DB-9D9418100B74}"/>
    <cellStyle name="Input 12 3 5" xfId="16761" xr:uid="{0411AF2F-888A-4CDB-8960-B12DBA0B9EB7}"/>
    <cellStyle name="Input 12 3 5 2" xfId="16762" xr:uid="{5C456E99-E1C7-405C-B4A8-CB7162675272}"/>
    <cellStyle name="Input 12 3 5 2 2" xfId="16763" xr:uid="{0F2D9E6E-85E7-4E9F-85E1-911128177DBE}"/>
    <cellStyle name="Input 12 3 5 3" xfId="16764" xr:uid="{D5DC4A24-3DF9-47FB-B0AF-CDDE8E0E7F70}"/>
    <cellStyle name="Input 12 3 5 3 2" xfId="16765" xr:uid="{FC8B4EA9-298D-4618-A97E-FEE4C17590D5}"/>
    <cellStyle name="Input 12 3 5 4" xfId="16766" xr:uid="{D20D5404-2FAB-4183-BB06-8EE94DDAA7D0}"/>
    <cellStyle name="Input 12 3 6" xfId="16767" xr:uid="{354AFE30-2E09-430A-A298-273798A6D1E0}"/>
    <cellStyle name="Input 12 3 6 2" xfId="16768" xr:uid="{07BA4265-7632-499B-91E1-C52BAAFAD8C5}"/>
    <cellStyle name="Input 12 3 6 2 2" xfId="16769" xr:uid="{F5C56FEC-05A9-49E8-A79E-C56500884C6E}"/>
    <cellStyle name="Input 12 3 6 3" xfId="16770" xr:uid="{F22021F9-5476-4B9E-A829-C920C840F504}"/>
    <cellStyle name="Input 12 3 6 3 2" xfId="16771" xr:uid="{9BB6FB82-EDFE-4098-8279-22C7E969A2DF}"/>
    <cellStyle name="Input 12 3 6 4" xfId="16772" xr:uid="{7AE13230-634A-4525-99BE-894C4C432442}"/>
    <cellStyle name="Input 12 3 7" xfId="16773" xr:uid="{86185415-5445-4A0F-9ADB-1188AC0819CA}"/>
    <cellStyle name="Input 12 3 7 2" xfId="16774" xr:uid="{998AD632-98F5-470F-9FAA-01AF6D2231C3}"/>
    <cellStyle name="Input 12 3 7 2 2" xfId="16775" xr:uid="{1A3486B0-40A2-4467-9C12-FE6D6B10E64E}"/>
    <cellStyle name="Input 12 3 7 3" xfId="16776" xr:uid="{860E7F7A-C73B-428B-9F98-64378CCE2C47}"/>
    <cellStyle name="Input 12 3 7 3 2" xfId="16777" xr:uid="{5D923F12-1624-4D68-A794-58DD349AD267}"/>
    <cellStyle name="Input 12 3 7 4" xfId="16778" xr:uid="{1A963EF3-6908-4C58-9F34-C820C2E6A2C7}"/>
    <cellStyle name="Input 12 3 8" xfId="16779" xr:uid="{1D25CBF2-EB79-4CDD-8539-909782B70720}"/>
    <cellStyle name="Input 12 3 8 2" xfId="16780" xr:uid="{3333681C-3697-4669-BC78-C085F23701DF}"/>
    <cellStyle name="Input 12 3 9" xfId="16781" xr:uid="{C237A3DA-F420-4395-BA4B-C2A04DDE3AE5}"/>
    <cellStyle name="Input 12 3 9 2" xfId="16782" xr:uid="{01F3BED6-C0B5-4679-9059-4C393F6EE43A}"/>
    <cellStyle name="Input 12 4" xfId="16783" xr:uid="{C2769205-1648-43AE-B8EB-07B13CFB067A}"/>
    <cellStyle name="Input 12 4 10" xfId="16784" xr:uid="{7386F822-833D-4A5E-B0F7-F0C5F9B001DD}"/>
    <cellStyle name="Input 12 4 10 2" xfId="16785" xr:uid="{BD6B086A-5BBA-4BDB-BBE7-8C81A6E71A16}"/>
    <cellStyle name="Input 12 4 11" xfId="16786" xr:uid="{C696D4BF-16EC-400F-94C8-25059750F5CD}"/>
    <cellStyle name="Input 12 4 11 2" xfId="16787" xr:uid="{407EBDD1-1A34-4927-939A-1105793B06A8}"/>
    <cellStyle name="Input 12 4 12" xfId="16788" xr:uid="{46EDFC01-3DC7-4A71-86C2-7260D8CAD8B0}"/>
    <cellStyle name="Input 12 4 2" xfId="16789" xr:uid="{88DE1CA0-B093-40CF-B196-91BA18B0A34F}"/>
    <cellStyle name="Input 12 4 2 10" xfId="16790" xr:uid="{9F901FC7-C297-4778-B4FC-82CCEC2E83CA}"/>
    <cellStyle name="Input 12 4 2 10 2" xfId="16791" xr:uid="{3FB5EF97-97C9-42EE-BFBE-E4217681F9E3}"/>
    <cellStyle name="Input 12 4 2 11" xfId="16792" xr:uid="{30A860BF-748A-4CD0-8ED4-49DE36C5F9CA}"/>
    <cellStyle name="Input 12 4 2 2" xfId="16793" xr:uid="{BB08E6EA-4816-4E34-BCF6-800230E0C36B}"/>
    <cellStyle name="Input 12 4 2 2 2" xfId="16794" xr:uid="{B53BC0BC-7CD7-4985-AE6C-D534CEDD3C44}"/>
    <cellStyle name="Input 12 4 2 2 2 2" xfId="16795" xr:uid="{52BEF433-4544-4565-B997-C287A590F5FA}"/>
    <cellStyle name="Input 12 4 2 2 3" xfId="16796" xr:uid="{4384E82A-38CC-48AC-9AEF-52ABC334628D}"/>
    <cellStyle name="Input 12 4 2 2 3 2" xfId="16797" xr:uid="{DCE1BB20-A54A-42A6-9E61-9E642E9EF802}"/>
    <cellStyle name="Input 12 4 2 2 4" xfId="16798" xr:uid="{4B8B23A4-7E76-4C3D-AF6D-492A2C501291}"/>
    <cellStyle name="Input 12 4 2 3" xfId="16799" xr:uid="{9D3581FE-E763-4F3A-8F9E-686B9757FFAF}"/>
    <cellStyle name="Input 12 4 2 3 2" xfId="16800" xr:uid="{63365316-085B-444F-BCC6-800A0AF1E78D}"/>
    <cellStyle name="Input 12 4 2 3 2 2" xfId="16801" xr:uid="{8A2AB044-A07A-4B74-A249-B976B9B4D458}"/>
    <cellStyle name="Input 12 4 2 3 3" xfId="16802" xr:uid="{8BC4CC14-AFD0-4AF9-BE6D-FB9246EFD3F3}"/>
    <cellStyle name="Input 12 4 2 3 3 2" xfId="16803" xr:uid="{56944F95-4BDB-45CF-B1D6-16E04F7E9245}"/>
    <cellStyle name="Input 12 4 2 3 4" xfId="16804" xr:uid="{DC3C70EF-8DF3-4A1F-B7F9-38FEC36CCA6A}"/>
    <cellStyle name="Input 12 4 2 4" xfId="16805" xr:uid="{B417E64C-ECA3-4921-8722-038ACCFDD7C2}"/>
    <cellStyle name="Input 12 4 2 4 2" xfId="16806" xr:uid="{CF8B11BA-8662-4D3C-86CB-30F0B090C211}"/>
    <cellStyle name="Input 12 4 2 4 2 2" xfId="16807" xr:uid="{9329BB84-0939-4C2E-9F86-1B94EAE27A16}"/>
    <cellStyle name="Input 12 4 2 4 3" xfId="16808" xr:uid="{A2BCA3E8-1206-40B0-BB81-2CFBE6A66DB9}"/>
    <cellStyle name="Input 12 4 2 4 3 2" xfId="16809" xr:uid="{15F533C9-0888-4F24-BB2E-5E262575875D}"/>
    <cellStyle name="Input 12 4 2 4 4" xfId="16810" xr:uid="{F4AED0B4-1B52-4EA0-9EC2-B3769235020D}"/>
    <cellStyle name="Input 12 4 2 5" xfId="16811" xr:uid="{32DEDB25-0819-4E94-8F45-A28B0D0B1135}"/>
    <cellStyle name="Input 12 4 2 5 2" xfId="16812" xr:uid="{B7D49C8D-A983-4419-AADA-52920E1FE80D}"/>
    <cellStyle name="Input 12 4 2 5 2 2" xfId="16813" xr:uid="{BD1A07AF-CBF7-454A-8DC5-5F08913FD322}"/>
    <cellStyle name="Input 12 4 2 5 3" xfId="16814" xr:uid="{66B36FE6-2E90-4815-9428-106E3DA42FE6}"/>
    <cellStyle name="Input 12 4 2 5 3 2" xfId="16815" xr:uid="{741968BA-52EF-48A6-A65D-20B694F4C674}"/>
    <cellStyle name="Input 12 4 2 5 4" xfId="16816" xr:uid="{F4778361-4A65-49AD-853F-D010E1D8A3F9}"/>
    <cellStyle name="Input 12 4 2 6" xfId="16817" xr:uid="{9CA8D18C-7DC2-4921-9B75-026A3029A44D}"/>
    <cellStyle name="Input 12 4 2 6 2" xfId="16818" xr:uid="{9090F6BD-21D9-47BD-A389-F3DEADA67CBD}"/>
    <cellStyle name="Input 12 4 2 6 2 2" xfId="16819" xr:uid="{1EA6A8C5-25E2-4F9E-9FD5-20EDA8FF5313}"/>
    <cellStyle name="Input 12 4 2 6 3" xfId="16820" xr:uid="{7C5F7EC4-A0D3-4642-8E52-526061BEF54B}"/>
    <cellStyle name="Input 12 4 2 6 3 2" xfId="16821" xr:uid="{C2A391EE-2AD8-4BB6-8D43-FF978B943423}"/>
    <cellStyle name="Input 12 4 2 6 4" xfId="16822" xr:uid="{591F66E0-F0EC-49D7-BF71-FD30CF50C0D7}"/>
    <cellStyle name="Input 12 4 2 7" xfId="16823" xr:uid="{EAA516CA-2A89-47CA-88EB-9E41AD6E13F8}"/>
    <cellStyle name="Input 12 4 2 7 2" xfId="16824" xr:uid="{C73E7201-7D88-4310-BE22-288B3EC35CBF}"/>
    <cellStyle name="Input 12 4 2 8" xfId="16825" xr:uid="{11EFC55A-1FB8-43D9-A1B8-D198EF03AEC4}"/>
    <cellStyle name="Input 12 4 2 8 2" xfId="16826" xr:uid="{4AF07613-52F7-47C1-B51E-4B6124F742B5}"/>
    <cellStyle name="Input 12 4 2 9" xfId="16827" xr:uid="{B512A018-8FD9-4CEA-B974-339ACE31495B}"/>
    <cellStyle name="Input 12 4 2 9 2" xfId="16828" xr:uid="{8E7A967F-D708-4511-8574-6C6D07E91FC3}"/>
    <cellStyle name="Input 12 4 3" xfId="16829" xr:uid="{02FFCF16-4E53-4E4F-B785-88E1C603FAE5}"/>
    <cellStyle name="Input 12 4 3 2" xfId="16830" xr:uid="{F1D7FBB5-371E-4680-B3AE-E3419D3354B2}"/>
    <cellStyle name="Input 12 4 3 2 2" xfId="16831" xr:uid="{292E216F-96BC-4AFE-931C-BE4D36954EA7}"/>
    <cellStyle name="Input 12 4 3 3" xfId="16832" xr:uid="{05A6B843-D08F-4515-B948-B57962813F6B}"/>
    <cellStyle name="Input 12 4 3 3 2" xfId="16833" xr:uid="{2EF55954-93BA-4573-9F63-CC0409FA0D0D}"/>
    <cellStyle name="Input 12 4 3 4" xfId="16834" xr:uid="{DDA8B4F4-F658-4FF1-985B-4FC076889472}"/>
    <cellStyle name="Input 12 4 4" xfId="16835" xr:uid="{69D4B5BB-886D-4951-B59E-C1CCAD4461BA}"/>
    <cellStyle name="Input 12 4 4 2" xfId="16836" xr:uid="{53D9D038-4584-476F-854F-799AAA65647D}"/>
    <cellStyle name="Input 12 4 4 2 2" xfId="16837" xr:uid="{7FCDEE4E-0AC3-4F97-9033-1CD8672A10A1}"/>
    <cellStyle name="Input 12 4 4 3" xfId="16838" xr:uid="{1186AD60-615E-46C7-B703-A9B72A515134}"/>
    <cellStyle name="Input 12 4 4 3 2" xfId="16839" xr:uid="{DC8BFEE1-B1D2-4B1B-A0B3-786DBFC19586}"/>
    <cellStyle name="Input 12 4 4 4" xfId="16840" xr:uid="{AFD2E38C-D4F7-4528-895A-8B8F1278FC2D}"/>
    <cellStyle name="Input 12 4 5" xfId="16841" xr:uid="{283D4AE2-8B83-4111-B6A4-BD1078E0B4E7}"/>
    <cellStyle name="Input 12 4 5 2" xfId="16842" xr:uid="{F50B8E86-E4C7-42BE-AD35-5BF4A1FE65C4}"/>
    <cellStyle name="Input 12 4 5 2 2" xfId="16843" xr:uid="{3C414079-D09D-499F-AB9F-30379B282F51}"/>
    <cellStyle name="Input 12 4 5 3" xfId="16844" xr:uid="{680495D1-5A59-4665-B85F-B103F6F03E8F}"/>
    <cellStyle name="Input 12 4 5 3 2" xfId="16845" xr:uid="{AA33AE27-077E-4099-BDA7-C846DF9884F4}"/>
    <cellStyle name="Input 12 4 5 4" xfId="16846" xr:uid="{CCD8109C-9B08-4767-A429-B593E968ADD1}"/>
    <cellStyle name="Input 12 4 6" xfId="16847" xr:uid="{80B4E478-B1C1-4B49-8123-41A2C91FD74D}"/>
    <cellStyle name="Input 12 4 6 2" xfId="16848" xr:uid="{65A80B76-8548-4CBA-BDA5-BD7B4E748B97}"/>
    <cellStyle name="Input 12 4 6 2 2" xfId="16849" xr:uid="{C7FB5C39-3BC3-46C5-8217-CF6B5A5D8609}"/>
    <cellStyle name="Input 12 4 6 3" xfId="16850" xr:uid="{8991E3C2-0AF1-4D2C-AD2A-B6BA881BAF2B}"/>
    <cellStyle name="Input 12 4 6 3 2" xfId="16851" xr:uid="{41811C81-DCA9-4AEC-B3DE-1CED9194C0C8}"/>
    <cellStyle name="Input 12 4 6 4" xfId="16852" xr:uid="{16B8E6BD-4546-4057-B1E4-EC14C45C5EBD}"/>
    <cellStyle name="Input 12 4 7" xfId="16853" xr:uid="{781ED8B3-8179-4EA5-96FB-802B8D258B62}"/>
    <cellStyle name="Input 12 4 7 2" xfId="16854" xr:uid="{B1CBEE81-FB50-4FB5-AF56-9BBFC4892B29}"/>
    <cellStyle name="Input 12 4 7 2 2" xfId="16855" xr:uid="{C8DB91F1-BD53-4C0C-95C1-722A40F2E1A2}"/>
    <cellStyle name="Input 12 4 7 3" xfId="16856" xr:uid="{577AA35A-FE5D-470B-8F11-B4AA360B85E5}"/>
    <cellStyle name="Input 12 4 7 3 2" xfId="16857" xr:uid="{79D14228-2947-4576-A4FD-9EE1AAF3587A}"/>
    <cellStyle name="Input 12 4 7 4" xfId="16858" xr:uid="{51E93771-C366-4C75-959D-DA9080922E7E}"/>
    <cellStyle name="Input 12 4 8" xfId="16859" xr:uid="{6CA48B5A-CE18-4E25-B873-FB54AC6E971B}"/>
    <cellStyle name="Input 12 4 8 2" xfId="16860" xr:uid="{C8D9ECF7-36F1-489A-B976-566210D33DE5}"/>
    <cellStyle name="Input 12 4 9" xfId="16861" xr:uid="{8B269D3D-3DF4-4F8E-87AE-E4A64FC5C6D2}"/>
    <cellStyle name="Input 12 4 9 2" xfId="16862" xr:uid="{47EB6176-3435-4D7F-8B88-CBAAAF0740BA}"/>
    <cellStyle name="Input 12 5" xfId="16863" xr:uid="{CA9BF068-4501-41EA-A1A2-4DAC9965A9F2}"/>
    <cellStyle name="Input 12 5 10" xfId="16864" xr:uid="{B420840E-EE15-49D4-8FD3-7BCEA3D3C86D}"/>
    <cellStyle name="Input 12 5 10 2" xfId="16865" xr:uid="{9FB5131C-620E-4219-B814-1024C5006991}"/>
    <cellStyle name="Input 12 5 11" xfId="16866" xr:uid="{F9CCB06B-211A-4C82-8678-553FD0113E0E}"/>
    <cellStyle name="Input 12 5 11 2" xfId="16867" xr:uid="{92AAE7BD-3F09-403B-8B9F-9DEE454CD270}"/>
    <cellStyle name="Input 12 5 12" xfId="16868" xr:uid="{A6898B5F-4B7B-40A3-9F83-CDD80CA07173}"/>
    <cellStyle name="Input 12 5 2" xfId="16869" xr:uid="{A148CDA8-8690-48A8-AB9A-6415D0A94DD6}"/>
    <cellStyle name="Input 12 5 2 10" xfId="16870" xr:uid="{5A943F09-D350-4308-A703-2F14034FFFC7}"/>
    <cellStyle name="Input 12 5 2 10 2" xfId="16871" xr:uid="{5DA92CEE-4FE9-411B-AD51-F6851FA401CB}"/>
    <cellStyle name="Input 12 5 2 11" xfId="16872" xr:uid="{11C4A7BE-1D9C-4C30-872F-FA2E16E7A242}"/>
    <cellStyle name="Input 12 5 2 2" xfId="16873" xr:uid="{4C208901-3593-4AD4-ACD7-E7C954A9773B}"/>
    <cellStyle name="Input 12 5 2 2 2" xfId="16874" xr:uid="{CF8432DD-7A07-478D-8E3D-DC4BE59A7BD1}"/>
    <cellStyle name="Input 12 5 2 2 2 2" xfId="16875" xr:uid="{62C1A334-DC96-4090-9036-CCDC0D41F284}"/>
    <cellStyle name="Input 12 5 2 2 3" xfId="16876" xr:uid="{A7EF40FE-9B7D-4666-B456-9C127CF62924}"/>
    <cellStyle name="Input 12 5 2 2 3 2" xfId="16877" xr:uid="{76C949DE-8701-4A79-A48A-53D25FE8406F}"/>
    <cellStyle name="Input 12 5 2 2 4" xfId="16878" xr:uid="{28C25BB1-D4BE-4AAA-9936-5208112F2FF4}"/>
    <cellStyle name="Input 12 5 2 3" xfId="16879" xr:uid="{E793DF0F-FEF6-4C89-AFE6-2316952BB14F}"/>
    <cellStyle name="Input 12 5 2 3 2" xfId="16880" xr:uid="{1D1B09B4-8418-4975-8AE5-56437CA3FFF7}"/>
    <cellStyle name="Input 12 5 2 3 2 2" xfId="16881" xr:uid="{07249EDD-658C-46AB-9D8A-050F5A1D60DE}"/>
    <cellStyle name="Input 12 5 2 3 3" xfId="16882" xr:uid="{BF250E0F-0ABC-40E5-8114-5E10B5189758}"/>
    <cellStyle name="Input 12 5 2 3 3 2" xfId="16883" xr:uid="{E7C12655-BD5B-44ED-845B-4C4DDFC8EDEB}"/>
    <cellStyle name="Input 12 5 2 3 4" xfId="16884" xr:uid="{9CB94C54-C322-4941-B7B1-E6A008A4C131}"/>
    <cellStyle name="Input 12 5 2 4" xfId="16885" xr:uid="{A7E2251D-D6C4-4D23-B1B4-4976327F3997}"/>
    <cellStyle name="Input 12 5 2 4 2" xfId="16886" xr:uid="{528EE06E-333A-41B4-B667-E1220451597E}"/>
    <cellStyle name="Input 12 5 2 4 2 2" xfId="16887" xr:uid="{383365AE-0274-4979-B4AF-E820857A02E0}"/>
    <cellStyle name="Input 12 5 2 4 3" xfId="16888" xr:uid="{B04CD299-A03A-4925-BE0D-64E6F7DB1CC7}"/>
    <cellStyle name="Input 12 5 2 4 3 2" xfId="16889" xr:uid="{1287672C-6284-418A-91FF-0E53B3DC9ADA}"/>
    <cellStyle name="Input 12 5 2 4 4" xfId="16890" xr:uid="{6BB5DE53-FA2F-422B-99D9-88DAB48E704C}"/>
    <cellStyle name="Input 12 5 2 5" xfId="16891" xr:uid="{7B7BFC82-6705-4C6C-A645-7E60A6A34775}"/>
    <cellStyle name="Input 12 5 2 5 2" xfId="16892" xr:uid="{3344A77D-8E5F-4117-8F47-BF3DB733C8C3}"/>
    <cellStyle name="Input 12 5 2 5 2 2" xfId="16893" xr:uid="{860B22E3-CB23-4F31-8A1A-4724E614B14D}"/>
    <cellStyle name="Input 12 5 2 5 3" xfId="16894" xr:uid="{CD5D4E00-3CDA-4D0F-940C-31A52AC3ED13}"/>
    <cellStyle name="Input 12 5 2 5 3 2" xfId="16895" xr:uid="{4BF43D65-05F0-494D-9B78-8D8FFC2956C4}"/>
    <cellStyle name="Input 12 5 2 5 4" xfId="16896" xr:uid="{018423F5-03E4-43CD-B4DE-94D6AF9E40FE}"/>
    <cellStyle name="Input 12 5 2 6" xfId="16897" xr:uid="{6C4008CA-224C-4D2A-8D7A-D8A98D820723}"/>
    <cellStyle name="Input 12 5 2 6 2" xfId="16898" xr:uid="{D7AB4C1A-CCCC-409F-890A-C0DDC57C3532}"/>
    <cellStyle name="Input 12 5 2 6 2 2" xfId="16899" xr:uid="{3659BB16-6CFE-449B-8251-70645FF5F24A}"/>
    <cellStyle name="Input 12 5 2 6 3" xfId="16900" xr:uid="{52A3526C-0956-4401-A29B-1F6B71CC7673}"/>
    <cellStyle name="Input 12 5 2 6 3 2" xfId="16901" xr:uid="{83921993-2099-4CCC-BAE8-0383D7B257DD}"/>
    <cellStyle name="Input 12 5 2 6 4" xfId="16902" xr:uid="{2B199784-FF92-44E2-8C01-B7D24A22CAFE}"/>
    <cellStyle name="Input 12 5 2 7" xfId="16903" xr:uid="{2429AD3D-EED0-45C1-B363-FD3C2C956F8E}"/>
    <cellStyle name="Input 12 5 2 7 2" xfId="16904" xr:uid="{3F4FDC05-EEE2-4574-ABAC-18DC73FF094C}"/>
    <cellStyle name="Input 12 5 2 8" xfId="16905" xr:uid="{CA5F78CD-F885-4DFD-9834-BC759566B8EC}"/>
    <cellStyle name="Input 12 5 2 8 2" xfId="16906" xr:uid="{038700C7-EFBF-488A-BF35-520743848812}"/>
    <cellStyle name="Input 12 5 2 9" xfId="16907" xr:uid="{802531D1-C9B7-44B1-B4ED-A912A54E378A}"/>
    <cellStyle name="Input 12 5 2 9 2" xfId="16908" xr:uid="{90AE9AF1-6FC7-47E1-AEB5-9CE2FBD96EA6}"/>
    <cellStyle name="Input 12 5 3" xfId="16909" xr:uid="{FDD0892F-1C64-4E6B-819B-52000652428F}"/>
    <cellStyle name="Input 12 5 3 2" xfId="16910" xr:uid="{43144424-A7CD-4560-ABE2-ECF133FC14A3}"/>
    <cellStyle name="Input 12 5 3 2 2" xfId="16911" xr:uid="{7786C834-392D-4FED-BE98-CEFFC80EC026}"/>
    <cellStyle name="Input 12 5 3 3" xfId="16912" xr:uid="{576C9857-B189-4447-AFA2-5CA148B3D391}"/>
    <cellStyle name="Input 12 5 3 3 2" xfId="16913" xr:uid="{561A79A8-32DE-4067-965C-288341EB484F}"/>
    <cellStyle name="Input 12 5 3 4" xfId="16914" xr:uid="{420019C0-A275-4F1C-905B-FFA8774E6A35}"/>
    <cellStyle name="Input 12 5 4" xfId="16915" xr:uid="{3FAA6E43-172E-408D-9329-CD8DA9B6E003}"/>
    <cellStyle name="Input 12 5 4 2" xfId="16916" xr:uid="{BA8BDD1B-E235-46A3-A848-5072360E9EA2}"/>
    <cellStyle name="Input 12 5 4 2 2" xfId="16917" xr:uid="{3C020596-9205-4991-9977-8DA048D98509}"/>
    <cellStyle name="Input 12 5 4 3" xfId="16918" xr:uid="{85DBD353-9E99-45ED-BC3C-E0C290392642}"/>
    <cellStyle name="Input 12 5 4 3 2" xfId="16919" xr:uid="{8654EE0D-B4EE-4F7B-8ACA-EEECC02B3AA6}"/>
    <cellStyle name="Input 12 5 4 4" xfId="16920" xr:uid="{3CD686BA-13FD-4EC1-A313-A1A1B6E6CABB}"/>
    <cellStyle name="Input 12 5 5" xfId="16921" xr:uid="{3C760AD9-3E7C-40BC-B17C-CD7CE1C897AC}"/>
    <cellStyle name="Input 12 5 5 2" xfId="16922" xr:uid="{7B7923F6-7E76-4103-8F93-FBF9064E57A7}"/>
    <cellStyle name="Input 12 5 5 2 2" xfId="16923" xr:uid="{4D21EBD5-F928-4D61-AF11-E9B0E7D0BBE1}"/>
    <cellStyle name="Input 12 5 5 3" xfId="16924" xr:uid="{A38971D8-727B-4B29-BE1B-7779224004A2}"/>
    <cellStyle name="Input 12 5 5 3 2" xfId="16925" xr:uid="{6B076D19-C21D-47B8-8291-5AFA45105512}"/>
    <cellStyle name="Input 12 5 5 4" xfId="16926" xr:uid="{9CE31E6C-9AA1-45A8-876F-E43D102300F7}"/>
    <cellStyle name="Input 12 5 6" xfId="16927" xr:uid="{A4107412-B8E1-4396-9D4A-4BF3ADD4A1E0}"/>
    <cellStyle name="Input 12 5 6 2" xfId="16928" xr:uid="{72386122-A429-447F-A9FB-D07AB95CD738}"/>
    <cellStyle name="Input 12 5 6 2 2" xfId="16929" xr:uid="{B9488DF7-7E3E-4F61-B120-EE2B4BB3829A}"/>
    <cellStyle name="Input 12 5 6 3" xfId="16930" xr:uid="{C831E2BB-DCE1-4886-85C1-110054926629}"/>
    <cellStyle name="Input 12 5 6 3 2" xfId="16931" xr:uid="{01742142-064F-411B-8B1E-BC9BB44B8E87}"/>
    <cellStyle name="Input 12 5 6 4" xfId="16932" xr:uid="{4730F83C-C5DE-45B9-81D6-DD8920F09C2E}"/>
    <cellStyle name="Input 12 5 7" xfId="16933" xr:uid="{A6B1FBE2-7E74-4A89-ACC0-736E5C52C8AC}"/>
    <cellStyle name="Input 12 5 7 2" xfId="16934" xr:uid="{85185866-C406-4E5B-831F-AE6086F9FE89}"/>
    <cellStyle name="Input 12 5 7 2 2" xfId="16935" xr:uid="{C128E9CD-4CF2-4326-936B-59CC872EF62E}"/>
    <cellStyle name="Input 12 5 7 3" xfId="16936" xr:uid="{BB4D72D2-FC0D-4C55-BDBE-6BBD079B707C}"/>
    <cellStyle name="Input 12 5 7 3 2" xfId="16937" xr:uid="{9773EBAB-AD50-4227-AC0E-C02229A2216F}"/>
    <cellStyle name="Input 12 5 7 4" xfId="16938" xr:uid="{8C5BFA44-F4A3-4779-8307-51EA6F4B6A3A}"/>
    <cellStyle name="Input 12 5 8" xfId="16939" xr:uid="{6BFC5CC8-B64C-40B5-AA9C-0E7070869D1C}"/>
    <cellStyle name="Input 12 5 8 2" xfId="16940" xr:uid="{1E69B885-B71D-406E-B1AC-26CBB0046A24}"/>
    <cellStyle name="Input 12 5 9" xfId="16941" xr:uid="{5DBDCF6E-3E46-4CD6-ABBC-9187FA5EDA88}"/>
    <cellStyle name="Input 12 5 9 2" xfId="16942" xr:uid="{A6FF063F-C2B0-4776-93AC-815BA8A58EDD}"/>
    <cellStyle name="Input 12 6" xfId="16943" xr:uid="{3E6C667F-D844-4B30-A2F1-1BCBBC2DC863}"/>
    <cellStyle name="Input 12 6 10" xfId="16944" xr:uid="{D20DDE26-EB58-415C-9560-22238330EF40}"/>
    <cellStyle name="Input 12 6 10 2" xfId="16945" xr:uid="{88D7DB51-D404-434E-BDA5-4CE98F4A7240}"/>
    <cellStyle name="Input 12 6 11" xfId="16946" xr:uid="{A8D7E1C2-D44A-4AEB-94EE-8C880D2AA175}"/>
    <cellStyle name="Input 12 6 2" xfId="16947" xr:uid="{D19B6C76-E16C-4876-B112-778ED266CB6F}"/>
    <cellStyle name="Input 12 6 2 2" xfId="16948" xr:uid="{FB8E9654-FFAD-4739-8402-6DFFEA92BEE3}"/>
    <cellStyle name="Input 12 6 2 2 2" xfId="16949" xr:uid="{2A331F2B-3778-402A-A88D-F78915803A69}"/>
    <cellStyle name="Input 12 6 2 3" xfId="16950" xr:uid="{91FC20FF-FF80-4197-9306-644684E440EF}"/>
    <cellStyle name="Input 12 6 2 3 2" xfId="16951" xr:uid="{6AE47E13-F702-47B3-A873-59A2AF361609}"/>
    <cellStyle name="Input 12 6 2 4" xfId="16952" xr:uid="{71F637CC-F8DF-4BBB-9EC8-C48C21102430}"/>
    <cellStyle name="Input 12 6 3" xfId="16953" xr:uid="{59E4162B-FEF2-41E4-A73D-0752EFFDE282}"/>
    <cellStyle name="Input 12 6 3 2" xfId="16954" xr:uid="{AF189FE0-0B53-4728-A2AB-1C8CBB8196BF}"/>
    <cellStyle name="Input 12 6 3 2 2" xfId="16955" xr:uid="{3BB2B5C9-03C2-4343-BEEC-B50AD2A29E64}"/>
    <cellStyle name="Input 12 6 3 3" xfId="16956" xr:uid="{BF05CF9A-6E0E-41A1-8610-56D2A0176ED4}"/>
    <cellStyle name="Input 12 6 3 3 2" xfId="16957" xr:uid="{D5B90F92-5C93-40B1-8E9F-BD6AD21369D1}"/>
    <cellStyle name="Input 12 6 3 4" xfId="16958" xr:uid="{2030A56F-9848-4444-A7B8-0EF9C157A4C4}"/>
    <cellStyle name="Input 12 6 4" xfId="16959" xr:uid="{F05A8A1C-EDD3-433A-AC9F-EC9F262B2FDD}"/>
    <cellStyle name="Input 12 6 4 2" xfId="16960" xr:uid="{8BCD2885-3353-4F43-B14F-318EDB7BB2A7}"/>
    <cellStyle name="Input 12 6 4 2 2" xfId="16961" xr:uid="{03A7B84F-4990-4B5D-A3B4-BD21A70E2105}"/>
    <cellStyle name="Input 12 6 4 3" xfId="16962" xr:uid="{1C260D0A-7CAF-43A4-8967-0CA2883F0647}"/>
    <cellStyle name="Input 12 6 4 3 2" xfId="16963" xr:uid="{D2890629-221E-4A99-A0D5-C5AA9E3333FF}"/>
    <cellStyle name="Input 12 6 4 4" xfId="16964" xr:uid="{7CDC9FDC-840E-43FC-B0C1-999544240DF3}"/>
    <cellStyle name="Input 12 6 5" xfId="16965" xr:uid="{EBED635C-AAAF-439B-961F-B764112C292A}"/>
    <cellStyle name="Input 12 6 5 2" xfId="16966" xr:uid="{03B9D90B-8953-43AE-87DD-6F2254841798}"/>
    <cellStyle name="Input 12 6 5 2 2" xfId="16967" xr:uid="{86DA7ED3-6E59-4F2D-9A64-86E72294AC2B}"/>
    <cellStyle name="Input 12 6 5 3" xfId="16968" xr:uid="{5F4F4DA9-48FF-4456-9658-C9DF8BCA81A8}"/>
    <cellStyle name="Input 12 6 5 3 2" xfId="16969" xr:uid="{DE1C7249-655C-4858-B0EC-7A1047AA4911}"/>
    <cellStyle name="Input 12 6 5 4" xfId="16970" xr:uid="{6312E585-95CB-43A3-8127-B1851597968A}"/>
    <cellStyle name="Input 12 6 6" xfId="16971" xr:uid="{78B61E08-624B-4F8B-AFE4-058030E08B9E}"/>
    <cellStyle name="Input 12 6 6 2" xfId="16972" xr:uid="{782AE202-6613-484F-A267-953958C4D596}"/>
    <cellStyle name="Input 12 6 6 2 2" xfId="16973" xr:uid="{AB67871F-EED9-44D8-9156-85BCF8268B1F}"/>
    <cellStyle name="Input 12 6 6 3" xfId="16974" xr:uid="{5730CA8D-8A06-4E82-8E0F-3E1BE0E8CC14}"/>
    <cellStyle name="Input 12 6 6 3 2" xfId="16975" xr:uid="{779C659F-A106-4C4E-B7D6-705921BAE30F}"/>
    <cellStyle name="Input 12 6 6 4" xfId="16976" xr:uid="{A2ADFB37-2DA8-4561-975F-C2FCB2C8117C}"/>
    <cellStyle name="Input 12 6 7" xfId="16977" xr:uid="{3A19A111-395F-49BA-90AE-0FE7C57E9F37}"/>
    <cellStyle name="Input 12 6 7 2" xfId="16978" xr:uid="{9C3BAFB4-F77E-4FC0-B2FD-E7E6B48D365F}"/>
    <cellStyle name="Input 12 6 8" xfId="16979" xr:uid="{41C84885-2001-4175-9F2B-3527BB4A7B86}"/>
    <cellStyle name="Input 12 6 8 2" xfId="16980" xr:uid="{AE785993-D6B1-45BF-8E49-80B4D83E313B}"/>
    <cellStyle name="Input 12 6 9" xfId="16981" xr:uid="{9920EB2F-995C-41BE-90D7-A73F15E4D012}"/>
    <cellStyle name="Input 12 6 9 2" xfId="16982" xr:uid="{CBC6331D-1521-45BE-B3D3-E79A3234E39E}"/>
    <cellStyle name="Input 12 7" xfId="16983" xr:uid="{CEDD12B5-40B7-44A1-B445-AA7686AF4B43}"/>
    <cellStyle name="Input 12 7 2" xfId="16984" xr:uid="{DEC224B3-1E7E-4004-A35F-BA4B6E8D2113}"/>
    <cellStyle name="Input 12 7 2 2" xfId="16985" xr:uid="{68AD792B-D4C5-484D-B540-B1EDD0D40715}"/>
    <cellStyle name="Input 12 7 3" xfId="16986" xr:uid="{C0BC8B53-E1DB-49F2-81E3-0DAC97DA6309}"/>
    <cellStyle name="Input 12 7 3 2" xfId="16987" xr:uid="{A7C7F052-6073-4641-AA8C-915B46DA8B4A}"/>
    <cellStyle name="Input 12 7 4" xfId="16988" xr:uid="{E485DB33-AB67-4A1D-A113-B55AFEB4700D}"/>
    <cellStyle name="Input 12 8" xfId="16989" xr:uid="{ECAB3617-BC25-4CB2-96E7-DBA129D65F66}"/>
    <cellStyle name="Input 12 8 2" xfId="16990" xr:uid="{3198E8C8-776F-4252-A27C-6F18E6DE16B2}"/>
    <cellStyle name="Input 12 8 2 2" xfId="16991" xr:uid="{DAE08B92-ACE0-41B8-9720-F39D8B732B2B}"/>
    <cellStyle name="Input 12 8 3" xfId="16992" xr:uid="{DC078E65-D94C-4CC2-B9B2-B2F25AA2F488}"/>
    <cellStyle name="Input 12 8 3 2" xfId="16993" xr:uid="{0882B79E-E963-4521-AB49-4FC872F14946}"/>
    <cellStyle name="Input 12 8 4" xfId="16994" xr:uid="{1285A46B-8AF4-42A8-8A5C-E98E90959AB3}"/>
    <cellStyle name="Input 12 9" xfId="16995" xr:uid="{EDD0A8F6-7F50-44EC-8F6B-5EED56DD02C8}"/>
    <cellStyle name="Input 12 9 2" xfId="16996" xr:uid="{05C2149F-9997-4281-BC9C-279BF2F514E4}"/>
    <cellStyle name="Input 12 9 2 2" xfId="16997" xr:uid="{BB29FD90-081B-4CBC-80E1-BBC0E51933E0}"/>
    <cellStyle name="Input 12 9 3" xfId="16998" xr:uid="{4FA57C55-A5F9-40BC-9656-9EB11E46B282}"/>
    <cellStyle name="Input 12 9 3 2" xfId="16999" xr:uid="{FE3B34FA-52EC-400D-83D8-2D5F1C98C7C5}"/>
    <cellStyle name="Input 12 9 4" xfId="17000" xr:uid="{EC1F9049-51F1-44B7-9774-DEA76DB4FC0C}"/>
    <cellStyle name="Input 13" xfId="1673" xr:uid="{D6D7B1E6-68C8-4E0C-9A38-9C9FD723C933}"/>
    <cellStyle name="Input 13 10" xfId="17001" xr:uid="{A950DACC-8878-4E6C-9FDA-7FB45B7CB9E1}"/>
    <cellStyle name="Input 13 10 2" xfId="17002" xr:uid="{EFC7E750-F995-44BA-8A1F-E3128C4A773E}"/>
    <cellStyle name="Input 13 10 2 2" xfId="17003" xr:uid="{6276FA76-055C-41BE-A957-D7531A98E5EE}"/>
    <cellStyle name="Input 13 10 3" xfId="17004" xr:uid="{488E1CCA-D61F-4E80-ABAD-57F197BF3F06}"/>
    <cellStyle name="Input 13 10 3 2" xfId="17005" xr:uid="{B3BA068F-9B4D-4457-AAFE-F0E189E1817E}"/>
    <cellStyle name="Input 13 10 4" xfId="17006" xr:uid="{E0DC7114-B94E-42A4-90EA-EB448932C580}"/>
    <cellStyle name="Input 13 11" xfId="17007" xr:uid="{D7220887-6FD4-4FC6-987F-BC4C29456B11}"/>
    <cellStyle name="Input 13 11 2" xfId="17008" xr:uid="{69EABFC9-C8E5-4954-9C60-249C7D3F1428}"/>
    <cellStyle name="Input 13 11 2 2" xfId="17009" xr:uid="{D37CD283-E88F-4B14-8E88-9ACF821C04D5}"/>
    <cellStyle name="Input 13 11 3" xfId="17010" xr:uid="{D75C82F1-55C1-4604-817B-BA7DCDD416D3}"/>
    <cellStyle name="Input 13 11 3 2" xfId="17011" xr:uid="{C95A2F58-78F2-4E5D-96A4-5B4D1752E132}"/>
    <cellStyle name="Input 13 11 4" xfId="17012" xr:uid="{4583A916-FF3E-4FB0-94DB-0A28CBDD34CF}"/>
    <cellStyle name="Input 13 12" xfId="17013" xr:uid="{09C3C03A-3684-4E68-893D-4B08BE5EE999}"/>
    <cellStyle name="Input 13 12 2" xfId="17014" xr:uid="{3440940D-4BD6-476D-BA3E-E7820D13EFC6}"/>
    <cellStyle name="Input 13 13" xfId="17015" xr:uid="{B129DED4-A8BC-43CF-B6BC-9E6946472F4C}"/>
    <cellStyle name="Input 13 13 2" xfId="17016" xr:uid="{57898DEC-19F4-4F9D-A5EA-FDB07C799620}"/>
    <cellStyle name="Input 13 14" xfId="17017" xr:uid="{EFD0B2C5-11AF-4B4B-8DB5-C9F900753A98}"/>
    <cellStyle name="Input 13 14 2" xfId="17018" xr:uid="{01DFDAE8-0EAA-4539-92AC-B05B4E9CCB66}"/>
    <cellStyle name="Input 13 15" xfId="17019" xr:uid="{3B39F3CF-6AE0-4004-B959-A56A87F2BB60}"/>
    <cellStyle name="Input 13 15 2" xfId="17020" xr:uid="{AD14B66C-36C4-401A-AE4B-F4647846FFEC}"/>
    <cellStyle name="Input 13 16" xfId="17021" xr:uid="{6BB78DA3-1322-4922-AD1D-93596D0CF19C}"/>
    <cellStyle name="Input 13 17" xfId="38863" xr:uid="{7BB03865-9A5A-4F8F-8FC1-FEB235A2EA1C}"/>
    <cellStyle name="Input 13 18" xfId="39123" xr:uid="{783BD731-499E-420B-8EBF-0F3E9F395152}"/>
    <cellStyle name="Input 13 2" xfId="17022" xr:uid="{F1801129-E92F-4304-B4E4-7F96C5984F2B}"/>
    <cellStyle name="Input 13 2 10" xfId="17023" xr:uid="{6252BA9B-B59B-4F5F-8497-3C23B17006A0}"/>
    <cellStyle name="Input 13 2 10 2" xfId="17024" xr:uid="{5A169224-12D0-432F-BB52-9781B3D5A65F}"/>
    <cellStyle name="Input 13 2 10 2 2" xfId="17025" xr:uid="{9689F4D3-CD3F-4E87-AD31-976E15ECD968}"/>
    <cellStyle name="Input 13 2 10 3" xfId="17026" xr:uid="{BE24EAD7-642D-41AC-8626-1A1BA18AF081}"/>
    <cellStyle name="Input 13 2 10 3 2" xfId="17027" xr:uid="{150F8C87-8367-480F-B55F-6EA420B9C2DC}"/>
    <cellStyle name="Input 13 2 10 4" xfId="17028" xr:uid="{3CA2E6BC-CD9F-4628-8206-618637E8733C}"/>
    <cellStyle name="Input 13 2 11" xfId="17029" xr:uid="{88B2CA71-94EE-420D-B9FA-512AEE9380DA}"/>
    <cellStyle name="Input 13 2 11 2" xfId="17030" xr:uid="{155DE5A6-8C75-4D66-86B0-EDB8EB9B29C4}"/>
    <cellStyle name="Input 13 2 12" xfId="17031" xr:uid="{C6C01A09-1B3D-4A9B-9D9E-219BA7D353E7}"/>
    <cellStyle name="Input 13 2 12 2" xfId="17032" xr:uid="{86992756-2B34-4DD6-A7EA-A6CDF02A68BD}"/>
    <cellStyle name="Input 13 2 13" xfId="17033" xr:uid="{8B354D92-5554-4B22-92E6-D917A50138FB}"/>
    <cellStyle name="Input 13 2 13 2" xfId="17034" xr:uid="{6D91E789-7B01-443F-9D7F-AD9759DFCDBB}"/>
    <cellStyle name="Input 13 2 14" xfId="17035" xr:uid="{CF478A1D-C386-4AAF-A464-90C331AF527C}"/>
    <cellStyle name="Input 13 2 14 2" xfId="17036" xr:uid="{701832D2-4491-4049-BEA5-559284DF7487}"/>
    <cellStyle name="Input 13 2 15" xfId="17037" xr:uid="{9D66C333-1107-4D7C-AD02-C1EAB451C873}"/>
    <cellStyle name="Input 13 2 2" xfId="17038" xr:uid="{D1FE3FA0-9CD9-4ED3-9509-5642274C4D7E}"/>
    <cellStyle name="Input 13 2 2 10" xfId="17039" xr:uid="{5B707001-D8C8-4AF1-8F96-90B90A1C4DF7}"/>
    <cellStyle name="Input 13 2 2 10 2" xfId="17040" xr:uid="{1A2F911B-8AA9-4E5D-89DB-9D6AFD194E63}"/>
    <cellStyle name="Input 13 2 2 11" xfId="17041" xr:uid="{AF1E116B-1F67-40AE-8D0F-40701484A73A}"/>
    <cellStyle name="Input 13 2 2 11 2" xfId="17042" xr:uid="{8DB8FC2D-E622-4269-B238-FF330AEB7D99}"/>
    <cellStyle name="Input 13 2 2 12" xfId="17043" xr:uid="{B45A3562-5702-4B91-87DE-C2DDF1CB8383}"/>
    <cellStyle name="Input 13 2 2 2" xfId="17044" xr:uid="{0CAAA33B-A6F2-422D-B40C-A2C008AB30FB}"/>
    <cellStyle name="Input 13 2 2 2 10" xfId="17045" xr:uid="{78FD72F5-8298-4ED5-8BF5-FBE102E35BCE}"/>
    <cellStyle name="Input 13 2 2 2 10 2" xfId="17046" xr:uid="{E0E3E43A-3770-476E-9E16-2B4BBF7B92C0}"/>
    <cellStyle name="Input 13 2 2 2 11" xfId="17047" xr:uid="{475FAAD3-7F44-4075-B20A-DAE8F09673C2}"/>
    <cellStyle name="Input 13 2 2 2 2" xfId="17048" xr:uid="{7228DEFA-7344-48E4-AA30-B6374DF88D39}"/>
    <cellStyle name="Input 13 2 2 2 2 2" xfId="17049" xr:uid="{75BE7B10-5142-4DF7-ADD0-D90FE8CFF781}"/>
    <cellStyle name="Input 13 2 2 2 2 2 2" xfId="17050" xr:uid="{CA1A4DC6-D3EE-485A-8E85-06AA1B1FC6C3}"/>
    <cellStyle name="Input 13 2 2 2 2 3" xfId="17051" xr:uid="{372CBCF7-0C83-45EC-A3FD-2564C0E48562}"/>
    <cellStyle name="Input 13 2 2 2 2 3 2" xfId="17052" xr:uid="{6842EE87-9012-4C0A-A70C-465238B48F1B}"/>
    <cellStyle name="Input 13 2 2 2 2 4" xfId="17053" xr:uid="{1EC20E9F-95DE-4412-B42D-C66D410EF456}"/>
    <cellStyle name="Input 13 2 2 2 3" xfId="17054" xr:uid="{0A64F81D-539B-4644-8190-14DF23E94B38}"/>
    <cellStyle name="Input 13 2 2 2 3 2" xfId="17055" xr:uid="{489C6F33-24E7-4443-A549-F5015330C57A}"/>
    <cellStyle name="Input 13 2 2 2 3 2 2" xfId="17056" xr:uid="{740BCBB8-EC62-46FF-B7A6-79030158935A}"/>
    <cellStyle name="Input 13 2 2 2 3 3" xfId="17057" xr:uid="{F3D3EB1F-5B0B-4AEF-B853-196A6532FDEE}"/>
    <cellStyle name="Input 13 2 2 2 3 3 2" xfId="17058" xr:uid="{32A7BDE2-241C-4F14-9CCF-FC698A056146}"/>
    <cellStyle name="Input 13 2 2 2 3 4" xfId="17059" xr:uid="{A4D973C2-095A-455A-A9B1-5DE7CE6C106D}"/>
    <cellStyle name="Input 13 2 2 2 4" xfId="17060" xr:uid="{153BC539-CF37-44B7-B0F2-82080B5C6C24}"/>
    <cellStyle name="Input 13 2 2 2 4 2" xfId="17061" xr:uid="{1157D99E-873C-4560-B159-E7B7C7C954E2}"/>
    <cellStyle name="Input 13 2 2 2 4 2 2" xfId="17062" xr:uid="{ECDF04BF-51E4-4A36-BDB2-AC846BC3B20A}"/>
    <cellStyle name="Input 13 2 2 2 4 3" xfId="17063" xr:uid="{7A5F20A5-CE54-49C0-B9C2-360F72C859F7}"/>
    <cellStyle name="Input 13 2 2 2 4 3 2" xfId="17064" xr:uid="{FE1F1AF6-D6A3-4E48-A363-F280EEA9367E}"/>
    <cellStyle name="Input 13 2 2 2 4 4" xfId="17065" xr:uid="{E0B70041-3C69-41FD-930D-65CC7722B5A0}"/>
    <cellStyle name="Input 13 2 2 2 5" xfId="17066" xr:uid="{2C4295E6-AC91-4B89-AE03-112B3A01D08C}"/>
    <cellStyle name="Input 13 2 2 2 5 2" xfId="17067" xr:uid="{9A869005-8DFE-4488-ACCD-677310D68D90}"/>
    <cellStyle name="Input 13 2 2 2 5 2 2" xfId="17068" xr:uid="{ED00F4B8-FDE4-4898-9255-93FE1B929880}"/>
    <cellStyle name="Input 13 2 2 2 5 3" xfId="17069" xr:uid="{B2A785DD-B529-4C46-B0A6-DABD46D0232C}"/>
    <cellStyle name="Input 13 2 2 2 5 3 2" xfId="17070" xr:uid="{723EAADB-AF6A-4626-93E0-D55A3BCE4D40}"/>
    <cellStyle name="Input 13 2 2 2 5 4" xfId="17071" xr:uid="{CCDFEF14-C56C-4859-ABC2-06A40498A75E}"/>
    <cellStyle name="Input 13 2 2 2 6" xfId="17072" xr:uid="{AB29257F-2C1B-4E6F-B9A3-90BCA16BDE96}"/>
    <cellStyle name="Input 13 2 2 2 6 2" xfId="17073" xr:uid="{6A016696-E74B-4EFD-A8EE-EA0E040CF971}"/>
    <cellStyle name="Input 13 2 2 2 6 2 2" xfId="17074" xr:uid="{09897D01-5062-4D7E-A5E3-95C1FF9A3AF9}"/>
    <cellStyle name="Input 13 2 2 2 6 3" xfId="17075" xr:uid="{FED25C14-D937-4E0E-AEE1-91E34AD12039}"/>
    <cellStyle name="Input 13 2 2 2 6 3 2" xfId="17076" xr:uid="{F20E4E37-3EC7-4BBB-BE57-6BFCB9B0405F}"/>
    <cellStyle name="Input 13 2 2 2 6 4" xfId="17077" xr:uid="{25B348CD-99CF-4862-A692-705384BADE7E}"/>
    <cellStyle name="Input 13 2 2 2 7" xfId="17078" xr:uid="{69B6B51A-4135-4422-B89C-DCE7DAC3EE03}"/>
    <cellStyle name="Input 13 2 2 2 7 2" xfId="17079" xr:uid="{7D163275-E460-45F1-9A65-9D45E70A252C}"/>
    <cellStyle name="Input 13 2 2 2 8" xfId="17080" xr:uid="{DB45867E-1A30-4BC2-B84A-64272B0D047E}"/>
    <cellStyle name="Input 13 2 2 2 8 2" xfId="17081" xr:uid="{511D3557-4686-48E3-A734-A0253D04CDFA}"/>
    <cellStyle name="Input 13 2 2 2 9" xfId="17082" xr:uid="{A6227171-21E2-443E-A107-8CDCD0EAA8C4}"/>
    <cellStyle name="Input 13 2 2 2 9 2" xfId="17083" xr:uid="{D3B111F2-D543-47A4-B9CA-71A01B92F7C9}"/>
    <cellStyle name="Input 13 2 2 3" xfId="17084" xr:uid="{40067DD0-6269-4FCC-814F-4C2BAA72CE76}"/>
    <cellStyle name="Input 13 2 2 3 2" xfId="17085" xr:uid="{F931AE24-40DE-4B6C-93DB-6542C2B802F1}"/>
    <cellStyle name="Input 13 2 2 3 2 2" xfId="17086" xr:uid="{83D98EA5-6B10-42AF-9220-10A74F4E2D5B}"/>
    <cellStyle name="Input 13 2 2 3 3" xfId="17087" xr:uid="{EAA18362-224D-4E24-990C-186A1FF296F0}"/>
    <cellStyle name="Input 13 2 2 3 3 2" xfId="17088" xr:uid="{579179DB-E8BB-475B-A3C3-3490272E3A26}"/>
    <cellStyle name="Input 13 2 2 3 4" xfId="17089" xr:uid="{A3623254-7BF6-4A03-A128-15750B10747C}"/>
    <cellStyle name="Input 13 2 2 4" xfId="17090" xr:uid="{FE2360F5-A560-4DF9-89F0-21BFC3FE86A3}"/>
    <cellStyle name="Input 13 2 2 4 2" xfId="17091" xr:uid="{1F78C352-F755-4C9C-A2BF-2EA331E1B430}"/>
    <cellStyle name="Input 13 2 2 4 2 2" xfId="17092" xr:uid="{41E26D44-7093-458B-94E0-4FE3C0A9E234}"/>
    <cellStyle name="Input 13 2 2 4 3" xfId="17093" xr:uid="{579F2AA7-056D-4F20-851A-491E7149EF91}"/>
    <cellStyle name="Input 13 2 2 4 3 2" xfId="17094" xr:uid="{5F132C6B-C5C5-416D-BD90-0E6A780CE41F}"/>
    <cellStyle name="Input 13 2 2 4 4" xfId="17095" xr:uid="{BB42D32D-032F-4165-835D-CFC1D3E672E9}"/>
    <cellStyle name="Input 13 2 2 5" xfId="17096" xr:uid="{5306DAC6-B4C3-43FE-9D83-9301EC8AB6B5}"/>
    <cellStyle name="Input 13 2 2 5 2" xfId="17097" xr:uid="{2DD42E4F-3C4B-4B91-9588-CE48541D86AB}"/>
    <cellStyle name="Input 13 2 2 5 2 2" xfId="17098" xr:uid="{58AAD9F3-47E0-49C3-83F7-56AF419053D5}"/>
    <cellStyle name="Input 13 2 2 5 3" xfId="17099" xr:uid="{005BF0FE-DCC1-49AC-A394-164B18375A8D}"/>
    <cellStyle name="Input 13 2 2 5 3 2" xfId="17100" xr:uid="{2B5C2921-5249-4ED2-A091-5F52DB372F54}"/>
    <cellStyle name="Input 13 2 2 5 4" xfId="17101" xr:uid="{1B3E51F1-E756-4C17-A10E-D2682AD92AD3}"/>
    <cellStyle name="Input 13 2 2 6" xfId="17102" xr:uid="{BB89F8E0-8986-4AAD-8FFB-150FCAC7577A}"/>
    <cellStyle name="Input 13 2 2 6 2" xfId="17103" xr:uid="{399AE348-5AF8-4111-89AF-780FD9433A23}"/>
    <cellStyle name="Input 13 2 2 6 2 2" xfId="17104" xr:uid="{CF4BC29B-B883-4B05-8A95-37A1AC0FD822}"/>
    <cellStyle name="Input 13 2 2 6 3" xfId="17105" xr:uid="{B08578FB-E717-4414-BE56-9C11F3881641}"/>
    <cellStyle name="Input 13 2 2 6 3 2" xfId="17106" xr:uid="{A3F6909C-2A84-40AF-8845-CE92304AE7BB}"/>
    <cellStyle name="Input 13 2 2 6 4" xfId="17107" xr:uid="{A95995E0-246C-41F3-80AA-0041FCD5C24F}"/>
    <cellStyle name="Input 13 2 2 7" xfId="17108" xr:uid="{6662DEB3-0432-41A1-98C5-663ACC343E13}"/>
    <cellStyle name="Input 13 2 2 7 2" xfId="17109" xr:uid="{7B564135-F96A-4B0B-859D-97A5BF647DDB}"/>
    <cellStyle name="Input 13 2 2 7 2 2" xfId="17110" xr:uid="{AAAB8E14-8439-462D-9711-B4F817A0933A}"/>
    <cellStyle name="Input 13 2 2 7 3" xfId="17111" xr:uid="{9BC0FABF-2C97-46E9-9F84-C2B20A75212A}"/>
    <cellStyle name="Input 13 2 2 7 3 2" xfId="17112" xr:uid="{F987B505-4274-4A22-AED7-F736225B50AA}"/>
    <cellStyle name="Input 13 2 2 7 4" xfId="17113" xr:uid="{48F16460-82EB-46D4-B27A-85E452B117A0}"/>
    <cellStyle name="Input 13 2 2 8" xfId="17114" xr:uid="{2DB7B4E1-EDA7-419C-AC30-40BC4FCAC103}"/>
    <cellStyle name="Input 13 2 2 8 2" xfId="17115" xr:uid="{10B01C16-4477-46B7-8EF5-2FED0C06B7C2}"/>
    <cellStyle name="Input 13 2 2 9" xfId="17116" xr:uid="{0CBE7568-A5E8-48A8-89D1-5C3BEBD05E04}"/>
    <cellStyle name="Input 13 2 2 9 2" xfId="17117" xr:uid="{3D1C234E-8148-44ED-A2B6-D6E6A5A80ECC}"/>
    <cellStyle name="Input 13 2 3" xfId="17118" xr:uid="{EA5CDE3F-066C-4B54-8B96-9FD8C25529F1}"/>
    <cellStyle name="Input 13 2 3 10" xfId="17119" xr:uid="{A081E452-7026-44F0-ACF7-924A8C00EB9C}"/>
    <cellStyle name="Input 13 2 3 10 2" xfId="17120" xr:uid="{06D97EA9-CB7E-4C21-9287-0B9CA0795219}"/>
    <cellStyle name="Input 13 2 3 11" xfId="17121" xr:uid="{A252E841-5646-4D3F-8B5E-2E2822B665BE}"/>
    <cellStyle name="Input 13 2 3 11 2" xfId="17122" xr:uid="{850CE167-4C86-4737-A3F0-CE4ED8ED986B}"/>
    <cellStyle name="Input 13 2 3 12" xfId="17123" xr:uid="{28872584-97B8-4D71-9B0E-B8BBE142A990}"/>
    <cellStyle name="Input 13 2 3 2" xfId="17124" xr:uid="{971EA878-B162-4351-8379-036B78CDEA5F}"/>
    <cellStyle name="Input 13 2 3 2 10" xfId="17125" xr:uid="{1B65DA4B-2287-4772-928A-70627D991C02}"/>
    <cellStyle name="Input 13 2 3 2 10 2" xfId="17126" xr:uid="{0C8B3B70-F1BD-4DEF-B2CA-5F867EA0CB94}"/>
    <cellStyle name="Input 13 2 3 2 11" xfId="17127" xr:uid="{E10BD62B-2E78-428D-BFD3-587DB3718E8C}"/>
    <cellStyle name="Input 13 2 3 2 2" xfId="17128" xr:uid="{123CF86B-1A2C-4AA9-B0A1-366B37E97A8E}"/>
    <cellStyle name="Input 13 2 3 2 2 2" xfId="17129" xr:uid="{9AEE0D97-AA80-4CF9-B34B-9F81A33513B6}"/>
    <cellStyle name="Input 13 2 3 2 2 2 2" xfId="17130" xr:uid="{8CC42A55-5E5A-4B24-BABB-5C242654C965}"/>
    <cellStyle name="Input 13 2 3 2 2 3" xfId="17131" xr:uid="{5A05C92B-CF37-478C-AC6C-C1E47DC658DF}"/>
    <cellStyle name="Input 13 2 3 2 2 3 2" xfId="17132" xr:uid="{6748A5CB-0A0C-4DEC-A19B-511ABE621DF7}"/>
    <cellStyle name="Input 13 2 3 2 2 4" xfId="17133" xr:uid="{5F5D7ABC-A1AB-45C1-B3B1-C1AAB399662C}"/>
    <cellStyle name="Input 13 2 3 2 3" xfId="17134" xr:uid="{7A78C938-185E-4465-AC71-64A4C3BE5124}"/>
    <cellStyle name="Input 13 2 3 2 3 2" xfId="17135" xr:uid="{7390BE72-E1ED-4C0E-8F05-DE9EF31400D3}"/>
    <cellStyle name="Input 13 2 3 2 3 2 2" xfId="17136" xr:uid="{42376007-41EF-4B93-A9CC-3E4B77EE2C92}"/>
    <cellStyle name="Input 13 2 3 2 3 3" xfId="17137" xr:uid="{5ED4F57D-E334-4A5B-9E73-A664B40F1B1D}"/>
    <cellStyle name="Input 13 2 3 2 3 3 2" xfId="17138" xr:uid="{12E968F8-4A76-40C6-AC48-888B88315994}"/>
    <cellStyle name="Input 13 2 3 2 3 4" xfId="17139" xr:uid="{94C3CBF2-90CB-4D0B-B59F-5A39D6E0E123}"/>
    <cellStyle name="Input 13 2 3 2 4" xfId="17140" xr:uid="{D107D0F6-D3AE-4D4D-B82D-C5A4AABE720B}"/>
    <cellStyle name="Input 13 2 3 2 4 2" xfId="17141" xr:uid="{4968C100-4484-45DF-9DA7-BE853499351D}"/>
    <cellStyle name="Input 13 2 3 2 4 2 2" xfId="17142" xr:uid="{12AE5636-73C8-47F6-9282-22E809F4FAF4}"/>
    <cellStyle name="Input 13 2 3 2 4 3" xfId="17143" xr:uid="{DE32FF45-93BC-4C21-B3B3-A0337997C248}"/>
    <cellStyle name="Input 13 2 3 2 4 3 2" xfId="17144" xr:uid="{39C44178-9D57-4BC0-9239-271BB4EFEDB5}"/>
    <cellStyle name="Input 13 2 3 2 4 4" xfId="17145" xr:uid="{36B622C6-6F39-480F-A2BF-B0CC4E6D1986}"/>
    <cellStyle name="Input 13 2 3 2 5" xfId="17146" xr:uid="{07613BCC-3DC6-4B44-969C-C313E7604BF9}"/>
    <cellStyle name="Input 13 2 3 2 5 2" xfId="17147" xr:uid="{9F14D173-BC4A-4B96-92DC-A2D588C45F02}"/>
    <cellStyle name="Input 13 2 3 2 5 2 2" xfId="17148" xr:uid="{5CC4DFB2-E63C-4FF0-A90A-40A2F3FA21E6}"/>
    <cellStyle name="Input 13 2 3 2 5 3" xfId="17149" xr:uid="{92FB6B3F-B596-4770-98CF-C55BF849C0B5}"/>
    <cellStyle name="Input 13 2 3 2 5 3 2" xfId="17150" xr:uid="{4A67D787-9A18-4872-9B0E-78638F1C7479}"/>
    <cellStyle name="Input 13 2 3 2 5 4" xfId="17151" xr:uid="{95C29B18-2C47-4E74-8E97-50DFFA0463E7}"/>
    <cellStyle name="Input 13 2 3 2 6" xfId="17152" xr:uid="{77426A33-C0FB-4F05-B104-0AD663B00945}"/>
    <cellStyle name="Input 13 2 3 2 6 2" xfId="17153" xr:uid="{3C7DBCC7-AC46-4001-8774-74EA698A8A73}"/>
    <cellStyle name="Input 13 2 3 2 6 2 2" xfId="17154" xr:uid="{C8205661-112B-4DD4-9DE5-F1024E3DF21B}"/>
    <cellStyle name="Input 13 2 3 2 6 3" xfId="17155" xr:uid="{41D06993-286A-4EFF-BACC-951DA1234E01}"/>
    <cellStyle name="Input 13 2 3 2 6 3 2" xfId="17156" xr:uid="{B6F68C59-BBDC-4470-B71F-77A358B324AF}"/>
    <cellStyle name="Input 13 2 3 2 6 4" xfId="17157" xr:uid="{6D98AE65-8AFE-4D53-9434-DB386BB952C6}"/>
    <cellStyle name="Input 13 2 3 2 7" xfId="17158" xr:uid="{2B3D375C-E2F2-47A6-AE92-96DF62008FEE}"/>
    <cellStyle name="Input 13 2 3 2 7 2" xfId="17159" xr:uid="{82561420-DBB8-46BC-866C-AB2C9B4E5A26}"/>
    <cellStyle name="Input 13 2 3 2 8" xfId="17160" xr:uid="{DC82F5AE-55FA-43DA-8238-5421055BED69}"/>
    <cellStyle name="Input 13 2 3 2 8 2" xfId="17161" xr:uid="{2BD2417D-8107-4E47-8586-1D119F1F035F}"/>
    <cellStyle name="Input 13 2 3 2 9" xfId="17162" xr:uid="{6B89A52C-B6E0-4D60-AD60-9212DC43D52B}"/>
    <cellStyle name="Input 13 2 3 2 9 2" xfId="17163" xr:uid="{DCDA0A75-DAC1-429B-B022-AECA502DE4EB}"/>
    <cellStyle name="Input 13 2 3 3" xfId="17164" xr:uid="{AEB27387-EBC6-4C6F-814F-2250A223AA32}"/>
    <cellStyle name="Input 13 2 3 3 2" xfId="17165" xr:uid="{C292FB08-2E1F-488E-AF07-575BBD0A578D}"/>
    <cellStyle name="Input 13 2 3 3 2 2" xfId="17166" xr:uid="{85C593FC-9BC4-4AD6-A0B9-DCD309D5E769}"/>
    <cellStyle name="Input 13 2 3 3 3" xfId="17167" xr:uid="{A49A8185-2715-4675-A897-24588CC6CF5D}"/>
    <cellStyle name="Input 13 2 3 3 3 2" xfId="17168" xr:uid="{EDCB45AC-C2D3-43FC-BF7C-D2B10409793D}"/>
    <cellStyle name="Input 13 2 3 3 4" xfId="17169" xr:uid="{49B216CD-503B-4508-BFAB-34E779C471F1}"/>
    <cellStyle name="Input 13 2 3 4" xfId="17170" xr:uid="{7059D6A9-630F-4B6F-AE61-382ED787E67B}"/>
    <cellStyle name="Input 13 2 3 4 2" xfId="17171" xr:uid="{8FABA86F-0A8D-4A89-BEF4-3D9CC052CB07}"/>
    <cellStyle name="Input 13 2 3 4 2 2" xfId="17172" xr:uid="{F352628C-2792-4C24-900D-C8E72F3F10A2}"/>
    <cellStyle name="Input 13 2 3 4 3" xfId="17173" xr:uid="{01B4F0E1-473C-453C-BBB0-1D3C6A06035C}"/>
    <cellStyle name="Input 13 2 3 4 3 2" xfId="17174" xr:uid="{4576F71C-13F6-4190-BB8E-E8F870BF9217}"/>
    <cellStyle name="Input 13 2 3 4 4" xfId="17175" xr:uid="{78FAF0F0-DE02-4D7F-85C1-CA3CA1F63327}"/>
    <cellStyle name="Input 13 2 3 5" xfId="17176" xr:uid="{4ACCC5D8-131D-43A2-A535-51232DB04D56}"/>
    <cellStyle name="Input 13 2 3 5 2" xfId="17177" xr:uid="{076EC1C6-B930-47F3-977C-25A183F26B41}"/>
    <cellStyle name="Input 13 2 3 5 2 2" xfId="17178" xr:uid="{5BC49CC0-B4F4-440F-A7C4-D4226E2ACF90}"/>
    <cellStyle name="Input 13 2 3 5 3" xfId="17179" xr:uid="{703CC2A3-1677-4663-B04A-C94FA60A30EA}"/>
    <cellStyle name="Input 13 2 3 5 3 2" xfId="17180" xr:uid="{008E7503-BDCD-45ED-B32B-EFEFBD9F3C23}"/>
    <cellStyle name="Input 13 2 3 5 4" xfId="17181" xr:uid="{10B2AD21-F128-4BBF-87D0-513CA9D14FB5}"/>
    <cellStyle name="Input 13 2 3 6" xfId="17182" xr:uid="{6C744585-8998-4EB3-A977-3928C38D9DE8}"/>
    <cellStyle name="Input 13 2 3 6 2" xfId="17183" xr:uid="{5BFE8A87-FAB7-4EAA-ACE1-6D35836C1455}"/>
    <cellStyle name="Input 13 2 3 6 2 2" xfId="17184" xr:uid="{7730EB07-34BD-44E7-9DAF-E5D8557E7C60}"/>
    <cellStyle name="Input 13 2 3 6 3" xfId="17185" xr:uid="{86D2FEBC-B3B0-41DB-83CA-9716635F7AE4}"/>
    <cellStyle name="Input 13 2 3 6 3 2" xfId="17186" xr:uid="{B90D0F8B-D14C-4F9C-9FAC-5D76F350CEC8}"/>
    <cellStyle name="Input 13 2 3 6 4" xfId="17187" xr:uid="{5A8F07AD-3509-46A2-AB03-774793F0EADF}"/>
    <cellStyle name="Input 13 2 3 7" xfId="17188" xr:uid="{2B698685-95F8-4873-BC2E-8575C0D28632}"/>
    <cellStyle name="Input 13 2 3 7 2" xfId="17189" xr:uid="{D8F19008-D6F3-4A52-8980-D0106BE99E02}"/>
    <cellStyle name="Input 13 2 3 7 2 2" xfId="17190" xr:uid="{DCAE41BD-E412-4682-9714-A8EA7308E0B9}"/>
    <cellStyle name="Input 13 2 3 7 3" xfId="17191" xr:uid="{1D1DD58C-6372-406E-9548-2ACDF448759A}"/>
    <cellStyle name="Input 13 2 3 7 3 2" xfId="17192" xr:uid="{94565EFC-BDCB-41CD-B9B4-786881979E1D}"/>
    <cellStyle name="Input 13 2 3 7 4" xfId="17193" xr:uid="{E66954C4-745F-4AEB-BDCF-81E608898E88}"/>
    <cellStyle name="Input 13 2 3 8" xfId="17194" xr:uid="{6B7F8B10-9692-480F-A2E4-F9CF39689CA2}"/>
    <cellStyle name="Input 13 2 3 8 2" xfId="17195" xr:uid="{DDE4665E-D632-42E8-8BCC-B5EF426E6170}"/>
    <cellStyle name="Input 13 2 3 9" xfId="17196" xr:uid="{955DB94F-69D3-49FF-9B1E-53BF93D0233D}"/>
    <cellStyle name="Input 13 2 3 9 2" xfId="17197" xr:uid="{B27BCF97-F042-436D-A93E-42C5EE655B73}"/>
    <cellStyle name="Input 13 2 4" xfId="17198" xr:uid="{38E7BDF6-5607-4F3B-B837-9A8DCFA0315F}"/>
    <cellStyle name="Input 13 2 4 10" xfId="17199" xr:uid="{0FDC0BE2-D5DB-4711-84B2-F2BD58D51B98}"/>
    <cellStyle name="Input 13 2 4 10 2" xfId="17200" xr:uid="{62EE981B-79A5-4137-B6CB-EC93E94BAFEA}"/>
    <cellStyle name="Input 13 2 4 11" xfId="17201" xr:uid="{1E7E8BF8-4770-42B2-9ECC-6DE809CDBBCC}"/>
    <cellStyle name="Input 13 2 4 11 2" xfId="17202" xr:uid="{15D46275-3F91-4630-85CF-8149FB1FC750}"/>
    <cellStyle name="Input 13 2 4 12" xfId="17203" xr:uid="{99BC06C1-CFC8-4C06-ACA0-5C70F7613A5C}"/>
    <cellStyle name="Input 13 2 4 2" xfId="17204" xr:uid="{1C7D7269-7651-405E-A22F-60186A215840}"/>
    <cellStyle name="Input 13 2 4 2 10" xfId="17205" xr:uid="{EAA8E00D-31D8-46A1-88BD-B438D565460A}"/>
    <cellStyle name="Input 13 2 4 2 10 2" xfId="17206" xr:uid="{5F6ECA80-4E52-4B99-827C-69EDD5BF8128}"/>
    <cellStyle name="Input 13 2 4 2 11" xfId="17207" xr:uid="{52820BA3-7173-4314-8235-4FD9142176FC}"/>
    <cellStyle name="Input 13 2 4 2 2" xfId="17208" xr:uid="{7042317E-CC8A-4D8B-BEE8-71B71742017E}"/>
    <cellStyle name="Input 13 2 4 2 2 2" xfId="17209" xr:uid="{43ADFC77-D70D-47CA-9C40-6F3FA15724A2}"/>
    <cellStyle name="Input 13 2 4 2 2 2 2" xfId="17210" xr:uid="{E776936F-10A6-4211-AB22-58EF11274341}"/>
    <cellStyle name="Input 13 2 4 2 2 3" xfId="17211" xr:uid="{C0B4498D-AC3C-473B-BAEF-8DAED00D36C0}"/>
    <cellStyle name="Input 13 2 4 2 2 3 2" xfId="17212" xr:uid="{F9CDDF81-EC0A-44F9-894C-17F739124373}"/>
    <cellStyle name="Input 13 2 4 2 2 4" xfId="17213" xr:uid="{B572AF4F-AE88-4179-91BA-FB492B473A71}"/>
    <cellStyle name="Input 13 2 4 2 3" xfId="17214" xr:uid="{DAE72F33-2F9D-470A-8463-E79A7C25AEF8}"/>
    <cellStyle name="Input 13 2 4 2 3 2" xfId="17215" xr:uid="{82145F32-D7A3-4ABB-83AA-00F7AE7604CF}"/>
    <cellStyle name="Input 13 2 4 2 3 2 2" xfId="17216" xr:uid="{B5D1F488-4D74-42C5-B8DD-5CFE480E7060}"/>
    <cellStyle name="Input 13 2 4 2 3 3" xfId="17217" xr:uid="{6BE24D6C-7257-41EC-940E-64EA6A7F5FC2}"/>
    <cellStyle name="Input 13 2 4 2 3 3 2" xfId="17218" xr:uid="{1B95306C-6662-4908-86C8-41E36A6C4A94}"/>
    <cellStyle name="Input 13 2 4 2 3 4" xfId="17219" xr:uid="{FB14C55E-3F46-4A58-9662-C9C8FF440DC3}"/>
    <cellStyle name="Input 13 2 4 2 4" xfId="17220" xr:uid="{8FD058B2-3416-4180-A986-4CB4D1E94A5A}"/>
    <cellStyle name="Input 13 2 4 2 4 2" xfId="17221" xr:uid="{45A87A1C-5E04-45A3-9F91-11AF3056E837}"/>
    <cellStyle name="Input 13 2 4 2 4 2 2" xfId="17222" xr:uid="{BF2257FE-6F4A-473F-A886-B4A8D3716960}"/>
    <cellStyle name="Input 13 2 4 2 4 3" xfId="17223" xr:uid="{3C6184AB-B6DF-4C94-80A9-ED39DAA3E89D}"/>
    <cellStyle name="Input 13 2 4 2 4 3 2" xfId="17224" xr:uid="{8CD30F89-C6A9-4347-ADCC-4F87AFCC77CC}"/>
    <cellStyle name="Input 13 2 4 2 4 4" xfId="17225" xr:uid="{5009BDEA-B658-45EC-9BBE-E22CF8A78698}"/>
    <cellStyle name="Input 13 2 4 2 5" xfId="17226" xr:uid="{8E923292-3840-4B30-8556-2EFC07FB4C54}"/>
    <cellStyle name="Input 13 2 4 2 5 2" xfId="17227" xr:uid="{828F36EB-DC7D-4510-B5D4-020B20D0ACF7}"/>
    <cellStyle name="Input 13 2 4 2 5 2 2" xfId="17228" xr:uid="{C2F729C9-6BBF-455F-B415-46A1E514C84C}"/>
    <cellStyle name="Input 13 2 4 2 5 3" xfId="17229" xr:uid="{254AE6B3-DC50-4BFB-97FB-C5042E8F2182}"/>
    <cellStyle name="Input 13 2 4 2 5 3 2" xfId="17230" xr:uid="{568DE943-6FF8-4A5D-9F0F-A1A40E46F2A1}"/>
    <cellStyle name="Input 13 2 4 2 5 4" xfId="17231" xr:uid="{E13D0D84-D564-481F-9101-CD80E1ABECF3}"/>
    <cellStyle name="Input 13 2 4 2 6" xfId="17232" xr:uid="{AD2F67F8-11F8-44AA-A7C0-67D6EB616EF5}"/>
    <cellStyle name="Input 13 2 4 2 6 2" xfId="17233" xr:uid="{39BD5B0F-0DC6-4F9A-A3F5-B4799E345E87}"/>
    <cellStyle name="Input 13 2 4 2 6 2 2" xfId="17234" xr:uid="{2F6E808B-5DB6-4FFD-867E-7E1DA6FF95A7}"/>
    <cellStyle name="Input 13 2 4 2 6 3" xfId="17235" xr:uid="{127CB3B1-838B-43F5-B992-F0AF08A643D7}"/>
    <cellStyle name="Input 13 2 4 2 6 3 2" xfId="17236" xr:uid="{FBD10E26-C492-4B4E-BF44-7062C2076E49}"/>
    <cellStyle name="Input 13 2 4 2 6 4" xfId="17237" xr:uid="{88CBCA57-AC30-4E83-BC1C-307E138C3E41}"/>
    <cellStyle name="Input 13 2 4 2 7" xfId="17238" xr:uid="{17967173-27BD-4B44-89A1-C016A1F1A843}"/>
    <cellStyle name="Input 13 2 4 2 7 2" xfId="17239" xr:uid="{0F25C977-C68B-424D-AED2-81BC7547FC99}"/>
    <cellStyle name="Input 13 2 4 2 8" xfId="17240" xr:uid="{862913CE-792B-4184-8E5C-4A2196B464C8}"/>
    <cellStyle name="Input 13 2 4 2 8 2" xfId="17241" xr:uid="{1D9370B7-9657-4DF1-BD91-B437684D2123}"/>
    <cellStyle name="Input 13 2 4 2 9" xfId="17242" xr:uid="{438A17F8-6E35-4AE8-BD56-BA11DFB380C2}"/>
    <cellStyle name="Input 13 2 4 2 9 2" xfId="17243" xr:uid="{4701CED4-3671-40F7-91CF-142D67318E42}"/>
    <cellStyle name="Input 13 2 4 3" xfId="17244" xr:uid="{2346DBB9-D4E2-45CB-9221-A7AF65F8755A}"/>
    <cellStyle name="Input 13 2 4 3 2" xfId="17245" xr:uid="{77A0E0D6-5AB7-48E6-BAF0-EE2A7C5C17D1}"/>
    <cellStyle name="Input 13 2 4 3 2 2" xfId="17246" xr:uid="{85966E91-9534-47D9-8682-01D1C5921816}"/>
    <cellStyle name="Input 13 2 4 3 3" xfId="17247" xr:uid="{A77E8907-BBC6-4B89-B978-D60C9C5417D6}"/>
    <cellStyle name="Input 13 2 4 3 3 2" xfId="17248" xr:uid="{2108BD27-ACA8-4EFB-B9AE-7936C21D64F1}"/>
    <cellStyle name="Input 13 2 4 3 4" xfId="17249" xr:uid="{3E769A7F-DEAC-44DE-B02B-89EDAD6EBCB1}"/>
    <cellStyle name="Input 13 2 4 4" xfId="17250" xr:uid="{AD6D6D5F-9A35-48CB-992A-526E52D18A57}"/>
    <cellStyle name="Input 13 2 4 4 2" xfId="17251" xr:uid="{D5221B59-5A43-48CD-A2AC-61D293C285FD}"/>
    <cellStyle name="Input 13 2 4 4 2 2" xfId="17252" xr:uid="{6A2F76A4-84CF-4940-84CF-10A4625F9C5D}"/>
    <cellStyle name="Input 13 2 4 4 3" xfId="17253" xr:uid="{C5649B1D-B63C-4F2A-96AC-1B9BC09324C3}"/>
    <cellStyle name="Input 13 2 4 4 3 2" xfId="17254" xr:uid="{48E307D5-21C8-4BB5-91F8-BA0BB42E6AE4}"/>
    <cellStyle name="Input 13 2 4 4 4" xfId="17255" xr:uid="{C179AC58-1D8B-4890-98CC-7559C5D46809}"/>
    <cellStyle name="Input 13 2 4 5" xfId="17256" xr:uid="{806BA121-1F4B-4858-BD36-72789A47B215}"/>
    <cellStyle name="Input 13 2 4 5 2" xfId="17257" xr:uid="{EE3FCE87-8C02-4D3F-B344-2B6D8395E2A6}"/>
    <cellStyle name="Input 13 2 4 5 2 2" xfId="17258" xr:uid="{AB532D46-5291-4A8E-93FF-0C8B8661A351}"/>
    <cellStyle name="Input 13 2 4 5 3" xfId="17259" xr:uid="{8C7128AB-6591-41F8-8958-B4EC0FDF34D1}"/>
    <cellStyle name="Input 13 2 4 5 3 2" xfId="17260" xr:uid="{EFCFEA76-8DBC-4055-B07B-778A839359FC}"/>
    <cellStyle name="Input 13 2 4 5 4" xfId="17261" xr:uid="{93D669DC-B894-4235-9992-BDEB0D3499FE}"/>
    <cellStyle name="Input 13 2 4 6" xfId="17262" xr:uid="{2BFBB238-7427-44F0-A00D-88578C7AB20B}"/>
    <cellStyle name="Input 13 2 4 6 2" xfId="17263" xr:uid="{73FA6E4C-AE7D-49BC-90C3-44398A0FC570}"/>
    <cellStyle name="Input 13 2 4 6 2 2" xfId="17264" xr:uid="{12F805B8-C796-4C7B-BF99-28C4BBD265CF}"/>
    <cellStyle name="Input 13 2 4 6 3" xfId="17265" xr:uid="{20592D79-2709-45A1-97C2-F24B457EFACD}"/>
    <cellStyle name="Input 13 2 4 6 3 2" xfId="17266" xr:uid="{D0623378-9223-4BE7-9B70-2751C9FD75DE}"/>
    <cellStyle name="Input 13 2 4 6 4" xfId="17267" xr:uid="{4DA0BA7E-325C-4155-8654-017C09F8AE8B}"/>
    <cellStyle name="Input 13 2 4 7" xfId="17268" xr:uid="{1CC14FD6-2F93-47C3-8B5A-09C29713C51A}"/>
    <cellStyle name="Input 13 2 4 7 2" xfId="17269" xr:uid="{29F3825B-87ED-426B-A177-588212223A0F}"/>
    <cellStyle name="Input 13 2 4 7 2 2" xfId="17270" xr:uid="{D22AB8B6-1723-450C-BFF9-5E4DB0F3B21A}"/>
    <cellStyle name="Input 13 2 4 7 3" xfId="17271" xr:uid="{311D432A-7A4E-452F-8A13-D8734BE341A8}"/>
    <cellStyle name="Input 13 2 4 7 3 2" xfId="17272" xr:uid="{AE71E943-FA6A-4BA4-9B9C-A0FAE3AFE41C}"/>
    <cellStyle name="Input 13 2 4 7 4" xfId="17273" xr:uid="{0A357EB7-964E-4AEC-9AF6-2F456005F2F6}"/>
    <cellStyle name="Input 13 2 4 8" xfId="17274" xr:uid="{521108FB-DC30-4A7B-BB9B-6D88A9452F9F}"/>
    <cellStyle name="Input 13 2 4 8 2" xfId="17275" xr:uid="{28DE0CB0-EDCA-45CA-BCEB-5A15B314EBD5}"/>
    <cellStyle name="Input 13 2 4 9" xfId="17276" xr:uid="{ADCC8454-6325-4C6A-9D02-9EAEBE2E77AA}"/>
    <cellStyle name="Input 13 2 4 9 2" xfId="17277" xr:uid="{31121666-9C00-4C76-B2A9-0568DBDA5B29}"/>
    <cellStyle name="Input 13 2 5" xfId="17278" xr:uid="{6558452C-746C-4FA1-9714-ACD84CD00424}"/>
    <cellStyle name="Input 13 2 5 10" xfId="17279" xr:uid="{1A65F9A6-17D7-49D1-8666-7E086E188D3D}"/>
    <cellStyle name="Input 13 2 5 10 2" xfId="17280" xr:uid="{15B3ECEC-8FB6-4693-ABF7-FD0BFA67AFC8}"/>
    <cellStyle name="Input 13 2 5 11" xfId="17281" xr:uid="{E113F000-E694-4E2A-88A3-3ED3B6FBB706}"/>
    <cellStyle name="Input 13 2 5 2" xfId="17282" xr:uid="{842937A6-6731-4FCD-AD3B-10298ECB53C3}"/>
    <cellStyle name="Input 13 2 5 2 2" xfId="17283" xr:uid="{0E5B8F6F-06BC-41A5-BC5E-4F372F9C4544}"/>
    <cellStyle name="Input 13 2 5 2 2 2" xfId="17284" xr:uid="{75188CF5-18CA-4D29-92FD-64F7569653CB}"/>
    <cellStyle name="Input 13 2 5 2 3" xfId="17285" xr:uid="{BFEFCCEA-0D48-49AE-98F0-EC88066E5A80}"/>
    <cellStyle name="Input 13 2 5 2 3 2" xfId="17286" xr:uid="{3C9D7E55-6241-4967-9EEC-986215BBBF74}"/>
    <cellStyle name="Input 13 2 5 2 4" xfId="17287" xr:uid="{C072EF39-094A-4E71-955A-8CF66F9F81B2}"/>
    <cellStyle name="Input 13 2 5 3" xfId="17288" xr:uid="{C203FCF2-9FF6-4E6B-808C-846902D2A86A}"/>
    <cellStyle name="Input 13 2 5 3 2" xfId="17289" xr:uid="{256EFE89-4022-4A13-9578-B89C9138953C}"/>
    <cellStyle name="Input 13 2 5 3 2 2" xfId="17290" xr:uid="{C28C6BF9-95CE-4873-9358-15641E38C9F1}"/>
    <cellStyle name="Input 13 2 5 3 3" xfId="17291" xr:uid="{AE62D11A-65B9-43F5-957F-85A3042F2C51}"/>
    <cellStyle name="Input 13 2 5 3 3 2" xfId="17292" xr:uid="{813DDBAF-36B2-49A1-BD15-457FAE01828C}"/>
    <cellStyle name="Input 13 2 5 3 4" xfId="17293" xr:uid="{5F32A0DD-757C-40F2-AECF-C763F620CDEA}"/>
    <cellStyle name="Input 13 2 5 4" xfId="17294" xr:uid="{2FD9EC45-2AAF-45C4-AEB3-37731AC3DFA2}"/>
    <cellStyle name="Input 13 2 5 4 2" xfId="17295" xr:uid="{40D82736-C8CB-4FBC-8C98-D73B9671D5B5}"/>
    <cellStyle name="Input 13 2 5 4 2 2" xfId="17296" xr:uid="{7BA28E56-8F08-498C-B326-F3F5ECDDE05C}"/>
    <cellStyle name="Input 13 2 5 4 3" xfId="17297" xr:uid="{3E0C76DA-8CFD-47C6-8974-2C22B2B76DAD}"/>
    <cellStyle name="Input 13 2 5 4 3 2" xfId="17298" xr:uid="{989D38A4-B171-4135-B0D2-9F1B12A6D505}"/>
    <cellStyle name="Input 13 2 5 4 4" xfId="17299" xr:uid="{F996B272-4C63-4FB9-96A4-1EAB268B74EB}"/>
    <cellStyle name="Input 13 2 5 5" xfId="17300" xr:uid="{61646155-67B1-4264-A2F2-53E104B7E676}"/>
    <cellStyle name="Input 13 2 5 5 2" xfId="17301" xr:uid="{357D6A8A-79BD-41D4-9AAB-9F187E39413D}"/>
    <cellStyle name="Input 13 2 5 5 2 2" xfId="17302" xr:uid="{B900A68F-8E27-4963-9B6D-D7D406E055A0}"/>
    <cellStyle name="Input 13 2 5 5 3" xfId="17303" xr:uid="{035904CF-30CD-4D38-BF42-D8821F802BFB}"/>
    <cellStyle name="Input 13 2 5 5 3 2" xfId="17304" xr:uid="{5FB145D1-53BB-4E7F-8A74-ADF058AB0C9B}"/>
    <cellStyle name="Input 13 2 5 5 4" xfId="17305" xr:uid="{33E3635F-401B-4EF7-A42D-EA91E857A7EC}"/>
    <cellStyle name="Input 13 2 5 6" xfId="17306" xr:uid="{27343940-E5AC-48C1-B162-FB94FA08EECA}"/>
    <cellStyle name="Input 13 2 5 6 2" xfId="17307" xr:uid="{0670EF52-BE29-4C71-80B2-7C68EE66AB75}"/>
    <cellStyle name="Input 13 2 5 6 2 2" xfId="17308" xr:uid="{76E51940-AA41-4876-BBCB-99A9D6CD017E}"/>
    <cellStyle name="Input 13 2 5 6 3" xfId="17309" xr:uid="{1FE0F87B-E031-4FB7-B708-240FA47F9B60}"/>
    <cellStyle name="Input 13 2 5 6 3 2" xfId="17310" xr:uid="{2DC4EB19-FF46-46D8-8ED7-689D40D3CDB4}"/>
    <cellStyle name="Input 13 2 5 6 4" xfId="17311" xr:uid="{979EAE3D-370F-4EDA-A3B6-7BED98D6C701}"/>
    <cellStyle name="Input 13 2 5 7" xfId="17312" xr:uid="{CBAEBCEB-0230-4699-9B0B-ADEF0570548E}"/>
    <cellStyle name="Input 13 2 5 7 2" xfId="17313" xr:uid="{0E146D3F-56E9-47AD-8187-03FFAADFAC04}"/>
    <cellStyle name="Input 13 2 5 8" xfId="17314" xr:uid="{E8AB5507-D8A0-44A7-879A-A81310437B4F}"/>
    <cellStyle name="Input 13 2 5 8 2" xfId="17315" xr:uid="{0ACBE8BB-2E2B-48C1-98AA-81BF5FAB43EA}"/>
    <cellStyle name="Input 13 2 5 9" xfId="17316" xr:uid="{C6AB2109-94D3-4F57-8F63-993720F73A46}"/>
    <cellStyle name="Input 13 2 5 9 2" xfId="17317" xr:uid="{DBB2078F-B3EB-4929-B5B5-81C6661BB6AC}"/>
    <cellStyle name="Input 13 2 6" xfId="17318" xr:uid="{E3D4866B-2A7F-4D10-B137-816672931080}"/>
    <cellStyle name="Input 13 2 6 2" xfId="17319" xr:uid="{CE4AF53B-6828-45F9-BB27-E6F8CBE12432}"/>
    <cellStyle name="Input 13 2 6 2 2" xfId="17320" xr:uid="{FC0C3300-8957-4548-ADF5-C6C85AF032F3}"/>
    <cellStyle name="Input 13 2 6 3" xfId="17321" xr:uid="{F0F9674B-8750-4F48-AAEC-FE57377BDFC4}"/>
    <cellStyle name="Input 13 2 6 3 2" xfId="17322" xr:uid="{91D738A8-3C53-4B9E-B3CB-7521CD406826}"/>
    <cellStyle name="Input 13 2 6 4" xfId="17323" xr:uid="{7B0916FD-45AE-4829-B79C-FA0019FBBE99}"/>
    <cellStyle name="Input 13 2 7" xfId="17324" xr:uid="{A1680222-D207-406F-AD7D-F2A7150F7EE3}"/>
    <cellStyle name="Input 13 2 7 2" xfId="17325" xr:uid="{B2A2FD09-5654-465E-A116-41A4264AD388}"/>
    <cellStyle name="Input 13 2 7 2 2" xfId="17326" xr:uid="{AFDFC8BE-5B21-4A69-976C-062BE5F7C7E4}"/>
    <cellStyle name="Input 13 2 7 3" xfId="17327" xr:uid="{AABC8964-0349-49BA-A473-A6487378BFB6}"/>
    <cellStyle name="Input 13 2 7 3 2" xfId="17328" xr:uid="{45669C90-0B1B-4AB2-905C-754BA0C3D201}"/>
    <cellStyle name="Input 13 2 7 4" xfId="17329" xr:uid="{D3790B47-CA7D-4F62-AFD2-BCD392ACF38D}"/>
    <cellStyle name="Input 13 2 8" xfId="17330" xr:uid="{31907C3D-8518-49CC-84AB-FCD4DDFEB3AC}"/>
    <cellStyle name="Input 13 2 8 2" xfId="17331" xr:uid="{87872936-25F9-461A-8951-96D24FA3922A}"/>
    <cellStyle name="Input 13 2 8 2 2" xfId="17332" xr:uid="{3A8D79A7-906F-449B-9860-AAACC80987FA}"/>
    <cellStyle name="Input 13 2 8 3" xfId="17333" xr:uid="{69B65E14-D52F-42E3-A59C-F362F1BEDCFC}"/>
    <cellStyle name="Input 13 2 8 3 2" xfId="17334" xr:uid="{DC82F128-188B-4BEF-8F6B-0F67CA4FD08F}"/>
    <cellStyle name="Input 13 2 8 4" xfId="17335" xr:uid="{CEC0D85A-5433-4B40-A231-4E4927F02D30}"/>
    <cellStyle name="Input 13 2 9" xfId="17336" xr:uid="{3294844A-44B3-41E4-8897-F1B6B7C00825}"/>
    <cellStyle name="Input 13 2 9 2" xfId="17337" xr:uid="{5575BC08-595B-4E53-AF4F-17F7479C0520}"/>
    <cellStyle name="Input 13 2 9 2 2" xfId="17338" xr:uid="{8D8A8363-2962-41A2-AB6C-882698FF82B9}"/>
    <cellStyle name="Input 13 2 9 3" xfId="17339" xr:uid="{A8F30A10-2C15-40AE-A14F-4A6FCAA7DF7B}"/>
    <cellStyle name="Input 13 2 9 3 2" xfId="17340" xr:uid="{5014475C-86E1-4D6B-B170-7E8CD06EE84E}"/>
    <cellStyle name="Input 13 2 9 4" xfId="17341" xr:uid="{324D0C35-5088-4792-B311-8A64F4A774B3}"/>
    <cellStyle name="Input 13 3" xfId="17342" xr:uid="{C504F247-0AE1-4E01-B917-857CF482E00A}"/>
    <cellStyle name="Input 13 3 10" xfId="17343" xr:uid="{E7683CCD-A157-44D7-B193-AD1E88C9A348}"/>
    <cellStyle name="Input 13 3 10 2" xfId="17344" xr:uid="{C7B8DC1C-50FF-4602-BC2E-55278541212B}"/>
    <cellStyle name="Input 13 3 11" xfId="17345" xr:uid="{650E705B-FEF8-4A4C-8945-9A775F6FD715}"/>
    <cellStyle name="Input 13 3 11 2" xfId="17346" xr:uid="{1AB0A267-E4D2-4206-8540-579CCE2C3956}"/>
    <cellStyle name="Input 13 3 12" xfId="17347" xr:uid="{DC95C078-3043-4B77-AB86-17F96342EBEF}"/>
    <cellStyle name="Input 13 3 2" xfId="17348" xr:uid="{E816B223-87BA-443B-8C94-A14FDD3FD917}"/>
    <cellStyle name="Input 13 3 2 10" xfId="17349" xr:uid="{A8E45A1B-8A82-4ABC-8EAC-661FE7EC16F0}"/>
    <cellStyle name="Input 13 3 2 10 2" xfId="17350" xr:uid="{00CBB3EF-B6C8-4C3B-9455-5055256CBB5B}"/>
    <cellStyle name="Input 13 3 2 11" xfId="17351" xr:uid="{7C7646F5-4262-4E0D-9E32-015686FC3AB8}"/>
    <cellStyle name="Input 13 3 2 2" xfId="17352" xr:uid="{93A3CD27-3E4E-4168-92FD-5480DC96D829}"/>
    <cellStyle name="Input 13 3 2 2 2" xfId="17353" xr:uid="{3CDE0864-7883-4CBC-89C8-1FDFCFCECB61}"/>
    <cellStyle name="Input 13 3 2 2 2 2" xfId="17354" xr:uid="{154D7C31-795F-492D-9223-3A48CF38807B}"/>
    <cellStyle name="Input 13 3 2 2 3" xfId="17355" xr:uid="{DD3A979B-D724-4736-BD58-E5247111FA65}"/>
    <cellStyle name="Input 13 3 2 2 3 2" xfId="17356" xr:uid="{C572D530-C834-46AD-A1E3-B0D7A3B88478}"/>
    <cellStyle name="Input 13 3 2 2 4" xfId="17357" xr:uid="{423AA282-1B99-4E02-85CD-D1CCC1E0B2BF}"/>
    <cellStyle name="Input 13 3 2 3" xfId="17358" xr:uid="{24033843-68AD-44C9-9C61-7C3CBEF13831}"/>
    <cellStyle name="Input 13 3 2 3 2" xfId="17359" xr:uid="{5300164B-829D-4BB5-AB16-E116854CEAA3}"/>
    <cellStyle name="Input 13 3 2 3 2 2" xfId="17360" xr:uid="{CA0FAECD-18F7-42B1-B6DE-7962B3DAC094}"/>
    <cellStyle name="Input 13 3 2 3 3" xfId="17361" xr:uid="{77024D6E-4138-4750-AF6B-43E08F901491}"/>
    <cellStyle name="Input 13 3 2 3 3 2" xfId="17362" xr:uid="{441A5DB1-1677-49AC-8E58-A68F01C8B52B}"/>
    <cellStyle name="Input 13 3 2 3 4" xfId="17363" xr:uid="{8B9A1692-CBC7-4FE4-A458-6ED7591F2120}"/>
    <cellStyle name="Input 13 3 2 4" xfId="17364" xr:uid="{FEBA1E55-E337-4606-A7E8-3A2BED535405}"/>
    <cellStyle name="Input 13 3 2 4 2" xfId="17365" xr:uid="{99700F12-6158-42B6-8865-321335ACB382}"/>
    <cellStyle name="Input 13 3 2 4 2 2" xfId="17366" xr:uid="{ABFE8A06-5315-4DF3-AE2F-C8FC10DF58E1}"/>
    <cellStyle name="Input 13 3 2 4 3" xfId="17367" xr:uid="{79D2D477-5295-4A3D-B56D-FB683563665E}"/>
    <cellStyle name="Input 13 3 2 4 3 2" xfId="17368" xr:uid="{56D455A0-7491-4709-B46C-97464FD252CA}"/>
    <cellStyle name="Input 13 3 2 4 4" xfId="17369" xr:uid="{725B3F42-639A-4649-88B8-1DF231FE0BEB}"/>
    <cellStyle name="Input 13 3 2 5" xfId="17370" xr:uid="{C7A837D2-662D-4193-AAD2-BB4840FDA92D}"/>
    <cellStyle name="Input 13 3 2 5 2" xfId="17371" xr:uid="{266D6647-BBF0-41B1-80CF-F8AE819DCCDB}"/>
    <cellStyle name="Input 13 3 2 5 2 2" xfId="17372" xr:uid="{1C99DD26-AE7C-47C7-BD12-48FE48E0597B}"/>
    <cellStyle name="Input 13 3 2 5 3" xfId="17373" xr:uid="{9FD5F8A1-2E66-4DA1-93E5-AB828A3530F4}"/>
    <cellStyle name="Input 13 3 2 5 3 2" xfId="17374" xr:uid="{BC603A49-85D4-4FEA-9B2F-3A6DD1701B47}"/>
    <cellStyle name="Input 13 3 2 5 4" xfId="17375" xr:uid="{AA730E29-CCEB-48EE-A5A3-8343AF10DC8F}"/>
    <cellStyle name="Input 13 3 2 6" xfId="17376" xr:uid="{95217BBD-493C-4451-B0CA-88339D4ECC71}"/>
    <cellStyle name="Input 13 3 2 6 2" xfId="17377" xr:uid="{3708AC8A-BE38-4DFF-A186-8E5720ADCA88}"/>
    <cellStyle name="Input 13 3 2 6 2 2" xfId="17378" xr:uid="{BC923A21-D24D-4C73-B67D-B47E84B72978}"/>
    <cellStyle name="Input 13 3 2 6 3" xfId="17379" xr:uid="{BCB7A6F0-64C3-4267-8FF0-19DFC73BE78E}"/>
    <cellStyle name="Input 13 3 2 6 3 2" xfId="17380" xr:uid="{EF3B212A-6B2E-4434-93F4-80DC5192BE2B}"/>
    <cellStyle name="Input 13 3 2 6 4" xfId="17381" xr:uid="{830147D7-698E-402A-A008-6F271892F480}"/>
    <cellStyle name="Input 13 3 2 7" xfId="17382" xr:uid="{B74C4F7A-47CC-4F93-850D-CB6957AD5058}"/>
    <cellStyle name="Input 13 3 2 7 2" xfId="17383" xr:uid="{627C5323-DAB7-4184-A155-67BCCC793C03}"/>
    <cellStyle name="Input 13 3 2 8" xfId="17384" xr:uid="{1EA1591E-4A9F-434F-8792-800193E1786C}"/>
    <cellStyle name="Input 13 3 2 8 2" xfId="17385" xr:uid="{702D3A4B-62B1-48F7-9C2A-62BA8E5EA156}"/>
    <cellStyle name="Input 13 3 2 9" xfId="17386" xr:uid="{3915CD22-E5CE-442B-ACB3-74A8B8A2D8D6}"/>
    <cellStyle name="Input 13 3 2 9 2" xfId="17387" xr:uid="{62466C8C-B40D-4788-83D6-89B87CC4C309}"/>
    <cellStyle name="Input 13 3 3" xfId="17388" xr:uid="{805264B3-7096-445F-966B-0B2149D1ED70}"/>
    <cellStyle name="Input 13 3 3 2" xfId="17389" xr:uid="{DE74935C-62B0-4D76-81BC-52D5FAB34C8B}"/>
    <cellStyle name="Input 13 3 3 2 2" xfId="17390" xr:uid="{5C753E08-68D7-4AD2-9B0A-71E2C7B5CDC9}"/>
    <cellStyle name="Input 13 3 3 3" xfId="17391" xr:uid="{130F6178-7C3A-4EF4-BB86-F51B820B5397}"/>
    <cellStyle name="Input 13 3 3 3 2" xfId="17392" xr:uid="{9EA78D63-10E9-4702-B1F9-C4EFB48FAD14}"/>
    <cellStyle name="Input 13 3 3 4" xfId="17393" xr:uid="{131680B7-326E-41F9-A69E-587B98ACE13C}"/>
    <cellStyle name="Input 13 3 4" xfId="17394" xr:uid="{C558668D-A602-4E4C-9A05-6E8BE626C5BD}"/>
    <cellStyle name="Input 13 3 4 2" xfId="17395" xr:uid="{3CE24051-26A4-47FF-AC73-D457ACA3FA00}"/>
    <cellStyle name="Input 13 3 4 2 2" xfId="17396" xr:uid="{9CFDE3C0-8F7F-4FB2-B476-81042D1BB789}"/>
    <cellStyle name="Input 13 3 4 3" xfId="17397" xr:uid="{15DF1BB0-9556-42A9-A23C-0D0754358158}"/>
    <cellStyle name="Input 13 3 4 3 2" xfId="17398" xr:uid="{B43767A9-7FE6-47C0-B58D-5474A436C931}"/>
    <cellStyle name="Input 13 3 4 4" xfId="17399" xr:uid="{DF8DDF24-8984-4A60-A591-E15DAC422BBA}"/>
    <cellStyle name="Input 13 3 5" xfId="17400" xr:uid="{AC1FECB5-E4E2-40AA-BEC2-C54C80C62678}"/>
    <cellStyle name="Input 13 3 5 2" xfId="17401" xr:uid="{8C70F420-F378-4E62-8EC8-015C10228480}"/>
    <cellStyle name="Input 13 3 5 2 2" xfId="17402" xr:uid="{49D78580-DE24-44B9-BD9C-A7B8A3200EA1}"/>
    <cellStyle name="Input 13 3 5 3" xfId="17403" xr:uid="{6FF3A11F-4DD0-4A97-9E60-9E642E09C3C7}"/>
    <cellStyle name="Input 13 3 5 3 2" xfId="17404" xr:uid="{DB966EFF-CE67-471E-A93F-54C476D2FD14}"/>
    <cellStyle name="Input 13 3 5 4" xfId="17405" xr:uid="{2739F052-A975-4A1E-83D2-B02A44A79012}"/>
    <cellStyle name="Input 13 3 6" xfId="17406" xr:uid="{2E618C7C-1A76-4E40-B61D-15EA4E07B0C5}"/>
    <cellStyle name="Input 13 3 6 2" xfId="17407" xr:uid="{D67FC1BC-DCD5-4024-906D-E5BB591C1C75}"/>
    <cellStyle name="Input 13 3 6 2 2" xfId="17408" xr:uid="{32F46B03-9ED2-4DB8-B0AB-B8A37A3BC6A2}"/>
    <cellStyle name="Input 13 3 6 3" xfId="17409" xr:uid="{2B2F6609-38E3-4104-B570-BA2167F0C878}"/>
    <cellStyle name="Input 13 3 6 3 2" xfId="17410" xr:uid="{930EB2D2-A6DF-422F-9438-A36ECC21797B}"/>
    <cellStyle name="Input 13 3 6 4" xfId="17411" xr:uid="{62562846-B69F-44F1-A871-8E016BBCB5D1}"/>
    <cellStyle name="Input 13 3 7" xfId="17412" xr:uid="{2BD62006-B8E9-4C32-933E-4419C5E647BA}"/>
    <cellStyle name="Input 13 3 7 2" xfId="17413" xr:uid="{20F5B4BA-3839-49BB-9DDC-7D757BA6C10C}"/>
    <cellStyle name="Input 13 3 7 2 2" xfId="17414" xr:uid="{6DDCED4F-BD7C-46E7-9CCA-B596E85CF151}"/>
    <cellStyle name="Input 13 3 7 3" xfId="17415" xr:uid="{79563978-AD0E-4B92-B318-7EAFC80DD09F}"/>
    <cellStyle name="Input 13 3 7 3 2" xfId="17416" xr:uid="{0C482886-5BDC-454F-A038-F40B2244F665}"/>
    <cellStyle name="Input 13 3 7 4" xfId="17417" xr:uid="{36BC2624-983B-439A-9DA0-3D3823DDFCBD}"/>
    <cellStyle name="Input 13 3 8" xfId="17418" xr:uid="{9A3E3741-D6BC-4819-8430-E4611AD099F4}"/>
    <cellStyle name="Input 13 3 8 2" xfId="17419" xr:uid="{3BBEE4D0-7A78-4B78-9CED-BF4F507F82CA}"/>
    <cellStyle name="Input 13 3 9" xfId="17420" xr:uid="{4F1070AC-1A80-4BB9-8663-86122A3AF7C6}"/>
    <cellStyle name="Input 13 3 9 2" xfId="17421" xr:uid="{79307363-8B46-49DE-A51F-19228E01AC50}"/>
    <cellStyle name="Input 13 4" xfId="17422" xr:uid="{E0E1BC1E-0D20-43F7-974B-459EF7542F82}"/>
    <cellStyle name="Input 13 4 10" xfId="17423" xr:uid="{04404C5F-FC12-4C77-B642-342F34DE7967}"/>
    <cellStyle name="Input 13 4 10 2" xfId="17424" xr:uid="{DA03F6F8-EE27-45AA-85FD-4262B53EEF3F}"/>
    <cellStyle name="Input 13 4 11" xfId="17425" xr:uid="{71977C24-B418-4322-B30E-ACD9D1355586}"/>
    <cellStyle name="Input 13 4 11 2" xfId="17426" xr:uid="{E909A9E5-123C-4FFA-85E5-BA51CEDA6735}"/>
    <cellStyle name="Input 13 4 12" xfId="17427" xr:uid="{7E490D4E-9B05-4855-A3AF-EF09DB63B299}"/>
    <cellStyle name="Input 13 4 2" xfId="17428" xr:uid="{2927167A-97C3-4F90-8775-5E1A0DD30A52}"/>
    <cellStyle name="Input 13 4 2 10" xfId="17429" xr:uid="{6F1859E2-D682-44A6-8783-26DAA3274527}"/>
    <cellStyle name="Input 13 4 2 10 2" xfId="17430" xr:uid="{1C149761-1231-4E0E-8CD9-C0A547C25C68}"/>
    <cellStyle name="Input 13 4 2 11" xfId="17431" xr:uid="{89FF7CAF-0933-432F-9104-EF6DC7B53796}"/>
    <cellStyle name="Input 13 4 2 2" xfId="17432" xr:uid="{C23DB62F-54AC-4975-9EE0-82A1442766BF}"/>
    <cellStyle name="Input 13 4 2 2 2" xfId="17433" xr:uid="{A443FFE0-5AA1-481E-9538-6EC60E497DB3}"/>
    <cellStyle name="Input 13 4 2 2 2 2" xfId="17434" xr:uid="{3B18CCC4-8D06-411B-BE9C-2C562F8B90B0}"/>
    <cellStyle name="Input 13 4 2 2 3" xfId="17435" xr:uid="{8DA5336C-86D9-4A16-AF2C-25137E2DBB9B}"/>
    <cellStyle name="Input 13 4 2 2 3 2" xfId="17436" xr:uid="{8BFEF97E-66E7-4618-9CEF-B8DBB17B4EA2}"/>
    <cellStyle name="Input 13 4 2 2 4" xfId="17437" xr:uid="{DD8139D1-141B-4E0C-9C81-CE6616256FF8}"/>
    <cellStyle name="Input 13 4 2 3" xfId="17438" xr:uid="{28D62A4B-80E0-4022-B180-09A607251280}"/>
    <cellStyle name="Input 13 4 2 3 2" xfId="17439" xr:uid="{FBC9486B-0D64-4839-9F56-BFC9D471A5A6}"/>
    <cellStyle name="Input 13 4 2 3 2 2" xfId="17440" xr:uid="{5B194CF6-829C-4A91-98BD-16EF0A8FBE3A}"/>
    <cellStyle name="Input 13 4 2 3 3" xfId="17441" xr:uid="{06AE0FA7-6297-4E08-AA11-2E53F1A94388}"/>
    <cellStyle name="Input 13 4 2 3 3 2" xfId="17442" xr:uid="{CBA80A6E-827F-4AAE-9BD5-A54CF1647310}"/>
    <cellStyle name="Input 13 4 2 3 4" xfId="17443" xr:uid="{6B006182-B922-432A-8B7B-B7EAA0A4B246}"/>
    <cellStyle name="Input 13 4 2 4" xfId="17444" xr:uid="{809E6888-DCBB-4C29-9ACE-AC6A96788F18}"/>
    <cellStyle name="Input 13 4 2 4 2" xfId="17445" xr:uid="{004CFF76-2FFA-49D8-A425-6F37F8659C66}"/>
    <cellStyle name="Input 13 4 2 4 2 2" xfId="17446" xr:uid="{2D17981F-04C6-4CDE-885C-64BF6FE36CA8}"/>
    <cellStyle name="Input 13 4 2 4 3" xfId="17447" xr:uid="{54B60ABB-D57E-442B-A442-522F71F97D81}"/>
    <cellStyle name="Input 13 4 2 4 3 2" xfId="17448" xr:uid="{AACF552F-5807-41E2-BED4-A7E88534C9A1}"/>
    <cellStyle name="Input 13 4 2 4 4" xfId="17449" xr:uid="{12FEAD40-71F7-43A9-ABD4-B48A9DC84181}"/>
    <cellStyle name="Input 13 4 2 5" xfId="17450" xr:uid="{75AD96AF-3221-48EC-856E-E6AB47F26324}"/>
    <cellStyle name="Input 13 4 2 5 2" xfId="17451" xr:uid="{108FAB22-1391-431D-991A-0652B6551DDE}"/>
    <cellStyle name="Input 13 4 2 5 2 2" xfId="17452" xr:uid="{3FB8A2A5-61F9-4521-9A2A-4EDD0879D1A8}"/>
    <cellStyle name="Input 13 4 2 5 3" xfId="17453" xr:uid="{1B0029BA-9EF1-4F13-ACEF-C52CBA671BEA}"/>
    <cellStyle name="Input 13 4 2 5 3 2" xfId="17454" xr:uid="{FDB090B5-2BAF-4F3F-A639-79B1573C19B0}"/>
    <cellStyle name="Input 13 4 2 5 4" xfId="17455" xr:uid="{B893F471-AD13-4E8B-AD0B-0EEA170C0AD2}"/>
    <cellStyle name="Input 13 4 2 6" xfId="17456" xr:uid="{58AE87C2-9553-4946-A2BA-9400F13953B6}"/>
    <cellStyle name="Input 13 4 2 6 2" xfId="17457" xr:uid="{4480E72B-2D71-45DE-80A1-16717D3FCB72}"/>
    <cellStyle name="Input 13 4 2 6 2 2" xfId="17458" xr:uid="{E0F58DF8-8E6D-497A-9B9C-00444C60A7E3}"/>
    <cellStyle name="Input 13 4 2 6 3" xfId="17459" xr:uid="{162B7BEF-718A-48FB-A3B8-84687B0C9368}"/>
    <cellStyle name="Input 13 4 2 6 3 2" xfId="17460" xr:uid="{51A71164-57C4-4968-8EA4-B48D9A7CC463}"/>
    <cellStyle name="Input 13 4 2 6 4" xfId="17461" xr:uid="{B8C3C527-C4B7-4572-9F8B-927904CC7487}"/>
    <cellStyle name="Input 13 4 2 7" xfId="17462" xr:uid="{14818A5B-3ACC-4E1E-B580-6B29F67A5445}"/>
    <cellStyle name="Input 13 4 2 7 2" xfId="17463" xr:uid="{05819138-549E-44FF-B561-EA24BB5A4B27}"/>
    <cellStyle name="Input 13 4 2 8" xfId="17464" xr:uid="{B4042591-8277-4C1D-A4E6-B0C1ECA21758}"/>
    <cellStyle name="Input 13 4 2 8 2" xfId="17465" xr:uid="{2A3E8516-CA3A-4C4B-B55B-D49D0C12E7E4}"/>
    <cellStyle name="Input 13 4 2 9" xfId="17466" xr:uid="{26DCF750-6236-42F3-9DE9-F00396DED4FC}"/>
    <cellStyle name="Input 13 4 2 9 2" xfId="17467" xr:uid="{986873C0-5907-4C33-B02F-0FE38F572E9C}"/>
    <cellStyle name="Input 13 4 3" xfId="17468" xr:uid="{D2B8B3D8-4D43-42F0-A4E0-B463F4E3F103}"/>
    <cellStyle name="Input 13 4 3 2" xfId="17469" xr:uid="{AE14EF10-C192-4EA1-A5CC-D9A347D502A2}"/>
    <cellStyle name="Input 13 4 3 2 2" xfId="17470" xr:uid="{556D1188-4EC3-419F-8056-703B23A7504D}"/>
    <cellStyle name="Input 13 4 3 3" xfId="17471" xr:uid="{3CD150CF-98BB-40F8-903A-1CF150E5218A}"/>
    <cellStyle name="Input 13 4 3 3 2" xfId="17472" xr:uid="{0E1BDBCA-6779-49AC-B690-B8E8EEC70D4F}"/>
    <cellStyle name="Input 13 4 3 4" xfId="17473" xr:uid="{52F2DF34-5B85-41F4-BB96-9726B38547B9}"/>
    <cellStyle name="Input 13 4 4" xfId="17474" xr:uid="{B56D3F78-6475-4CBE-935B-AC2C4270AD76}"/>
    <cellStyle name="Input 13 4 4 2" xfId="17475" xr:uid="{9F882D85-8594-403D-A4A3-2517ED8D7EB7}"/>
    <cellStyle name="Input 13 4 4 2 2" xfId="17476" xr:uid="{1117DC41-65EE-4924-8BEE-FF362570F526}"/>
    <cellStyle name="Input 13 4 4 3" xfId="17477" xr:uid="{F1A495FF-A530-47D1-BD73-BCC289E8BB84}"/>
    <cellStyle name="Input 13 4 4 3 2" xfId="17478" xr:uid="{4904BFFB-6457-4AB4-A05B-3F95A2DDC624}"/>
    <cellStyle name="Input 13 4 4 4" xfId="17479" xr:uid="{90E36A91-2DAF-4F21-9E61-AA147D5356D4}"/>
    <cellStyle name="Input 13 4 5" xfId="17480" xr:uid="{C501BBC8-B851-418A-969B-0138B1D2C9F8}"/>
    <cellStyle name="Input 13 4 5 2" xfId="17481" xr:uid="{000459D9-7D15-4713-99BF-7105D0DA9518}"/>
    <cellStyle name="Input 13 4 5 2 2" xfId="17482" xr:uid="{FDF82654-129C-423C-AF24-C16068F4DF0F}"/>
    <cellStyle name="Input 13 4 5 3" xfId="17483" xr:uid="{BDAB67BF-CD83-40B0-BE63-66E91070606C}"/>
    <cellStyle name="Input 13 4 5 3 2" xfId="17484" xr:uid="{63E5F100-7D53-4879-AF51-3A2A6156FA67}"/>
    <cellStyle name="Input 13 4 5 4" xfId="17485" xr:uid="{480DB309-37A2-43AF-8F07-C1450DC2CB4D}"/>
    <cellStyle name="Input 13 4 6" xfId="17486" xr:uid="{998F2873-A7BD-4C2F-92AD-ECAF515AA71C}"/>
    <cellStyle name="Input 13 4 6 2" xfId="17487" xr:uid="{B0814660-5EE3-4AA3-A077-735DA576CB4B}"/>
    <cellStyle name="Input 13 4 6 2 2" xfId="17488" xr:uid="{30555838-3783-4EBA-BBF9-112C948B56B4}"/>
    <cellStyle name="Input 13 4 6 3" xfId="17489" xr:uid="{E320A057-8134-47EF-933E-8FD6F3204329}"/>
    <cellStyle name="Input 13 4 6 3 2" xfId="17490" xr:uid="{FFC06076-C459-48B9-ACE7-28AA12BF9C88}"/>
    <cellStyle name="Input 13 4 6 4" xfId="17491" xr:uid="{D27896AE-8D8F-4296-B580-E27574450B27}"/>
    <cellStyle name="Input 13 4 7" xfId="17492" xr:uid="{57394EFA-2C78-4C2D-AB1A-85D300EF5865}"/>
    <cellStyle name="Input 13 4 7 2" xfId="17493" xr:uid="{5DFD5A62-A221-40BB-840A-20901E65F1D3}"/>
    <cellStyle name="Input 13 4 7 2 2" xfId="17494" xr:uid="{B8761298-DB9D-4DD1-A5AA-634A9A8D0EB7}"/>
    <cellStyle name="Input 13 4 7 3" xfId="17495" xr:uid="{F2B0ABD5-0E5B-481C-A79E-11944F411FDE}"/>
    <cellStyle name="Input 13 4 7 3 2" xfId="17496" xr:uid="{3C12F010-9F95-4232-8D93-FE4723FFA909}"/>
    <cellStyle name="Input 13 4 7 4" xfId="17497" xr:uid="{AAE78768-C8E8-4CA5-AC02-F887FFAB3DE9}"/>
    <cellStyle name="Input 13 4 8" xfId="17498" xr:uid="{7427AA7F-8C22-4CBD-844F-8AF9E0D74A4E}"/>
    <cellStyle name="Input 13 4 8 2" xfId="17499" xr:uid="{ABDFDC79-B85B-4607-B763-4C174F997927}"/>
    <cellStyle name="Input 13 4 9" xfId="17500" xr:uid="{5B8DF8B1-5810-42A4-AE13-D944DA85DE48}"/>
    <cellStyle name="Input 13 4 9 2" xfId="17501" xr:uid="{3411EA3C-4AE4-4DBC-AE49-3E7893E0DBB8}"/>
    <cellStyle name="Input 13 5" xfId="17502" xr:uid="{73D28D93-3D92-48D0-B857-B04BF7902709}"/>
    <cellStyle name="Input 13 5 10" xfId="17503" xr:uid="{3745DFFB-180B-4255-B080-C199E30646BA}"/>
    <cellStyle name="Input 13 5 10 2" xfId="17504" xr:uid="{45C65825-B77A-4E43-810C-F9F01335AC03}"/>
    <cellStyle name="Input 13 5 11" xfId="17505" xr:uid="{50BE7C6B-B036-4C70-8BA4-9E7AC4F57D4D}"/>
    <cellStyle name="Input 13 5 11 2" xfId="17506" xr:uid="{FC62DC9C-7DA5-41D2-AC1E-B2925EFFD167}"/>
    <cellStyle name="Input 13 5 12" xfId="17507" xr:uid="{A792F806-8704-42EF-8037-832AF6DF7085}"/>
    <cellStyle name="Input 13 5 2" xfId="17508" xr:uid="{324FCD28-05EF-403A-944D-5E2B39488E6C}"/>
    <cellStyle name="Input 13 5 2 10" xfId="17509" xr:uid="{DE212F26-D9D0-4540-A0AD-E4AD1CFC84D5}"/>
    <cellStyle name="Input 13 5 2 10 2" xfId="17510" xr:uid="{34DBB235-A69E-4B92-9FBB-92F13181DC49}"/>
    <cellStyle name="Input 13 5 2 11" xfId="17511" xr:uid="{7ADB318B-0714-41C1-BC1C-A5B3D8CAC6AF}"/>
    <cellStyle name="Input 13 5 2 2" xfId="17512" xr:uid="{92EF1D12-19D3-4EFF-83BA-703467E9331C}"/>
    <cellStyle name="Input 13 5 2 2 2" xfId="17513" xr:uid="{73CF3895-44CB-4665-B1AC-BBD70CC9649C}"/>
    <cellStyle name="Input 13 5 2 2 2 2" xfId="17514" xr:uid="{AD485556-FF87-4ADD-BD98-41ABDEE9AC01}"/>
    <cellStyle name="Input 13 5 2 2 3" xfId="17515" xr:uid="{34C0C1D9-26F8-4A8E-8BBC-BD95BCF0CF74}"/>
    <cellStyle name="Input 13 5 2 2 3 2" xfId="17516" xr:uid="{8DEFE727-2779-4F7A-981C-0D5A0EC9F394}"/>
    <cellStyle name="Input 13 5 2 2 4" xfId="17517" xr:uid="{AD8D022F-19E9-40E5-BEEE-BC8B8684B985}"/>
    <cellStyle name="Input 13 5 2 3" xfId="17518" xr:uid="{DA251BAC-F171-42F8-8F51-CA000023C86D}"/>
    <cellStyle name="Input 13 5 2 3 2" xfId="17519" xr:uid="{1B4680ED-B0F5-4DAA-B026-C5E9C446F6A9}"/>
    <cellStyle name="Input 13 5 2 3 2 2" xfId="17520" xr:uid="{371F60D2-CF7F-4362-A9E0-23EF57B5241F}"/>
    <cellStyle name="Input 13 5 2 3 3" xfId="17521" xr:uid="{C17414CB-AB27-4A1E-87F7-1DC8E45C7A21}"/>
    <cellStyle name="Input 13 5 2 3 3 2" xfId="17522" xr:uid="{AB195BC5-6E47-45DC-96A3-578B6ACFDAC8}"/>
    <cellStyle name="Input 13 5 2 3 4" xfId="17523" xr:uid="{F178D9DC-4C78-4BBF-9406-9C4E5F380207}"/>
    <cellStyle name="Input 13 5 2 4" xfId="17524" xr:uid="{66074F57-8E3F-440D-99CF-14D4546BCF91}"/>
    <cellStyle name="Input 13 5 2 4 2" xfId="17525" xr:uid="{CFF84311-5A7C-4DA1-8E5C-223FCFC3238C}"/>
    <cellStyle name="Input 13 5 2 4 2 2" xfId="17526" xr:uid="{43DD9E40-3396-4C60-8C11-5E4952D0808A}"/>
    <cellStyle name="Input 13 5 2 4 3" xfId="17527" xr:uid="{6B256A31-C860-4744-B941-116438D3BE41}"/>
    <cellStyle name="Input 13 5 2 4 3 2" xfId="17528" xr:uid="{5FC0D08A-E829-4067-A8CE-1F325053335C}"/>
    <cellStyle name="Input 13 5 2 4 4" xfId="17529" xr:uid="{B690F24C-9F70-4554-893F-40BCB24FD1BD}"/>
    <cellStyle name="Input 13 5 2 5" xfId="17530" xr:uid="{0A7A4504-C0A6-4D37-BEF7-9F71C99DE57C}"/>
    <cellStyle name="Input 13 5 2 5 2" xfId="17531" xr:uid="{03D957B2-B2EE-4DFC-A136-2F824B4118F5}"/>
    <cellStyle name="Input 13 5 2 5 2 2" xfId="17532" xr:uid="{F633C495-3383-4CD4-8821-DE2DD4C02565}"/>
    <cellStyle name="Input 13 5 2 5 3" xfId="17533" xr:uid="{79A545C6-9D9B-42EB-B4A9-C46DB69D0018}"/>
    <cellStyle name="Input 13 5 2 5 3 2" xfId="17534" xr:uid="{AEA9F345-7C25-420A-B9EA-87AC28791997}"/>
    <cellStyle name="Input 13 5 2 5 4" xfId="17535" xr:uid="{F59B1581-9C9A-4FAB-9226-66C8B010D00B}"/>
    <cellStyle name="Input 13 5 2 6" xfId="17536" xr:uid="{32956CF9-DA00-49D8-B7AE-1C023252DB18}"/>
    <cellStyle name="Input 13 5 2 6 2" xfId="17537" xr:uid="{0350742E-7DA0-421F-9985-19DF8BD4252A}"/>
    <cellStyle name="Input 13 5 2 6 2 2" xfId="17538" xr:uid="{B0E31E40-B0B7-43F5-8EED-157F07C9286C}"/>
    <cellStyle name="Input 13 5 2 6 3" xfId="17539" xr:uid="{CF672C8C-68ED-4558-9BA4-4B9AB9390261}"/>
    <cellStyle name="Input 13 5 2 6 3 2" xfId="17540" xr:uid="{C6F3AB2A-5613-4BFE-8979-B13E7A8C3228}"/>
    <cellStyle name="Input 13 5 2 6 4" xfId="17541" xr:uid="{93BCB720-0F18-4CDC-801E-6FB2EB6C3104}"/>
    <cellStyle name="Input 13 5 2 7" xfId="17542" xr:uid="{75917A29-00A8-4FD9-91DD-AF14C8EB047A}"/>
    <cellStyle name="Input 13 5 2 7 2" xfId="17543" xr:uid="{4C538190-024E-4070-8C38-688EE3238D61}"/>
    <cellStyle name="Input 13 5 2 8" xfId="17544" xr:uid="{C623574E-F5D8-40C2-A7AD-3589071C5B29}"/>
    <cellStyle name="Input 13 5 2 8 2" xfId="17545" xr:uid="{70647D95-3653-47FC-B327-E5B121C6E895}"/>
    <cellStyle name="Input 13 5 2 9" xfId="17546" xr:uid="{176DA6C3-9AC7-41E7-9F57-32A6D6A3F810}"/>
    <cellStyle name="Input 13 5 2 9 2" xfId="17547" xr:uid="{D381EE3B-C99E-43FD-A2AA-E9DC837EB0E2}"/>
    <cellStyle name="Input 13 5 3" xfId="17548" xr:uid="{2DAF91AF-3AB7-4C14-BC15-4BA97905A918}"/>
    <cellStyle name="Input 13 5 3 2" xfId="17549" xr:uid="{4D7B372A-933B-4B83-8106-A20136501BB0}"/>
    <cellStyle name="Input 13 5 3 2 2" xfId="17550" xr:uid="{334F8772-A79F-443C-8EBF-1C0114299A8E}"/>
    <cellStyle name="Input 13 5 3 3" xfId="17551" xr:uid="{F70F5AC5-21C1-4B42-9DFF-B801288AC16C}"/>
    <cellStyle name="Input 13 5 3 3 2" xfId="17552" xr:uid="{D3467526-695D-4CC8-A0B1-A8B7E892D786}"/>
    <cellStyle name="Input 13 5 3 4" xfId="17553" xr:uid="{D278CAF7-4ADF-4DDB-8A48-902E7D174A01}"/>
    <cellStyle name="Input 13 5 4" xfId="17554" xr:uid="{6F25E501-D93B-473D-A526-8E68B724DBA0}"/>
    <cellStyle name="Input 13 5 4 2" xfId="17555" xr:uid="{F1692144-C399-4FF1-812C-449DD198AC9C}"/>
    <cellStyle name="Input 13 5 4 2 2" xfId="17556" xr:uid="{15197F05-A446-48D4-AF41-CC92EB179C8B}"/>
    <cellStyle name="Input 13 5 4 3" xfId="17557" xr:uid="{961DF24D-91BD-4096-A20A-2158BF5E207E}"/>
    <cellStyle name="Input 13 5 4 3 2" xfId="17558" xr:uid="{188860D7-3CAA-4E75-BA50-466763F4FBB7}"/>
    <cellStyle name="Input 13 5 4 4" xfId="17559" xr:uid="{451A57C5-ED44-4E9E-9BF9-BD8DC23ED626}"/>
    <cellStyle name="Input 13 5 5" xfId="17560" xr:uid="{14AFFF5B-474E-4CCF-99F5-069F1DB982CF}"/>
    <cellStyle name="Input 13 5 5 2" xfId="17561" xr:uid="{F38CA80F-09A8-428B-80A2-3A2E9894FAE5}"/>
    <cellStyle name="Input 13 5 5 2 2" xfId="17562" xr:uid="{FDAE70CA-BBD0-4B53-9FA3-05A42311047D}"/>
    <cellStyle name="Input 13 5 5 3" xfId="17563" xr:uid="{69AD3D3A-DE70-4A9B-92EC-873AF3FE0783}"/>
    <cellStyle name="Input 13 5 5 3 2" xfId="17564" xr:uid="{F87294DD-93E4-4CAB-89A1-FA2E73498678}"/>
    <cellStyle name="Input 13 5 5 4" xfId="17565" xr:uid="{F0305FCB-EE60-4BB7-A4F5-B3645C984F4D}"/>
    <cellStyle name="Input 13 5 6" xfId="17566" xr:uid="{ADCB807D-1AFF-4C6B-99D8-17C9750B778D}"/>
    <cellStyle name="Input 13 5 6 2" xfId="17567" xr:uid="{483A9ED7-3141-45AC-83C1-52A98283E2EE}"/>
    <cellStyle name="Input 13 5 6 2 2" xfId="17568" xr:uid="{A7F5C3B6-E53B-46C6-B611-62B1CD7D7CD9}"/>
    <cellStyle name="Input 13 5 6 3" xfId="17569" xr:uid="{1E55A817-1312-4A54-A67D-E1DD90661603}"/>
    <cellStyle name="Input 13 5 6 3 2" xfId="17570" xr:uid="{7A8ABD3E-4E45-4457-A1C7-A590660C4DFE}"/>
    <cellStyle name="Input 13 5 6 4" xfId="17571" xr:uid="{8296AD63-AEA7-4451-8797-B45644A396AE}"/>
    <cellStyle name="Input 13 5 7" xfId="17572" xr:uid="{9B4EF81F-6F59-456A-8371-3EE3A72F2BC4}"/>
    <cellStyle name="Input 13 5 7 2" xfId="17573" xr:uid="{EEEB9728-F341-484F-80F5-A43015621576}"/>
    <cellStyle name="Input 13 5 7 2 2" xfId="17574" xr:uid="{7F9B9C80-B0F1-4950-8CAA-D1AA322F910B}"/>
    <cellStyle name="Input 13 5 7 3" xfId="17575" xr:uid="{D7DA6763-46CF-4891-B2A0-86B850AEBB6D}"/>
    <cellStyle name="Input 13 5 7 3 2" xfId="17576" xr:uid="{BFE29037-B43C-47B0-B5A2-27CBF6EAA280}"/>
    <cellStyle name="Input 13 5 7 4" xfId="17577" xr:uid="{AEDA6A6C-8A65-4E71-B582-39467DD85459}"/>
    <cellStyle name="Input 13 5 8" xfId="17578" xr:uid="{8DEE167B-0101-4CA8-AA5B-8D40B00E8B89}"/>
    <cellStyle name="Input 13 5 8 2" xfId="17579" xr:uid="{C742C196-E3EA-47BC-A914-CAB650102DB6}"/>
    <cellStyle name="Input 13 5 9" xfId="17580" xr:uid="{5B89AD36-FAD5-4ACE-A964-88ECF456CB3D}"/>
    <cellStyle name="Input 13 5 9 2" xfId="17581" xr:uid="{247C9B0D-6DD5-4DF8-BC53-238487B75C5D}"/>
    <cellStyle name="Input 13 6" xfId="17582" xr:uid="{01533902-9A82-4920-BAB2-11D90A06B9A4}"/>
    <cellStyle name="Input 13 6 10" xfId="17583" xr:uid="{BC02FA7B-F488-46A5-918A-8EFFE1B26619}"/>
    <cellStyle name="Input 13 6 10 2" xfId="17584" xr:uid="{DAAC1184-B7DE-4523-9722-6D4B558851C6}"/>
    <cellStyle name="Input 13 6 11" xfId="17585" xr:uid="{6F23C813-0999-4875-B8DA-37B077A7A297}"/>
    <cellStyle name="Input 13 6 2" xfId="17586" xr:uid="{06E5252A-A56B-44F5-9B96-B734AEF214C3}"/>
    <cellStyle name="Input 13 6 2 2" xfId="17587" xr:uid="{96DEF7CD-C548-4798-9FDD-7DFDEA63420C}"/>
    <cellStyle name="Input 13 6 2 2 2" xfId="17588" xr:uid="{AF84BC33-19A0-4977-8670-A50451AEC2E8}"/>
    <cellStyle name="Input 13 6 2 3" xfId="17589" xr:uid="{9BFA4BAD-E3CD-4DCE-A64B-A4F7D2CD849B}"/>
    <cellStyle name="Input 13 6 2 3 2" xfId="17590" xr:uid="{3CCAF42F-B3D2-434E-88DE-1876AA5A582B}"/>
    <cellStyle name="Input 13 6 2 4" xfId="17591" xr:uid="{42FA6988-706F-4632-83FC-E24D115CE554}"/>
    <cellStyle name="Input 13 6 3" xfId="17592" xr:uid="{43D31641-61ED-46AE-9401-0F56E23763B5}"/>
    <cellStyle name="Input 13 6 3 2" xfId="17593" xr:uid="{AA4DE478-D411-44EB-8567-B01BE3370227}"/>
    <cellStyle name="Input 13 6 3 2 2" xfId="17594" xr:uid="{1AA3075F-8CE1-4CAF-9493-1FFFB4584933}"/>
    <cellStyle name="Input 13 6 3 3" xfId="17595" xr:uid="{972B2CAE-4328-4F59-81E1-08C3F731C6F5}"/>
    <cellStyle name="Input 13 6 3 3 2" xfId="17596" xr:uid="{C66D0E79-08A0-4DD6-A55F-F8BAD8F1BBE0}"/>
    <cellStyle name="Input 13 6 3 4" xfId="17597" xr:uid="{95009B5C-8E6E-423D-B281-B6C166EF2129}"/>
    <cellStyle name="Input 13 6 4" xfId="17598" xr:uid="{4EAD8A0B-4E2C-45F1-8BF8-23BF46BE38FB}"/>
    <cellStyle name="Input 13 6 4 2" xfId="17599" xr:uid="{A20A80DB-0BC0-46E4-8840-9F48348D65FA}"/>
    <cellStyle name="Input 13 6 4 2 2" xfId="17600" xr:uid="{529CF95F-C3D1-4B20-96DE-ABFF00ECDC53}"/>
    <cellStyle name="Input 13 6 4 3" xfId="17601" xr:uid="{38E717B2-4554-4856-8549-E033B5402291}"/>
    <cellStyle name="Input 13 6 4 3 2" xfId="17602" xr:uid="{5CA222B1-E4EB-47F4-9CF6-2505F9A8F1C7}"/>
    <cellStyle name="Input 13 6 4 4" xfId="17603" xr:uid="{A3ACABAD-D2D5-409F-9E73-9A89BEB0828C}"/>
    <cellStyle name="Input 13 6 5" xfId="17604" xr:uid="{F570DA70-DB17-4210-84B6-B665F9A21A86}"/>
    <cellStyle name="Input 13 6 5 2" xfId="17605" xr:uid="{963AD1AC-0A99-4B14-8006-7178214EC773}"/>
    <cellStyle name="Input 13 6 5 2 2" xfId="17606" xr:uid="{F344AEEF-FD87-4049-9F4F-7711D34CB408}"/>
    <cellStyle name="Input 13 6 5 3" xfId="17607" xr:uid="{7AAF35B0-FCEB-44ED-A557-FC3E8C8E9621}"/>
    <cellStyle name="Input 13 6 5 3 2" xfId="17608" xr:uid="{11203074-1296-4B2F-A9BD-23992406112B}"/>
    <cellStyle name="Input 13 6 5 4" xfId="17609" xr:uid="{C5094407-B3A5-41C2-9ED2-9AE4B9D3673B}"/>
    <cellStyle name="Input 13 6 6" xfId="17610" xr:uid="{C190A7C6-1151-44C3-943F-FF8393D6A1CE}"/>
    <cellStyle name="Input 13 6 6 2" xfId="17611" xr:uid="{BE8ECF13-630A-4ED1-B365-898DA39F1701}"/>
    <cellStyle name="Input 13 6 6 2 2" xfId="17612" xr:uid="{26056516-1D63-43B5-A77D-4D4780CD5C63}"/>
    <cellStyle name="Input 13 6 6 3" xfId="17613" xr:uid="{2530C3B3-B13A-4FB8-9FE9-B97FAC2FEA11}"/>
    <cellStyle name="Input 13 6 6 3 2" xfId="17614" xr:uid="{EE2B9ED0-5C6B-45E2-8CCE-797421C95406}"/>
    <cellStyle name="Input 13 6 6 4" xfId="17615" xr:uid="{10983918-2D8D-44B1-865E-BBB3DA5A8B00}"/>
    <cellStyle name="Input 13 6 7" xfId="17616" xr:uid="{38D7A5A8-103D-4D9E-914C-5366D6B4060E}"/>
    <cellStyle name="Input 13 6 7 2" xfId="17617" xr:uid="{34E09D8F-5C0F-43FB-B61B-5FCDAA2D8E83}"/>
    <cellStyle name="Input 13 6 8" xfId="17618" xr:uid="{EC35C9CD-1770-4BE7-AA26-A0D467D2CA3A}"/>
    <cellStyle name="Input 13 6 8 2" xfId="17619" xr:uid="{4635C651-0F5C-4342-9292-F6F640B6AAF2}"/>
    <cellStyle name="Input 13 6 9" xfId="17620" xr:uid="{36275484-4F04-490F-AAB9-A0A3A3D6AAF7}"/>
    <cellStyle name="Input 13 6 9 2" xfId="17621" xr:uid="{A27E08D8-65B6-4AE2-9B88-60DD39541711}"/>
    <cellStyle name="Input 13 7" xfId="17622" xr:uid="{A08B3B00-CACD-4C91-80AA-296EB0B295CC}"/>
    <cellStyle name="Input 13 7 2" xfId="17623" xr:uid="{D5932F3A-2C5E-4731-8DC7-D8DCCA8A2941}"/>
    <cellStyle name="Input 13 7 2 2" xfId="17624" xr:uid="{2C03335F-FF41-4E35-A3B6-9903BE526A12}"/>
    <cellStyle name="Input 13 7 3" xfId="17625" xr:uid="{B408DB67-16DA-424D-BF0D-A70D527521E6}"/>
    <cellStyle name="Input 13 7 3 2" xfId="17626" xr:uid="{338A5E3B-71BD-4029-9FEE-0DF846BB7F6C}"/>
    <cellStyle name="Input 13 7 4" xfId="17627" xr:uid="{6B44E9FC-E4F9-48F4-ACE9-15A83248B3FD}"/>
    <cellStyle name="Input 13 8" xfId="17628" xr:uid="{7E98828B-201F-453F-A342-2F63987A9C4E}"/>
    <cellStyle name="Input 13 8 2" xfId="17629" xr:uid="{AFB35B17-4B1D-4FC9-816E-9E3EA8AF77A5}"/>
    <cellStyle name="Input 13 8 2 2" xfId="17630" xr:uid="{118AB749-0AB6-401D-A591-8988E2633452}"/>
    <cellStyle name="Input 13 8 3" xfId="17631" xr:uid="{B82C5CB4-0F60-4DE2-9AEA-D169C2419697}"/>
    <cellStyle name="Input 13 8 3 2" xfId="17632" xr:uid="{3C54511C-3C80-4F38-A038-D27026119B00}"/>
    <cellStyle name="Input 13 8 4" xfId="17633" xr:uid="{25ADA880-6740-4C06-A8EE-806121574DF0}"/>
    <cellStyle name="Input 13 9" xfId="17634" xr:uid="{BBD50078-A7C5-4219-9B71-F8F3491D337F}"/>
    <cellStyle name="Input 13 9 2" xfId="17635" xr:uid="{85240ED2-3374-4463-A061-60347F98D236}"/>
    <cellStyle name="Input 13 9 2 2" xfId="17636" xr:uid="{48552DDE-1CF5-4228-94E7-2F1ABD5F9DFA}"/>
    <cellStyle name="Input 13 9 3" xfId="17637" xr:uid="{4CE9C24D-B10F-49EC-BB8C-F4E8B29E70E4}"/>
    <cellStyle name="Input 13 9 3 2" xfId="17638" xr:uid="{DCCB400A-02F2-47A6-91B1-68C1D384840E}"/>
    <cellStyle name="Input 13 9 4" xfId="17639" xr:uid="{EC2A5920-34F7-4089-B47D-BF9099897C4A}"/>
    <cellStyle name="Input 14" xfId="1674" xr:uid="{DBBDAEEB-0195-4080-9CE9-A491F2E375AB}"/>
    <cellStyle name="Input 14 2" xfId="38864" xr:uid="{B359F573-1840-4107-AE72-EDFE03DA4019}"/>
    <cellStyle name="Input 14 3" xfId="39124" xr:uid="{694ED059-7C1B-4418-8C8E-AA7E0D8715C3}"/>
    <cellStyle name="Input 15" xfId="1675" xr:uid="{3907B986-4319-4712-BC75-10E24E5D9B6D}"/>
    <cellStyle name="Input 15 2" xfId="38865" xr:uid="{54E8BDD6-456D-470E-A868-3BC001C3399C}"/>
    <cellStyle name="Input 15 3" xfId="39125" xr:uid="{55A7915A-F381-4528-B5F8-E8942897E2C0}"/>
    <cellStyle name="Input 16" xfId="1676" xr:uid="{245B7CF7-F69D-41C7-AD09-0863F75A680E}"/>
    <cellStyle name="Input 16 2" xfId="38866" xr:uid="{F22EB6C1-8508-4CFA-8CA3-884DDE84366C}"/>
    <cellStyle name="Input 16 3" xfId="39126" xr:uid="{D1A5A71C-BA61-45C0-83FF-0BF9D1210921}"/>
    <cellStyle name="Input 17" xfId="1677" xr:uid="{7C05343E-695D-4A30-97AF-B4D0C2AAF7C5}"/>
    <cellStyle name="Input 17 2" xfId="39127" xr:uid="{C73759B2-0420-4AE1-BCC4-F54E094677FC}"/>
    <cellStyle name="Input 18" xfId="1678" xr:uid="{429C217B-400A-4789-8BF2-6DF7328C233F}"/>
    <cellStyle name="Input 18 2" xfId="39128" xr:uid="{BE951C7D-3E46-4C82-8224-4D5EF0189BBC}"/>
    <cellStyle name="Input 19" xfId="1679" xr:uid="{B9A05495-EA72-460B-863A-D5B1331D663D}"/>
    <cellStyle name="Input 19 2" xfId="39129" xr:uid="{A03522B7-D160-4832-B0B5-ED41B900598B}"/>
    <cellStyle name="Input 2" xfId="1680" xr:uid="{14FFEC0E-EEDE-47B4-A695-BAF0B3637C91}"/>
    <cellStyle name="Input 2 10" xfId="40508" xr:uid="{87CD08CA-DC38-403F-B7B6-27EDD2DB62F1}"/>
    <cellStyle name="Input 2 10 2" xfId="49598" xr:uid="{F9A866CD-8FA7-435C-AF5E-B7522D252EB5}"/>
    <cellStyle name="Input 2 11" xfId="40509" xr:uid="{45FAAA76-0E2F-4CE7-8898-8D03D665ECE1}"/>
    <cellStyle name="Input 2 11 2" xfId="49599" xr:uid="{D1D0B6C1-706C-4442-9E8E-50B6BBE62B93}"/>
    <cellStyle name="Input 2 12" xfId="40510" xr:uid="{31AE2591-0C08-451A-A8B6-D6AF3BA7E0E8}"/>
    <cellStyle name="Input 2 12 2" xfId="49600" xr:uid="{6D65E451-D007-48A8-95D2-F7FCA512416F}"/>
    <cellStyle name="Input 2 13" xfId="40511" xr:uid="{E1774C6F-DC03-4AC0-91D1-4C5DC31E663D}"/>
    <cellStyle name="Input 2 13 2" xfId="49601" xr:uid="{68E5A645-F4AD-4C52-ACB5-CB23200BFABB}"/>
    <cellStyle name="Input 2 14" xfId="40512" xr:uid="{DCC57DE5-8CAA-4762-8730-9B13EE0247D2}"/>
    <cellStyle name="Input 2 14 2" xfId="49602" xr:uid="{2250FCE0-A93A-4B0E-A01E-7BA2D4C7B2EA}"/>
    <cellStyle name="Input 2 15" xfId="40513" xr:uid="{8EFEE2BB-DD3B-4A71-AD2D-CDB49C826691}"/>
    <cellStyle name="Input 2 15 2" xfId="49603" xr:uid="{7F3BE5A0-A876-4058-A729-77B51C0037B3}"/>
    <cellStyle name="Input 2 16" xfId="40514" xr:uid="{64892188-C856-4B71-B061-F049DA85290D}"/>
    <cellStyle name="Input 2 16 2" xfId="49604" xr:uid="{DF9BC58F-3075-4E61-8E5A-63B523CD9973}"/>
    <cellStyle name="Input 2 17" xfId="40515" xr:uid="{3016E780-43E2-4D15-86AC-86EADA0514AC}"/>
    <cellStyle name="Input 2 17 2" xfId="49605" xr:uid="{DF849798-09A6-47D3-B04D-55C47F25A53F}"/>
    <cellStyle name="Input 2 18" xfId="40516" xr:uid="{69AB8C0C-CE3D-40CE-8BA3-CCF53608C71B}"/>
    <cellStyle name="Input 2 18 2" xfId="49606" xr:uid="{D9CF433B-FD74-4CDD-9DFE-498F81BEB0C8}"/>
    <cellStyle name="Input 2 19" xfId="40517" xr:uid="{17E150FF-A39F-4331-82FE-254AF323FB12}"/>
    <cellStyle name="Input 2 19 2" xfId="49607" xr:uid="{96838FBF-B904-42C8-BA8A-8CD7E46E9DA1}"/>
    <cellStyle name="Input 2 2" xfId="17640" xr:uid="{3B67261E-5CE5-4F48-9A5C-2C3409E55085}"/>
    <cellStyle name="Input 2 2 10" xfId="17641" xr:uid="{A7D2A4B6-8ED1-4141-9F8F-189C9D267677}"/>
    <cellStyle name="Input 2 2 10 2" xfId="17642" xr:uid="{8FA7F1FF-5C4D-4022-8AFB-078EB8698161}"/>
    <cellStyle name="Input 2 2 10 2 2" xfId="17643" xr:uid="{B5198CA4-55F7-4928-AE50-0CD6831DB47B}"/>
    <cellStyle name="Input 2 2 10 3" xfId="17644" xr:uid="{6992C6CF-A9C7-4CC9-951A-9F5F4EC28336}"/>
    <cellStyle name="Input 2 2 10 3 2" xfId="17645" xr:uid="{96133917-B7F4-4175-996D-9056786C77D7}"/>
    <cellStyle name="Input 2 2 10 4" xfId="17646" xr:uid="{11987A7C-17DF-4DC1-AE22-25899F3106F6}"/>
    <cellStyle name="Input 2 2 11" xfId="17647" xr:uid="{E1C1B712-D1F8-43E4-8176-1C1F5D7CF66C}"/>
    <cellStyle name="Input 2 2 11 2" xfId="17648" xr:uid="{49D24BCA-1E8C-421B-B521-A643B52C2F8E}"/>
    <cellStyle name="Input 2 2 12" xfId="17649" xr:uid="{072E5209-9D67-4D28-BCCC-1BE3EF5D932C}"/>
    <cellStyle name="Input 2 2 12 2" xfId="17650" xr:uid="{E197B3E8-23B2-4CB2-9052-3D547AA2A7F8}"/>
    <cellStyle name="Input 2 2 13" xfId="17651" xr:uid="{D8CB45CC-1225-449A-A6CD-3603AB2F927D}"/>
    <cellStyle name="Input 2 2 13 2" xfId="17652" xr:uid="{A0C249EF-90D2-4434-B53D-BF19A7A01EC3}"/>
    <cellStyle name="Input 2 2 14" xfId="17653" xr:uid="{7280A154-0CD8-4B21-A5E1-67352231E81C}"/>
    <cellStyle name="Input 2 2 14 2" xfId="17654" xr:uid="{17208012-91E7-4EA5-8CB6-26EA437F4D24}"/>
    <cellStyle name="Input 2 2 15" xfId="17655" xr:uid="{F1B15934-7312-4E78-BDF1-0A899F1E9473}"/>
    <cellStyle name="Input 2 2 16" xfId="39131" xr:uid="{53AF7599-AB3D-4A7F-AF42-9BD610C3B83E}"/>
    <cellStyle name="Input 2 2 17" xfId="40518" xr:uid="{2E9ADB6B-E624-43E9-A906-2F2E4E9A678F}"/>
    <cellStyle name="Input 2 2 18" xfId="48425" xr:uid="{223891F7-907E-4A65-BF00-4126A262DFA5}"/>
    <cellStyle name="Input 2 2 19" xfId="49608" xr:uid="{EC5C58B6-4C72-42F4-8105-D14FD85D598E}"/>
    <cellStyle name="Input 2 2 2" xfId="17656" xr:uid="{BDC84B0C-5DDA-438D-914B-45CAE8903A06}"/>
    <cellStyle name="Input 2 2 2 10" xfId="17657" xr:uid="{66047143-DFF2-4AC1-8588-C45C60CAF7D4}"/>
    <cellStyle name="Input 2 2 2 10 2" xfId="17658" xr:uid="{7827E04B-A304-4AEF-BAFA-11C9986D1F82}"/>
    <cellStyle name="Input 2 2 2 11" xfId="17659" xr:uid="{25E5C07B-4DD1-49CD-B2E0-E3C062682F0A}"/>
    <cellStyle name="Input 2 2 2 11 2" xfId="17660" xr:uid="{A4056382-DFD0-438D-BC4B-D06FF7E2FE59}"/>
    <cellStyle name="Input 2 2 2 12" xfId="17661" xr:uid="{D0D28C9F-2AC6-401E-8727-35A050EDE17B}"/>
    <cellStyle name="Input 2 2 2 2" xfId="17662" xr:uid="{F9DBAFA5-7A58-4BBB-A155-6E1E6F025560}"/>
    <cellStyle name="Input 2 2 2 2 10" xfId="17663" xr:uid="{D95969C2-38FF-4A1E-95C6-2E207CDADF9C}"/>
    <cellStyle name="Input 2 2 2 2 10 2" xfId="17664" xr:uid="{758B7A4B-836D-4B95-8C4B-9837C4E960E3}"/>
    <cellStyle name="Input 2 2 2 2 11" xfId="17665" xr:uid="{7CDD7710-3875-4A23-A68D-01D6FFC1FAA7}"/>
    <cellStyle name="Input 2 2 2 2 2" xfId="17666" xr:uid="{D0370793-9FB6-4523-B9E3-71651B191733}"/>
    <cellStyle name="Input 2 2 2 2 2 2" xfId="17667" xr:uid="{AFA86647-B4A4-4A1E-B4A8-8FE21247827B}"/>
    <cellStyle name="Input 2 2 2 2 2 2 2" xfId="17668" xr:uid="{124180BA-C6BD-48D5-8425-F0D6C4594FE1}"/>
    <cellStyle name="Input 2 2 2 2 2 3" xfId="17669" xr:uid="{97E02135-DF1E-4F6D-AF05-536FFBC3D0AD}"/>
    <cellStyle name="Input 2 2 2 2 2 3 2" xfId="17670" xr:uid="{7D2994C8-621C-4E2C-8909-2B5130A1A33A}"/>
    <cellStyle name="Input 2 2 2 2 2 4" xfId="17671" xr:uid="{9E56D7CC-2D9A-4921-A39D-663F1585D429}"/>
    <cellStyle name="Input 2 2 2 2 3" xfId="17672" xr:uid="{FF98C926-0185-4F8A-85CA-9C9CF52795C9}"/>
    <cellStyle name="Input 2 2 2 2 3 2" xfId="17673" xr:uid="{104090D8-2CE7-4297-BAA2-3FE1C2CEF39B}"/>
    <cellStyle name="Input 2 2 2 2 3 2 2" xfId="17674" xr:uid="{133A3395-E046-4BCF-A405-7ABCDC090472}"/>
    <cellStyle name="Input 2 2 2 2 3 3" xfId="17675" xr:uid="{59D40F02-C4DC-4ECB-864C-4664D84BF130}"/>
    <cellStyle name="Input 2 2 2 2 3 3 2" xfId="17676" xr:uid="{F0A78950-AB60-4DA1-8D57-7C9EEA6C34C4}"/>
    <cellStyle name="Input 2 2 2 2 3 4" xfId="17677" xr:uid="{680B7044-6002-4A29-9136-56DDA030BA7F}"/>
    <cellStyle name="Input 2 2 2 2 4" xfId="17678" xr:uid="{6B5F1098-5F2C-406A-94B3-8A16401F5318}"/>
    <cellStyle name="Input 2 2 2 2 4 2" xfId="17679" xr:uid="{1A4A2243-57AB-408F-B346-A43CEF5D2E1F}"/>
    <cellStyle name="Input 2 2 2 2 4 2 2" xfId="17680" xr:uid="{D08B44EF-44DE-45C8-A3AE-932447B1875B}"/>
    <cellStyle name="Input 2 2 2 2 4 3" xfId="17681" xr:uid="{5C1A618B-DABA-4CC3-A898-2D08EF67D90F}"/>
    <cellStyle name="Input 2 2 2 2 4 3 2" xfId="17682" xr:uid="{1EFDD215-2D67-4E95-BAC8-037975EEAF7A}"/>
    <cellStyle name="Input 2 2 2 2 4 4" xfId="17683" xr:uid="{67C4E85C-7566-4E59-BE44-EB4927D5C6DE}"/>
    <cellStyle name="Input 2 2 2 2 5" xfId="17684" xr:uid="{9F5D4AD4-ADCD-4477-9398-63F934848435}"/>
    <cellStyle name="Input 2 2 2 2 5 2" xfId="17685" xr:uid="{EAA8F867-F334-48B5-AD61-CCF727A6F699}"/>
    <cellStyle name="Input 2 2 2 2 5 2 2" xfId="17686" xr:uid="{3C4B0E32-FED6-4A1A-8FE1-E05C09FC4B0A}"/>
    <cellStyle name="Input 2 2 2 2 5 3" xfId="17687" xr:uid="{6AFC16BD-E330-4EA7-9DF4-CC9EB9E12167}"/>
    <cellStyle name="Input 2 2 2 2 5 3 2" xfId="17688" xr:uid="{8CEF67B3-4F7D-4DCF-9B65-66E03394BADA}"/>
    <cellStyle name="Input 2 2 2 2 5 4" xfId="17689" xr:uid="{708576BA-4A4A-4F46-A920-47888B9C6DA3}"/>
    <cellStyle name="Input 2 2 2 2 6" xfId="17690" xr:uid="{6FA785D6-0C0F-43B5-B5DA-7ADE6F676D00}"/>
    <cellStyle name="Input 2 2 2 2 6 2" xfId="17691" xr:uid="{705651CF-2065-4F07-AEAF-EBB98F4680FA}"/>
    <cellStyle name="Input 2 2 2 2 6 2 2" xfId="17692" xr:uid="{D4AD00CC-1F9D-448D-8C4E-E12570C1D1FA}"/>
    <cellStyle name="Input 2 2 2 2 6 3" xfId="17693" xr:uid="{028D6090-5CF6-4754-ABD8-C954E7C2F9D2}"/>
    <cellStyle name="Input 2 2 2 2 6 3 2" xfId="17694" xr:uid="{E24F3278-FC88-4D7B-9A9F-1A78C9BF4CF1}"/>
    <cellStyle name="Input 2 2 2 2 6 4" xfId="17695" xr:uid="{A51ADCC8-E6BD-40D9-AE7F-F8498BA618D0}"/>
    <cellStyle name="Input 2 2 2 2 7" xfId="17696" xr:uid="{6CC75669-1D3F-4AAE-B299-1B062015C0FF}"/>
    <cellStyle name="Input 2 2 2 2 7 2" xfId="17697" xr:uid="{855C6019-0D1F-4F9C-932E-0C2E46C8ECA0}"/>
    <cellStyle name="Input 2 2 2 2 8" xfId="17698" xr:uid="{9A25D461-3BF7-4C93-88B5-93AA7CD1D48A}"/>
    <cellStyle name="Input 2 2 2 2 8 2" xfId="17699" xr:uid="{B3B52530-DC45-4CFF-B3BC-BC1CA35F59C4}"/>
    <cellStyle name="Input 2 2 2 2 9" xfId="17700" xr:uid="{2D800CD0-CD52-414D-A96B-D09E6BCF5F25}"/>
    <cellStyle name="Input 2 2 2 2 9 2" xfId="17701" xr:uid="{7D89FE00-07D8-4DC0-B8CA-778F00CA6C87}"/>
    <cellStyle name="Input 2 2 2 3" xfId="17702" xr:uid="{BEF5B6D7-7FA0-41C5-9287-7074DB37E09F}"/>
    <cellStyle name="Input 2 2 2 3 2" xfId="17703" xr:uid="{77D52D0F-2844-4B1C-9E57-54A733C5D284}"/>
    <cellStyle name="Input 2 2 2 3 2 2" xfId="17704" xr:uid="{C0B8EB22-A5E6-4FEA-A755-8CCCC6DA219C}"/>
    <cellStyle name="Input 2 2 2 3 3" xfId="17705" xr:uid="{60A1D8AA-9B52-488B-954D-4C9F7975F033}"/>
    <cellStyle name="Input 2 2 2 3 3 2" xfId="17706" xr:uid="{285DFF12-3CDB-403D-BDBA-DA687A38912D}"/>
    <cellStyle name="Input 2 2 2 3 4" xfId="17707" xr:uid="{718E8766-9606-4920-9D11-97872AA9C82D}"/>
    <cellStyle name="Input 2 2 2 4" xfId="17708" xr:uid="{F3EB2EAF-2E0F-40ED-8E94-5C2FE4AE1EF4}"/>
    <cellStyle name="Input 2 2 2 4 2" xfId="17709" xr:uid="{59CEDB8E-C4B6-4BA7-BADC-9C82F5FBB012}"/>
    <cellStyle name="Input 2 2 2 4 2 2" xfId="17710" xr:uid="{C875AB7E-9EB7-4DA3-9228-4E5357BDE389}"/>
    <cellStyle name="Input 2 2 2 4 3" xfId="17711" xr:uid="{5B2EED40-C830-45A8-B45B-8B559F114B36}"/>
    <cellStyle name="Input 2 2 2 4 3 2" xfId="17712" xr:uid="{A9EBDB33-568B-45F0-9C6B-77A45D54CF3E}"/>
    <cellStyle name="Input 2 2 2 4 4" xfId="17713" xr:uid="{D2E35F3F-3AE0-4EEA-9997-B51591D2C988}"/>
    <cellStyle name="Input 2 2 2 5" xfId="17714" xr:uid="{B4738D9D-32B2-4EF0-B112-FB39FC3D5C39}"/>
    <cellStyle name="Input 2 2 2 5 2" xfId="17715" xr:uid="{A69C9CC2-E400-4B3C-B6AB-4EBC7AEC8422}"/>
    <cellStyle name="Input 2 2 2 5 2 2" xfId="17716" xr:uid="{076BB7E6-F895-4500-8DE3-F917E86043F5}"/>
    <cellStyle name="Input 2 2 2 5 3" xfId="17717" xr:uid="{CF177BA6-874A-4B27-8240-0A610401676A}"/>
    <cellStyle name="Input 2 2 2 5 3 2" xfId="17718" xr:uid="{C10B6BAF-2EE0-40E9-A51C-35FC94B7F926}"/>
    <cellStyle name="Input 2 2 2 5 4" xfId="17719" xr:uid="{08508481-E6ED-4227-9508-6171FE6E3F83}"/>
    <cellStyle name="Input 2 2 2 6" xfId="17720" xr:uid="{F83D6B86-CB10-4148-AE82-EBF87DEE10E2}"/>
    <cellStyle name="Input 2 2 2 6 2" xfId="17721" xr:uid="{8B087E68-26E2-4B40-B5A7-5AC77ED49424}"/>
    <cellStyle name="Input 2 2 2 6 2 2" xfId="17722" xr:uid="{4DBA2A04-231C-4CAA-87E8-3C55414DE7CD}"/>
    <cellStyle name="Input 2 2 2 6 3" xfId="17723" xr:uid="{47405022-BAB8-47DE-8974-8E9229F1BC2F}"/>
    <cellStyle name="Input 2 2 2 6 3 2" xfId="17724" xr:uid="{8D302BD0-27C4-42B6-A93D-647A9069FCA6}"/>
    <cellStyle name="Input 2 2 2 6 4" xfId="17725" xr:uid="{A1438A7D-1D5F-440E-BB34-C0161CE7785A}"/>
    <cellStyle name="Input 2 2 2 7" xfId="17726" xr:uid="{9356D2CB-E912-4C5C-9DE1-C817882C49CC}"/>
    <cellStyle name="Input 2 2 2 7 2" xfId="17727" xr:uid="{A8724CB5-D3BB-472B-9EAF-73A686B301C0}"/>
    <cellStyle name="Input 2 2 2 7 2 2" xfId="17728" xr:uid="{AF412BAD-16DF-4D7C-851C-D00DFE895DFC}"/>
    <cellStyle name="Input 2 2 2 7 3" xfId="17729" xr:uid="{0FF71C37-CE4F-496E-B695-8138B6D2D5BF}"/>
    <cellStyle name="Input 2 2 2 7 3 2" xfId="17730" xr:uid="{56925532-A495-4153-B340-4F4E6AC6B810}"/>
    <cellStyle name="Input 2 2 2 7 4" xfId="17731" xr:uid="{DD245586-604D-4BF2-A483-E5DB38072CA3}"/>
    <cellStyle name="Input 2 2 2 8" xfId="17732" xr:uid="{E25FF9A7-5092-42DD-8EF0-2D00E02BA7CC}"/>
    <cellStyle name="Input 2 2 2 8 2" xfId="17733" xr:uid="{505E3E88-031B-480D-930C-AA509DA6F9ED}"/>
    <cellStyle name="Input 2 2 2 9" xfId="17734" xr:uid="{79072FC6-E79B-41E4-81F0-9090F7CC1C0B}"/>
    <cellStyle name="Input 2 2 2 9 2" xfId="17735" xr:uid="{2C48BFE7-1D27-499D-A294-038AB8617F72}"/>
    <cellStyle name="Input 2 2 20" xfId="51256" xr:uid="{36778E9B-C874-4AF7-83D0-3B0106E43358}"/>
    <cellStyle name="Input 2 2 3" xfId="17736" xr:uid="{E8B0EC03-6C4C-4E27-9772-C5BB1AF4FAC2}"/>
    <cellStyle name="Input 2 2 3 10" xfId="17737" xr:uid="{63512DB2-C310-444B-B202-65349281974A}"/>
    <cellStyle name="Input 2 2 3 10 2" xfId="17738" xr:uid="{3ED505FA-F477-4667-A756-62C76EB90A81}"/>
    <cellStyle name="Input 2 2 3 11" xfId="17739" xr:uid="{29B1F3AB-22C7-4B1D-A3CD-0C0FD1DC5258}"/>
    <cellStyle name="Input 2 2 3 11 2" xfId="17740" xr:uid="{17E7D7C9-6A1B-49F8-B366-0E264E693095}"/>
    <cellStyle name="Input 2 2 3 12" xfId="17741" xr:uid="{517ED012-BAA0-4219-8393-B0F69A67E375}"/>
    <cellStyle name="Input 2 2 3 2" xfId="17742" xr:uid="{0F4D32E5-1B87-46A0-A0D0-550D56D91F0A}"/>
    <cellStyle name="Input 2 2 3 2 10" xfId="17743" xr:uid="{146C9A65-B7F8-4AB9-A2C5-C85E7D967E11}"/>
    <cellStyle name="Input 2 2 3 2 10 2" xfId="17744" xr:uid="{31D4EC3E-DB76-49ED-9ABE-B35130A77A32}"/>
    <cellStyle name="Input 2 2 3 2 11" xfId="17745" xr:uid="{849C29D2-F5B5-48DF-9444-D46D21DEB2F9}"/>
    <cellStyle name="Input 2 2 3 2 2" xfId="17746" xr:uid="{24A4CA3B-429A-499F-96B9-E77413DDF136}"/>
    <cellStyle name="Input 2 2 3 2 2 2" xfId="17747" xr:uid="{41999069-1E5C-469F-9D94-07449635F0FE}"/>
    <cellStyle name="Input 2 2 3 2 2 2 2" xfId="17748" xr:uid="{FD339061-D2F1-4D2C-870C-C3E4A5C4EBFA}"/>
    <cellStyle name="Input 2 2 3 2 2 3" xfId="17749" xr:uid="{75F142D2-8CBC-4982-BE0D-06BFFBE89155}"/>
    <cellStyle name="Input 2 2 3 2 2 3 2" xfId="17750" xr:uid="{B2184DFC-8CFC-4417-9247-D791883A0866}"/>
    <cellStyle name="Input 2 2 3 2 2 4" xfId="17751" xr:uid="{B1C31C05-991A-4D4B-B3C2-0D1F49CFAB46}"/>
    <cellStyle name="Input 2 2 3 2 3" xfId="17752" xr:uid="{62BC0C61-6093-44D1-9C33-095A235B8303}"/>
    <cellStyle name="Input 2 2 3 2 3 2" xfId="17753" xr:uid="{2ED94454-04AB-499D-A658-F0E2CC6F65AC}"/>
    <cellStyle name="Input 2 2 3 2 3 2 2" xfId="17754" xr:uid="{4B32E2FA-F7A1-4FBC-A837-17F1A62BE104}"/>
    <cellStyle name="Input 2 2 3 2 3 3" xfId="17755" xr:uid="{894D032C-6F2E-4E42-9AFB-7C60E2C7EF57}"/>
    <cellStyle name="Input 2 2 3 2 3 3 2" xfId="17756" xr:uid="{071B8DF1-CE63-4521-9431-6416897B3AD9}"/>
    <cellStyle name="Input 2 2 3 2 3 4" xfId="17757" xr:uid="{708800BC-7016-4F60-994E-00F2B58DCD0B}"/>
    <cellStyle name="Input 2 2 3 2 4" xfId="17758" xr:uid="{12272E79-80E7-4EF8-99F1-561C3531BA44}"/>
    <cellStyle name="Input 2 2 3 2 4 2" xfId="17759" xr:uid="{E4EB7A0A-6F1D-41F3-A963-9BE63DBBA6D6}"/>
    <cellStyle name="Input 2 2 3 2 4 2 2" xfId="17760" xr:uid="{8BF2D20B-C360-4BFE-8AB1-3CEA9B54A8F8}"/>
    <cellStyle name="Input 2 2 3 2 4 3" xfId="17761" xr:uid="{557FFFCE-CF6E-42C6-8AB5-44B08BD6ED6E}"/>
    <cellStyle name="Input 2 2 3 2 4 3 2" xfId="17762" xr:uid="{3095A853-7FB2-41F4-954C-4C7553B66894}"/>
    <cellStyle name="Input 2 2 3 2 4 4" xfId="17763" xr:uid="{05F80036-1094-40B7-A1F0-3C59E6851E0D}"/>
    <cellStyle name="Input 2 2 3 2 5" xfId="17764" xr:uid="{3303D189-A408-436D-8B10-C8A1ED1AC442}"/>
    <cellStyle name="Input 2 2 3 2 5 2" xfId="17765" xr:uid="{7817859B-429C-45F0-A5BF-5196F19F97AA}"/>
    <cellStyle name="Input 2 2 3 2 5 2 2" xfId="17766" xr:uid="{CFE51436-527A-4078-9B8E-19110B410A00}"/>
    <cellStyle name="Input 2 2 3 2 5 3" xfId="17767" xr:uid="{3B7E3B99-0493-44C4-8F8A-6799F7B01D6B}"/>
    <cellStyle name="Input 2 2 3 2 5 3 2" xfId="17768" xr:uid="{2A3B7CDF-D989-4BB0-89BD-63F341FC43A7}"/>
    <cellStyle name="Input 2 2 3 2 5 4" xfId="17769" xr:uid="{14D9F5DB-6BD2-48C9-BCE8-EF14CF3165E6}"/>
    <cellStyle name="Input 2 2 3 2 6" xfId="17770" xr:uid="{AAB00730-C569-4C3D-B118-FBB3E7D1CB4B}"/>
    <cellStyle name="Input 2 2 3 2 6 2" xfId="17771" xr:uid="{2A609C27-F754-4265-BEB0-C049B25A28B7}"/>
    <cellStyle name="Input 2 2 3 2 6 2 2" xfId="17772" xr:uid="{1B06F78B-CD5E-4698-9402-6B513EE0F63B}"/>
    <cellStyle name="Input 2 2 3 2 6 3" xfId="17773" xr:uid="{909466A3-A9FC-4240-8B70-8008338594C3}"/>
    <cellStyle name="Input 2 2 3 2 6 3 2" xfId="17774" xr:uid="{60173AA0-02CE-433C-BF60-EF0A3111C10E}"/>
    <cellStyle name="Input 2 2 3 2 6 4" xfId="17775" xr:uid="{F3DF474F-8A45-49D1-99D5-EDE903635E40}"/>
    <cellStyle name="Input 2 2 3 2 7" xfId="17776" xr:uid="{A21F74AE-BAD4-44CF-B520-B3344EE74648}"/>
    <cellStyle name="Input 2 2 3 2 7 2" xfId="17777" xr:uid="{3D7013DA-DC99-4617-8E44-685F0C18B243}"/>
    <cellStyle name="Input 2 2 3 2 8" xfId="17778" xr:uid="{AB825061-2728-4E73-99BE-F5017313E0F8}"/>
    <cellStyle name="Input 2 2 3 2 8 2" xfId="17779" xr:uid="{209BCDB4-5BA3-4864-8B56-87C55006EB33}"/>
    <cellStyle name="Input 2 2 3 2 9" xfId="17780" xr:uid="{68B84FC1-9672-4CD9-A788-0B1414F25B1F}"/>
    <cellStyle name="Input 2 2 3 2 9 2" xfId="17781" xr:uid="{98DCEC19-F622-49A0-AE09-2392D5E59197}"/>
    <cellStyle name="Input 2 2 3 3" xfId="17782" xr:uid="{04E2FE33-AD0A-44CC-AC54-C7B7816F682A}"/>
    <cellStyle name="Input 2 2 3 3 2" xfId="17783" xr:uid="{B4714ACF-5F8A-4132-BFC6-3E9503E9469A}"/>
    <cellStyle name="Input 2 2 3 3 2 2" xfId="17784" xr:uid="{6DE7AA37-C06C-4DB2-ABAA-22A05EC7BD28}"/>
    <cellStyle name="Input 2 2 3 3 3" xfId="17785" xr:uid="{CF99A91C-3CDF-4E25-8D9F-B342156E5101}"/>
    <cellStyle name="Input 2 2 3 3 3 2" xfId="17786" xr:uid="{428517B3-CBA9-4BB0-A2A8-A7D1BE740B37}"/>
    <cellStyle name="Input 2 2 3 3 4" xfId="17787" xr:uid="{59DC1C1A-787F-48D6-9D8D-56D7B343A50A}"/>
    <cellStyle name="Input 2 2 3 4" xfId="17788" xr:uid="{5C6ECBB8-296B-420B-B532-FD29B2911FD6}"/>
    <cellStyle name="Input 2 2 3 4 2" xfId="17789" xr:uid="{54ACCC95-7FA3-41EC-8C11-46763D409741}"/>
    <cellStyle name="Input 2 2 3 4 2 2" xfId="17790" xr:uid="{7F81D2F8-4D71-46C8-8A1A-7C9C9AB832D3}"/>
    <cellStyle name="Input 2 2 3 4 3" xfId="17791" xr:uid="{67D9F730-ACDA-4DAA-A505-09171DA3AF00}"/>
    <cellStyle name="Input 2 2 3 4 3 2" xfId="17792" xr:uid="{AF2F1B1E-DFE4-427F-B46C-3CC976800614}"/>
    <cellStyle name="Input 2 2 3 4 4" xfId="17793" xr:uid="{C9B7D0BA-006E-4BFE-B49D-D0ACD5202F41}"/>
    <cellStyle name="Input 2 2 3 5" xfId="17794" xr:uid="{79662EA0-43AE-46C1-8E2B-0BB2A3F65394}"/>
    <cellStyle name="Input 2 2 3 5 2" xfId="17795" xr:uid="{BAB15F4E-4105-4588-BE06-6556638BEA8E}"/>
    <cellStyle name="Input 2 2 3 5 2 2" xfId="17796" xr:uid="{30B84452-4C69-4070-9C27-91B4CD61A891}"/>
    <cellStyle name="Input 2 2 3 5 3" xfId="17797" xr:uid="{7D08836D-9520-4C4F-9738-DA0ACCE9870C}"/>
    <cellStyle name="Input 2 2 3 5 3 2" xfId="17798" xr:uid="{406CF3B0-F493-4664-9B0F-E8C2BC8BF68D}"/>
    <cellStyle name="Input 2 2 3 5 4" xfId="17799" xr:uid="{D8CDC919-E003-4056-8820-83990A51D6BE}"/>
    <cellStyle name="Input 2 2 3 6" xfId="17800" xr:uid="{61B23B56-4B97-4D03-AA44-F3724FE4830C}"/>
    <cellStyle name="Input 2 2 3 6 2" xfId="17801" xr:uid="{5E308087-5F0A-43F9-B257-9EED5DCECEA8}"/>
    <cellStyle name="Input 2 2 3 6 2 2" xfId="17802" xr:uid="{CFC87688-B44F-4ED9-8F2E-2D220ED056A1}"/>
    <cellStyle name="Input 2 2 3 6 3" xfId="17803" xr:uid="{F48AE709-80D6-43F7-B81C-FC0997B93BD5}"/>
    <cellStyle name="Input 2 2 3 6 3 2" xfId="17804" xr:uid="{598EA4CB-B929-4730-8794-DACE708D8BFA}"/>
    <cellStyle name="Input 2 2 3 6 4" xfId="17805" xr:uid="{674114E1-861E-4DAA-9E12-28D9D0CB3EE5}"/>
    <cellStyle name="Input 2 2 3 7" xfId="17806" xr:uid="{965ED8E8-5995-4653-A3BC-A24CFD3FC2D2}"/>
    <cellStyle name="Input 2 2 3 7 2" xfId="17807" xr:uid="{30D61385-FD4B-490F-9C76-A86F9F33FFE6}"/>
    <cellStyle name="Input 2 2 3 7 2 2" xfId="17808" xr:uid="{ABD8B3DF-2E0A-4F53-AABF-6E1E32C6A6E2}"/>
    <cellStyle name="Input 2 2 3 7 3" xfId="17809" xr:uid="{D837050E-9B8D-4F41-B228-2F4FD76D68DD}"/>
    <cellStyle name="Input 2 2 3 7 3 2" xfId="17810" xr:uid="{96AD279F-6A62-45B2-B843-72B65DA5D08C}"/>
    <cellStyle name="Input 2 2 3 7 4" xfId="17811" xr:uid="{22488166-11A5-41A5-B907-10EB8AF5E3E5}"/>
    <cellStyle name="Input 2 2 3 8" xfId="17812" xr:uid="{E6ED3C35-EFA1-4F36-966A-9D77E085C744}"/>
    <cellStyle name="Input 2 2 3 8 2" xfId="17813" xr:uid="{FF8C1325-E9B2-4921-8FBC-271E867A44A9}"/>
    <cellStyle name="Input 2 2 3 9" xfId="17814" xr:uid="{E69D5A37-26B6-4433-AC1F-182874711286}"/>
    <cellStyle name="Input 2 2 3 9 2" xfId="17815" xr:uid="{6A1E1174-1C4C-4FC1-8A86-0D596C44803E}"/>
    <cellStyle name="Input 2 2 4" xfId="17816" xr:uid="{72D197D5-F98A-4A01-8B90-EEC9D81BD894}"/>
    <cellStyle name="Input 2 2 4 10" xfId="17817" xr:uid="{57AAE339-0FDE-4988-A702-DB7DC57048B3}"/>
    <cellStyle name="Input 2 2 4 10 2" xfId="17818" xr:uid="{56AB2A03-ACA0-4BB6-B08E-78989F196247}"/>
    <cellStyle name="Input 2 2 4 11" xfId="17819" xr:uid="{03A5C3A1-FE40-489E-A0E3-385A4744A797}"/>
    <cellStyle name="Input 2 2 4 11 2" xfId="17820" xr:uid="{4FFBB9E4-5105-4D5A-BEA7-428EE36188F7}"/>
    <cellStyle name="Input 2 2 4 12" xfId="17821" xr:uid="{E8FB8D6B-F1DA-4CC8-AC2D-15E0B5DFA287}"/>
    <cellStyle name="Input 2 2 4 2" xfId="17822" xr:uid="{6080538B-4550-47BC-A008-B2BB09B58BEE}"/>
    <cellStyle name="Input 2 2 4 2 10" xfId="17823" xr:uid="{E726C4FD-7E3C-4443-B55A-ED37ED44EF62}"/>
    <cellStyle name="Input 2 2 4 2 10 2" xfId="17824" xr:uid="{D609E426-A2E3-4998-950F-5C9EFDF16F5C}"/>
    <cellStyle name="Input 2 2 4 2 11" xfId="17825" xr:uid="{3A4AA1C0-BDE6-419C-A48E-99DD40EC2FC2}"/>
    <cellStyle name="Input 2 2 4 2 2" xfId="17826" xr:uid="{823522B0-BE67-4F2F-A1E4-FC1C7B68BD6F}"/>
    <cellStyle name="Input 2 2 4 2 2 2" xfId="17827" xr:uid="{20734B45-427D-4048-9AA9-2850B097C03D}"/>
    <cellStyle name="Input 2 2 4 2 2 2 2" xfId="17828" xr:uid="{AF83C39B-8516-4CA8-9B2A-FF22E09315D7}"/>
    <cellStyle name="Input 2 2 4 2 2 3" xfId="17829" xr:uid="{13470B89-2D99-434F-BA85-BB37D97A8326}"/>
    <cellStyle name="Input 2 2 4 2 2 3 2" xfId="17830" xr:uid="{7F811BAE-BCE2-49C9-A31C-16F1B7EAA05A}"/>
    <cellStyle name="Input 2 2 4 2 2 4" xfId="17831" xr:uid="{1B21EADA-EA5A-4D21-9287-1FCF4E3016F4}"/>
    <cellStyle name="Input 2 2 4 2 3" xfId="17832" xr:uid="{24089C2D-E1E7-4A9D-9ABA-3CC5DA83A1F6}"/>
    <cellStyle name="Input 2 2 4 2 3 2" xfId="17833" xr:uid="{31B23E0B-D681-43E8-8DC0-2CDC0AA1201A}"/>
    <cellStyle name="Input 2 2 4 2 3 2 2" xfId="17834" xr:uid="{5AF47627-0D47-40DD-93C6-15ABD76119B1}"/>
    <cellStyle name="Input 2 2 4 2 3 3" xfId="17835" xr:uid="{2E3DBC81-5E5A-4BD9-B08D-9C82220F5BEF}"/>
    <cellStyle name="Input 2 2 4 2 3 3 2" xfId="17836" xr:uid="{20E21555-BC36-4A9C-BE35-2A8F4989EB0D}"/>
    <cellStyle name="Input 2 2 4 2 3 4" xfId="17837" xr:uid="{AF6D4618-C014-467E-81A9-6F462248B8B4}"/>
    <cellStyle name="Input 2 2 4 2 4" xfId="17838" xr:uid="{533511A0-875E-44E8-926E-4D51FD32ABB9}"/>
    <cellStyle name="Input 2 2 4 2 4 2" xfId="17839" xr:uid="{CB1B34E5-34C0-43C9-A1D3-B0AC76C9F147}"/>
    <cellStyle name="Input 2 2 4 2 4 2 2" xfId="17840" xr:uid="{FBF02813-9F95-453D-99BA-CF15D9C6A37F}"/>
    <cellStyle name="Input 2 2 4 2 4 3" xfId="17841" xr:uid="{15465F6F-6DB9-418C-BBDE-F31118BF619A}"/>
    <cellStyle name="Input 2 2 4 2 4 3 2" xfId="17842" xr:uid="{085C259D-5CEC-40A0-B04B-CE22FA218625}"/>
    <cellStyle name="Input 2 2 4 2 4 4" xfId="17843" xr:uid="{6B4BF168-1EF6-4D7A-8B07-88946E27CD91}"/>
    <cellStyle name="Input 2 2 4 2 5" xfId="17844" xr:uid="{6406F641-DCB5-4C2B-BBAF-DFC39F1C2576}"/>
    <cellStyle name="Input 2 2 4 2 5 2" xfId="17845" xr:uid="{A0F92589-BF5D-45DA-B10E-EAC5398B8579}"/>
    <cellStyle name="Input 2 2 4 2 5 2 2" xfId="17846" xr:uid="{5D3AF216-27A2-43AB-8ECC-CB5308918100}"/>
    <cellStyle name="Input 2 2 4 2 5 3" xfId="17847" xr:uid="{3DBD18A2-9BEF-4204-B341-E4BDA5410565}"/>
    <cellStyle name="Input 2 2 4 2 5 3 2" xfId="17848" xr:uid="{75CB2DD2-1DE4-4D8C-AF94-C4DC4FFD3856}"/>
    <cellStyle name="Input 2 2 4 2 5 4" xfId="17849" xr:uid="{C5CA463D-85CC-4B83-BF52-9D73A547A18D}"/>
    <cellStyle name="Input 2 2 4 2 6" xfId="17850" xr:uid="{B01B54F1-B2F8-4E53-9C6D-777C8ACB9FC7}"/>
    <cellStyle name="Input 2 2 4 2 6 2" xfId="17851" xr:uid="{39F77D9C-F2C8-4DC2-BF5E-7F9D1BE1EF99}"/>
    <cellStyle name="Input 2 2 4 2 6 2 2" xfId="17852" xr:uid="{233D2600-EB28-457A-AED6-A82854CB6506}"/>
    <cellStyle name="Input 2 2 4 2 6 3" xfId="17853" xr:uid="{9B2A5B1E-28CC-4A51-92CB-B34E9D22DB0D}"/>
    <cellStyle name="Input 2 2 4 2 6 3 2" xfId="17854" xr:uid="{49B8695C-C760-4E6F-86A0-4A0E941E6B23}"/>
    <cellStyle name="Input 2 2 4 2 6 4" xfId="17855" xr:uid="{21B7484D-F878-4DE9-B35A-53091F656E78}"/>
    <cellStyle name="Input 2 2 4 2 7" xfId="17856" xr:uid="{82DA86E8-A701-4218-82EC-362A745DB4BA}"/>
    <cellStyle name="Input 2 2 4 2 7 2" xfId="17857" xr:uid="{2E1430A1-A6DB-47C4-92BC-AD12EF6345D4}"/>
    <cellStyle name="Input 2 2 4 2 8" xfId="17858" xr:uid="{D869A0CF-9FA6-4097-AFAE-74215F29BD3A}"/>
    <cellStyle name="Input 2 2 4 2 8 2" xfId="17859" xr:uid="{E779E07E-8350-4519-AD63-A6E26C49CE01}"/>
    <cellStyle name="Input 2 2 4 2 9" xfId="17860" xr:uid="{C30585F5-F774-4374-99DB-1D0879D9F489}"/>
    <cellStyle name="Input 2 2 4 2 9 2" xfId="17861" xr:uid="{48476640-AB58-497A-B3FB-E9BE92863C0B}"/>
    <cellStyle name="Input 2 2 4 3" xfId="17862" xr:uid="{1C285CC7-B067-4FA3-ABB7-DC046033B495}"/>
    <cellStyle name="Input 2 2 4 3 2" xfId="17863" xr:uid="{8E91C167-5F0C-49A5-A4A9-529146932519}"/>
    <cellStyle name="Input 2 2 4 3 2 2" xfId="17864" xr:uid="{7F80E3F9-A746-46B2-A1FE-FB946AE8D6D2}"/>
    <cellStyle name="Input 2 2 4 3 3" xfId="17865" xr:uid="{9489ECCE-55AF-4292-86AB-5039694B3728}"/>
    <cellStyle name="Input 2 2 4 3 3 2" xfId="17866" xr:uid="{4D490ED0-F004-4D97-A42F-C1E9AB22E033}"/>
    <cellStyle name="Input 2 2 4 3 4" xfId="17867" xr:uid="{B6AB26DA-399D-4435-AFFC-790F9F1D66DB}"/>
    <cellStyle name="Input 2 2 4 4" xfId="17868" xr:uid="{CE44546E-F611-4ECA-B5F6-0A93AA47EA5E}"/>
    <cellStyle name="Input 2 2 4 4 2" xfId="17869" xr:uid="{92142E35-D3C5-458B-9B55-FA6404F578E2}"/>
    <cellStyle name="Input 2 2 4 4 2 2" xfId="17870" xr:uid="{3151DD25-049D-4C52-827E-89D692D9B0C6}"/>
    <cellStyle name="Input 2 2 4 4 3" xfId="17871" xr:uid="{E8D302D0-16DC-415D-B7CF-2258F9E0B425}"/>
    <cellStyle name="Input 2 2 4 4 3 2" xfId="17872" xr:uid="{097CC3A7-7241-4B4D-A421-E0CA43C434A1}"/>
    <cellStyle name="Input 2 2 4 4 4" xfId="17873" xr:uid="{3C5534BC-44B9-4F97-B59F-BF00EE59C710}"/>
    <cellStyle name="Input 2 2 4 5" xfId="17874" xr:uid="{DC2DB88E-A067-4AE1-B4D8-331CAC8F667D}"/>
    <cellStyle name="Input 2 2 4 5 2" xfId="17875" xr:uid="{FE2D54C7-9E8B-4EB1-AFB3-84553A278D7B}"/>
    <cellStyle name="Input 2 2 4 5 2 2" xfId="17876" xr:uid="{57C9E1ED-CF6D-4B6F-B893-F3FB5BD894CB}"/>
    <cellStyle name="Input 2 2 4 5 3" xfId="17877" xr:uid="{A1C49952-E056-417B-9A0D-E039DABBEC91}"/>
    <cellStyle name="Input 2 2 4 5 3 2" xfId="17878" xr:uid="{5218C30D-D9D3-4284-A7D0-A4D8C51E7EFC}"/>
    <cellStyle name="Input 2 2 4 5 4" xfId="17879" xr:uid="{314799BA-C51C-4855-9002-D26884EAA523}"/>
    <cellStyle name="Input 2 2 4 6" xfId="17880" xr:uid="{3C928265-BFC3-4CBD-9E05-C1C13C43FAF4}"/>
    <cellStyle name="Input 2 2 4 6 2" xfId="17881" xr:uid="{AF95F1B1-B473-4CCA-981E-154817E3A94F}"/>
    <cellStyle name="Input 2 2 4 6 2 2" xfId="17882" xr:uid="{BB7EDD09-01BB-4BC2-AE7F-C5E24763C00A}"/>
    <cellStyle name="Input 2 2 4 6 3" xfId="17883" xr:uid="{FE715B7A-6F01-4C59-BF74-DFCA05F34EC0}"/>
    <cellStyle name="Input 2 2 4 6 3 2" xfId="17884" xr:uid="{03370D7E-F988-4C9E-B867-8A51FCF54C8C}"/>
    <cellStyle name="Input 2 2 4 6 4" xfId="17885" xr:uid="{1134C6CC-0246-4F00-97CF-AC759FEE8358}"/>
    <cellStyle name="Input 2 2 4 7" xfId="17886" xr:uid="{88D753A3-2611-4543-8797-4F0E6872E2B9}"/>
    <cellStyle name="Input 2 2 4 7 2" xfId="17887" xr:uid="{B04190B3-8BF2-4424-86B5-B6EC65BCEF80}"/>
    <cellStyle name="Input 2 2 4 7 2 2" xfId="17888" xr:uid="{6093CC53-6A1C-44BF-AB51-4454E91D89F7}"/>
    <cellStyle name="Input 2 2 4 7 3" xfId="17889" xr:uid="{442C3A31-7CC2-494A-BF19-C9F493E474E9}"/>
    <cellStyle name="Input 2 2 4 7 3 2" xfId="17890" xr:uid="{8745DD58-4AFC-4C5E-80F3-4B2856ECDCC3}"/>
    <cellStyle name="Input 2 2 4 7 4" xfId="17891" xr:uid="{997BB1F1-AA04-4931-9419-D5809DFBFC8C}"/>
    <cellStyle name="Input 2 2 4 8" xfId="17892" xr:uid="{27A1FEA7-FB68-4B9A-B1F8-1DF6F22FECA6}"/>
    <cellStyle name="Input 2 2 4 8 2" xfId="17893" xr:uid="{9B88C4E3-7735-4662-A221-F4AE7FAAF26C}"/>
    <cellStyle name="Input 2 2 4 9" xfId="17894" xr:uid="{93D4C736-413A-4264-901C-0C0BDD95DEC7}"/>
    <cellStyle name="Input 2 2 4 9 2" xfId="17895" xr:uid="{2D17AF38-C4EC-4AE6-9DAC-89D494485D73}"/>
    <cellStyle name="Input 2 2 5" xfId="17896" xr:uid="{039B6514-3795-45BC-AF53-0BE1E8C2B6ED}"/>
    <cellStyle name="Input 2 2 5 10" xfId="17897" xr:uid="{957CE350-DE51-4B39-A7FE-898EF2FF1707}"/>
    <cellStyle name="Input 2 2 5 10 2" xfId="17898" xr:uid="{8F2741E3-40AC-449C-81A9-C281C33A6F62}"/>
    <cellStyle name="Input 2 2 5 11" xfId="17899" xr:uid="{FDFB9541-6C28-4084-B0BD-1F463ACC0737}"/>
    <cellStyle name="Input 2 2 5 2" xfId="17900" xr:uid="{A8CDB3F8-435A-4A6B-AEE9-A9E56B9293F7}"/>
    <cellStyle name="Input 2 2 5 2 2" xfId="17901" xr:uid="{F64AF20C-72F5-4C92-90D5-1986F64E7B12}"/>
    <cellStyle name="Input 2 2 5 2 2 2" xfId="17902" xr:uid="{C3F5EAD1-C9AF-42F0-BD9F-DE6860F0C8AB}"/>
    <cellStyle name="Input 2 2 5 2 3" xfId="17903" xr:uid="{50111E40-F807-4C27-837E-B5C97C66C264}"/>
    <cellStyle name="Input 2 2 5 2 3 2" xfId="17904" xr:uid="{658E56D1-1348-4E5B-8A40-63958F0CA558}"/>
    <cellStyle name="Input 2 2 5 2 4" xfId="17905" xr:uid="{DE348618-9625-4E1C-8B72-38FC646413D7}"/>
    <cellStyle name="Input 2 2 5 3" xfId="17906" xr:uid="{3AD426F7-5AEB-42F0-866B-3C1772525483}"/>
    <cellStyle name="Input 2 2 5 3 2" xfId="17907" xr:uid="{C1AECCB3-B0D6-48C2-8689-C8FE51F00CAA}"/>
    <cellStyle name="Input 2 2 5 3 2 2" xfId="17908" xr:uid="{8C75260E-7BA0-44F1-BDF5-0A5238CF812D}"/>
    <cellStyle name="Input 2 2 5 3 3" xfId="17909" xr:uid="{A4CD6CA2-9A30-45FC-9868-80AF4A80955F}"/>
    <cellStyle name="Input 2 2 5 3 3 2" xfId="17910" xr:uid="{98AC59FE-F2A1-438A-8176-6095748762AD}"/>
    <cellStyle name="Input 2 2 5 3 4" xfId="17911" xr:uid="{99F9D565-2972-40DF-BA32-A41448153470}"/>
    <cellStyle name="Input 2 2 5 4" xfId="17912" xr:uid="{57ED27A5-8B5A-4E5B-88E3-8AE986297729}"/>
    <cellStyle name="Input 2 2 5 4 2" xfId="17913" xr:uid="{C204A791-90BC-4274-8789-85A498F94E49}"/>
    <cellStyle name="Input 2 2 5 4 2 2" xfId="17914" xr:uid="{35C17568-6681-432F-B8DD-ED7CAC64BFB8}"/>
    <cellStyle name="Input 2 2 5 4 3" xfId="17915" xr:uid="{7C82184A-9B4F-4C7E-ADA3-D6A455665C10}"/>
    <cellStyle name="Input 2 2 5 4 3 2" xfId="17916" xr:uid="{5DB11EFF-4881-4095-A03B-9CED6F90AB8D}"/>
    <cellStyle name="Input 2 2 5 4 4" xfId="17917" xr:uid="{AB0FA02B-3D2F-4AB8-8B9B-2975C3E35340}"/>
    <cellStyle name="Input 2 2 5 5" xfId="17918" xr:uid="{CECADFAB-5425-4805-BDDF-DCB3B54912AF}"/>
    <cellStyle name="Input 2 2 5 5 2" xfId="17919" xr:uid="{B8A490DC-1EA7-4F20-A52F-7FB302CEC2A8}"/>
    <cellStyle name="Input 2 2 5 5 2 2" xfId="17920" xr:uid="{53ED3998-3F7C-4C09-8ECC-816FE9D793DC}"/>
    <cellStyle name="Input 2 2 5 5 3" xfId="17921" xr:uid="{BEFEF53E-D8F3-4658-8606-0B783279BFE8}"/>
    <cellStyle name="Input 2 2 5 5 3 2" xfId="17922" xr:uid="{3AE874AF-FEE8-4AF3-ACBF-BE21CE4D22D3}"/>
    <cellStyle name="Input 2 2 5 5 4" xfId="17923" xr:uid="{285AE235-EE3C-43F5-9661-4C8F2AB7C0FF}"/>
    <cellStyle name="Input 2 2 5 6" xfId="17924" xr:uid="{CC327309-78FE-40A8-806D-3AC1739F2931}"/>
    <cellStyle name="Input 2 2 5 6 2" xfId="17925" xr:uid="{9434AC27-A92B-4137-9C6A-1C49D65E7D6E}"/>
    <cellStyle name="Input 2 2 5 6 2 2" xfId="17926" xr:uid="{F594A485-47F2-464A-A888-D061C9D39F5E}"/>
    <cellStyle name="Input 2 2 5 6 3" xfId="17927" xr:uid="{1356F61C-2F25-4949-B3ED-480639F9582E}"/>
    <cellStyle name="Input 2 2 5 6 3 2" xfId="17928" xr:uid="{332B5BFC-D145-4B3D-BEA9-137537698471}"/>
    <cellStyle name="Input 2 2 5 6 4" xfId="17929" xr:uid="{5E0360BB-CA7A-4B41-BC96-C469D8CBED5E}"/>
    <cellStyle name="Input 2 2 5 7" xfId="17930" xr:uid="{3EF93D65-278B-4479-A429-8819F8D0B2D5}"/>
    <cellStyle name="Input 2 2 5 7 2" xfId="17931" xr:uid="{043C4AF8-780F-429F-9C78-1FE6F21E3B52}"/>
    <cellStyle name="Input 2 2 5 8" xfId="17932" xr:uid="{AC803B78-F2F6-4FE7-AA82-DFE2FEB8B7A9}"/>
    <cellStyle name="Input 2 2 5 8 2" xfId="17933" xr:uid="{7A57EA5D-9BDE-4F32-A8D5-61FDE3C8D521}"/>
    <cellStyle name="Input 2 2 5 9" xfId="17934" xr:uid="{62964522-C66A-4B72-8891-DA38B0E0A559}"/>
    <cellStyle name="Input 2 2 5 9 2" xfId="17935" xr:uid="{8F3A4AEC-EBB0-4D1C-B292-9ADF9CF6B878}"/>
    <cellStyle name="Input 2 2 6" xfId="17936" xr:uid="{9FCD01C9-3AB8-4FC9-93BC-9526BC0FD3E3}"/>
    <cellStyle name="Input 2 2 6 2" xfId="17937" xr:uid="{FCE46AAD-81C3-473A-87B0-810E38E1CE2D}"/>
    <cellStyle name="Input 2 2 6 2 2" xfId="17938" xr:uid="{F84E5BFC-B025-4EB5-97F6-182BF050D1AE}"/>
    <cellStyle name="Input 2 2 6 3" xfId="17939" xr:uid="{B56E0985-2D8F-470C-B1A0-24E155FF9625}"/>
    <cellStyle name="Input 2 2 6 3 2" xfId="17940" xr:uid="{5FB99A5D-BD9A-4075-8F86-C85D6098591F}"/>
    <cellStyle name="Input 2 2 6 4" xfId="17941" xr:uid="{C67BFB52-1755-437F-A703-A5314D8DF41B}"/>
    <cellStyle name="Input 2 2 7" xfId="17942" xr:uid="{7A3CA905-4D75-40BF-AC48-72990297AF81}"/>
    <cellStyle name="Input 2 2 7 2" xfId="17943" xr:uid="{34A45E42-AB6F-4BFC-9C75-1754FC89126E}"/>
    <cellStyle name="Input 2 2 7 2 2" xfId="17944" xr:uid="{1D6CAD37-0D2D-4341-825B-453FFFDE42E9}"/>
    <cellStyle name="Input 2 2 7 3" xfId="17945" xr:uid="{7A57CCA0-24C3-451B-AEA0-8B96DB67C4D4}"/>
    <cellStyle name="Input 2 2 7 3 2" xfId="17946" xr:uid="{A9E8D995-FC1A-4FF6-8955-6581E02010E7}"/>
    <cellStyle name="Input 2 2 7 4" xfId="17947" xr:uid="{B7E3BDD9-C183-4F3D-A44E-1EB190B525EE}"/>
    <cellStyle name="Input 2 2 8" xfId="17948" xr:uid="{55756FF2-662F-43C7-9BFB-B1ED765F754B}"/>
    <cellStyle name="Input 2 2 8 2" xfId="17949" xr:uid="{98A62DA2-9614-4735-87D2-C3250149E4FB}"/>
    <cellStyle name="Input 2 2 8 2 2" xfId="17950" xr:uid="{219E3899-C434-4C25-8093-EEA3C85FF58D}"/>
    <cellStyle name="Input 2 2 8 3" xfId="17951" xr:uid="{82E52080-AADE-4CFE-A8BA-343D1098B65A}"/>
    <cellStyle name="Input 2 2 8 3 2" xfId="17952" xr:uid="{37B1383A-03E6-4AEA-B7A0-7C46258BD986}"/>
    <cellStyle name="Input 2 2 8 4" xfId="17953" xr:uid="{9E733F89-6858-4E3A-B56E-90AE4548D95D}"/>
    <cellStyle name="Input 2 2 9" xfId="17954" xr:uid="{7F8BCFEF-610E-48CB-8459-42602778DA5A}"/>
    <cellStyle name="Input 2 2 9 2" xfId="17955" xr:uid="{52B7F755-2E93-4BDB-B2C7-1852D035F4D1}"/>
    <cellStyle name="Input 2 2 9 2 2" xfId="17956" xr:uid="{FC0B166E-B7AE-440F-9642-620D8F58130E}"/>
    <cellStyle name="Input 2 2 9 3" xfId="17957" xr:uid="{C4044EB7-D144-42FA-B755-3DB613CFF31D}"/>
    <cellStyle name="Input 2 2 9 3 2" xfId="17958" xr:uid="{0F112C9C-F624-444B-BD26-F0F3B0F55592}"/>
    <cellStyle name="Input 2 2 9 4" xfId="17959" xr:uid="{5160D896-5915-49D9-ACFF-0D550EE7E15D}"/>
    <cellStyle name="Input 2 20" xfId="40519" xr:uid="{47269048-0650-4829-B0C3-90110E962F8A}"/>
    <cellStyle name="Input 2 20 2" xfId="49609" xr:uid="{B30E021F-B1CD-434B-B9C3-C7CFF540DB27}"/>
    <cellStyle name="Input 2 21" xfId="40520" xr:uid="{7FF548F4-B163-4438-86EF-2F24D33A92EB}"/>
    <cellStyle name="Input 2 21 2" xfId="49610" xr:uid="{4BF20935-7AD0-44B5-AF35-5E063AB62F66}"/>
    <cellStyle name="Input 2 22" xfId="40521" xr:uid="{36E8DC76-528D-4B26-86A0-3B1542D53CC5}"/>
    <cellStyle name="Input 2 22 2" xfId="49611" xr:uid="{82503296-D693-4FDA-AF2C-0A2B09EC96DA}"/>
    <cellStyle name="Input 2 23" xfId="40522" xr:uid="{E0F1A54D-CE06-455A-908D-0F31F72E16EF}"/>
    <cellStyle name="Input 2 23 2" xfId="49612" xr:uid="{FB39EA01-7EB5-4FB9-8194-F5FAA003F444}"/>
    <cellStyle name="Input 2 24" xfId="40523" xr:uid="{A75D0230-1F67-4BAD-B926-66C80BB63E5D}"/>
    <cellStyle name="Input 2 24 2" xfId="49613" xr:uid="{8E69C42D-892E-4FAE-805D-00D5EDA148F6}"/>
    <cellStyle name="Input 2 25" xfId="40524" xr:uid="{281B893D-7168-4A0D-8E57-62231BE64F8E}"/>
    <cellStyle name="Input 2 25 2" xfId="49614" xr:uid="{E1860A4A-ECF8-42E7-893F-C35720A61A04}"/>
    <cellStyle name="Input 2 26" xfId="40525" xr:uid="{A3D75C1D-1DEB-4BF7-8094-08153D0FE124}"/>
    <cellStyle name="Input 2 26 2" xfId="49615" xr:uid="{DD3C1149-2D74-408A-AF5E-B91860473ABD}"/>
    <cellStyle name="Input 2 27" xfId="40526" xr:uid="{3CDACCBB-9B24-4818-8161-E86E19493EDA}"/>
    <cellStyle name="Input 2 27 2" xfId="49616" xr:uid="{F54C7547-1633-4419-BD18-B3821FDAC0E4}"/>
    <cellStyle name="Input 2 28" xfId="40527" xr:uid="{DC93FA4B-1561-4F5C-A675-F442AB8004F8}"/>
    <cellStyle name="Input 2 28 2" xfId="49617" xr:uid="{096B355F-1C46-4A95-B25E-252B5AE26E78}"/>
    <cellStyle name="Input 2 29" xfId="40528" xr:uid="{B6274F57-6C81-4ABC-82A7-657981CAB2BF}"/>
    <cellStyle name="Input 2 29 2" xfId="49618" xr:uid="{7D60D191-711F-4CE6-A738-0DB47E78711A}"/>
    <cellStyle name="Input 2 3" xfId="17960" xr:uid="{03889917-527B-4B81-B920-087DB303C9B3}"/>
    <cellStyle name="Input 2 3 2" xfId="40529" xr:uid="{3ACF3741-1EA4-46DA-B392-61A310CDB3D5}"/>
    <cellStyle name="Input 2 3 3" xfId="49619" xr:uid="{C85DDC11-172C-44DE-BAAA-6FE2E72B1606}"/>
    <cellStyle name="Input 2 30" xfId="40530" xr:uid="{492945F9-14E5-4BFA-AB55-DAFC5EECFDCC}"/>
    <cellStyle name="Input 2 30 2" xfId="49620" xr:uid="{C24E3276-382D-407E-B288-BD083C6159B0}"/>
    <cellStyle name="Input 2 31" xfId="40531" xr:uid="{BD4B679B-45D3-48F9-9CD8-18498B9A212A}"/>
    <cellStyle name="Input 2 31 2" xfId="49621" xr:uid="{F34CF7C3-F9E8-43E1-8BD8-AD1578948640}"/>
    <cellStyle name="Input 2 32" xfId="40532" xr:uid="{DEA51D33-BA7C-464E-A181-BF23485737FE}"/>
    <cellStyle name="Input 2 32 2" xfId="49622" xr:uid="{8DE9DC7E-DE31-4783-913A-9D4A08242450}"/>
    <cellStyle name="Input 2 33" xfId="40533" xr:uid="{88E45C25-BB7C-4F5D-A5E1-5F6E32CE819F}"/>
    <cellStyle name="Input 2 33 2" xfId="49623" xr:uid="{CB23B66C-7B6D-4D65-938E-1A88C51C7688}"/>
    <cellStyle name="Input 2 34" xfId="40288" xr:uid="{B2D96351-3DE1-462E-9D81-EFEA229BA406}"/>
    <cellStyle name="Input 2 35" xfId="48424" xr:uid="{7D9376FD-0FB0-4688-BD11-5C5CCF9DAEE6}"/>
    <cellStyle name="Input 2 4" xfId="38867" xr:uid="{FF430363-9E40-4E35-90F7-FDA8E0ACBE15}"/>
    <cellStyle name="Input 2 4 2" xfId="40534" xr:uid="{A7372FF6-BD55-4B22-90AC-7B54FEC29ACE}"/>
    <cellStyle name="Input 2 4 3" xfId="49624" xr:uid="{29F5BB10-7038-4869-BF53-09157EDD29F4}"/>
    <cellStyle name="Input 2 5" xfId="39130" xr:uid="{8337CA63-177E-4BB9-BC33-1FFEC920175C}"/>
    <cellStyle name="Input 2 5 2" xfId="40535" xr:uid="{06D1E073-2462-42CE-B77B-AF7942073D82}"/>
    <cellStyle name="Input 2 5 3" xfId="49625" xr:uid="{DB305FE2-12EA-4F16-974E-87FB9B384486}"/>
    <cellStyle name="Input 2 6" xfId="40536" xr:uid="{F236BDF5-3C9F-4219-A414-72C24D2C3A1C}"/>
    <cellStyle name="Input 2 6 2" xfId="49626" xr:uid="{AA536C4E-E6D5-4366-AAE5-8A9AA3C62203}"/>
    <cellStyle name="Input 2 7" xfId="40537" xr:uid="{CBAA1256-6448-4506-9E08-9CFF88ABA554}"/>
    <cellStyle name="Input 2 7 2" xfId="49627" xr:uid="{80E552E8-23E7-471C-B1C0-3CC20698C42E}"/>
    <cellStyle name="Input 2 8" xfId="40538" xr:uid="{FD250540-DB81-45AD-853D-45406220D449}"/>
    <cellStyle name="Input 2 8 2" xfId="49628" xr:uid="{FF05007E-FF39-4CF7-8FDA-7C49ED261939}"/>
    <cellStyle name="Input 2 9" xfId="40539" xr:uid="{5F400F13-D9F7-40F5-904D-7A55D6AC92C6}"/>
    <cellStyle name="Input 2 9 2" xfId="49629" xr:uid="{EA638898-A960-47E2-875D-0D6152448043}"/>
    <cellStyle name="Input 20" xfId="1681" xr:uid="{CBA845DC-2BC3-46DA-BCC6-5CDFDDC9459E}"/>
    <cellStyle name="Input 20 2" xfId="38868" xr:uid="{F2309212-8B98-4BE2-91BD-FC087A4DDCDC}"/>
    <cellStyle name="Input 20 3" xfId="39132" xr:uid="{624DF5F8-5CC3-4AA1-96C8-7E628BECB381}"/>
    <cellStyle name="Input 21" xfId="1682" xr:uid="{ED5B934E-4B5F-4DCA-9F04-9DBBAAC2A60E}"/>
    <cellStyle name="Input 21 2" xfId="38869" xr:uid="{AEEA4099-3FAE-435B-8FC7-3B9DD983C9F2}"/>
    <cellStyle name="Input 21 3" xfId="39133" xr:uid="{04112916-9599-41FE-8B86-2B5698335FEB}"/>
    <cellStyle name="Input 22" xfId="1683" xr:uid="{0C9584B3-4E69-4499-AEA4-45B18674DF3C}"/>
    <cellStyle name="Input 22 2" xfId="38870" xr:uid="{D525E201-E007-4398-A3AF-A02C09F8AAE4}"/>
    <cellStyle name="Input 22 3" xfId="39134" xr:uid="{CCA2100F-A7CF-4A20-B710-07660DA8C345}"/>
    <cellStyle name="Input 23" xfId="1684" xr:uid="{5A68545D-175E-4869-8938-84B6A74CDC3A}"/>
    <cellStyle name="Input 23 2" xfId="38871" xr:uid="{813BC09E-6025-43DA-A7FB-E2C2E27B0EC7}"/>
    <cellStyle name="Input 23 3" xfId="39135" xr:uid="{0970319E-EE7B-4C11-9295-795A8C85F94A}"/>
    <cellStyle name="Input 24" xfId="1685" xr:uid="{2F22BFAC-0D51-4B01-9451-F7486B957621}"/>
    <cellStyle name="Input 24 2" xfId="38872" xr:uid="{36A3E296-BB02-4EE2-9D29-D5611E352556}"/>
    <cellStyle name="Input 24 3" xfId="39136" xr:uid="{93B57E16-E421-402B-AD46-C808D439C15A}"/>
    <cellStyle name="Input 25" xfId="1686" xr:uid="{457764A1-7E70-4DB1-9D85-4832AC82293E}"/>
    <cellStyle name="Input 25 2" xfId="38873" xr:uid="{A77B3761-0366-430C-8BB2-4CB3F7D4CFEA}"/>
    <cellStyle name="Input 25 3" xfId="39137" xr:uid="{0EB16794-631E-4BF1-A7D2-A44D7F61ED9E}"/>
    <cellStyle name="Input 26" xfId="1687" xr:uid="{B5D8FB2A-898A-4CE6-8A79-1D7163C8AF39}"/>
    <cellStyle name="Input 26 2" xfId="38874" xr:uid="{EA8976DE-1E9A-4664-934B-3BAF271ABB6F}"/>
    <cellStyle name="Input 26 3" xfId="39138" xr:uid="{95DBC2CB-BEF4-4666-BD90-E307BA4CAC69}"/>
    <cellStyle name="Input 27" xfId="1688" xr:uid="{AF132E6E-FED8-4FAD-B246-6B692F9D2AEC}"/>
    <cellStyle name="Input 27 2" xfId="38875" xr:uid="{EF393ACF-6712-4255-A67D-4218FFF521DF}"/>
    <cellStyle name="Input 27 3" xfId="39139" xr:uid="{BF0797FB-8EF0-466F-9BD9-DEE0BD1F14E8}"/>
    <cellStyle name="Input 28" xfId="1689" xr:uid="{C8FFDF0F-593C-45E8-8C14-F2896B37DC01}"/>
    <cellStyle name="Input 28 2" xfId="38876" xr:uid="{38A1B42E-7AE4-4F79-881B-4A101B39A75D}"/>
    <cellStyle name="Input 28 3" xfId="39140" xr:uid="{7813F9CE-9FC2-40A4-9414-C6A44E7FD724}"/>
    <cellStyle name="Input 29" xfId="1690" xr:uid="{8B56F84E-A8A8-4AA6-B8FD-C20D5C4BC32F}"/>
    <cellStyle name="Input 29 2" xfId="38877" xr:uid="{6E66A378-2182-4C1D-820E-0833534BCDE8}"/>
    <cellStyle name="Input 29 3" xfId="39141" xr:uid="{993C4169-E347-4391-9D95-067EA5F726F4}"/>
    <cellStyle name="Input 3" xfId="1691" xr:uid="{3E546054-2CDF-4FD0-946F-7422001A8D5C}"/>
    <cellStyle name="Input 3 10" xfId="17961" xr:uid="{9FA58D03-A28C-4111-AB8E-CE2E2E8CBB22}"/>
    <cellStyle name="Input 3 10 2" xfId="17962" xr:uid="{39FCA327-1C45-4F60-A460-68B24225A731}"/>
    <cellStyle name="Input 3 10 2 2" xfId="17963" xr:uid="{611DCC9B-BEB9-44C5-B835-3895D1A5A7D5}"/>
    <cellStyle name="Input 3 10 3" xfId="17964" xr:uid="{BC751485-1AA6-4713-9F1A-31823F263CB7}"/>
    <cellStyle name="Input 3 10 3 2" xfId="17965" xr:uid="{353769EF-AF7B-4F29-A2EA-9058930B6C30}"/>
    <cellStyle name="Input 3 10 4" xfId="17966" xr:uid="{A0E45AF0-37AE-4DD5-833A-219CE999F1BA}"/>
    <cellStyle name="Input 3 11" xfId="17967" xr:uid="{F6806711-22E1-4EB0-8503-4782A93092C8}"/>
    <cellStyle name="Input 3 11 2" xfId="17968" xr:uid="{3FE2237D-8BD4-4F58-8856-66380A380078}"/>
    <cellStyle name="Input 3 11 2 2" xfId="17969" xr:uid="{7DCDD444-97E0-4D41-810B-5FF090040A5F}"/>
    <cellStyle name="Input 3 11 3" xfId="17970" xr:uid="{69733400-3E90-4897-AE75-F08089F097B0}"/>
    <cellStyle name="Input 3 11 3 2" xfId="17971" xr:uid="{16C30EF6-4F8F-45AA-AB6A-AAC5A9095D79}"/>
    <cellStyle name="Input 3 11 4" xfId="17972" xr:uid="{D9220872-2508-4B1E-9052-7A427C655A78}"/>
    <cellStyle name="Input 3 12" xfId="17973" xr:uid="{B54986DA-B3CD-41C0-8EC7-D2BCB994251B}"/>
    <cellStyle name="Input 3 12 2" xfId="17974" xr:uid="{467671E8-B437-4721-863B-F3F5D783820F}"/>
    <cellStyle name="Input 3 13" xfId="17975" xr:uid="{76FD33B9-BE03-4E36-B654-F5D08F291BEB}"/>
    <cellStyle name="Input 3 13 2" xfId="17976" xr:uid="{1E430E53-FAF9-4D9A-ADA3-A7A40C23D2DB}"/>
    <cellStyle name="Input 3 14" xfId="17977" xr:uid="{0921B941-321C-4E30-9DA4-3AFF691A432C}"/>
    <cellStyle name="Input 3 14 2" xfId="17978" xr:uid="{81BB3CF0-4C90-4DEE-99F3-DBD53EA08741}"/>
    <cellStyle name="Input 3 15" xfId="17979" xr:uid="{DDCF0859-E2ED-47B2-A824-AFCBE4D473D4}"/>
    <cellStyle name="Input 3 15 2" xfId="17980" xr:uid="{4083A162-8255-4899-BF2C-684FC5E0EB79}"/>
    <cellStyle name="Input 3 16" xfId="17981" xr:uid="{E20FF333-787F-4D3F-A3E3-4276623E5C34}"/>
    <cellStyle name="Input 3 17" xfId="38878" xr:uid="{54F1BD7B-73FC-43B0-A11C-4640C530EA7F}"/>
    <cellStyle name="Input 3 18" xfId="39142" xr:uid="{A96732E3-0FAF-49A6-AAEA-364CB1123AE6}"/>
    <cellStyle name="Input 3 2" xfId="17982" xr:uid="{48DF9280-29EA-40DC-9448-34839D46AF5F}"/>
    <cellStyle name="Input 3 2 10" xfId="17983" xr:uid="{18E80E52-051B-4DBC-B6FE-CB1CF2ED29E3}"/>
    <cellStyle name="Input 3 2 10 2" xfId="17984" xr:uid="{8A1DEADC-1D2F-4E81-ACA0-32028C82897B}"/>
    <cellStyle name="Input 3 2 10 2 2" xfId="17985" xr:uid="{4038FDDF-342F-47B8-922E-E4E502817320}"/>
    <cellStyle name="Input 3 2 10 3" xfId="17986" xr:uid="{214F46E0-647E-48B5-985E-4E159F12A951}"/>
    <cellStyle name="Input 3 2 10 3 2" xfId="17987" xr:uid="{113A9839-7B46-48DD-B267-F39821DE9CDA}"/>
    <cellStyle name="Input 3 2 10 4" xfId="17988" xr:uid="{A1F2A6B2-CB2C-46A6-8A09-D103A5C4E113}"/>
    <cellStyle name="Input 3 2 11" xfId="17989" xr:uid="{C8BE4827-7962-46ED-82F5-64878436D010}"/>
    <cellStyle name="Input 3 2 11 2" xfId="17990" xr:uid="{1D45B939-EE63-42A1-A573-75D0858CCA54}"/>
    <cellStyle name="Input 3 2 12" xfId="17991" xr:uid="{5CCB7246-D220-4EF7-9563-1C3D6169B14C}"/>
    <cellStyle name="Input 3 2 12 2" xfId="17992" xr:uid="{3A5F540C-B201-4CD9-9E2C-D71196F3202E}"/>
    <cellStyle name="Input 3 2 13" xfId="17993" xr:uid="{43EDF223-350E-4B0D-8C01-1E8163E8AEB7}"/>
    <cellStyle name="Input 3 2 13 2" xfId="17994" xr:uid="{421D3FBA-6FEC-4EB7-926A-0478C0CAE332}"/>
    <cellStyle name="Input 3 2 14" xfId="17995" xr:uid="{50EBCC0C-0E86-48DF-9065-52C6CDFD2EE2}"/>
    <cellStyle name="Input 3 2 14 2" xfId="17996" xr:uid="{88A3E481-BFEB-46B4-995A-C09A3100A5D2}"/>
    <cellStyle name="Input 3 2 15" xfId="17997" xr:uid="{DCE555F1-81FE-4ECD-B3D2-2873C712BB55}"/>
    <cellStyle name="Input 3 2 2" xfId="17998" xr:uid="{0B31AF18-1BE3-4B2B-93EB-68CD889936C5}"/>
    <cellStyle name="Input 3 2 2 10" xfId="17999" xr:uid="{8F9B217B-B17F-422C-9E2B-66F1D2294A07}"/>
    <cellStyle name="Input 3 2 2 10 2" xfId="18000" xr:uid="{405D1C71-425A-4FF7-B077-ED7830645C0C}"/>
    <cellStyle name="Input 3 2 2 11" xfId="18001" xr:uid="{D23C78C4-9728-4355-BB35-FEF70047C549}"/>
    <cellStyle name="Input 3 2 2 11 2" xfId="18002" xr:uid="{D9AAB769-CFA9-4297-9162-9F8AE1662F5E}"/>
    <cellStyle name="Input 3 2 2 12" xfId="18003" xr:uid="{BABE9F90-E44E-4307-9305-514C7B921E5E}"/>
    <cellStyle name="Input 3 2 2 2" xfId="18004" xr:uid="{7C115ED6-12D5-4B6E-9239-79D585E532D2}"/>
    <cellStyle name="Input 3 2 2 2 10" xfId="18005" xr:uid="{1E522ADF-9AA0-4C47-BEDB-5E58A2A3FCB4}"/>
    <cellStyle name="Input 3 2 2 2 10 2" xfId="18006" xr:uid="{C80E08D8-09E9-43A6-BBC9-D2EB0060B1CD}"/>
    <cellStyle name="Input 3 2 2 2 11" xfId="18007" xr:uid="{DFF29761-5FC5-4640-98A0-E542E7847811}"/>
    <cellStyle name="Input 3 2 2 2 2" xfId="18008" xr:uid="{F3052A59-71A5-4CCB-9230-3A2708A0BE03}"/>
    <cellStyle name="Input 3 2 2 2 2 2" xfId="18009" xr:uid="{A8356256-A5C8-494D-874F-EAA4082683D2}"/>
    <cellStyle name="Input 3 2 2 2 2 2 2" xfId="18010" xr:uid="{E9F1FF5A-2055-4BCA-88CE-D829D6FAF9D2}"/>
    <cellStyle name="Input 3 2 2 2 2 3" xfId="18011" xr:uid="{5B7268EA-385E-4AC1-9AD0-8F4EAE420C17}"/>
    <cellStyle name="Input 3 2 2 2 2 3 2" xfId="18012" xr:uid="{90F3D22E-D2B9-4260-8FCA-77B1A208A608}"/>
    <cellStyle name="Input 3 2 2 2 2 4" xfId="18013" xr:uid="{EA47A53E-9339-4C19-9C26-9A449F02B73F}"/>
    <cellStyle name="Input 3 2 2 2 3" xfId="18014" xr:uid="{13D02911-219F-436F-AA13-7B03C256846C}"/>
    <cellStyle name="Input 3 2 2 2 3 2" xfId="18015" xr:uid="{C760146F-B02C-4670-A521-02C5E94DBB5C}"/>
    <cellStyle name="Input 3 2 2 2 3 2 2" xfId="18016" xr:uid="{549967F7-92BC-4354-A3BC-15E0E4FD3DB9}"/>
    <cellStyle name="Input 3 2 2 2 3 3" xfId="18017" xr:uid="{8D98CBD9-A7FE-49F0-8B16-91F02C96FBA7}"/>
    <cellStyle name="Input 3 2 2 2 3 3 2" xfId="18018" xr:uid="{5CD97802-77F9-443E-95E5-D81BF3651F51}"/>
    <cellStyle name="Input 3 2 2 2 3 4" xfId="18019" xr:uid="{0B36B0DB-9923-494D-A9C7-24484AE9693D}"/>
    <cellStyle name="Input 3 2 2 2 4" xfId="18020" xr:uid="{196C5C94-62FD-48E6-8601-A024923CDCF2}"/>
    <cellStyle name="Input 3 2 2 2 4 2" xfId="18021" xr:uid="{C3CAB554-5601-4ED5-9F47-ED10BE5DFB95}"/>
    <cellStyle name="Input 3 2 2 2 4 2 2" xfId="18022" xr:uid="{8AE424AF-13CD-46AE-945E-61B349CD99E9}"/>
    <cellStyle name="Input 3 2 2 2 4 3" xfId="18023" xr:uid="{47342F43-9651-4264-AB27-706E45012966}"/>
    <cellStyle name="Input 3 2 2 2 4 3 2" xfId="18024" xr:uid="{815A8A7E-F260-4097-947E-FD107B447FE2}"/>
    <cellStyle name="Input 3 2 2 2 4 4" xfId="18025" xr:uid="{29279904-6FF6-40B9-95CF-CD1E0201A786}"/>
    <cellStyle name="Input 3 2 2 2 5" xfId="18026" xr:uid="{4CE9A312-7F08-4006-AB26-6C8A4EF0A75C}"/>
    <cellStyle name="Input 3 2 2 2 5 2" xfId="18027" xr:uid="{FE3F6479-2756-4693-8278-9B0B58299AF1}"/>
    <cellStyle name="Input 3 2 2 2 5 2 2" xfId="18028" xr:uid="{A5C149AB-6CE2-46AA-BEA4-8EA81EA7D2C4}"/>
    <cellStyle name="Input 3 2 2 2 5 3" xfId="18029" xr:uid="{5921D77E-2B2F-4A7E-B8D7-613B2326C88E}"/>
    <cellStyle name="Input 3 2 2 2 5 3 2" xfId="18030" xr:uid="{582810CB-0238-4CBD-899C-77FFBFDE3FD1}"/>
    <cellStyle name="Input 3 2 2 2 5 4" xfId="18031" xr:uid="{A3214354-18C1-4C44-A40B-0456D5CE7236}"/>
    <cellStyle name="Input 3 2 2 2 6" xfId="18032" xr:uid="{CA80E008-6A7A-4ACF-B4BC-795AE370A98B}"/>
    <cellStyle name="Input 3 2 2 2 6 2" xfId="18033" xr:uid="{9D512361-2A4F-4323-B513-3BD85CAAB380}"/>
    <cellStyle name="Input 3 2 2 2 6 2 2" xfId="18034" xr:uid="{FFA6968B-3F76-4E47-B07C-0EA80BDDA9A1}"/>
    <cellStyle name="Input 3 2 2 2 6 3" xfId="18035" xr:uid="{DE11A0A5-598E-4B53-A299-38F7FDF88877}"/>
    <cellStyle name="Input 3 2 2 2 6 3 2" xfId="18036" xr:uid="{1DCF3728-B979-4F79-B10C-BAAF2696417D}"/>
    <cellStyle name="Input 3 2 2 2 6 4" xfId="18037" xr:uid="{15A9A46E-C9E7-41D8-AAA3-B42DA2D997B7}"/>
    <cellStyle name="Input 3 2 2 2 7" xfId="18038" xr:uid="{BA6AAAC0-CBAB-402B-A468-C9A3C802117D}"/>
    <cellStyle name="Input 3 2 2 2 7 2" xfId="18039" xr:uid="{3E728B56-EB61-4463-A28B-09431228CE86}"/>
    <cellStyle name="Input 3 2 2 2 8" xfId="18040" xr:uid="{7EBB164F-2B5D-47E4-AB36-BC717685ADAE}"/>
    <cellStyle name="Input 3 2 2 2 8 2" xfId="18041" xr:uid="{EF1F9DCE-1527-4B12-BE16-7490AF99C23F}"/>
    <cellStyle name="Input 3 2 2 2 9" xfId="18042" xr:uid="{4D82CAC7-3D22-466E-AB2C-28A624F314A4}"/>
    <cellStyle name="Input 3 2 2 2 9 2" xfId="18043" xr:uid="{EC95B960-A927-42DD-8146-1C1541937769}"/>
    <cellStyle name="Input 3 2 2 3" xfId="18044" xr:uid="{73BEBE66-EA82-44B3-BCEE-055C1D49E66F}"/>
    <cellStyle name="Input 3 2 2 3 2" xfId="18045" xr:uid="{E66DEF41-CC04-40FF-AB4D-A52ABB0FFDE9}"/>
    <cellStyle name="Input 3 2 2 3 2 2" xfId="18046" xr:uid="{BF83E2FB-2064-4337-8FA5-842D3173FC02}"/>
    <cellStyle name="Input 3 2 2 3 3" xfId="18047" xr:uid="{DBD7EAA4-4CFB-4410-BB9D-9370E2AFA025}"/>
    <cellStyle name="Input 3 2 2 3 3 2" xfId="18048" xr:uid="{4A002ECB-3D44-42F8-9D97-B4835A553C76}"/>
    <cellStyle name="Input 3 2 2 3 4" xfId="18049" xr:uid="{94D65AFE-A9B2-4135-AC6A-32FCCF04260A}"/>
    <cellStyle name="Input 3 2 2 4" xfId="18050" xr:uid="{2C68C1C0-8009-4888-828C-2FDC63B81637}"/>
    <cellStyle name="Input 3 2 2 4 2" xfId="18051" xr:uid="{6E2F3C9F-AB4B-438B-B4EE-0203D21966C6}"/>
    <cellStyle name="Input 3 2 2 4 2 2" xfId="18052" xr:uid="{D2C3C5A2-9D41-4F26-8979-F9166BDB83B0}"/>
    <cellStyle name="Input 3 2 2 4 3" xfId="18053" xr:uid="{4160E205-4576-4986-9918-3BB14A542707}"/>
    <cellStyle name="Input 3 2 2 4 3 2" xfId="18054" xr:uid="{B1D14FC3-0CE2-49AF-BF4C-C187B626983A}"/>
    <cellStyle name="Input 3 2 2 4 4" xfId="18055" xr:uid="{F0EE0F3B-134E-4D5C-B651-A66BE9E42A6C}"/>
    <cellStyle name="Input 3 2 2 5" xfId="18056" xr:uid="{78D8C2A4-0B14-49DC-8945-B57C123ACEAF}"/>
    <cellStyle name="Input 3 2 2 5 2" xfId="18057" xr:uid="{A3949D06-CB6D-43E5-85B8-A3EBAECF0937}"/>
    <cellStyle name="Input 3 2 2 5 2 2" xfId="18058" xr:uid="{E8D05C70-651D-4B6D-B261-3F38C2FECF02}"/>
    <cellStyle name="Input 3 2 2 5 3" xfId="18059" xr:uid="{62AD95DB-A910-43DF-8F73-B3746FEFF5C1}"/>
    <cellStyle name="Input 3 2 2 5 3 2" xfId="18060" xr:uid="{9E6C3385-C922-4B03-AEAE-C418640FBC51}"/>
    <cellStyle name="Input 3 2 2 5 4" xfId="18061" xr:uid="{E339179B-6758-4CEB-9194-A12D091EEC4C}"/>
    <cellStyle name="Input 3 2 2 6" xfId="18062" xr:uid="{D90CEED5-0E53-4C1B-8D42-6E78EC56EFAB}"/>
    <cellStyle name="Input 3 2 2 6 2" xfId="18063" xr:uid="{BE02D724-B02A-4E1F-8743-70725C36D0D3}"/>
    <cellStyle name="Input 3 2 2 6 2 2" xfId="18064" xr:uid="{3473F544-CB43-433B-897B-DE05A3E3459E}"/>
    <cellStyle name="Input 3 2 2 6 3" xfId="18065" xr:uid="{D018F0FE-F878-4819-96E0-569B91708551}"/>
    <cellStyle name="Input 3 2 2 6 3 2" xfId="18066" xr:uid="{9123F4FB-AECE-4409-9F0B-935BF6DC3325}"/>
    <cellStyle name="Input 3 2 2 6 4" xfId="18067" xr:uid="{276E34C1-CF61-43BB-8181-2FF84ADDC760}"/>
    <cellStyle name="Input 3 2 2 7" xfId="18068" xr:uid="{AF5470B9-D679-4DF2-BE4F-9FE66DCE2543}"/>
    <cellStyle name="Input 3 2 2 7 2" xfId="18069" xr:uid="{53AF5D69-ADBF-4419-AFE8-FC6072BD15F7}"/>
    <cellStyle name="Input 3 2 2 7 2 2" xfId="18070" xr:uid="{29591B13-CFB7-43C2-B95D-6DB48223689B}"/>
    <cellStyle name="Input 3 2 2 7 3" xfId="18071" xr:uid="{67D286BB-E7C1-4DFB-90BF-F641FA6680FF}"/>
    <cellStyle name="Input 3 2 2 7 3 2" xfId="18072" xr:uid="{15B51FEA-E232-4B97-959C-2CF9A42F3B44}"/>
    <cellStyle name="Input 3 2 2 7 4" xfId="18073" xr:uid="{9E975802-1283-42ED-AA05-6E747B7F1718}"/>
    <cellStyle name="Input 3 2 2 8" xfId="18074" xr:uid="{15E78B71-310C-4F9C-821E-A97D200D0ADD}"/>
    <cellStyle name="Input 3 2 2 8 2" xfId="18075" xr:uid="{0B1BABDA-BE62-4ACD-B4C7-9365171E5448}"/>
    <cellStyle name="Input 3 2 2 9" xfId="18076" xr:uid="{BA7DA733-D322-48FB-9D47-848195B0A578}"/>
    <cellStyle name="Input 3 2 2 9 2" xfId="18077" xr:uid="{A3583757-85A6-4B6B-B143-61EC0F042BEA}"/>
    <cellStyle name="Input 3 2 3" xfId="18078" xr:uid="{391503AA-052D-423A-B815-604F5B97FE3C}"/>
    <cellStyle name="Input 3 2 3 10" xfId="18079" xr:uid="{C79C6BBF-2C7E-4D1C-8F1C-7F5735076142}"/>
    <cellStyle name="Input 3 2 3 10 2" xfId="18080" xr:uid="{68FF0BF3-7F98-434F-AB43-91A352BB9F9D}"/>
    <cellStyle name="Input 3 2 3 11" xfId="18081" xr:uid="{A83010BD-87F0-4727-8101-DB22A062BEF1}"/>
    <cellStyle name="Input 3 2 3 11 2" xfId="18082" xr:uid="{DBFC213F-B66E-4358-B6CD-5407BA909099}"/>
    <cellStyle name="Input 3 2 3 12" xfId="18083" xr:uid="{F83E90D9-9128-433D-AD9C-8CD08804291F}"/>
    <cellStyle name="Input 3 2 3 2" xfId="18084" xr:uid="{9985B2FA-50D9-4FC2-8889-D0B5A0993328}"/>
    <cellStyle name="Input 3 2 3 2 10" xfId="18085" xr:uid="{99924FD3-754F-4EFC-B339-A8884A80CAD7}"/>
    <cellStyle name="Input 3 2 3 2 10 2" xfId="18086" xr:uid="{FE3AD3C0-4897-4F93-9CF2-AF2B72C17631}"/>
    <cellStyle name="Input 3 2 3 2 11" xfId="18087" xr:uid="{5F933283-08B7-4118-A08D-EB51C5D9C4E5}"/>
    <cellStyle name="Input 3 2 3 2 2" xfId="18088" xr:uid="{255DBD8C-2859-4A44-B866-1240A58BD36B}"/>
    <cellStyle name="Input 3 2 3 2 2 2" xfId="18089" xr:uid="{072AD50A-CACE-49BC-94E4-E3DD934EA430}"/>
    <cellStyle name="Input 3 2 3 2 2 2 2" xfId="18090" xr:uid="{EC26ACD5-4DB4-4583-80B4-7FD22F6EBE1C}"/>
    <cellStyle name="Input 3 2 3 2 2 3" xfId="18091" xr:uid="{B607554D-57B1-4A58-9EDC-6BB8C998C260}"/>
    <cellStyle name="Input 3 2 3 2 2 3 2" xfId="18092" xr:uid="{7D2D2D57-88F2-4808-95C1-6A703BDE1A42}"/>
    <cellStyle name="Input 3 2 3 2 2 4" xfId="18093" xr:uid="{DAC0621B-2042-4B4D-AF7A-96A82F266789}"/>
    <cellStyle name="Input 3 2 3 2 3" xfId="18094" xr:uid="{0156F0E8-B583-41FC-ABD4-393D3E970EA8}"/>
    <cellStyle name="Input 3 2 3 2 3 2" xfId="18095" xr:uid="{54AA15A6-55D3-4FA5-9777-5C5148ADB1A6}"/>
    <cellStyle name="Input 3 2 3 2 3 2 2" xfId="18096" xr:uid="{999A42F9-E509-458E-A4A9-66C19A8AFE82}"/>
    <cellStyle name="Input 3 2 3 2 3 3" xfId="18097" xr:uid="{8D71AE1D-1745-4079-AF2A-5F4B925DC3AE}"/>
    <cellStyle name="Input 3 2 3 2 3 3 2" xfId="18098" xr:uid="{508A4A1B-FB4D-4F32-9347-6DD4C50B2984}"/>
    <cellStyle name="Input 3 2 3 2 3 4" xfId="18099" xr:uid="{985E47FA-9696-4923-BE31-7AB09912859B}"/>
    <cellStyle name="Input 3 2 3 2 4" xfId="18100" xr:uid="{8DAE8926-9A18-427E-A6D4-C614110A5BBC}"/>
    <cellStyle name="Input 3 2 3 2 4 2" xfId="18101" xr:uid="{CA1A1E53-803F-4F3A-BDE9-4A92B4C6C5A7}"/>
    <cellStyle name="Input 3 2 3 2 4 2 2" xfId="18102" xr:uid="{A4BF4522-F5A9-453F-96A4-BE5CCD5253C9}"/>
    <cellStyle name="Input 3 2 3 2 4 3" xfId="18103" xr:uid="{B0706BFF-8F1B-41F2-9FB7-191FBDAB6157}"/>
    <cellStyle name="Input 3 2 3 2 4 3 2" xfId="18104" xr:uid="{E5D8A5E2-FE87-44B9-ABA0-07E0F69172DF}"/>
    <cellStyle name="Input 3 2 3 2 4 4" xfId="18105" xr:uid="{107B980B-0A5D-4F96-A072-78A2C174FAF5}"/>
    <cellStyle name="Input 3 2 3 2 5" xfId="18106" xr:uid="{543685CC-082D-422B-A6F3-4956748A87C6}"/>
    <cellStyle name="Input 3 2 3 2 5 2" xfId="18107" xr:uid="{C66F9B04-D150-48E8-AA76-30EC667D9D23}"/>
    <cellStyle name="Input 3 2 3 2 5 2 2" xfId="18108" xr:uid="{C63D1FED-168D-4AC0-96CD-FCA528F9770E}"/>
    <cellStyle name="Input 3 2 3 2 5 3" xfId="18109" xr:uid="{0A10A86A-154E-4BF4-8684-F16289A01BA3}"/>
    <cellStyle name="Input 3 2 3 2 5 3 2" xfId="18110" xr:uid="{E0AD19C3-39B9-452B-9293-4BDDD8D4A24A}"/>
    <cellStyle name="Input 3 2 3 2 5 4" xfId="18111" xr:uid="{DBF3C26E-6AA7-4A42-863D-0BB40B938E5C}"/>
    <cellStyle name="Input 3 2 3 2 6" xfId="18112" xr:uid="{668BBCF6-F136-4626-A3EB-C28ABF51FA59}"/>
    <cellStyle name="Input 3 2 3 2 6 2" xfId="18113" xr:uid="{67A5EF00-17E5-4EC3-8FF9-113C091DE48F}"/>
    <cellStyle name="Input 3 2 3 2 6 2 2" xfId="18114" xr:uid="{B9A5AE74-5C9E-4340-A683-6DA174FA43A4}"/>
    <cellStyle name="Input 3 2 3 2 6 3" xfId="18115" xr:uid="{490B6D14-6CAA-4EA0-A729-40A2F22A4CF9}"/>
    <cellStyle name="Input 3 2 3 2 6 3 2" xfId="18116" xr:uid="{71C3867A-2746-4403-B066-E2BDB4583A21}"/>
    <cellStyle name="Input 3 2 3 2 6 4" xfId="18117" xr:uid="{06BD1151-C2C3-42D1-A6EF-9E37E8B2A7D5}"/>
    <cellStyle name="Input 3 2 3 2 7" xfId="18118" xr:uid="{ED928656-0905-4456-BD89-7A74E96FF502}"/>
    <cellStyle name="Input 3 2 3 2 7 2" xfId="18119" xr:uid="{7C4AFCF0-27A7-4EC0-8727-C65CAA402BB6}"/>
    <cellStyle name="Input 3 2 3 2 8" xfId="18120" xr:uid="{6B6C900F-A037-4000-BA08-A12E14B03CA6}"/>
    <cellStyle name="Input 3 2 3 2 8 2" xfId="18121" xr:uid="{EEB7A7F1-4AE9-42A3-AE88-B45B98053096}"/>
    <cellStyle name="Input 3 2 3 2 9" xfId="18122" xr:uid="{55915FF4-894F-407E-9E0C-4E6C45DF25D7}"/>
    <cellStyle name="Input 3 2 3 2 9 2" xfId="18123" xr:uid="{AD12EB4B-CC15-46F3-93DC-564D34E0EC96}"/>
    <cellStyle name="Input 3 2 3 3" xfId="18124" xr:uid="{A839DA2B-2D6C-4A39-B1F3-09606EC78B63}"/>
    <cellStyle name="Input 3 2 3 3 2" xfId="18125" xr:uid="{85DC9300-EEB3-43EF-BD8E-77A95E142D59}"/>
    <cellStyle name="Input 3 2 3 3 2 2" xfId="18126" xr:uid="{072EE307-1515-4347-8160-85A95093E6EB}"/>
    <cellStyle name="Input 3 2 3 3 3" xfId="18127" xr:uid="{0FF950B4-B17E-4363-8FDF-A2A79E8AC1BC}"/>
    <cellStyle name="Input 3 2 3 3 3 2" xfId="18128" xr:uid="{590DB8BC-7E5E-4DE6-8EDD-AF407D6ABD34}"/>
    <cellStyle name="Input 3 2 3 3 4" xfId="18129" xr:uid="{5E0705BE-3950-49B9-89C5-B229DFB19A84}"/>
    <cellStyle name="Input 3 2 3 4" xfId="18130" xr:uid="{BB5EDCD9-611E-4F51-809A-4B21104DA7EA}"/>
    <cellStyle name="Input 3 2 3 4 2" xfId="18131" xr:uid="{82BAFD56-8852-4F02-B5C6-83E57C6D80F1}"/>
    <cellStyle name="Input 3 2 3 4 2 2" xfId="18132" xr:uid="{2497CF5B-7A03-4905-982A-443676FA91BB}"/>
    <cellStyle name="Input 3 2 3 4 3" xfId="18133" xr:uid="{EB3A148C-DA59-442C-A2F3-C637B123F684}"/>
    <cellStyle name="Input 3 2 3 4 3 2" xfId="18134" xr:uid="{39895013-B4F9-4B81-8A25-BBBF72FFDC91}"/>
    <cellStyle name="Input 3 2 3 4 4" xfId="18135" xr:uid="{F40227BF-9F4B-4327-9DBB-53D39B0C4970}"/>
    <cellStyle name="Input 3 2 3 5" xfId="18136" xr:uid="{01CA8872-85A6-475A-B01C-4A5658637A99}"/>
    <cellStyle name="Input 3 2 3 5 2" xfId="18137" xr:uid="{8901959D-8CBB-4E7F-91D2-6D99693FBC7B}"/>
    <cellStyle name="Input 3 2 3 5 2 2" xfId="18138" xr:uid="{8EA4765F-F817-4106-886A-E126C26DF30E}"/>
    <cellStyle name="Input 3 2 3 5 3" xfId="18139" xr:uid="{A6C32E05-DD3E-44C1-BC5F-740CE913CB83}"/>
    <cellStyle name="Input 3 2 3 5 3 2" xfId="18140" xr:uid="{3538A1A5-D957-4DD8-85E7-4B2F7E6518DE}"/>
    <cellStyle name="Input 3 2 3 5 4" xfId="18141" xr:uid="{DD38E53E-B0BD-4961-8CC4-00C171B1B02E}"/>
    <cellStyle name="Input 3 2 3 6" xfId="18142" xr:uid="{CC7128CC-CE45-456F-B04F-98C576C76BEF}"/>
    <cellStyle name="Input 3 2 3 6 2" xfId="18143" xr:uid="{A4ED6FDA-A8CC-4DE8-8DBC-0764CAF96E7A}"/>
    <cellStyle name="Input 3 2 3 6 2 2" xfId="18144" xr:uid="{3A2D7A85-1017-4EB0-8C00-4D825E6611C9}"/>
    <cellStyle name="Input 3 2 3 6 3" xfId="18145" xr:uid="{A94C7747-F3B8-4BC1-AA0E-85BC60D1C801}"/>
    <cellStyle name="Input 3 2 3 6 3 2" xfId="18146" xr:uid="{577721CB-EC73-423C-A168-442053AD5BEF}"/>
    <cellStyle name="Input 3 2 3 6 4" xfId="18147" xr:uid="{7B06A8FF-F2BB-417A-8308-EE427B58F308}"/>
    <cellStyle name="Input 3 2 3 7" xfId="18148" xr:uid="{5940B4AA-8C15-4B37-AE84-94E256FD57BE}"/>
    <cellStyle name="Input 3 2 3 7 2" xfId="18149" xr:uid="{2321B30E-A212-45E3-9807-436B044F4B8B}"/>
    <cellStyle name="Input 3 2 3 7 2 2" xfId="18150" xr:uid="{DBF2DC26-5ED2-461F-B7ED-62FBFB6B829B}"/>
    <cellStyle name="Input 3 2 3 7 3" xfId="18151" xr:uid="{CA77686C-9DF9-41F7-A74E-E9FA8A6E4402}"/>
    <cellStyle name="Input 3 2 3 7 3 2" xfId="18152" xr:uid="{4DE9ED5C-2C86-437B-8B33-57C139D35FEE}"/>
    <cellStyle name="Input 3 2 3 7 4" xfId="18153" xr:uid="{511F7A25-3646-41C1-9AA0-012B63E793E3}"/>
    <cellStyle name="Input 3 2 3 8" xfId="18154" xr:uid="{0E8ABFB6-5600-4F83-BD45-887D6CCC91A7}"/>
    <cellStyle name="Input 3 2 3 8 2" xfId="18155" xr:uid="{24A07D70-16CC-4688-B370-B130C58BC262}"/>
    <cellStyle name="Input 3 2 3 9" xfId="18156" xr:uid="{F1381A4E-CA9E-400C-B517-C886FD748DB3}"/>
    <cellStyle name="Input 3 2 3 9 2" xfId="18157" xr:uid="{B2C4D771-A793-4E2B-9575-6BEA32F11889}"/>
    <cellStyle name="Input 3 2 4" xfId="18158" xr:uid="{CE05B928-F51E-41D9-AE68-10A1A2309DA3}"/>
    <cellStyle name="Input 3 2 4 10" xfId="18159" xr:uid="{749ACE1D-1141-4955-BB67-CEF16F11D915}"/>
    <cellStyle name="Input 3 2 4 10 2" xfId="18160" xr:uid="{F2186074-3C10-44A8-8E83-1C57AC2FE083}"/>
    <cellStyle name="Input 3 2 4 11" xfId="18161" xr:uid="{36819BCE-9F83-4E20-8D7A-513A3B17A1A4}"/>
    <cellStyle name="Input 3 2 4 11 2" xfId="18162" xr:uid="{E0804B54-BA1B-41A6-BA3B-46EEF72AE023}"/>
    <cellStyle name="Input 3 2 4 12" xfId="18163" xr:uid="{EAC56337-26CE-4C8D-B80F-77433E3E18E0}"/>
    <cellStyle name="Input 3 2 4 2" xfId="18164" xr:uid="{2F5D5C1D-9820-4701-8AE0-D781C2AFA2F0}"/>
    <cellStyle name="Input 3 2 4 2 10" xfId="18165" xr:uid="{7F4B5633-E3EF-4C59-B3DF-A8DEBACCC2AF}"/>
    <cellStyle name="Input 3 2 4 2 10 2" xfId="18166" xr:uid="{BCD70D1D-5429-4380-80CD-978026748A5E}"/>
    <cellStyle name="Input 3 2 4 2 11" xfId="18167" xr:uid="{52EEDE03-8F7B-4447-AAC8-63F368C7FE8F}"/>
    <cellStyle name="Input 3 2 4 2 2" xfId="18168" xr:uid="{6E326528-C526-44A6-AA97-DAC4FC814920}"/>
    <cellStyle name="Input 3 2 4 2 2 2" xfId="18169" xr:uid="{DAEC141A-2789-43FD-A13A-9F9A7E187274}"/>
    <cellStyle name="Input 3 2 4 2 2 2 2" xfId="18170" xr:uid="{069FB7E9-DEAB-4E43-BC03-5C48A5F406C6}"/>
    <cellStyle name="Input 3 2 4 2 2 3" xfId="18171" xr:uid="{A99410C4-B914-4704-868A-103C2B2D4FCD}"/>
    <cellStyle name="Input 3 2 4 2 2 3 2" xfId="18172" xr:uid="{48D33E38-9FAE-4384-9173-CF6FDF2F9AB1}"/>
    <cellStyle name="Input 3 2 4 2 2 4" xfId="18173" xr:uid="{06F2DD64-1133-4C3C-84C4-5AA60400AE31}"/>
    <cellStyle name="Input 3 2 4 2 3" xfId="18174" xr:uid="{6B06E6DE-5D42-4CD5-8571-863B6AAF7389}"/>
    <cellStyle name="Input 3 2 4 2 3 2" xfId="18175" xr:uid="{B7CF662D-1FCB-474C-AA8D-414326053167}"/>
    <cellStyle name="Input 3 2 4 2 3 2 2" xfId="18176" xr:uid="{D87900D1-307F-4304-A51F-46A6669AF50E}"/>
    <cellStyle name="Input 3 2 4 2 3 3" xfId="18177" xr:uid="{8421DBD8-F3C4-4C16-AE25-C035C0D7A049}"/>
    <cellStyle name="Input 3 2 4 2 3 3 2" xfId="18178" xr:uid="{1BE03207-4A30-4EAA-9F46-BE75D6BA9050}"/>
    <cellStyle name="Input 3 2 4 2 3 4" xfId="18179" xr:uid="{B9222AF8-7AC2-46A4-BB12-06B4B56E2637}"/>
    <cellStyle name="Input 3 2 4 2 4" xfId="18180" xr:uid="{AE388DC6-6898-4D4D-8969-323FF09D086D}"/>
    <cellStyle name="Input 3 2 4 2 4 2" xfId="18181" xr:uid="{BE64D410-1B09-45F4-B683-BC90153F27B1}"/>
    <cellStyle name="Input 3 2 4 2 4 2 2" xfId="18182" xr:uid="{527406D4-0B50-43E3-8AAE-AC61517057D2}"/>
    <cellStyle name="Input 3 2 4 2 4 3" xfId="18183" xr:uid="{A14E7838-9FE3-4438-8467-DA8E98086318}"/>
    <cellStyle name="Input 3 2 4 2 4 3 2" xfId="18184" xr:uid="{010AF02C-9B62-4772-B4EE-DBD5E50F3775}"/>
    <cellStyle name="Input 3 2 4 2 4 4" xfId="18185" xr:uid="{7FB81A20-B15F-4C90-B91B-C6E49256B496}"/>
    <cellStyle name="Input 3 2 4 2 5" xfId="18186" xr:uid="{04625D3F-FDC7-4744-9CB4-8CE30CFEEB7F}"/>
    <cellStyle name="Input 3 2 4 2 5 2" xfId="18187" xr:uid="{E749443C-334D-450B-8F5D-FB0D088F8832}"/>
    <cellStyle name="Input 3 2 4 2 5 2 2" xfId="18188" xr:uid="{39AC5967-3A2A-4405-BE1C-861623588276}"/>
    <cellStyle name="Input 3 2 4 2 5 3" xfId="18189" xr:uid="{33ABE80F-7A3E-411E-8625-477A8D9B1E41}"/>
    <cellStyle name="Input 3 2 4 2 5 3 2" xfId="18190" xr:uid="{0E528150-2CB9-483F-BAEE-BC86C99B3345}"/>
    <cellStyle name="Input 3 2 4 2 5 4" xfId="18191" xr:uid="{12E0BDAC-E95C-47F5-AEDC-C420F0FD6098}"/>
    <cellStyle name="Input 3 2 4 2 6" xfId="18192" xr:uid="{C0CAAE13-D99C-4CA2-A5C4-AD2D20C12537}"/>
    <cellStyle name="Input 3 2 4 2 6 2" xfId="18193" xr:uid="{C86B90D5-2571-4613-9ABA-3CC1281B1D63}"/>
    <cellStyle name="Input 3 2 4 2 6 2 2" xfId="18194" xr:uid="{A73E94C8-A9B6-4D9D-944E-96836255CD17}"/>
    <cellStyle name="Input 3 2 4 2 6 3" xfId="18195" xr:uid="{CC2A185E-3348-4592-A7FA-1388062E8314}"/>
    <cellStyle name="Input 3 2 4 2 6 3 2" xfId="18196" xr:uid="{B99EA27D-1F40-4B1E-9B2E-A53F4A988C60}"/>
    <cellStyle name="Input 3 2 4 2 6 4" xfId="18197" xr:uid="{098C85E3-89A2-491A-A353-7797109166AA}"/>
    <cellStyle name="Input 3 2 4 2 7" xfId="18198" xr:uid="{AAD2EBC3-3106-42FA-9AD0-66A43465A1F1}"/>
    <cellStyle name="Input 3 2 4 2 7 2" xfId="18199" xr:uid="{89C09F7B-3B81-4739-AF3D-FA24463A6A0D}"/>
    <cellStyle name="Input 3 2 4 2 8" xfId="18200" xr:uid="{C185C662-5BED-4931-9B13-E7723502B9E8}"/>
    <cellStyle name="Input 3 2 4 2 8 2" xfId="18201" xr:uid="{19AE7D8D-621C-44AD-BC0A-BDAC7D8BC5D8}"/>
    <cellStyle name="Input 3 2 4 2 9" xfId="18202" xr:uid="{77C2BD16-9D6B-4B99-A18B-F7E661110243}"/>
    <cellStyle name="Input 3 2 4 2 9 2" xfId="18203" xr:uid="{CDFD3189-5ACC-4BCE-98CC-A2F9B1F0FD20}"/>
    <cellStyle name="Input 3 2 4 3" xfId="18204" xr:uid="{2FF68B05-F1F4-4E1E-B750-E2DD3617333E}"/>
    <cellStyle name="Input 3 2 4 3 2" xfId="18205" xr:uid="{6D7AAECB-4B84-4A3F-9367-C64ECFF568FF}"/>
    <cellStyle name="Input 3 2 4 3 2 2" xfId="18206" xr:uid="{4ABF4DB5-5812-4C69-8E75-529B4D62E4C7}"/>
    <cellStyle name="Input 3 2 4 3 3" xfId="18207" xr:uid="{D36352DD-C44A-4FA1-811B-0D52BA7BF90F}"/>
    <cellStyle name="Input 3 2 4 3 3 2" xfId="18208" xr:uid="{DDAB6217-D9A3-4ADA-B7D5-5B4F751360DA}"/>
    <cellStyle name="Input 3 2 4 3 4" xfId="18209" xr:uid="{BF8C90DD-4209-4FDE-A9A3-D737711788E3}"/>
    <cellStyle name="Input 3 2 4 4" xfId="18210" xr:uid="{021C0662-B5CA-4032-A676-BD09F471CCB4}"/>
    <cellStyle name="Input 3 2 4 4 2" xfId="18211" xr:uid="{5B20FAF8-D241-44C1-814A-9B906C797865}"/>
    <cellStyle name="Input 3 2 4 4 2 2" xfId="18212" xr:uid="{2A92A9D6-77CD-4347-98D1-8822E6FEAABD}"/>
    <cellStyle name="Input 3 2 4 4 3" xfId="18213" xr:uid="{1E4DD96C-CD02-484F-8824-FA201164C2CB}"/>
    <cellStyle name="Input 3 2 4 4 3 2" xfId="18214" xr:uid="{E9FFC153-8C77-4004-8E80-3B5732FE9A59}"/>
    <cellStyle name="Input 3 2 4 4 4" xfId="18215" xr:uid="{19775A97-30B5-4DBB-AC12-38E15E108C56}"/>
    <cellStyle name="Input 3 2 4 5" xfId="18216" xr:uid="{83E38A26-BE8A-4221-A039-5B03877051A0}"/>
    <cellStyle name="Input 3 2 4 5 2" xfId="18217" xr:uid="{9DCBEE79-E72F-4A00-ADA9-4B125F8CE17C}"/>
    <cellStyle name="Input 3 2 4 5 2 2" xfId="18218" xr:uid="{124CC9FB-5476-4E5D-BAFB-7C3DBA196C64}"/>
    <cellStyle name="Input 3 2 4 5 3" xfId="18219" xr:uid="{4E78899B-27AB-4D2A-BFFB-A24A331A4D9E}"/>
    <cellStyle name="Input 3 2 4 5 3 2" xfId="18220" xr:uid="{CF2B4EB4-2BFF-4817-8A41-D22685BC20AC}"/>
    <cellStyle name="Input 3 2 4 5 4" xfId="18221" xr:uid="{32412705-852C-419C-8CE0-09B9A12A5D14}"/>
    <cellStyle name="Input 3 2 4 6" xfId="18222" xr:uid="{C9723743-E12A-445A-BCF5-F9F9AE3979FC}"/>
    <cellStyle name="Input 3 2 4 6 2" xfId="18223" xr:uid="{BAA9CE12-AF3B-4632-961E-D852B528B959}"/>
    <cellStyle name="Input 3 2 4 6 2 2" xfId="18224" xr:uid="{EC1DB55E-ACCA-4C98-9ED5-212288C54950}"/>
    <cellStyle name="Input 3 2 4 6 3" xfId="18225" xr:uid="{7DDA2C55-D265-4DDB-B673-0A98DCCDE67A}"/>
    <cellStyle name="Input 3 2 4 6 3 2" xfId="18226" xr:uid="{EA1EA8E0-F97B-4383-A745-AA875DC3809F}"/>
    <cellStyle name="Input 3 2 4 6 4" xfId="18227" xr:uid="{9DE67428-791D-4C5A-90C4-DA9E5DA134E9}"/>
    <cellStyle name="Input 3 2 4 7" xfId="18228" xr:uid="{D8211CF9-4F3A-449B-95A1-E224B48FFD24}"/>
    <cellStyle name="Input 3 2 4 7 2" xfId="18229" xr:uid="{72DD281B-5C8D-4DCC-A0E6-9DF80801DB24}"/>
    <cellStyle name="Input 3 2 4 7 2 2" xfId="18230" xr:uid="{D1F67DBD-91CC-4565-B04B-8AA91615DFF8}"/>
    <cellStyle name="Input 3 2 4 7 3" xfId="18231" xr:uid="{9EC8B360-D8DD-4628-8609-B5261BA16788}"/>
    <cellStyle name="Input 3 2 4 7 3 2" xfId="18232" xr:uid="{40026344-AD40-4EC8-8345-95D7EBB819B9}"/>
    <cellStyle name="Input 3 2 4 7 4" xfId="18233" xr:uid="{C02E728F-7207-461C-919A-A97133C7BED6}"/>
    <cellStyle name="Input 3 2 4 8" xfId="18234" xr:uid="{351B42F2-8D75-46AB-B195-CC459D4656FA}"/>
    <cellStyle name="Input 3 2 4 8 2" xfId="18235" xr:uid="{68EC46B6-B175-45FA-9B31-27A4565C294B}"/>
    <cellStyle name="Input 3 2 4 9" xfId="18236" xr:uid="{3B1BEF7B-79B7-4AB0-A46F-92369099ED74}"/>
    <cellStyle name="Input 3 2 4 9 2" xfId="18237" xr:uid="{EF382B59-1A90-4EAD-AF6A-4A683A0F6113}"/>
    <cellStyle name="Input 3 2 5" xfId="18238" xr:uid="{07021D95-8F36-47D0-80B8-5B1ABCFF9DCC}"/>
    <cellStyle name="Input 3 2 5 10" xfId="18239" xr:uid="{EF53D52C-E533-42E7-90C0-CBC78DFC442A}"/>
    <cellStyle name="Input 3 2 5 10 2" xfId="18240" xr:uid="{7AF6B101-4ABF-46C9-B26D-B2B2BD5845FD}"/>
    <cellStyle name="Input 3 2 5 11" xfId="18241" xr:uid="{60FD9515-7A86-4E4B-83C8-7D3504BF09D7}"/>
    <cellStyle name="Input 3 2 5 2" xfId="18242" xr:uid="{B9E59706-25DB-4237-B51D-C82D2FF280D4}"/>
    <cellStyle name="Input 3 2 5 2 2" xfId="18243" xr:uid="{DC191611-33F2-42A8-9D10-AE789B7ACA25}"/>
    <cellStyle name="Input 3 2 5 2 2 2" xfId="18244" xr:uid="{68FE0B0A-379C-4902-9734-6F8308B3B210}"/>
    <cellStyle name="Input 3 2 5 2 3" xfId="18245" xr:uid="{F7E63A5D-0A6D-4EEE-83C6-F9AFA4BC2636}"/>
    <cellStyle name="Input 3 2 5 2 3 2" xfId="18246" xr:uid="{32926435-F872-49F1-9F94-0F15D5E8E19E}"/>
    <cellStyle name="Input 3 2 5 2 4" xfId="18247" xr:uid="{6E63FD61-B6B0-417F-A8A8-5F0207FA57E3}"/>
    <cellStyle name="Input 3 2 5 3" xfId="18248" xr:uid="{FED778E6-78BA-4368-8990-38AE2A504A53}"/>
    <cellStyle name="Input 3 2 5 3 2" xfId="18249" xr:uid="{1F7C0705-1434-4753-918D-DBFCB1D4690E}"/>
    <cellStyle name="Input 3 2 5 3 2 2" xfId="18250" xr:uid="{E1A7FF16-F6DF-4440-A5CD-00C48EF24865}"/>
    <cellStyle name="Input 3 2 5 3 3" xfId="18251" xr:uid="{FFE1C914-3A32-4221-8A07-BAAA5C02EA75}"/>
    <cellStyle name="Input 3 2 5 3 3 2" xfId="18252" xr:uid="{FD79A709-BD2F-4D72-8948-AD6FC6525C94}"/>
    <cellStyle name="Input 3 2 5 3 4" xfId="18253" xr:uid="{3E3D5D3B-9589-4DF1-8054-941396706B65}"/>
    <cellStyle name="Input 3 2 5 4" xfId="18254" xr:uid="{02AB8F98-5F8C-41CF-B3C2-733052B23974}"/>
    <cellStyle name="Input 3 2 5 4 2" xfId="18255" xr:uid="{8392808F-3363-4FC4-AAAD-F0F01D007C16}"/>
    <cellStyle name="Input 3 2 5 4 2 2" xfId="18256" xr:uid="{E3FFB263-17E1-43D1-B778-0F4E68EA7696}"/>
    <cellStyle name="Input 3 2 5 4 3" xfId="18257" xr:uid="{1F02C731-DEA6-4F9B-864A-5041841EEB43}"/>
    <cellStyle name="Input 3 2 5 4 3 2" xfId="18258" xr:uid="{D85B9079-068E-44DD-9908-CED313929A6B}"/>
    <cellStyle name="Input 3 2 5 4 4" xfId="18259" xr:uid="{38133D9B-BF85-480F-AD38-E08135E0E904}"/>
    <cellStyle name="Input 3 2 5 5" xfId="18260" xr:uid="{4BECDB17-8895-4D25-A33B-D13721E33F42}"/>
    <cellStyle name="Input 3 2 5 5 2" xfId="18261" xr:uid="{3D93CF71-BE38-4475-A92B-C71BE59F0E46}"/>
    <cellStyle name="Input 3 2 5 5 2 2" xfId="18262" xr:uid="{B92B2382-F7D0-4DA3-94DB-07BA4EA8FF88}"/>
    <cellStyle name="Input 3 2 5 5 3" xfId="18263" xr:uid="{A5D8D6F9-5A34-469A-973C-02445F687973}"/>
    <cellStyle name="Input 3 2 5 5 3 2" xfId="18264" xr:uid="{1F6CD18F-E9A9-4846-A158-B93781CC9491}"/>
    <cellStyle name="Input 3 2 5 5 4" xfId="18265" xr:uid="{85585D3D-1E9D-4E43-ABD3-856B9D980439}"/>
    <cellStyle name="Input 3 2 5 6" xfId="18266" xr:uid="{6DB4B67E-720F-4893-B374-6D4F17FA3ACE}"/>
    <cellStyle name="Input 3 2 5 6 2" xfId="18267" xr:uid="{8E3AE8BC-D4F1-4B64-9BA3-DED2BBDB4A8C}"/>
    <cellStyle name="Input 3 2 5 6 2 2" xfId="18268" xr:uid="{94981759-AE79-4F9F-9D68-D7F3F393FBAD}"/>
    <cellStyle name="Input 3 2 5 6 3" xfId="18269" xr:uid="{7577BC7B-6F5F-440A-86E9-7F9DF42E1D6D}"/>
    <cellStyle name="Input 3 2 5 6 3 2" xfId="18270" xr:uid="{394F5196-910B-4354-AD42-F7D9F9019826}"/>
    <cellStyle name="Input 3 2 5 6 4" xfId="18271" xr:uid="{D57F6D81-0925-4E66-86E5-5A406D75B92D}"/>
    <cellStyle name="Input 3 2 5 7" xfId="18272" xr:uid="{B21FB079-49AE-4F0A-BFC8-85326DD6E720}"/>
    <cellStyle name="Input 3 2 5 7 2" xfId="18273" xr:uid="{ABE5AECA-69D3-47EB-82EE-D5000B9785FB}"/>
    <cellStyle name="Input 3 2 5 8" xfId="18274" xr:uid="{B48A7374-0DD8-414C-A9F4-7E31C92F4480}"/>
    <cellStyle name="Input 3 2 5 8 2" xfId="18275" xr:uid="{6A1CA39A-011C-44CB-B52D-F526F2BE629A}"/>
    <cellStyle name="Input 3 2 5 9" xfId="18276" xr:uid="{8D8E4B20-1A90-43D6-B661-E7A4CC26227E}"/>
    <cellStyle name="Input 3 2 5 9 2" xfId="18277" xr:uid="{39EB097A-637C-4729-B843-C3E5BE45FC87}"/>
    <cellStyle name="Input 3 2 6" xfId="18278" xr:uid="{54089C58-E6B5-4841-8F49-DE018993ED80}"/>
    <cellStyle name="Input 3 2 6 2" xfId="18279" xr:uid="{E93583DD-467E-4F30-BF9D-A8EDF5FD30EA}"/>
    <cellStyle name="Input 3 2 6 2 2" xfId="18280" xr:uid="{94F32325-5B0A-439E-8F73-BF8AEC1D9615}"/>
    <cellStyle name="Input 3 2 6 3" xfId="18281" xr:uid="{63890408-99EE-4477-8ABF-78367DBC6E73}"/>
    <cellStyle name="Input 3 2 6 3 2" xfId="18282" xr:uid="{DEB67A7A-2067-478F-9C46-7421D1BCB037}"/>
    <cellStyle name="Input 3 2 6 4" xfId="18283" xr:uid="{F3399B42-B08B-44A1-9E6E-8639F3851A04}"/>
    <cellStyle name="Input 3 2 7" xfId="18284" xr:uid="{4F6C68F3-40E0-41A0-8FB3-1B0B151195B6}"/>
    <cellStyle name="Input 3 2 7 2" xfId="18285" xr:uid="{2C7410C1-6F22-479D-8F48-53A62D7D6F2D}"/>
    <cellStyle name="Input 3 2 7 2 2" xfId="18286" xr:uid="{1970239C-EE74-4742-80A6-31290B04FBC8}"/>
    <cellStyle name="Input 3 2 7 3" xfId="18287" xr:uid="{BF9B61A4-F6B5-49AE-9FC2-7CEBBA4B1365}"/>
    <cellStyle name="Input 3 2 7 3 2" xfId="18288" xr:uid="{67A70370-F367-48EB-AE57-A8C70EA8AD3E}"/>
    <cellStyle name="Input 3 2 7 4" xfId="18289" xr:uid="{EEE75027-FBFE-4BCA-8094-71EE44BA6701}"/>
    <cellStyle name="Input 3 2 8" xfId="18290" xr:uid="{A5C2EE86-7CA3-49F4-91EE-17DF17C57020}"/>
    <cellStyle name="Input 3 2 8 2" xfId="18291" xr:uid="{E92173B0-9D8C-436B-93F9-A19EDFDDCB4F}"/>
    <cellStyle name="Input 3 2 8 2 2" xfId="18292" xr:uid="{2FE4E962-6EEC-4DAD-A946-506C93904244}"/>
    <cellStyle name="Input 3 2 8 3" xfId="18293" xr:uid="{A273ADDC-3608-4969-A17A-A792390816EB}"/>
    <cellStyle name="Input 3 2 8 3 2" xfId="18294" xr:uid="{EF8D7B67-A1F1-447E-9027-A4A344A3FD58}"/>
    <cellStyle name="Input 3 2 8 4" xfId="18295" xr:uid="{18541303-1A58-46FC-AC86-4A03CD317BDA}"/>
    <cellStyle name="Input 3 2 9" xfId="18296" xr:uid="{2E257C03-2847-4AEA-A976-FBE24BA63223}"/>
    <cellStyle name="Input 3 2 9 2" xfId="18297" xr:uid="{1E98F48B-FE32-4D6B-B36C-00946B9DACD3}"/>
    <cellStyle name="Input 3 2 9 2 2" xfId="18298" xr:uid="{9750711D-FD40-4245-997B-A748C78DCB3D}"/>
    <cellStyle name="Input 3 2 9 3" xfId="18299" xr:uid="{7019F2CE-BDFD-4172-BFDA-B389297B45FC}"/>
    <cellStyle name="Input 3 2 9 3 2" xfId="18300" xr:uid="{36F6334F-B71B-4B30-A6FF-75FC20688800}"/>
    <cellStyle name="Input 3 2 9 4" xfId="18301" xr:uid="{60017752-06A7-42C9-AFEB-D57DB45C92BB}"/>
    <cellStyle name="Input 3 3" xfId="18302" xr:uid="{92F35128-146C-49B3-9DEF-DA25ADCF0778}"/>
    <cellStyle name="Input 3 3 10" xfId="18303" xr:uid="{B778A243-067D-40B6-8344-26B1EE4F07EB}"/>
    <cellStyle name="Input 3 3 10 2" xfId="18304" xr:uid="{AA5593E4-304F-4064-A81D-E54EF5313F04}"/>
    <cellStyle name="Input 3 3 11" xfId="18305" xr:uid="{BB5303A9-0103-4CFB-8511-15EDDA755B31}"/>
    <cellStyle name="Input 3 3 11 2" xfId="18306" xr:uid="{71BC4507-1411-47B8-B35C-B24A4F722959}"/>
    <cellStyle name="Input 3 3 12" xfId="18307" xr:uid="{9A7A9379-C19A-4ACA-8299-2BB34C804029}"/>
    <cellStyle name="Input 3 3 2" xfId="18308" xr:uid="{9DBA45FC-A7C2-495D-9106-C87B43EA8EC2}"/>
    <cellStyle name="Input 3 3 2 10" xfId="18309" xr:uid="{5D37E802-F7E4-4D8A-8F23-C5B26096B07F}"/>
    <cellStyle name="Input 3 3 2 10 2" xfId="18310" xr:uid="{7A29A30C-4D4D-436D-89C5-CA51E59A6CAC}"/>
    <cellStyle name="Input 3 3 2 11" xfId="18311" xr:uid="{6EAD4A77-1FC2-43D1-BA14-09E97FACA65B}"/>
    <cellStyle name="Input 3 3 2 2" xfId="18312" xr:uid="{EBCC9FEB-E1BB-4634-A753-9AB7A9A0251C}"/>
    <cellStyle name="Input 3 3 2 2 2" xfId="18313" xr:uid="{7321111C-F03D-4EEA-BA66-EBE6CEFFAB5D}"/>
    <cellStyle name="Input 3 3 2 2 2 2" xfId="18314" xr:uid="{898C45FD-3AD0-49BD-B89D-5AD14977F2C4}"/>
    <cellStyle name="Input 3 3 2 2 3" xfId="18315" xr:uid="{14B72A79-7926-4F8B-9659-295A421C181C}"/>
    <cellStyle name="Input 3 3 2 2 3 2" xfId="18316" xr:uid="{A6F6AC54-AB89-4844-93E3-AD7513074845}"/>
    <cellStyle name="Input 3 3 2 2 4" xfId="18317" xr:uid="{FF5F218C-0F49-4BE0-8A95-7C624C58F073}"/>
    <cellStyle name="Input 3 3 2 3" xfId="18318" xr:uid="{3D7C20CC-6B57-4060-9B46-2FFD4F52A9C5}"/>
    <cellStyle name="Input 3 3 2 3 2" xfId="18319" xr:uid="{029E37A1-145A-47AD-8A3E-91A2A0D2A41C}"/>
    <cellStyle name="Input 3 3 2 3 2 2" xfId="18320" xr:uid="{28BC5F8C-8AFA-4DDF-BCDD-F2A40038CF91}"/>
    <cellStyle name="Input 3 3 2 3 3" xfId="18321" xr:uid="{A601462C-A5E3-4EAE-881A-231CB8F494CF}"/>
    <cellStyle name="Input 3 3 2 3 3 2" xfId="18322" xr:uid="{25A92A03-E1A8-41DE-90EE-857F0149C64E}"/>
    <cellStyle name="Input 3 3 2 3 4" xfId="18323" xr:uid="{D5F8F5CD-E355-41E4-A54A-5AECB57224F6}"/>
    <cellStyle name="Input 3 3 2 4" xfId="18324" xr:uid="{5696CCB2-A487-4C9A-8DD8-B55C717FDB9B}"/>
    <cellStyle name="Input 3 3 2 4 2" xfId="18325" xr:uid="{E1B85080-A1BE-4A4F-BF5C-A44DC04E0674}"/>
    <cellStyle name="Input 3 3 2 4 2 2" xfId="18326" xr:uid="{B49DE79F-2A51-4BA7-97FE-CAD78BA64379}"/>
    <cellStyle name="Input 3 3 2 4 3" xfId="18327" xr:uid="{2042F262-FD5C-4137-97FB-0EAFF4242267}"/>
    <cellStyle name="Input 3 3 2 4 3 2" xfId="18328" xr:uid="{9B8EF0EE-112A-4285-940D-0B05E64D4EB6}"/>
    <cellStyle name="Input 3 3 2 4 4" xfId="18329" xr:uid="{088D4FD4-7FDD-4B77-A6E6-3AAF92160BE4}"/>
    <cellStyle name="Input 3 3 2 5" xfId="18330" xr:uid="{8F2D97B1-A0A7-4B53-A4A6-AC705560A184}"/>
    <cellStyle name="Input 3 3 2 5 2" xfId="18331" xr:uid="{F4C98C9A-23E2-4B65-9D02-ADA7638C5DF9}"/>
    <cellStyle name="Input 3 3 2 5 2 2" xfId="18332" xr:uid="{AD012DB8-6E84-4ADD-8429-99A2823BDF7B}"/>
    <cellStyle name="Input 3 3 2 5 3" xfId="18333" xr:uid="{1A60147C-9AF7-4D74-B63E-9B6BF4A05D15}"/>
    <cellStyle name="Input 3 3 2 5 3 2" xfId="18334" xr:uid="{F15D023F-B35E-4DA3-8E83-3BDCDE75E535}"/>
    <cellStyle name="Input 3 3 2 5 4" xfId="18335" xr:uid="{DC43EF49-EE9B-4FB1-8297-2BA618DB0100}"/>
    <cellStyle name="Input 3 3 2 6" xfId="18336" xr:uid="{6EB36CFA-EC4F-4353-8A66-468A64A62180}"/>
    <cellStyle name="Input 3 3 2 6 2" xfId="18337" xr:uid="{5FAFE1D1-F1D1-4E3B-B39B-FC6A196E882A}"/>
    <cellStyle name="Input 3 3 2 6 2 2" xfId="18338" xr:uid="{D11E55EA-BBAE-4555-9315-F88C6CC32AC7}"/>
    <cellStyle name="Input 3 3 2 6 3" xfId="18339" xr:uid="{35FEDE72-01C5-4DC5-A552-C967C40AF6DC}"/>
    <cellStyle name="Input 3 3 2 6 3 2" xfId="18340" xr:uid="{BE69BC71-25A3-410B-9956-E49EC5DA00EA}"/>
    <cellStyle name="Input 3 3 2 6 4" xfId="18341" xr:uid="{D15B7470-4631-4057-9891-96370B292EEA}"/>
    <cellStyle name="Input 3 3 2 7" xfId="18342" xr:uid="{72F49F9D-EB4B-4500-B110-076EEDE50E91}"/>
    <cellStyle name="Input 3 3 2 7 2" xfId="18343" xr:uid="{B53533DC-0BC9-455A-BC6E-F000C38DE1D8}"/>
    <cellStyle name="Input 3 3 2 8" xfId="18344" xr:uid="{7811E3EA-A2BB-4785-A1A6-2145FC37B85B}"/>
    <cellStyle name="Input 3 3 2 8 2" xfId="18345" xr:uid="{A26AC7DE-FA83-416C-96AD-7E771B8AD2A8}"/>
    <cellStyle name="Input 3 3 2 9" xfId="18346" xr:uid="{8DB7D392-D56D-4A24-92EE-127ACE265392}"/>
    <cellStyle name="Input 3 3 2 9 2" xfId="18347" xr:uid="{5DBC3F35-E393-4CAE-9428-FDABC9F42F32}"/>
    <cellStyle name="Input 3 3 3" xfId="18348" xr:uid="{9AB7E022-AD6D-46FD-A6B8-91767CBB754B}"/>
    <cellStyle name="Input 3 3 3 2" xfId="18349" xr:uid="{D5DFBE6A-1355-499B-AA93-90BE14E10E40}"/>
    <cellStyle name="Input 3 3 3 2 2" xfId="18350" xr:uid="{9BE6C293-3FDF-4181-B271-77CEA00149B3}"/>
    <cellStyle name="Input 3 3 3 3" xfId="18351" xr:uid="{207D91EF-2DD5-4BF6-9DEE-04365AC31631}"/>
    <cellStyle name="Input 3 3 3 3 2" xfId="18352" xr:uid="{B6CE9047-632B-4123-9456-EAE68AAD7571}"/>
    <cellStyle name="Input 3 3 3 4" xfId="18353" xr:uid="{06768347-5DD1-4E42-B868-B71D5C0898E7}"/>
    <cellStyle name="Input 3 3 4" xfId="18354" xr:uid="{35B99A4C-F0E4-46E5-84F5-D3E129ECA9CC}"/>
    <cellStyle name="Input 3 3 4 2" xfId="18355" xr:uid="{516FD299-0B0C-4D3A-A39C-5BA997788FA5}"/>
    <cellStyle name="Input 3 3 4 2 2" xfId="18356" xr:uid="{9BC0B5A1-88BA-4835-B3E8-034A83C513BF}"/>
    <cellStyle name="Input 3 3 4 3" xfId="18357" xr:uid="{E2A77773-9D61-476F-8714-1A6883BBFE5D}"/>
    <cellStyle name="Input 3 3 4 3 2" xfId="18358" xr:uid="{7ACDF4FC-EC3D-40D1-97B8-A18DE2A6AEE3}"/>
    <cellStyle name="Input 3 3 4 4" xfId="18359" xr:uid="{4BA009C3-F2D8-401D-8C6B-E28CF7C236B8}"/>
    <cellStyle name="Input 3 3 5" xfId="18360" xr:uid="{AF2E1E44-724B-4F1C-A89F-5EB3770C8498}"/>
    <cellStyle name="Input 3 3 5 2" xfId="18361" xr:uid="{26F07AA7-8473-41FB-A47D-B96D386470EF}"/>
    <cellStyle name="Input 3 3 5 2 2" xfId="18362" xr:uid="{36041D2E-6DD8-4CF9-9CE9-A9E1CF141765}"/>
    <cellStyle name="Input 3 3 5 3" xfId="18363" xr:uid="{0729AD85-B66F-4BFE-83F3-A8766D67658A}"/>
    <cellStyle name="Input 3 3 5 3 2" xfId="18364" xr:uid="{8733D058-02EF-4242-B57B-427A45100E84}"/>
    <cellStyle name="Input 3 3 5 4" xfId="18365" xr:uid="{0DE687FB-89FF-40BE-AB46-32F6A73E54BB}"/>
    <cellStyle name="Input 3 3 6" xfId="18366" xr:uid="{3290037B-279C-4490-B2F2-7773710E2133}"/>
    <cellStyle name="Input 3 3 6 2" xfId="18367" xr:uid="{5E938B27-8CD1-445D-BBCB-FCD37FA68A97}"/>
    <cellStyle name="Input 3 3 6 2 2" xfId="18368" xr:uid="{691B456E-2674-40E3-BB3A-73873B5FC2AE}"/>
    <cellStyle name="Input 3 3 6 3" xfId="18369" xr:uid="{E2C53021-F0D7-4FD4-B6E6-AAF52E4202C0}"/>
    <cellStyle name="Input 3 3 6 3 2" xfId="18370" xr:uid="{2BB1A2D7-8CBD-4CC9-A00C-3E174D815510}"/>
    <cellStyle name="Input 3 3 6 4" xfId="18371" xr:uid="{3E06E7B1-2DB4-4C13-8A53-86B91CF3A4D4}"/>
    <cellStyle name="Input 3 3 7" xfId="18372" xr:uid="{C8BB97CD-59F5-4FF4-A9AC-5BCFACE271EA}"/>
    <cellStyle name="Input 3 3 7 2" xfId="18373" xr:uid="{0ADA7481-2B8F-4156-B4D1-9A1E9C7FD4A2}"/>
    <cellStyle name="Input 3 3 7 2 2" xfId="18374" xr:uid="{3C3985B0-05C0-4FC9-B037-A0AAAF8CF62A}"/>
    <cellStyle name="Input 3 3 7 3" xfId="18375" xr:uid="{B9FE71E4-2FD7-454B-9D70-26E6E2EC635F}"/>
    <cellStyle name="Input 3 3 7 3 2" xfId="18376" xr:uid="{02855193-1DA8-4EB9-B700-FA8F7DCEC078}"/>
    <cellStyle name="Input 3 3 7 4" xfId="18377" xr:uid="{ABBAE44B-2C98-4F77-A664-F187C8EDAF40}"/>
    <cellStyle name="Input 3 3 8" xfId="18378" xr:uid="{0631B0BB-707D-4D2A-9571-C0DDDB3DA762}"/>
    <cellStyle name="Input 3 3 8 2" xfId="18379" xr:uid="{4668C435-0F9C-4B8F-B958-841AEBAE73EA}"/>
    <cellStyle name="Input 3 3 9" xfId="18380" xr:uid="{F025B5EB-BF21-4D7F-A3D6-8C3C25BA9F0C}"/>
    <cellStyle name="Input 3 3 9 2" xfId="18381" xr:uid="{A720ADF5-5BF7-4D26-8843-7FFCE8D53C1A}"/>
    <cellStyle name="Input 3 4" xfId="18382" xr:uid="{8F773BD5-0AF9-4C88-80D4-58CB4C605173}"/>
    <cellStyle name="Input 3 4 10" xfId="18383" xr:uid="{EB50A52D-01F9-4877-8D22-71291AF503C4}"/>
    <cellStyle name="Input 3 4 10 2" xfId="18384" xr:uid="{A4E9AA2F-013D-4772-A600-05D8148FA998}"/>
    <cellStyle name="Input 3 4 11" xfId="18385" xr:uid="{0013DDC8-BCA6-4FCF-ACD8-ACB1343170A7}"/>
    <cellStyle name="Input 3 4 11 2" xfId="18386" xr:uid="{9C0015E7-72C3-4D28-A59B-3E90DFE625AC}"/>
    <cellStyle name="Input 3 4 12" xfId="18387" xr:uid="{81A24907-DE58-46E1-B8F2-72906F74CEBE}"/>
    <cellStyle name="Input 3 4 2" xfId="18388" xr:uid="{70A9CB6D-EDF5-430D-879A-DCB2A296A0B1}"/>
    <cellStyle name="Input 3 4 2 10" xfId="18389" xr:uid="{576170E2-CE0F-4CBC-B34A-DA59C636D018}"/>
    <cellStyle name="Input 3 4 2 10 2" xfId="18390" xr:uid="{1E8B334D-7312-488F-AAC1-201B17CE48E7}"/>
    <cellStyle name="Input 3 4 2 11" xfId="18391" xr:uid="{858504E8-8221-4481-9905-B07026CB74EA}"/>
    <cellStyle name="Input 3 4 2 2" xfId="18392" xr:uid="{3FABB11A-0CD3-4EDA-8ADD-29A56927F71D}"/>
    <cellStyle name="Input 3 4 2 2 2" xfId="18393" xr:uid="{0B4948BA-6919-4EEE-B9BD-718FB09A0E8A}"/>
    <cellStyle name="Input 3 4 2 2 2 2" xfId="18394" xr:uid="{24892CC6-C467-44BD-8DD5-D82A17E8DC15}"/>
    <cellStyle name="Input 3 4 2 2 3" xfId="18395" xr:uid="{066B26C8-06D1-4016-B6EC-E3D20BE216CE}"/>
    <cellStyle name="Input 3 4 2 2 3 2" xfId="18396" xr:uid="{D657F866-0E8A-4C39-A736-F0FA176283A8}"/>
    <cellStyle name="Input 3 4 2 2 4" xfId="18397" xr:uid="{AB2B4D15-25BF-401C-A3B9-BF81C87CE37F}"/>
    <cellStyle name="Input 3 4 2 3" xfId="18398" xr:uid="{9359E0B4-C4E8-41F4-A469-10E518158D89}"/>
    <cellStyle name="Input 3 4 2 3 2" xfId="18399" xr:uid="{4B409988-9EB3-4DD9-A3F1-F8B7435DEE04}"/>
    <cellStyle name="Input 3 4 2 3 2 2" xfId="18400" xr:uid="{DB65A1CF-110F-4776-8A1D-786393B5D163}"/>
    <cellStyle name="Input 3 4 2 3 3" xfId="18401" xr:uid="{AC674E19-90E4-4F1F-9D78-8E343D510A11}"/>
    <cellStyle name="Input 3 4 2 3 3 2" xfId="18402" xr:uid="{4A57C758-5E36-4FDE-86BE-5ACCFFE5B6C5}"/>
    <cellStyle name="Input 3 4 2 3 4" xfId="18403" xr:uid="{A6903A76-3285-4C1C-8D7C-6D81FF72233E}"/>
    <cellStyle name="Input 3 4 2 4" xfId="18404" xr:uid="{E8D99E03-E095-446B-9931-34D81FAEFD55}"/>
    <cellStyle name="Input 3 4 2 4 2" xfId="18405" xr:uid="{91E4B5A9-4FA3-4B7F-81B7-DC4A07A481A3}"/>
    <cellStyle name="Input 3 4 2 4 2 2" xfId="18406" xr:uid="{FBE83419-083A-4052-BC1D-A8148768AF58}"/>
    <cellStyle name="Input 3 4 2 4 3" xfId="18407" xr:uid="{E2C3D88E-5195-4723-9CE4-5A4B1FA3FF56}"/>
    <cellStyle name="Input 3 4 2 4 3 2" xfId="18408" xr:uid="{8F4B0358-7C43-428C-B4E7-0541178B749A}"/>
    <cellStyle name="Input 3 4 2 4 4" xfId="18409" xr:uid="{CC75B0D7-200F-4A6B-82FB-43AE23FF025C}"/>
    <cellStyle name="Input 3 4 2 5" xfId="18410" xr:uid="{3A236AC1-CFB9-47D2-827A-A00FB36B6126}"/>
    <cellStyle name="Input 3 4 2 5 2" xfId="18411" xr:uid="{C6E1F7F0-6F2A-4916-824F-6518B74086B6}"/>
    <cellStyle name="Input 3 4 2 5 2 2" xfId="18412" xr:uid="{FEBA53C3-6320-4EAA-83E9-8E56DD0ADF70}"/>
    <cellStyle name="Input 3 4 2 5 3" xfId="18413" xr:uid="{1AC62219-D3A7-4369-9B98-1B4DC409A653}"/>
    <cellStyle name="Input 3 4 2 5 3 2" xfId="18414" xr:uid="{40CC0135-2341-418D-9D88-B3B4D9011138}"/>
    <cellStyle name="Input 3 4 2 5 4" xfId="18415" xr:uid="{175E05DA-AF46-46C5-A127-D58F3690945D}"/>
    <cellStyle name="Input 3 4 2 6" xfId="18416" xr:uid="{4570F973-CAD0-4B22-BF6F-F839DE7F3782}"/>
    <cellStyle name="Input 3 4 2 6 2" xfId="18417" xr:uid="{9D7AEF36-AECB-40EA-9E31-3DFA6A2A670F}"/>
    <cellStyle name="Input 3 4 2 6 2 2" xfId="18418" xr:uid="{A1654695-8DAD-4CCD-88CE-58F9BB3A5BEC}"/>
    <cellStyle name="Input 3 4 2 6 3" xfId="18419" xr:uid="{119BD3C0-7E93-4D21-ABC6-66079344C5AC}"/>
    <cellStyle name="Input 3 4 2 6 3 2" xfId="18420" xr:uid="{1AC6DD06-970A-434D-A373-2428665063B2}"/>
    <cellStyle name="Input 3 4 2 6 4" xfId="18421" xr:uid="{DA5458AD-DA38-45A3-8E3A-F63A267B3AF0}"/>
    <cellStyle name="Input 3 4 2 7" xfId="18422" xr:uid="{6B2AC4DA-BEE3-4695-BF76-6FA0A1B25B40}"/>
    <cellStyle name="Input 3 4 2 7 2" xfId="18423" xr:uid="{EBE23FA9-B55F-4D7F-966C-B9C76DF68479}"/>
    <cellStyle name="Input 3 4 2 8" xfId="18424" xr:uid="{A8CD32C5-26F0-4045-A590-E1EF231DA094}"/>
    <cellStyle name="Input 3 4 2 8 2" xfId="18425" xr:uid="{E165542B-05A9-42C3-AE76-AD6B08C9F7A3}"/>
    <cellStyle name="Input 3 4 2 9" xfId="18426" xr:uid="{2EF24104-B128-4F80-8919-A12FD590E7DC}"/>
    <cellStyle name="Input 3 4 2 9 2" xfId="18427" xr:uid="{E586CABE-FADB-4D61-8E43-466C11F80194}"/>
    <cellStyle name="Input 3 4 3" xfId="18428" xr:uid="{1FC6EF7B-65C0-4234-8C3D-28615F3393E6}"/>
    <cellStyle name="Input 3 4 3 2" xfId="18429" xr:uid="{0AC80765-F6B0-4AB1-A71D-95BC8F755AC7}"/>
    <cellStyle name="Input 3 4 3 2 2" xfId="18430" xr:uid="{AD401B20-EB39-4527-AB3F-C0FA72189215}"/>
    <cellStyle name="Input 3 4 3 3" xfId="18431" xr:uid="{C05A0CDC-49A2-4ED9-9402-D6E3A5BC9B0A}"/>
    <cellStyle name="Input 3 4 3 3 2" xfId="18432" xr:uid="{1FB8FD6E-A1F0-4246-A528-9A4EEDF1DFC7}"/>
    <cellStyle name="Input 3 4 3 4" xfId="18433" xr:uid="{9AE9ABBE-1EAD-4A33-89FA-99EBEFFFCF54}"/>
    <cellStyle name="Input 3 4 4" xfId="18434" xr:uid="{0E0B8142-5440-4F20-B6B2-5632F63C1963}"/>
    <cellStyle name="Input 3 4 4 2" xfId="18435" xr:uid="{C225A5AF-26D4-4DEF-9114-66A60C5778A9}"/>
    <cellStyle name="Input 3 4 4 2 2" xfId="18436" xr:uid="{9A90AB6E-F054-4645-AE91-8660D93CAD36}"/>
    <cellStyle name="Input 3 4 4 3" xfId="18437" xr:uid="{B37C75FD-B552-449B-AF56-3EEA7BAB9ADB}"/>
    <cellStyle name="Input 3 4 4 3 2" xfId="18438" xr:uid="{C49E48AB-B35D-487A-9F5F-DAF8C02BB8AE}"/>
    <cellStyle name="Input 3 4 4 4" xfId="18439" xr:uid="{0E5E9A69-DAAD-4E60-93C7-E972CE7DDAEC}"/>
    <cellStyle name="Input 3 4 5" xfId="18440" xr:uid="{3A2AC9C0-2240-4A7E-80B9-8435D89E06B1}"/>
    <cellStyle name="Input 3 4 5 2" xfId="18441" xr:uid="{2976124D-E4CE-4FEC-ABDB-366172464994}"/>
    <cellStyle name="Input 3 4 5 2 2" xfId="18442" xr:uid="{1D8572B5-9832-4F29-AD34-CB394E539FC8}"/>
    <cellStyle name="Input 3 4 5 3" xfId="18443" xr:uid="{64721A4A-5B3A-4797-B6C7-49ACBA570D0F}"/>
    <cellStyle name="Input 3 4 5 3 2" xfId="18444" xr:uid="{5F2569BB-4A65-4DC4-BF04-F90EFE072432}"/>
    <cellStyle name="Input 3 4 5 4" xfId="18445" xr:uid="{BFD6F7D9-9BEB-4D6A-AAA0-06A42817DAB7}"/>
    <cellStyle name="Input 3 4 6" xfId="18446" xr:uid="{AB0D39B3-E89C-43CB-BF76-E914FA382B1A}"/>
    <cellStyle name="Input 3 4 6 2" xfId="18447" xr:uid="{069DF85B-E841-4EA4-96AF-99DBFC2914B4}"/>
    <cellStyle name="Input 3 4 6 2 2" xfId="18448" xr:uid="{5C5B59AB-C89D-4CFE-951E-11128E7AF70C}"/>
    <cellStyle name="Input 3 4 6 3" xfId="18449" xr:uid="{A5E77573-9491-4651-A22C-4768BF9B4FE9}"/>
    <cellStyle name="Input 3 4 6 3 2" xfId="18450" xr:uid="{DD00D609-7F5E-4A4C-9B87-84F99AFC4914}"/>
    <cellStyle name="Input 3 4 6 4" xfId="18451" xr:uid="{B2CB2D7B-25FB-4CCC-982E-1A7BFDD44479}"/>
    <cellStyle name="Input 3 4 7" xfId="18452" xr:uid="{92CD3D9E-8410-421C-934E-4A6133C3B252}"/>
    <cellStyle name="Input 3 4 7 2" xfId="18453" xr:uid="{EE5D79B1-191D-45AC-9342-CE557E87EE63}"/>
    <cellStyle name="Input 3 4 7 2 2" xfId="18454" xr:uid="{EF3196F9-12E0-4888-99B5-15F639162011}"/>
    <cellStyle name="Input 3 4 7 3" xfId="18455" xr:uid="{EA70DC82-7D3B-497C-8468-103E059C6919}"/>
    <cellStyle name="Input 3 4 7 3 2" xfId="18456" xr:uid="{EE9E19E2-BF27-47D2-B886-CE61F37816A4}"/>
    <cellStyle name="Input 3 4 7 4" xfId="18457" xr:uid="{D76B9981-1415-4D4B-82FB-0A5A95B4EE99}"/>
    <cellStyle name="Input 3 4 8" xfId="18458" xr:uid="{4ED8D9D3-3C40-4F0D-80A4-9E30AEDE4111}"/>
    <cellStyle name="Input 3 4 8 2" xfId="18459" xr:uid="{F8A58FC8-F2FD-4538-BDAC-E0ADE0668997}"/>
    <cellStyle name="Input 3 4 9" xfId="18460" xr:uid="{DA3CC7F2-106D-4520-81D5-81931680F495}"/>
    <cellStyle name="Input 3 4 9 2" xfId="18461" xr:uid="{6A30723E-6CCF-438D-8E5E-B7F784E070BB}"/>
    <cellStyle name="Input 3 5" xfId="18462" xr:uid="{146DD8F5-10EA-4123-9821-757888E32CF1}"/>
    <cellStyle name="Input 3 5 10" xfId="18463" xr:uid="{6051398D-E14A-41C2-B908-570EFBC1A9BA}"/>
    <cellStyle name="Input 3 5 10 2" xfId="18464" xr:uid="{D1916871-C4D4-47CF-89ED-3229A29CC7BF}"/>
    <cellStyle name="Input 3 5 11" xfId="18465" xr:uid="{F8CD7386-2344-4BF2-B0B5-423D01BFCDC2}"/>
    <cellStyle name="Input 3 5 11 2" xfId="18466" xr:uid="{64FC24F9-463D-4547-A184-E3DAB9B41327}"/>
    <cellStyle name="Input 3 5 12" xfId="18467" xr:uid="{4B93EC90-9680-420D-A758-79E6591E5835}"/>
    <cellStyle name="Input 3 5 2" xfId="18468" xr:uid="{EC231FC7-B509-4B69-8F97-FE880187DCEF}"/>
    <cellStyle name="Input 3 5 2 10" xfId="18469" xr:uid="{D0AB8206-7D6E-4DD7-B68C-8E644D929E33}"/>
    <cellStyle name="Input 3 5 2 10 2" xfId="18470" xr:uid="{5E1ED7AA-BA59-415E-8619-31A93DE308AB}"/>
    <cellStyle name="Input 3 5 2 11" xfId="18471" xr:uid="{E6354CB3-7A2F-4A72-9BA1-BD6C1B9EDE4B}"/>
    <cellStyle name="Input 3 5 2 2" xfId="18472" xr:uid="{F6103FB6-C52E-4EB3-A1E9-4E26C6458459}"/>
    <cellStyle name="Input 3 5 2 2 2" xfId="18473" xr:uid="{E112BC31-0252-4A70-B8B8-8B35A8DE2506}"/>
    <cellStyle name="Input 3 5 2 2 2 2" xfId="18474" xr:uid="{271EF56B-EB04-4D09-AF13-C92CB216E545}"/>
    <cellStyle name="Input 3 5 2 2 3" xfId="18475" xr:uid="{46F6F337-0A27-4EB0-B20C-203347A77157}"/>
    <cellStyle name="Input 3 5 2 2 3 2" xfId="18476" xr:uid="{B97E05C0-05DB-4F79-BB95-16B5BE4C5826}"/>
    <cellStyle name="Input 3 5 2 2 4" xfId="18477" xr:uid="{99CCBF3B-C547-408F-B7C0-04DC28255C46}"/>
    <cellStyle name="Input 3 5 2 3" xfId="18478" xr:uid="{F0CB52ED-AA56-48EA-A8E5-0F92FFE6E1B9}"/>
    <cellStyle name="Input 3 5 2 3 2" xfId="18479" xr:uid="{78882753-2E29-427A-9348-073BF1DFF1E7}"/>
    <cellStyle name="Input 3 5 2 3 2 2" xfId="18480" xr:uid="{2BC9923B-0860-4795-A4BC-C6103D6F2295}"/>
    <cellStyle name="Input 3 5 2 3 3" xfId="18481" xr:uid="{750267E7-B770-49A8-AF7E-B1F62BB545C0}"/>
    <cellStyle name="Input 3 5 2 3 3 2" xfId="18482" xr:uid="{79B5FE02-08F3-4EBF-A601-09B2D911A72F}"/>
    <cellStyle name="Input 3 5 2 3 4" xfId="18483" xr:uid="{EEE6AA17-FB7F-4608-945A-6C70EFB04D86}"/>
    <cellStyle name="Input 3 5 2 4" xfId="18484" xr:uid="{11B435C5-3C3C-4328-A20A-6154A2BC17A7}"/>
    <cellStyle name="Input 3 5 2 4 2" xfId="18485" xr:uid="{4585CEC8-B38C-424C-91A5-23540D444D3F}"/>
    <cellStyle name="Input 3 5 2 4 2 2" xfId="18486" xr:uid="{A9048A44-CDAD-4E06-9115-D50AF1287EC9}"/>
    <cellStyle name="Input 3 5 2 4 3" xfId="18487" xr:uid="{9E3CDB2F-A198-444B-800F-ECA4B1C9DAF1}"/>
    <cellStyle name="Input 3 5 2 4 3 2" xfId="18488" xr:uid="{6848CF5D-FACB-463C-920E-F58C0C25249A}"/>
    <cellStyle name="Input 3 5 2 4 4" xfId="18489" xr:uid="{660BC7EB-96B9-4FEF-BA3F-5680D117BC4A}"/>
    <cellStyle name="Input 3 5 2 5" xfId="18490" xr:uid="{19527BB4-1E40-4F69-AB1E-4CCD379D77E1}"/>
    <cellStyle name="Input 3 5 2 5 2" xfId="18491" xr:uid="{6DC8789C-12B4-40FA-818A-E2912CE73229}"/>
    <cellStyle name="Input 3 5 2 5 2 2" xfId="18492" xr:uid="{4A6AD49B-E3DC-48FB-B423-67BEA4FD8042}"/>
    <cellStyle name="Input 3 5 2 5 3" xfId="18493" xr:uid="{326CA44C-6397-4418-A6D6-B3B625F68087}"/>
    <cellStyle name="Input 3 5 2 5 3 2" xfId="18494" xr:uid="{EB9F3348-50A5-40CC-8D02-4F192BA5B0C9}"/>
    <cellStyle name="Input 3 5 2 5 4" xfId="18495" xr:uid="{3B70B0BD-C771-473F-BDBF-F46E9B45D533}"/>
    <cellStyle name="Input 3 5 2 6" xfId="18496" xr:uid="{D9FCA654-3CD5-4591-8BD4-38E797B5E9B0}"/>
    <cellStyle name="Input 3 5 2 6 2" xfId="18497" xr:uid="{930422DF-45B6-46D2-9B0B-B47CDB38467F}"/>
    <cellStyle name="Input 3 5 2 6 2 2" xfId="18498" xr:uid="{316FAC4A-C126-4FFF-AFC4-14F8D7E51A25}"/>
    <cellStyle name="Input 3 5 2 6 3" xfId="18499" xr:uid="{D2AA1BB1-7A93-4762-86BF-6A9D59272731}"/>
    <cellStyle name="Input 3 5 2 6 3 2" xfId="18500" xr:uid="{401525BC-6F10-4A28-9542-394C701B55A6}"/>
    <cellStyle name="Input 3 5 2 6 4" xfId="18501" xr:uid="{0F5D89CD-C779-42C1-A0F1-AD95973459AC}"/>
    <cellStyle name="Input 3 5 2 7" xfId="18502" xr:uid="{7D4B73A8-BF3E-4176-BCAF-00CA4EA6DF50}"/>
    <cellStyle name="Input 3 5 2 7 2" xfId="18503" xr:uid="{C3BD1C52-41A8-47D5-B426-8D759F3BBC0A}"/>
    <cellStyle name="Input 3 5 2 8" xfId="18504" xr:uid="{112195C3-B6CA-4CAF-ADB7-8E5B901D2B83}"/>
    <cellStyle name="Input 3 5 2 8 2" xfId="18505" xr:uid="{05A37B6C-DFC5-4197-9655-4DF2DFF60441}"/>
    <cellStyle name="Input 3 5 2 9" xfId="18506" xr:uid="{90C63B62-47C4-4A42-86DE-2B4B806CEBD7}"/>
    <cellStyle name="Input 3 5 2 9 2" xfId="18507" xr:uid="{740A1494-6E6E-4ADF-910A-72498E1EF29F}"/>
    <cellStyle name="Input 3 5 3" xfId="18508" xr:uid="{7EED1F2C-BA14-45CD-8D38-AE13324691B6}"/>
    <cellStyle name="Input 3 5 3 2" xfId="18509" xr:uid="{744AA832-33A8-46E9-A4F3-51D5DD40B357}"/>
    <cellStyle name="Input 3 5 3 2 2" xfId="18510" xr:uid="{5325641C-F623-4D49-9FFC-0E36D74B92E1}"/>
    <cellStyle name="Input 3 5 3 3" xfId="18511" xr:uid="{40F08EC7-E4BF-4C56-89FD-5EAE6122B7F9}"/>
    <cellStyle name="Input 3 5 3 3 2" xfId="18512" xr:uid="{3646560E-A9A8-4886-BC70-2B51AE09A4B8}"/>
    <cellStyle name="Input 3 5 3 4" xfId="18513" xr:uid="{FE91CC30-FF5B-4FB4-9E99-986C91D69E1B}"/>
    <cellStyle name="Input 3 5 4" xfId="18514" xr:uid="{5BB2BD20-6DDD-4E81-A81E-B321A708425F}"/>
    <cellStyle name="Input 3 5 4 2" xfId="18515" xr:uid="{937EE702-9B88-4C0C-9D45-D72AD71A67C0}"/>
    <cellStyle name="Input 3 5 4 2 2" xfId="18516" xr:uid="{C5B5A293-EE56-4E7E-B517-90F742D07D80}"/>
    <cellStyle name="Input 3 5 4 3" xfId="18517" xr:uid="{24DDDDC4-64E6-45E7-9829-1378FF6526ED}"/>
    <cellStyle name="Input 3 5 4 3 2" xfId="18518" xr:uid="{C82B08A8-E257-4C0B-8BBE-F31E448A6D62}"/>
    <cellStyle name="Input 3 5 4 4" xfId="18519" xr:uid="{78920625-8958-4A07-98FD-28B10AD838CD}"/>
    <cellStyle name="Input 3 5 5" xfId="18520" xr:uid="{41C88868-BD22-4832-AB7D-C6FBEE2CDE9D}"/>
    <cellStyle name="Input 3 5 5 2" xfId="18521" xr:uid="{549198DF-CAD0-4E72-9C31-D50FDC25E4B2}"/>
    <cellStyle name="Input 3 5 5 2 2" xfId="18522" xr:uid="{6E435233-3AEC-4B29-9102-3CB3345711C3}"/>
    <cellStyle name="Input 3 5 5 3" xfId="18523" xr:uid="{D2AA70C3-AEED-477E-9309-E69BA0D3A64A}"/>
    <cellStyle name="Input 3 5 5 3 2" xfId="18524" xr:uid="{8355F7DC-7827-457D-AE49-EFC96753A96E}"/>
    <cellStyle name="Input 3 5 5 4" xfId="18525" xr:uid="{4662996A-B4F0-4CDE-990A-1C6CD4A430BC}"/>
    <cellStyle name="Input 3 5 6" xfId="18526" xr:uid="{EC162BB0-CB47-486D-AF3C-375A126CB768}"/>
    <cellStyle name="Input 3 5 6 2" xfId="18527" xr:uid="{43BC832D-F1F2-4EB6-B1EE-BB82146E1B33}"/>
    <cellStyle name="Input 3 5 6 2 2" xfId="18528" xr:uid="{F6B99BD2-47EE-421B-BBD2-48FE35550EB4}"/>
    <cellStyle name="Input 3 5 6 3" xfId="18529" xr:uid="{42BF8CBF-2FF9-4DA2-9621-4F08189B8A9B}"/>
    <cellStyle name="Input 3 5 6 3 2" xfId="18530" xr:uid="{068CD32C-A7D4-49A9-8613-09C41E19E4C9}"/>
    <cellStyle name="Input 3 5 6 4" xfId="18531" xr:uid="{EA601D9B-43BE-4120-80D3-2F3A280BA3F4}"/>
    <cellStyle name="Input 3 5 7" xfId="18532" xr:uid="{9E1D43BE-AC80-4AEE-B381-FC0BE48758A8}"/>
    <cellStyle name="Input 3 5 7 2" xfId="18533" xr:uid="{A2A53304-326A-46F1-B5B2-AD10FFAEB7F9}"/>
    <cellStyle name="Input 3 5 7 2 2" xfId="18534" xr:uid="{B4F659F8-D044-4DE8-AAFC-D19C76754FF2}"/>
    <cellStyle name="Input 3 5 7 3" xfId="18535" xr:uid="{9D525746-8D94-4D4F-894B-A1221D508B73}"/>
    <cellStyle name="Input 3 5 7 3 2" xfId="18536" xr:uid="{09F36B1E-7BA6-43F8-BDBA-1DA4A637343C}"/>
    <cellStyle name="Input 3 5 7 4" xfId="18537" xr:uid="{BEFED240-DBAC-4857-9001-68051E3DB2EA}"/>
    <cellStyle name="Input 3 5 8" xfId="18538" xr:uid="{2998BD05-6557-40DE-B783-4D697812EEE7}"/>
    <cellStyle name="Input 3 5 8 2" xfId="18539" xr:uid="{A5C6202E-6FDE-4BD1-95AA-091554B0113A}"/>
    <cellStyle name="Input 3 5 9" xfId="18540" xr:uid="{A0D90E7D-EAF2-4E5D-8428-9B8799C64371}"/>
    <cellStyle name="Input 3 5 9 2" xfId="18541" xr:uid="{34645226-AD0D-4B4A-9D2E-307407E339F9}"/>
    <cellStyle name="Input 3 6" xfId="18542" xr:uid="{4B4703A1-F57B-4A8F-8732-A4043F5CF201}"/>
    <cellStyle name="Input 3 6 10" xfId="18543" xr:uid="{C6540B64-E3B1-417C-8092-E13D494908C3}"/>
    <cellStyle name="Input 3 6 10 2" xfId="18544" xr:uid="{C6D216D4-B01B-45B8-BD1A-0119297E1564}"/>
    <cellStyle name="Input 3 6 11" xfId="18545" xr:uid="{2F7B8D1F-3F7B-4553-ADC9-4466B8B97EAE}"/>
    <cellStyle name="Input 3 6 2" xfId="18546" xr:uid="{128712D2-4C47-4E03-9DDA-D83C0E88064E}"/>
    <cellStyle name="Input 3 6 2 2" xfId="18547" xr:uid="{EC31B654-3BA0-4985-912A-0B05D8563E7A}"/>
    <cellStyle name="Input 3 6 2 2 2" xfId="18548" xr:uid="{4DA8B354-AA62-438D-9624-54D5789683AA}"/>
    <cellStyle name="Input 3 6 2 3" xfId="18549" xr:uid="{BE4B634D-35D5-4784-8048-94A99E72280E}"/>
    <cellStyle name="Input 3 6 2 3 2" xfId="18550" xr:uid="{C384F788-F9E1-4561-83E8-1BBB8C572B5F}"/>
    <cellStyle name="Input 3 6 2 4" xfId="18551" xr:uid="{FE71A566-AE41-48C2-843F-AEDEC919F1EE}"/>
    <cellStyle name="Input 3 6 3" xfId="18552" xr:uid="{B844001A-900A-43B3-B0C1-760CBC1512FC}"/>
    <cellStyle name="Input 3 6 3 2" xfId="18553" xr:uid="{514CA03A-5C3A-4C36-BA13-8909CEB18037}"/>
    <cellStyle name="Input 3 6 3 2 2" xfId="18554" xr:uid="{B2D3745E-E11B-4BB8-BDDD-6AF48F24D1A7}"/>
    <cellStyle name="Input 3 6 3 3" xfId="18555" xr:uid="{88F71FCB-124A-495F-B41F-7565EB1DB46A}"/>
    <cellStyle name="Input 3 6 3 3 2" xfId="18556" xr:uid="{FFE45E0C-AAB3-4D43-9A76-3B4FD72A2A6D}"/>
    <cellStyle name="Input 3 6 3 4" xfId="18557" xr:uid="{DDDBD0FD-7819-4FF5-9E8B-F1A589965C87}"/>
    <cellStyle name="Input 3 6 4" xfId="18558" xr:uid="{3F1FB47C-4C65-47E7-8672-58F80D93F016}"/>
    <cellStyle name="Input 3 6 4 2" xfId="18559" xr:uid="{C0A676CB-A47F-422E-89EB-FCDC5F7AB06E}"/>
    <cellStyle name="Input 3 6 4 2 2" xfId="18560" xr:uid="{C598CBE9-5674-4210-A18F-F822258C858B}"/>
    <cellStyle name="Input 3 6 4 3" xfId="18561" xr:uid="{A20F5BB3-9609-47C6-8343-351F081078D2}"/>
    <cellStyle name="Input 3 6 4 3 2" xfId="18562" xr:uid="{69967489-7D34-4B15-997A-0A875DA865DD}"/>
    <cellStyle name="Input 3 6 4 4" xfId="18563" xr:uid="{26D569AE-EE88-4735-999A-7EF3B8434409}"/>
    <cellStyle name="Input 3 6 5" xfId="18564" xr:uid="{78C7C5AE-7C9A-4F0E-8B68-DA62B723FA40}"/>
    <cellStyle name="Input 3 6 5 2" xfId="18565" xr:uid="{8A104758-520C-4ACD-845D-AA04F405925E}"/>
    <cellStyle name="Input 3 6 5 2 2" xfId="18566" xr:uid="{33B635FB-7CA2-4561-B389-0B262BBC2F7A}"/>
    <cellStyle name="Input 3 6 5 3" xfId="18567" xr:uid="{E5E30AB0-005B-4886-B3E4-0BC48932D34F}"/>
    <cellStyle name="Input 3 6 5 3 2" xfId="18568" xr:uid="{C7A6195B-14E0-445A-9BB6-6B8DA1833B58}"/>
    <cellStyle name="Input 3 6 5 4" xfId="18569" xr:uid="{F18B43DD-13F1-4D82-B258-C74059F0E14A}"/>
    <cellStyle name="Input 3 6 6" xfId="18570" xr:uid="{0ADEA76D-F0D2-42E4-A1E8-C10491F1087E}"/>
    <cellStyle name="Input 3 6 6 2" xfId="18571" xr:uid="{CF5E4975-40CC-4A4A-82D2-83A99EB0EBBC}"/>
    <cellStyle name="Input 3 6 6 2 2" xfId="18572" xr:uid="{ED503F9A-DE6D-481C-A92D-05B19B0BCD67}"/>
    <cellStyle name="Input 3 6 6 3" xfId="18573" xr:uid="{D9F87A42-EC51-42DD-8C10-BBE48065DAEC}"/>
    <cellStyle name="Input 3 6 6 3 2" xfId="18574" xr:uid="{48E5E14A-0517-44C9-A8D8-2CDB1EB9F094}"/>
    <cellStyle name="Input 3 6 6 4" xfId="18575" xr:uid="{0B5E863B-0D43-49D3-994D-2E16253EFFB7}"/>
    <cellStyle name="Input 3 6 7" xfId="18576" xr:uid="{2DCC7C54-3492-4228-ACD8-170FE24347A3}"/>
    <cellStyle name="Input 3 6 7 2" xfId="18577" xr:uid="{3742E50A-AFD8-4F4A-8EA0-819781FFA53F}"/>
    <cellStyle name="Input 3 6 8" xfId="18578" xr:uid="{DD8F69A7-27CA-4AED-82C9-EF692CD311B0}"/>
    <cellStyle name="Input 3 6 8 2" xfId="18579" xr:uid="{84A7DE3D-E492-49E9-BA7D-1CA0162D8073}"/>
    <cellStyle name="Input 3 6 9" xfId="18580" xr:uid="{DE55275E-8159-412E-966A-F1862F56A19A}"/>
    <cellStyle name="Input 3 6 9 2" xfId="18581" xr:uid="{0B51FE99-0387-4AA5-BC83-8C68CC1AE0CF}"/>
    <cellStyle name="Input 3 7" xfId="18582" xr:uid="{032AA765-8E1E-44C3-8B6F-8821581BF2DB}"/>
    <cellStyle name="Input 3 7 2" xfId="18583" xr:uid="{02EBD036-AD8F-40F1-BB88-18A0E52C2D56}"/>
    <cellStyle name="Input 3 7 2 2" xfId="18584" xr:uid="{279C68ED-A7B5-4A92-804B-7B0A30EF42B4}"/>
    <cellStyle name="Input 3 7 3" xfId="18585" xr:uid="{AEF6E974-C83B-403D-B9F5-B0AC36761C28}"/>
    <cellStyle name="Input 3 7 3 2" xfId="18586" xr:uid="{150CD3D5-D8AE-493D-A35E-26008DF8F026}"/>
    <cellStyle name="Input 3 7 4" xfId="18587" xr:uid="{F3CDB92A-B99E-46A1-A0F4-D2B96D4C8534}"/>
    <cellStyle name="Input 3 8" xfId="18588" xr:uid="{F17014A7-4F2A-4C69-B11B-45A3183EC959}"/>
    <cellStyle name="Input 3 8 2" xfId="18589" xr:uid="{05BC0108-A02C-414B-86B6-39C0CD04AE42}"/>
    <cellStyle name="Input 3 8 2 2" xfId="18590" xr:uid="{9EA1E097-637C-4B2A-8E5E-A0005C9BA5A7}"/>
    <cellStyle name="Input 3 8 3" xfId="18591" xr:uid="{650027B9-A845-4717-B157-6A0FF7727CC6}"/>
    <cellStyle name="Input 3 8 3 2" xfId="18592" xr:uid="{4B268D42-1BA5-4F4D-89C3-161238B70B8B}"/>
    <cellStyle name="Input 3 8 4" xfId="18593" xr:uid="{BF92490B-2BBA-4BF8-ABD8-28F347EC00C3}"/>
    <cellStyle name="Input 3 9" xfId="18594" xr:uid="{70166AFA-EAAB-4618-AC01-6B2F673BC70D}"/>
    <cellStyle name="Input 3 9 2" xfId="18595" xr:uid="{FCD161C2-F111-4B4D-9667-16F9B3C68DF9}"/>
    <cellStyle name="Input 3 9 2 2" xfId="18596" xr:uid="{579A3F7A-4A53-4382-AFEE-5C47265E077E}"/>
    <cellStyle name="Input 3 9 3" xfId="18597" xr:uid="{B2ED8F49-3E8C-4D7B-AEC7-910175C40AFA}"/>
    <cellStyle name="Input 3 9 3 2" xfId="18598" xr:uid="{B1763EEB-90F4-4E46-991F-B03F86F3BEA3}"/>
    <cellStyle name="Input 3 9 4" xfId="18599" xr:uid="{963EB915-678F-421B-9802-3A36BD688EE9}"/>
    <cellStyle name="Input 30" xfId="1692" xr:uid="{4639D71D-2564-41E4-990A-9B5F0AE5E530}"/>
    <cellStyle name="Input 30 2" xfId="38879" xr:uid="{3EAA2424-FBF4-4FFD-A35B-9B52D487CD93}"/>
    <cellStyle name="Input 30 3" xfId="39143" xr:uid="{B7E23940-95E4-465E-BC06-9B9C44446CD7}"/>
    <cellStyle name="Input 31" xfId="39144" xr:uid="{709C48FC-B792-40BB-8547-04E06BF90B16}"/>
    <cellStyle name="Input 32" xfId="39145" xr:uid="{2D25C061-EF3B-44C9-AF11-C2191F2A6427}"/>
    <cellStyle name="Input 33" xfId="39146" xr:uid="{834F6D0E-6922-4530-B414-BC46FE988CDB}"/>
    <cellStyle name="Input 34" xfId="39147" xr:uid="{1760FAD6-5516-4862-926B-60BE5EB4E011}"/>
    <cellStyle name="Input 35" xfId="39148" xr:uid="{5536AC5F-6F80-4554-96A2-3ED1769EE316}"/>
    <cellStyle name="Input 36" xfId="39149" xr:uid="{41FB1745-1BF3-4E55-ABAE-15FB425830D6}"/>
    <cellStyle name="Input 37" xfId="39150" xr:uid="{4E9B5F85-5BE5-482D-B5DE-104695039E57}"/>
    <cellStyle name="Input 38" xfId="39151" xr:uid="{5D85EECB-6293-4AA2-98AC-873484868A3A}"/>
    <cellStyle name="Input 39" xfId="39152" xr:uid="{E9939333-B9B7-4F7B-B37B-0854026EBB33}"/>
    <cellStyle name="Input 4" xfId="1693" xr:uid="{76BAFD7C-4C00-4A47-8F10-A315B7CAFD66}"/>
    <cellStyle name="Input 4 10" xfId="18600" xr:uid="{82813AE6-C642-4966-9FE0-1A91BE54785A}"/>
    <cellStyle name="Input 4 10 2" xfId="18601" xr:uid="{CB847BB4-332A-4827-A59A-18883F49DCEC}"/>
    <cellStyle name="Input 4 10 2 2" xfId="18602" xr:uid="{24BA441A-1A7F-4030-B97C-BDD7B9A499E9}"/>
    <cellStyle name="Input 4 10 3" xfId="18603" xr:uid="{8F3AF883-C6E8-4CCC-BBD6-3C9AF6777A7B}"/>
    <cellStyle name="Input 4 10 3 2" xfId="18604" xr:uid="{02456826-785D-4228-8DCC-86E84ADA940E}"/>
    <cellStyle name="Input 4 10 4" xfId="18605" xr:uid="{A35D2D26-BA6D-4199-A10A-2F2F0E02DECD}"/>
    <cellStyle name="Input 4 11" xfId="18606" xr:uid="{F046AAAB-5AF9-47B5-9CFE-3212ED235433}"/>
    <cellStyle name="Input 4 11 2" xfId="18607" xr:uid="{27137604-D394-4827-AECE-1824A10E3E9A}"/>
    <cellStyle name="Input 4 11 2 2" xfId="18608" xr:uid="{7DED19F0-7309-4F9E-B6C0-C05AE9E5E7AC}"/>
    <cellStyle name="Input 4 11 3" xfId="18609" xr:uid="{E8184046-884D-48BC-B2A8-4077AA1A306D}"/>
    <cellStyle name="Input 4 11 3 2" xfId="18610" xr:uid="{DB1E39A1-1579-41AE-9D74-F7BBE5CDB84F}"/>
    <cellStyle name="Input 4 11 4" xfId="18611" xr:uid="{730E1BED-2AC3-4457-B1C9-FE621B6EA8A5}"/>
    <cellStyle name="Input 4 12" xfId="18612" xr:uid="{75C57DDB-BF6D-4F41-8B38-5D1E18115C1A}"/>
    <cellStyle name="Input 4 12 2" xfId="18613" xr:uid="{EB0BFAAF-BC1E-408C-90B3-74DE9BC439D9}"/>
    <cellStyle name="Input 4 13" xfId="18614" xr:uid="{ED9CA7EC-B1F4-4A98-877F-61175D0DB00B}"/>
    <cellStyle name="Input 4 13 2" xfId="18615" xr:uid="{9423024A-DBA8-435C-A9D4-FCF7660A5244}"/>
    <cellStyle name="Input 4 14" xfId="18616" xr:uid="{0EDD024D-3F99-47F8-A0B3-6C3F6B37B61F}"/>
    <cellStyle name="Input 4 14 2" xfId="18617" xr:uid="{BFD73EE7-D10A-4E66-92D6-A7F7C31BC19A}"/>
    <cellStyle name="Input 4 15" xfId="18618" xr:uid="{936E34E4-79BF-4F1D-8745-0700EB1B0D96}"/>
    <cellStyle name="Input 4 15 2" xfId="18619" xr:uid="{309809A7-700C-4005-B3F1-72E09993C265}"/>
    <cellStyle name="Input 4 16" xfId="18620" xr:uid="{DB73EEFD-DA1E-4465-B669-E70DD80CBDD8}"/>
    <cellStyle name="Input 4 17" xfId="38880" xr:uid="{0D7D7235-2215-4E3D-A5A0-6D685595A9F4}"/>
    <cellStyle name="Input 4 18" xfId="39153" xr:uid="{C60880CE-FC63-480A-A838-FEF83BE37EB2}"/>
    <cellStyle name="Input 4 2" xfId="18621" xr:uid="{EDBFE13A-0AC8-475B-94B9-A3C62D8B0023}"/>
    <cellStyle name="Input 4 2 10" xfId="18622" xr:uid="{8369ABE1-F81A-406E-8DE6-EB476655365A}"/>
    <cellStyle name="Input 4 2 10 2" xfId="18623" xr:uid="{27B87732-4C89-41AB-B25F-55007E4D1E09}"/>
    <cellStyle name="Input 4 2 10 2 2" xfId="18624" xr:uid="{93CE9630-6A80-4A94-AE24-4B2CA571EBE9}"/>
    <cellStyle name="Input 4 2 10 3" xfId="18625" xr:uid="{BE8D8C7C-DFC3-4B8B-A990-7B8828678927}"/>
    <cellStyle name="Input 4 2 10 3 2" xfId="18626" xr:uid="{B351C3CB-A99A-46F6-9C1C-AFA93B4F27E9}"/>
    <cellStyle name="Input 4 2 10 4" xfId="18627" xr:uid="{5904DDFD-FF01-4286-833C-2358C0D37F74}"/>
    <cellStyle name="Input 4 2 11" xfId="18628" xr:uid="{10746AC5-334E-4796-B37E-589EBCEA875D}"/>
    <cellStyle name="Input 4 2 11 2" xfId="18629" xr:uid="{D115257E-1000-4525-B4C7-EE208BB4C53A}"/>
    <cellStyle name="Input 4 2 12" xfId="18630" xr:uid="{7064C6EC-3F4E-42DE-A06E-1870F670B3BF}"/>
    <cellStyle name="Input 4 2 12 2" xfId="18631" xr:uid="{563485DF-9FB6-4DE7-AFBE-377371B9A74E}"/>
    <cellStyle name="Input 4 2 13" xfId="18632" xr:uid="{BE965DC1-B5FC-4657-AD52-1E70B103164C}"/>
    <cellStyle name="Input 4 2 13 2" xfId="18633" xr:uid="{D4F5DD63-88AE-4B42-9D53-21729E10E2A4}"/>
    <cellStyle name="Input 4 2 14" xfId="18634" xr:uid="{BD5B0CD2-6D24-4317-BCC4-5282B0909FAD}"/>
    <cellStyle name="Input 4 2 14 2" xfId="18635" xr:uid="{4BF65336-1B0F-4ECA-9AE8-F7C01974DA09}"/>
    <cellStyle name="Input 4 2 15" xfId="18636" xr:uid="{BCE5AB40-FF19-4869-AE38-0347A04E1C67}"/>
    <cellStyle name="Input 4 2 2" xfId="18637" xr:uid="{43157338-6071-465F-9F43-354D39D2D336}"/>
    <cellStyle name="Input 4 2 2 10" xfId="18638" xr:uid="{0F85E616-F5EB-4A87-88D6-4E2EED8E34DD}"/>
    <cellStyle name="Input 4 2 2 10 2" xfId="18639" xr:uid="{B08A139E-1C63-46D7-86BC-C646CF0868F4}"/>
    <cellStyle name="Input 4 2 2 11" xfId="18640" xr:uid="{BDE83E19-54BB-44B9-9D7D-E87E30F98EDA}"/>
    <cellStyle name="Input 4 2 2 11 2" xfId="18641" xr:uid="{F956A473-2721-436D-B81D-EA0DB286716C}"/>
    <cellStyle name="Input 4 2 2 12" xfId="18642" xr:uid="{D5214345-BD44-4320-B3B4-303A55AEE799}"/>
    <cellStyle name="Input 4 2 2 2" xfId="18643" xr:uid="{EE6769DD-5664-4779-BB8D-8B7BD2860FE2}"/>
    <cellStyle name="Input 4 2 2 2 10" xfId="18644" xr:uid="{EF572E28-E1C2-408C-BE0A-66E86F62AAB1}"/>
    <cellStyle name="Input 4 2 2 2 10 2" xfId="18645" xr:uid="{54D1B9B3-DB3F-4E83-97BE-1522E53E7366}"/>
    <cellStyle name="Input 4 2 2 2 11" xfId="18646" xr:uid="{DD88F7FD-168B-4F20-B7C0-6D1735237564}"/>
    <cellStyle name="Input 4 2 2 2 2" xfId="18647" xr:uid="{6B7558B8-0875-4E76-98F7-E82B88102A1C}"/>
    <cellStyle name="Input 4 2 2 2 2 2" xfId="18648" xr:uid="{0DB1CE85-E2AC-4928-8FB5-F30989307CEA}"/>
    <cellStyle name="Input 4 2 2 2 2 2 2" xfId="18649" xr:uid="{8941DC07-3AAB-4249-A00F-03011FA872D2}"/>
    <cellStyle name="Input 4 2 2 2 2 3" xfId="18650" xr:uid="{BAE2114D-B874-42AD-8854-C6ADC9122178}"/>
    <cellStyle name="Input 4 2 2 2 2 3 2" xfId="18651" xr:uid="{4F06EF09-615D-4012-8F9A-45B2B6C3723A}"/>
    <cellStyle name="Input 4 2 2 2 2 4" xfId="18652" xr:uid="{37065B46-7772-4FB4-88DE-7671BD7DCD39}"/>
    <cellStyle name="Input 4 2 2 2 3" xfId="18653" xr:uid="{D072093B-A7CD-47F7-9CF5-9E308AF5803A}"/>
    <cellStyle name="Input 4 2 2 2 3 2" xfId="18654" xr:uid="{F690A225-9887-4329-AF15-7532DBA592CD}"/>
    <cellStyle name="Input 4 2 2 2 3 2 2" xfId="18655" xr:uid="{7275F40D-38AD-450A-AC57-58A205F3FC37}"/>
    <cellStyle name="Input 4 2 2 2 3 3" xfId="18656" xr:uid="{F7292660-AEAC-44BB-998A-C2633A285CC2}"/>
    <cellStyle name="Input 4 2 2 2 3 3 2" xfId="18657" xr:uid="{8337DFBE-2F91-43DC-AF88-B0F61D18A3F0}"/>
    <cellStyle name="Input 4 2 2 2 3 4" xfId="18658" xr:uid="{2E07A676-DDA2-4CB1-B6CC-4C6A7E2BC75C}"/>
    <cellStyle name="Input 4 2 2 2 4" xfId="18659" xr:uid="{5CE9C7BB-F8DC-4548-A1EF-E1310C0B53F8}"/>
    <cellStyle name="Input 4 2 2 2 4 2" xfId="18660" xr:uid="{4D75D0BF-64AB-4ACC-8667-BB2EA7DA86FB}"/>
    <cellStyle name="Input 4 2 2 2 4 2 2" xfId="18661" xr:uid="{83F350DA-DB33-4141-9523-F12B20E949C1}"/>
    <cellStyle name="Input 4 2 2 2 4 3" xfId="18662" xr:uid="{B14746F0-54CF-46BB-81A8-8485B4B221C2}"/>
    <cellStyle name="Input 4 2 2 2 4 3 2" xfId="18663" xr:uid="{B512FE5C-C07C-46EC-A82A-3ECBBAC4645E}"/>
    <cellStyle name="Input 4 2 2 2 4 4" xfId="18664" xr:uid="{3B979E80-2710-4511-82C0-5B9D594534DA}"/>
    <cellStyle name="Input 4 2 2 2 5" xfId="18665" xr:uid="{8F3CDC8F-C392-4031-838E-3D01AE9A15FD}"/>
    <cellStyle name="Input 4 2 2 2 5 2" xfId="18666" xr:uid="{94C8B034-D623-4D36-A945-2BE7731410F0}"/>
    <cellStyle name="Input 4 2 2 2 5 2 2" xfId="18667" xr:uid="{2840C841-8F75-4ADF-A23D-C6CB0779175D}"/>
    <cellStyle name="Input 4 2 2 2 5 3" xfId="18668" xr:uid="{4E2AD51A-71A3-4AA7-95C3-8A117123D3E4}"/>
    <cellStyle name="Input 4 2 2 2 5 3 2" xfId="18669" xr:uid="{AD6F92D9-4B6D-4011-A1E6-104D50F86C87}"/>
    <cellStyle name="Input 4 2 2 2 5 4" xfId="18670" xr:uid="{6F986AA7-D1FB-4F3F-A3FA-0211E8CE065E}"/>
    <cellStyle name="Input 4 2 2 2 6" xfId="18671" xr:uid="{7A98DFE5-153E-47ED-AA1F-6B22FE39660A}"/>
    <cellStyle name="Input 4 2 2 2 6 2" xfId="18672" xr:uid="{5C2C8A7A-D445-4383-BF28-2B5C78017172}"/>
    <cellStyle name="Input 4 2 2 2 6 2 2" xfId="18673" xr:uid="{9EC586E3-D6F1-4458-8E3D-3600F4F7B467}"/>
    <cellStyle name="Input 4 2 2 2 6 3" xfId="18674" xr:uid="{001C02BC-F43C-4547-B66E-44FAF9561368}"/>
    <cellStyle name="Input 4 2 2 2 6 3 2" xfId="18675" xr:uid="{840FAA4F-FE82-4A2C-8148-4BE822236A20}"/>
    <cellStyle name="Input 4 2 2 2 6 4" xfId="18676" xr:uid="{37C6920A-D549-44CD-8ABE-9FB4BF7AC911}"/>
    <cellStyle name="Input 4 2 2 2 7" xfId="18677" xr:uid="{D30B4009-98DE-4343-8780-F33378815132}"/>
    <cellStyle name="Input 4 2 2 2 7 2" xfId="18678" xr:uid="{149387CA-9882-40DF-AA8E-B5A12F26A9AC}"/>
    <cellStyle name="Input 4 2 2 2 8" xfId="18679" xr:uid="{49A245E8-01EC-4476-A534-06B07EE5A1BB}"/>
    <cellStyle name="Input 4 2 2 2 8 2" xfId="18680" xr:uid="{4BBC9BF8-275D-4185-897B-2375DF5DC7BE}"/>
    <cellStyle name="Input 4 2 2 2 9" xfId="18681" xr:uid="{F6C26C55-C94C-489A-AB98-FBEEA6036D39}"/>
    <cellStyle name="Input 4 2 2 2 9 2" xfId="18682" xr:uid="{26F7DBDB-7E7B-4A20-98C1-C34605BA7978}"/>
    <cellStyle name="Input 4 2 2 3" xfId="18683" xr:uid="{464413A5-B879-49D8-A20E-4BF747F539EA}"/>
    <cellStyle name="Input 4 2 2 3 2" xfId="18684" xr:uid="{E897E92B-F87A-4558-B4B8-6597646F2E5B}"/>
    <cellStyle name="Input 4 2 2 3 2 2" xfId="18685" xr:uid="{EAB4587C-6340-4F26-AA23-7850938D4BC5}"/>
    <cellStyle name="Input 4 2 2 3 3" xfId="18686" xr:uid="{6841EAB8-058F-4938-8BBA-1DB5DB2FC90D}"/>
    <cellStyle name="Input 4 2 2 3 3 2" xfId="18687" xr:uid="{C452CA06-4FC5-413A-B7CE-67872F5E02F0}"/>
    <cellStyle name="Input 4 2 2 3 4" xfId="18688" xr:uid="{9D26D42D-9431-4EED-850D-DDC8D16E8FEE}"/>
    <cellStyle name="Input 4 2 2 4" xfId="18689" xr:uid="{9C884877-83C5-456A-A311-01F0546942A5}"/>
    <cellStyle name="Input 4 2 2 4 2" xfId="18690" xr:uid="{3FFDC39E-DE66-495C-AA64-F4D169604B2A}"/>
    <cellStyle name="Input 4 2 2 4 2 2" xfId="18691" xr:uid="{C24E028F-6647-4F83-B713-60292CB49D91}"/>
    <cellStyle name="Input 4 2 2 4 3" xfId="18692" xr:uid="{E4A5B684-95AE-4E55-8892-7C64D07D41CA}"/>
    <cellStyle name="Input 4 2 2 4 3 2" xfId="18693" xr:uid="{EA7D6335-C9B0-4599-A61F-7440249C2EAD}"/>
    <cellStyle name="Input 4 2 2 4 4" xfId="18694" xr:uid="{1EAF35B7-9475-4CF0-9B91-CF5316E04164}"/>
    <cellStyle name="Input 4 2 2 5" xfId="18695" xr:uid="{58C9B1A7-A258-4663-BC31-B9C8D830FCB5}"/>
    <cellStyle name="Input 4 2 2 5 2" xfId="18696" xr:uid="{00B53D3D-5FF7-46F0-BBB4-1CF1E7CFC606}"/>
    <cellStyle name="Input 4 2 2 5 2 2" xfId="18697" xr:uid="{553D1A16-F72F-4244-9828-4AE2BD25D5EA}"/>
    <cellStyle name="Input 4 2 2 5 3" xfId="18698" xr:uid="{0D192027-AB4E-4426-8DBF-128C22C52338}"/>
    <cellStyle name="Input 4 2 2 5 3 2" xfId="18699" xr:uid="{903FE182-E4EC-4D09-B9A0-1E7C6C2E7647}"/>
    <cellStyle name="Input 4 2 2 5 4" xfId="18700" xr:uid="{B5F74EA4-0475-48EA-A26B-5C9ED586BF8F}"/>
    <cellStyle name="Input 4 2 2 6" xfId="18701" xr:uid="{5EA2048C-AF03-4ADF-ABB6-6E323BF6BE29}"/>
    <cellStyle name="Input 4 2 2 6 2" xfId="18702" xr:uid="{670ABAA6-04C5-4147-ADAA-A3DA5FF2382B}"/>
    <cellStyle name="Input 4 2 2 6 2 2" xfId="18703" xr:uid="{06C07D32-7018-4A78-A6F1-4DB4B3563557}"/>
    <cellStyle name="Input 4 2 2 6 3" xfId="18704" xr:uid="{05C526AE-70A7-4F76-ABBD-47FD492BBE9E}"/>
    <cellStyle name="Input 4 2 2 6 3 2" xfId="18705" xr:uid="{2A743D42-0CBE-4BD2-A4FB-2C45F214C355}"/>
    <cellStyle name="Input 4 2 2 6 4" xfId="18706" xr:uid="{6910B9FE-F11D-43DC-B41D-D634BFF785D7}"/>
    <cellStyle name="Input 4 2 2 7" xfId="18707" xr:uid="{6C8B0F2D-7583-4D26-BF07-C3FE036C14D6}"/>
    <cellStyle name="Input 4 2 2 7 2" xfId="18708" xr:uid="{9CED4BD4-CE2A-47AE-AD6B-80F05F68BC32}"/>
    <cellStyle name="Input 4 2 2 7 2 2" xfId="18709" xr:uid="{BCD6283D-6654-4180-84B6-F76F41795869}"/>
    <cellStyle name="Input 4 2 2 7 3" xfId="18710" xr:uid="{E1598D17-CE2F-4E0B-9EA4-30C6344D8201}"/>
    <cellStyle name="Input 4 2 2 7 3 2" xfId="18711" xr:uid="{C6FD478E-E31E-4089-9A5E-EBEE4C87FBDB}"/>
    <cellStyle name="Input 4 2 2 7 4" xfId="18712" xr:uid="{4EE14C2C-0E3C-4D64-869E-12D2CA41287F}"/>
    <cellStyle name="Input 4 2 2 8" xfId="18713" xr:uid="{2BE60B80-B774-4BE7-891A-1143F5D8E3D4}"/>
    <cellStyle name="Input 4 2 2 8 2" xfId="18714" xr:uid="{6C249938-E348-40C9-8642-D3BA93AB5686}"/>
    <cellStyle name="Input 4 2 2 9" xfId="18715" xr:uid="{71C30FDC-E8A1-4A96-940F-314D55F59D69}"/>
    <cellStyle name="Input 4 2 2 9 2" xfId="18716" xr:uid="{76BA50C8-C94E-4C54-91ED-AAB936598C98}"/>
    <cellStyle name="Input 4 2 3" xfId="18717" xr:uid="{89CCCF27-7312-4AC9-9898-15954330714A}"/>
    <cellStyle name="Input 4 2 3 10" xfId="18718" xr:uid="{0BF38D25-E47B-49AB-8401-B1E72B0CC7EE}"/>
    <cellStyle name="Input 4 2 3 10 2" xfId="18719" xr:uid="{D7A322A3-BDE9-453D-8515-BD8417B88ABA}"/>
    <cellStyle name="Input 4 2 3 11" xfId="18720" xr:uid="{FD4C5C1C-83EF-4CC9-962F-9C01E75D4AD2}"/>
    <cellStyle name="Input 4 2 3 11 2" xfId="18721" xr:uid="{218C01C3-5E50-4468-88A1-3E5A96FBF337}"/>
    <cellStyle name="Input 4 2 3 12" xfId="18722" xr:uid="{A5DC6025-55D0-4E2C-BD50-E06CEEF6757C}"/>
    <cellStyle name="Input 4 2 3 2" xfId="18723" xr:uid="{2BBD78EB-CC1F-467D-8DDD-03543601A322}"/>
    <cellStyle name="Input 4 2 3 2 10" xfId="18724" xr:uid="{06FF4D1C-3E45-4528-A35A-C794CB86D8E2}"/>
    <cellStyle name="Input 4 2 3 2 10 2" xfId="18725" xr:uid="{86F0A4DB-0501-4B1F-A1C0-072129864F88}"/>
    <cellStyle name="Input 4 2 3 2 11" xfId="18726" xr:uid="{657D79CF-E2F0-4474-BA8B-3947982EB268}"/>
    <cellStyle name="Input 4 2 3 2 2" xfId="18727" xr:uid="{BBEE6CF5-C07F-402A-86AF-FED6945E3ACC}"/>
    <cellStyle name="Input 4 2 3 2 2 2" xfId="18728" xr:uid="{FB6466A6-E281-44E4-8CAF-4BDF4A56DC92}"/>
    <cellStyle name="Input 4 2 3 2 2 2 2" xfId="18729" xr:uid="{B62694F5-9AA8-4EC9-96E5-84B17CB21C0D}"/>
    <cellStyle name="Input 4 2 3 2 2 3" xfId="18730" xr:uid="{0FEA4449-1B29-410E-BC61-69B8979172D4}"/>
    <cellStyle name="Input 4 2 3 2 2 3 2" xfId="18731" xr:uid="{DC03171D-15D6-4320-9567-F1A8EBA97142}"/>
    <cellStyle name="Input 4 2 3 2 2 4" xfId="18732" xr:uid="{9FB70448-89A3-46A6-B21D-482D4748734E}"/>
    <cellStyle name="Input 4 2 3 2 3" xfId="18733" xr:uid="{F0B69AC6-E589-443B-9B37-10EEFAA1DFE7}"/>
    <cellStyle name="Input 4 2 3 2 3 2" xfId="18734" xr:uid="{0A10A724-06F9-4892-838D-A1A239B11327}"/>
    <cellStyle name="Input 4 2 3 2 3 2 2" xfId="18735" xr:uid="{C0D0F6DA-B45F-4390-99FB-6355B02619F6}"/>
    <cellStyle name="Input 4 2 3 2 3 3" xfId="18736" xr:uid="{94D3B758-3EBD-4D96-9CAB-49893B8D159D}"/>
    <cellStyle name="Input 4 2 3 2 3 3 2" xfId="18737" xr:uid="{87958140-47BC-478C-B318-C3D8DD929378}"/>
    <cellStyle name="Input 4 2 3 2 3 4" xfId="18738" xr:uid="{577691BD-C68B-4D58-A195-D93E68295939}"/>
    <cellStyle name="Input 4 2 3 2 4" xfId="18739" xr:uid="{FAAE9BA0-581B-4904-A6CF-5BDD9DCB385C}"/>
    <cellStyle name="Input 4 2 3 2 4 2" xfId="18740" xr:uid="{A78D2F3C-0E0B-43E2-8B4E-3FADE96F91CF}"/>
    <cellStyle name="Input 4 2 3 2 4 2 2" xfId="18741" xr:uid="{A4DF9A60-7E36-4E43-80F3-AA34D6E7B6FE}"/>
    <cellStyle name="Input 4 2 3 2 4 3" xfId="18742" xr:uid="{52BB7534-ABB8-4ACB-A104-7C546DA211E8}"/>
    <cellStyle name="Input 4 2 3 2 4 3 2" xfId="18743" xr:uid="{751EA051-9FD8-40A9-8213-A992C3BDF365}"/>
    <cellStyle name="Input 4 2 3 2 4 4" xfId="18744" xr:uid="{892A8EA7-DC30-4BC3-BB8C-D48DBAADC6D3}"/>
    <cellStyle name="Input 4 2 3 2 5" xfId="18745" xr:uid="{97792558-7BBF-4AE3-9B56-93C492767F97}"/>
    <cellStyle name="Input 4 2 3 2 5 2" xfId="18746" xr:uid="{7B2E7C84-5B4F-4762-9D49-F9D4D835B663}"/>
    <cellStyle name="Input 4 2 3 2 5 2 2" xfId="18747" xr:uid="{00CE9BF7-E9C8-4CC5-AFCD-A9F30320A555}"/>
    <cellStyle name="Input 4 2 3 2 5 3" xfId="18748" xr:uid="{942891E7-EB8B-4A60-BB14-96D7009B20AD}"/>
    <cellStyle name="Input 4 2 3 2 5 3 2" xfId="18749" xr:uid="{45D81B3F-BFAB-4C80-B16A-946BB250A5B2}"/>
    <cellStyle name="Input 4 2 3 2 5 4" xfId="18750" xr:uid="{305B7C94-0BB1-4AA1-A828-DE1E3756FB2D}"/>
    <cellStyle name="Input 4 2 3 2 6" xfId="18751" xr:uid="{A57DFDCC-FC1E-49DB-A0BC-EA4DC93694C0}"/>
    <cellStyle name="Input 4 2 3 2 6 2" xfId="18752" xr:uid="{7676967D-D49B-41BC-B89F-ACE20DA6FD9C}"/>
    <cellStyle name="Input 4 2 3 2 6 2 2" xfId="18753" xr:uid="{A777712D-D2E6-4130-9FD4-559137FDA2D3}"/>
    <cellStyle name="Input 4 2 3 2 6 3" xfId="18754" xr:uid="{2A676BD6-D4CF-42F4-A630-25F665E871FA}"/>
    <cellStyle name="Input 4 2 3 2 6 3 2" xfId="18755" xr:uid="{3AC4FAEC-04F1-4FA7-BB86-13DE73134621}"/>
    <cellStyle name="Input 4 2 3 2 6 4" xfId="18756" xr:uid="{7536FBCA-BE11-4326-8BA7-61B9179FF29C}"/>
    <cellStyle name="Input 4 2 3 2 7" xfId="18757" xr:uid="{DA611027-0993-4D80-9FC1-BC94136EF1B5}"/>
    <cellStyle name="Input 4 2 3 2 7 2" xfId="18758" xr:uid="{10444FD6-65A4-464C-9DEA-FD7A9ECBF4C0}"/>
    <cellStyle name="Input 4 2 3 2 8" xfId="18759" xr:uid="{2646B360-501E-4D96-BBDE-221D753AA707}"/>
    <cellStyle name="Input 4 2 3 2 8 2" xfId="18760" xr:uid="{D937FD08-CCB6-4473-B017-C166015AFA48}"/>
    <cellStyle name="Input 4 2 3 2 9" xfId="18761" xr:uid="{7472E49C-87A1-4D7F-A71B-4D7244F0F3FB}"/>
    <cellStyle name="Input 4 2 3 2 9 2" xfId="18762" xr:uid="{50EF620A-7AA8-46AC-9A72-A5612065EF0C}"/>
    <cellStyle name="Input 4 2 3 3" xfId="18763" xr:uid="{032194C1-AA50-4977-9A61-495F302B140E}"/>
    <cellStyle name="Input 4 2 3 3 2" xfId="18764" xr:uid="{CBD706DF-DC61-4E4D-9A13-1BF9FFE6BD59}"/>
    <cellStyle name="Input 4 2 3 3 2 2" xfId="18765" xr:uid="{03C55E0B-C96A-47F1-B4A0-C2AC6F3BB4B6}"/>
    <cellStyle name="Input 4 2 3 3 3" xfId="18766" xr:uid="{F5A41D05-D0A9-40E9-A2E0-CD89241131BE}"/>
    <cellStyle name="Input 4 2 3 3 3 2" xfId="18767" xr:uid="{F0428C9D-5A27-4AA5-9009-28092B12E84B}"/>
    <cellStyle name="Input 4 2 3 3 4" xfId="18768" xr:uid="{1103E1F8-5598-4376-9958-7A083EE28DBA}"/>
    <cellStyle name="Input 4 2 3 4" xfId="18769" xr:uid="{32C5368C-F5AD-4304-A4C2-9973303C1CCD}"/>
    <cellStyle name="Input 4 2 3 4 2" xfId="18770" xr:uid="{488CB1C6-7ACB-4AD2-92C2-8AE35B0F7139}"/>
    <cellStyle name="Input 4 2 3 4 2 2" xfId="18771" xr:uid="{DF9034D4-9285-412E-B8CA-C17D9604E4A1}"/>
    <cellStyle name="Input 4 2 3 4 3" xfId="18772" xr:uid="{8E9F51CB-FF39-4213-94EC-A2C2EFBB0636}"/>
    <cellStyle name="Input 4 2 3 4 3 2" xfId="18773" xr:uid="{A3F8BAB9-AD30-461A-BD9F-0CC945BCF3C0}"/>
    <cellStyle name="Input 4 2 3 4 4" xfId="18774" xr:uid="{EF9B6A1C-D3FF-481C-9127-2B54822AEE0A}"/>
    <cellStyle name="Input 4 2 3 5" xfId="18775" xr:uid="{D9296C0E-96CE-4A4B-A605-F88171BDAF27}"/>
    <cellStyle name="Input 4 2 3 5 2" xfId="18776" xr:uid="{D6B558CF-4BF7-4D6A-92C1-F0C2DA4552EA}"/>
    <cellStyle name="Input 4 2 3 5 2 2" xfId="18777" xr:uid="{612A20FB-42FF-4E73-93A5-422E496886B2}"/>
    <cellStyle name="Input 4 2 3 5 3" xfId="18778" xr:uid="{1D57F093-AF58-4D43-B3AA-9A0BC3F2237C}"/>
    <cellStyle name="Input 4 2 3 5 3 2" xfId="18779" xr:uid="{F4237E17-6EE9-4711-AF1D-5D8EB69CBBFA}"/>
    <cellStyle name="Input 4 2 3 5 4" xfId="18780" xr:uid="{8A7E29D5-C0E0-4E50-A235-59555B367095}"/>
    <cellStyle name="Input 4 2 3 6" xfId="18781" xr:uid="{28FD5F27-C0BE-45FD-964F-C3DE2016C2A3}"/>
    <cellStyle name="Input 4 2 3 6 2" xfId="18782" xr:uid="{38FA4FE1-B0BF-4399-A546-2AB4B5982F4D}"/>
    <cellStyle name="Input 4 2 3 6 2 2" xfId="18783" xr:uid="{BE20BD9A-769D-4011-9851-F2E5EA32348E}"/>
    <cellStyle name="Input 4 2 3 6 3" xfId="18784" xr:uid="{7C677EBA-6353-41F2-9F13-3D554710C473}"/>
    <cellStyle name="Input 4 2 3 6 3 2" xfId="18785" xr:uid="{9A32DF4C-3530-460F-A58A-9D0E3FC3B787}"/>
    <cellStyle name="Input 4 2 3 6 4" xfId="18786" xr:uid="{27158051-9473-44DB-9034-7F0F9FDDCAEA}"/>
    <cellStyle name="Input 4 2 3 7" xfId="18787" xr:uid="{D339E076-67FD-40B2-B07A-3DC71DDB96E1}"/>
    <cellStyle name="Input 4 2 3 7 2" xfId="18788" xr:uid="{FD8943CF-5120-4039-B4BE-5752D83D039E}"/>
    <cellStyle name="Input 4 2 3 7 2 2" xfId="18789" xr:uid="{25CF60D0-CFED-48F5-BCEE-917B97AD5704}"/>
    <cellStyle name="Input 4 2 3 7 3" xfId="18790" xr:uid="{0E1E0877-4998-4FEF-8380-3FA0623B690A}"/>
    <cellStyle name="Input 4 2 3 7 3 2" xfId="18791" xr:uid="{3051432B-A83F-4769-A191-338900684D0B}"/>
    <cellStyle name="Input 4 2 3 7 4" xfId="18792" xr:uid="{F8F5B846-DC53-4414-9210-CDB4E0D402CC}"/>
    <cellStyle name="Input 4 2 3 8" xfId="18793" xr:uid="{477BBE3E-E2ED-43F5-9065-02F4225A8F47}"/>
    <cellStyle name="Input 4 2 3 8 2" xfId="18794" xr:uid="{E07F8143-1F1A-4490-8BA9-9E6D41D45FFE}"/>
    <cellStyle name="Input 4 2 3 9" xfId="18795" xr:uid="{D2E1206D-1269-4935-83E4-71A7D3D2EA47}"/>
    <cellStyle name="Input 4 2 3 9 2" xfId="18796" xr:uid="{3381149A-7F00-4198-B1F1-56822D69B108}"/>
    <cellStyle name="Input 4 2 4" xfId="18797" xr:uid="{30990FA8-1FA5-45C6-AF72-474E96BEBA6E}"/>
    <cellStyle name="Input 4 2 4 10" xfId="18798" xr:uid="{11C4212B-4540-4237-93CE-FA6F1A8004EA}"/>
    <cellStyle name="Input 4 2 4 10 2" xfId="18799" xr:uid="{318B5317-A5A2-44DE-A5BF-C66841C504BD}"/>
    <cellStyle name="Input 4 2 4 11" xfId="18800" xr:uid="{8034A9E0-76AD-45DD-A9CA-BAC32C835E4D}"/>
    <cellStyle name="Input 4 2 4 11 2" xfId="18801" xr:uid="{86B38DC4-C8B1-4137-BD0C-2FA6D222CBE6}"/>
    <cellStyle name="Input 4 2 4 12" xfId="18802" xr:uid="{9E5AD276-4DC9-4430-9FBB-761B13E62538}"/>
    <cellStyle name="Input 4 2 4 2" xfId="18803" xr:uid="{E5605868-4962-4A6C-8165-E3CF0E77FB25}"/>
    <cellStyle name="Input 4 2 4 2 10" xfId="18804" xr:uid="{2FBD5210-0ABA-422A-8D5D-07782B767B67}"/>
    <cellStyle name="Input 4 2 4 2 10 2" xfId="18805" xr:uid="{618D3A28-EED7-4EA3-9B08-4C357D8F4BFF}"/>
    <cellStyle name="Input 4 2 4 2 11" xfId="18806" xr:uid="{0D654904-1B3D-4443-86FC-77BC4140110F}"/>
    <cellStyle name="Input 4 2 4 2 2" xfId="18807" xr:uid="{5FA26FD9-23A8-47E3-87D2-13854C3C3322}"/>
    <cellStyle name="Input 4 2 4 2 2 2" xfId="18808" xr:uid="{7517E6AB-2B6B-4160-BFE3-8E21D64EED6D}"/>
    <cellStyle name="Input 4 2 4 2 2 2 2" xfId="18809" xr:uid="{9F5DDC17-6955-430C-85E1-D0D4B23CBFA3}"/>
    <cellStyle name="Input 4 2 4 2 2 3" xfId="18810" xr:uid="{380E361E-B1BD-4CAD-92DB-3ADB7E80A3E3}"/>
    <cellStyle name="Input 4 2 4 2 2 3 2" xfId="18811" xr:uid="{11FF70DB-3FAE-4D7C-8BDE-63FF528B7F28}"/>
    <cellStyle name="Input 4 2 4 2 2 4" xfId="18812" xr:uid="{908D58B8-4FC3-4EE4-BC5B-B3C6D5B6E118}"/>
    <cellStyle name="Input 4 2 4 2 3" xfId="18813" xr:uid="{B948F2CE-54E4-4180-996F-CE0E51BC4626}"/>
    <cellStyle name="Input 4 2 4 2 3 2" xfId="18814" xr:uid="{00A76E34-B89B-4652-875E-80E7DAB499FB}"/>
    <cellStyle name="Input 4 2 4 2 3 2 2" xfId="18815" xr:uid="{746C2735-8FC5-4A45-BF36-8AAF01FBD949}"/>
    <cellStyle name="Input 4 2 4 2 3 3" xfId="18816" xr:uid="{7800EEF5-92A7-49A0-9CEE-4F3DB62CB5C8}"/>
    <cellStyle name="Input 4 2 4 2 3 3 2" xfId="18817" xr:uid="{5F74EE9E-6BFC-4A5E-B0D6-671F487EB3CE}"/>
    <cellStyle name="Input 4 2 4 2 3 4" xfId="18818" xr:uid="{34DA5F52-4D31-4DEB-886E-5DC38B32F7AE}"/>
    <cellStyle name="Input 4 2 4 2 4" xfId="18819" xr:uid="{CB276F33-06D6-4E62-9C65-D04E32766F01}"/>
    <cellStyle name="Input 4 2 4 2 4 2" xfId="18820" xr:uid="{E72484F4-A3B0-45E9-B5B0-C58B328C0690}"/>
    <cellStyle name="Input 4 2 4 2 4 2 2" xfId="18821" xr:uid="{AFD48D6A-AB13-4BCB-AE34-32E55218C9E2}"/>
    <cellStyle name="Input 4 2 4 2 4 3" xfId="18822" xr:uid="{FB1DB0A3-DCC0-4CA5-ACE4-FFF7AEE13B39}"/>
    <cellStyle name="Input 4 2 4 2 4 3 2" xfId="18823" xr:uid="{52F78737-7332-470E-AC8C-E285D1052562}"/>
    <cellStyle name="Input 4 2 4 2 4 4" xfId="18824" xr:uid="{9185576A-837D-4991-92D8-7B28181564F5}"/>
    <cellStyle name="Input 4 2 4 2 5" xfId="18825" xr:uid="{C470A49B-B54B-4EC4-B09B-E85C4C6630B1}"/>
    <cellStyle name="Input 4 2 4 2 5 2" xfId="18826" xr:uid="{8F3841AD-A764-4770-A820-F01E1B6DF8F9}"/>
    <cellStyle name="Input 4 2 4 2 5 2 2" xfId="18827" xr:uid="{EC51ED89-D6ED-473C-88A1-40533EA83014}"/>
    <cellStyle name="Input 4 2 4 2 5 3" xfId="18828" xr:uid="{20E9C7F5-2056-45A6-976A-FD6CA8B255D2}"/>
    <cellStyle name="Input 4 2 4 2 5 3 2" xfId="18829" xr:uid="{466C955B-5C99-49CF-BFE1-48B1BDB14E51}"/>
    <cellStyle name="Input 4 2 4 2 5 4" xfId="18830" xr:uid="{51B7DED7-9B6B-4565-B1E3-2F922B7BAD7C}"/>
    <cellStyle name="Input 4 2 4 2 6" xfId="18831" xr:uid="{BEBBF8B6-7379-47C1-9F27-0BC011F9D36B}"/>
    <cellStyle name="Input 4 2 4 2 6 2" xfId="18832" xr:uid="{D6E36689-D61C-46C8-9485-5A810EE32835}"/>
    <cellStyle name="Input 4 2 4 2 6 2 2" xfId="18833" xr:uid="{4437EE61-AC62-4AA4-B4FE-F397FD8A6A5B}"/>
    <cellStyle name="Input 4 2 4 2 6 3" xfId="18834" xr:uid="{9FCA8208-A84A-4F5A-812F-17861893FB3E}"/>
    <cellStyle name="Input 4 2 4 2 6 3 2" xfId="18835" xr:uid="{7073210F-925C-4E2B-89BC-FE23D4F81FD2}"/>
    <cellStyle name="Input 4 2 4 2 6 4" xfId="18836" xr:uid="{6B883108-77CC-4B1C-8F6D-9DED6F5C1B24}"/>
    <cellStyle name="Input 4 2 4 2 7" xfId="18837" xr:uid="{FAD7EDE0-688D-46E7-904A-DB9AE6AAA42D}"/>
    <cellStyle name="Input 4 2 4 2 7 2" xfId="18838" xr:uid="{812CF60E-15A1-4493-B19E-92375BE221D6}"/>
    <cellStyle name="Input 4 2 4 2 8" xfId="18839" xr:uid="{0962DD80-602C-4B99-B6CB-8ECD39254174}"/>
    <cellStyle name="Input 4 2 4 2 8 2" xfId="18840" xr:uid="{37850B07-34B3-4151-8139-0276486FFED3}"/>
    <cellStyle name="Input 4 2 4 2 9" xfId="18841" xr:uid="{0155EEA0-C614-4EF0-9C5E-C95206F73D5A}"/>
    <cellStyle name="Input 4 2 4 2 9 2" xfId="18842" xr:uid="{5DDAAFF5-3AEC-430B-8164-E5C8C1682770}"/>
    <cellStyle name="Input 4 2 4 3" xfId="18843" xr:uid="{BE1C2540-29EC-41BA-80EC-9B8A2BFFE434}"/>
    <cellStyle name="Input 4 2 4 3 2" xfId="18844" xr:uid="{5B159BF0-DA3E-4A16-B8FC-005E8DA52587}"/>
    <cellStyle name="Input 4 2 4 3 2 2" xfId="18845" xr:uid="{1987FDA5-D313-4A58-96B1-DCE59753C9A4}"/>
    <cellStyle name="Input 4 2 4 3 3" xfId="18846" xr:uid="{278ECF2E-4C81-42AB-A034-E5EA57949348}"/>
    <cellStyle name="Input 4 2 4 3 3 2" xfId="18847" xr:uid="{3ECC83FC-93BF-43CC-95E7-7F05929EB8A3}"/>
    <cellStyle name="Input 4 2 4 3 4" xfId="18848" xr:uid="{CE252D61-3AE1-4E8F-A21C-7AA1710CAE30}"/>
    <cellStyle name="Input 4 2 4 4" xfId="18849" xr:uid="{5A985E4B-BF6A-44F5-965E-C1C958CD7822}"/>
    <cellStyle name="Input 4 2 4 4 2" xfId="18850" xr:uid="{875587DE-7BC7-4DD4-82EA-A3026532EC10}"/>
    <cellStyle name="Input 4 2 4 4 2 2" xfId="18851" xr:uid="{E31EBE2A-BC2D-4D6D-983C-65F98D211AFE}"/>
    <cellStyle name="Input 4 2 4 4 3" xfId="18852" xr:uid="{C07CF77F-B069-4C68-89CF-35A6444446D5}"/>
    <cellStyle name="Input 4 2 4 4 3 2" xfId="18853" xr:uid="{54159F53-54B9-415F-B0B8-BEE64859EC42}"/>
    <cellStyle name="Input 4 2 4 4 4" xfId="18854" xr:uid="{3AE4CA42-EDB6-485A-8835-66BE4B7952C1}"/>
    <cellStyle name="Input 4 2 4 5" xfId="18855" xr:uid="{58CE1F97-B7F0-4174-A8C4-BAFDED09E8C1}"/>
    <cellStyle name="Input 4 2 4 5 2" xfId="18856" xr:uid="{E068B955-EF0C-4E91-922A-752363DE34E6}"/>
    <cellStyle name="Input 4 2 4 5 2 2" xfId="18857" xr:uid="{250E0B7F-3659-4D0F-B317-B84EE30BD397}"/>
    <cellStyle name="Input 4 2 4 5 3" xfId="18858" xr:uid="{5097A305-9B4E-4B84-8FBE-5ADEAADD66F7}"/>
    <cellStyle name="Input 4 2 4 5 3 2" xfId="18859" xr:uid="{72AAB1FC-ED5C-48A6-A9AE-AAC42CBB11BA}"/>
    <cellStyle name="Input 4 2 4 5 4" xfId="18860" xr:uid="{94134C4D-CF38-4DDE-A639-94280BC7BEE2}"/>
    <cellStyle name="Input 4 2 4 6" xfId="18861" xr:uid="{CF23D42B-4353-4991-A2AF-509772A4219F}"/>
    <cellStyle name="Input 4 2 4 6 2" xfId="18862" xr:uid="{B956CFB7-A50F-4BA2-9DDE-1CEED945FE01}"/>
    <cellStyle name="Input 4 2 4 6 2 2" xfId="18863" xr:uid="{8816341B-7AFF-4B3B-AE4C-96667A00DBA7}"/>
    <cellStyle name="Input 4 2 4 6 3" xfId="18864" xr:uid="{BD559925-046B-4A5D-921A-80F839F35EB0}"/>
    <cellStyle name="Input 4 2 4 6 3 2" xfId="18865" xr:uid="{83AD42AD-B272-46E4-8AD9-811F8DF02A05}"/>
    <cellStyle name="Input 4 2 4 6 4" xfId="18866" xr:uid="{642DF787-D1AC-4FB5-B04D-F988BD391678}"/>
    <cellStyle name="Input 4 2 4 7" xfId="18867" xr:uid="{2FEC5AA5-EA09-4695-9A5B-8610029994E6}"/>
    <cellStyle name="Input 4 2 4 7 2" xfId="18868" xr:uid="{FD9D67DB-C479-4A57-880F-1E8685135044}"/>
    <cellStyle name="Input 4 2 4 7 2 2" xfId="18869" xr:uid="{9A762EFF-968C-468F-88D6-4FDE76FC172B}"/>
    <cellStyle name="Input 4 2 4 7 3" xfId="18870" xr:uid="{362A3AA3-EF41-48CB-BBDE-DE30D879BADF}"/>
    <cellStyle name="Input 4 2 4 7 3 2" xfId="18871" xr:uid="{3A30961C-FAC7-486F-A40D-5F4EECC79970}"/>
    <cellStyle name="Input 4 2 4 7 4" xfId="18872" xr:uid="{3E599757-0EFC-4409-A333-0E7DAC7CA3F4}"/>
    <cellStyle name="Input 4 2 4 8" xfId="18873" xr:uid="{42EC7F1E-070A-4E6D-B55F-574997267021}"/>
    <cellStyle name="Input 4 2 4 8 2" xfId="18874" xr:uid="{E1E5BCF8-D281-4616-B8CA-F96D84AF9482}"/>
    <cellStyle name="Input 4 2 4 9" xfId="18875" xr:uid="{EDEAEB3A-596C-4C66-966F-8652AA294B5A}"/>
    <cellStyle name="Input 4 2 4 9 2" xfId="18876" xr:uid="{6B0138AB-5C4A-47F3-8623-22CE8BA9B912}"/>
    <cellStyle name="Input 4 2 5" xfId="18877" xr:uid="{DC29F17A-CA49-42A4-9A2C-C30EBC1C010D}"/>
    <cellStyle name="Input 4 2 5 10" xfId="18878" xr:uid="{F411B1B8-29C4-4079-92B3-1496568AE7B1}"/>
    <cellStyle name="Input 4 2 5 10 2" xfId="18879" xr:uid="{2ACDAE10-86B1-4A6B-A521-8E11D6D17DD2}"/>
    <cellStyle name="Input 4 2 5 11" xfId="18880" xr:uid="{66307531-F09B-4DE6-91CB-826F7E022D2F}"/>
    <cellStyle name="Input 4 2 5 2" xfId="18881" xr:uid="{31999350-7B8B-478D-ADE6-DD7CC6231CAA}"/>
    <cellStyle name="Input 4 2 5 2 2" xfId="18882" xr:uid="{DA25189B-3E4D-4FC2-B518-4D4621879EFC}"/>
    <cellStyle name="Input 4 2 5 2 2 2" xfId="18883" xr:uid="{428A89F7-C953-4899-AA66-1A1E1FB80906}"/>
    <cellStyle name="Input 4 2 5 2 3" xfId="18884" xr:uid="{198E1DD7-4CBD-4D9E-B486-6F3EE1FFC641}"/>
    <cellStyle name="Input 4 2 5 2 3 2" xfId="18885" xr:uid="{5C1A6C67-9835-4697-BDD1-21810C18D436}"/>
    <cellStyle name="Input 4 2 5 2 4" xfId="18886" xr:uid="{AD8DB988-50C8-48E8-83C0-0EA05988C00B}"/>
    <cellStyle name="Input 4 2 5 3" xfId="18887" xr:uid="{18A7B0C3-A0BD-4F1E-85C9-A185B837EF10}"/>
    <cellStyle name="Input 4 2 5 3 2" xfId="18888" xr:uid="{EB78DB25-EE83-4D4F-93E9-B4C1CC9BC948}"/>
    <cellStyle name="Input 4 2 5 3 2 2" xfId="18889" xr:uid="{D867B256-C6A4-4A49-9651-185CB3CF6B46}"/>
    <cellStyle name="Input 4 2 5 3 3" xfId="18890" xr:uid="{EB8E22F9-9DD7-4467-8B70-553F3BF76890}"/>
    <cellStyle name="Input 4 2 5 3 3 2" xfId="18891" xr:uid="{A3A11C0A-7836-4D4C-BB1F-28D711B476B3}"/>
    <cellStyle name="Input 4 2 5 3 4" xfId="18892" xr:uid="{24655CA7-587A-4622-B4B6-6D1B78161E66}"/>
    <cellStyle name="Input 4 2 5 4" xfId="18893" xr:uid="{B95318FE-4A3C-4BC4-8520-51BCA958D135}"/>
    <cellStyle name="Input 4 2 5 4 2" xfId="18894" xr:uid="{98A8A107-9F06-4371-AAEC-B29CA8FC0450}"/>
    <cellStyle name="Input 4 2 5 4 2 2" xfId="18895" xr:uid="{20FB13D9-7943-40AD-ABBD-3DFCBC01F6CB}"/>
    <cellStyle name="Input 4 2 5 4 3" xfId="18896" xr:uid="{A14E4A52-8082-47F2-B2DB-0693D1D45674}"/>
    <cellStyle name="Input 4 2 5 4 3 2" xfId="18897" xr:uid="{0A22BE1D-DA8B-4BEC-915F-C9A3003E1136}"/>
    <cellStyle name="Input 4 2 5 4 4" xfId="18898" xr:uid="{D771632D-7841-4098-9235-E19013698D88}"/>
    <cellStyle name="Input 4 2 5 5" xfId="18899" xr:uid="{72EC2AE5-75DE-401E-A91C-7771750EAE37}"/>
    <cellStyle name="Input 4 2 5 5 2" xfId="18900" xr:uid="{BDB92A8F-60BB-4AF5-A396-4DBCE78D5A48}"/>
    <cellStyle name="Input 4 2 5 5 2 2" xfId="18901" xr:uid="{115AA01E-D26D-4A60-AB7B-5A822D6C4B8F}"/>
    <cellStyle name="Input 4 2 5 5 3" xfId="18902" xr:uid="{9587F787-FED0-49E1-9CBE-7B8997C9E150}"/>
    <cellStyle name="Input 4 2 5 5 3 2" xfId="18903" xr:uid="{2EFDFCA4-254D-4CBC-9F13-B3477538E6E2}"/>
    <cellStyle name="Input 4 2 5 5 4" xfId="18904" xr:uid="{A9B9D7D6-0EA1-4C7E-992B-2C1BC4BC9BFC}"/>
    <cellStyle name="Input 4 2 5 6" xfId="18905" xr:uid="{81C08D46-7AD4-4764-848C-B67EDA620E42}"/>
    <cellStyle name="Input 4 2 5 6 2" xfId="18906" xr:uid="{1B589EEF-DE03-40B4-BBAE-67AE393E589A}"/>
    <cellStyle name="Input 4 2 5 6 2 2" xfId="18907" xr:uid="{B38FE249-FA44-46C6-B8E4-2AB2B987BFCC}"/>
    <cellStyle name="Input 4 2 5 6 3" xfId="18908" xr:uid="{5098E12F-2D39-4E94-BAF3-C7EC6C42E6D1}"/>
    <cellStyle name="Input 4 2 5 6 3 2" xfId="18909" xr:uid="{C0C82155-F1DB-4708-9FAC-1EB812AC196B}"/>
    <cellStyle name="Input 4 2 5 6 4" xfId="18910" xr:uid="{A6696678-2F82-4057-88A6-DDCF0516B52A}"/>
    <cellStyle name="Input 4 2 5 7" xfId="18911" xr:uid="{B7003599-4C81-41CA-81F1-74B6094DD3C7}"/>
    <cellStyle name="Input 4 2 5 7 2" xfId="18912" xr:uid="{A4D64C5C-7F38-43DF-B640-85B4BCD62874}"/>
    <cellStyle name="Input 4 2 5 8" xfId="18913" xr:uid="{86594708-E783-4557-8EC9-AAC8D5FFA0FA}"/>
    <cellStyle name="Input 4 2 5 8 2" xfId="18914" xr:uid="{BDCDC454-C711-419B-A82F-C7020A8C360D}"/>
    <cellStyle name="Input 4 2 5 9" xfId="18915" xr:uid="{769D6BE7-0630-4DC9-A374-F4CFF786934D}"/>
    <cellStyle name="Input 4 2 5 9 2" xfId="18916" xr:uid="{26A49F2C-6612-4F24-98D7-975017470936}"/>
    <cellStyle name="Input 4 2 6" xfId="18917" xr:uid="{61BC715B-7092-4000-A7ED-BAE259B2610F}"/>
    <cellStyle name="Input 4 2 6 2" xfId="18918" xr:uid="{F034109A-7654-45ED-812C-2755FF2ADCA3}"/>
    <cellStyle name="Input 4 2 6 2 2" xfId="18919" xr:uid="{02B0CFBB-AA4C-4515-9263-E2A778D34DBE}"/>
    <cellStyle name="Input 4 2 6 3" xfId="18920" xr:uid="{4B67358F-29D6-4B39-A6AD-A3C786C43507}"/>
    <cellStyle name="Input 4 2 6 3 2" xfId="18921" xr:uid="{8F87F1B2-AD36-46C7-BC07-20DF49920723}"/>
    <cellStyle name="Input 4 2 6 4" xfId="18922" xr:uid="{4CC6E470-028F-4C9A-AEE8-10357E30087A}"/>
    <cellStyle name="Input 4 2 7" xfId="18923" xr:uid="{A71FC939-CE0E-4836-BCFF-6A40FB2CF963}"/>
    <cellStyle name="Input 4 2 7 2" xfId="18924" xr:uid="{FBCBDBD8-1D01-442A-92C5-D56E4D06DFFC}"/>
    <cellStyle name="Input 4 2 7 2 2" xfId="18925" xr:uid="{DA278707-749C-4502-A7F3-DE655F82645A}"/>
    <cellStyle name="Input 4 2 7 3" xfId="18926" xr:uid="{7ACB20EB-039E-417E-8F08-31289F1FDB42}"/>
    <cellStyle name="Input 4 2 7 3 2" xfId="18927" xr:uid="{D1531889-0E7F-46A5-86E0-62CC8DCDD479}"/>
    <cellStyle name="Input 4 2 7 4" xfId="18928" xr:uid="{0D33D473-F028-48D0-8DD0-492C62E9F5E3}"/>
    <cellStyle name="Input 4 2 8" xfId="18929" xr:uid="{1D762F24-B34F-4B65-8D92-0B5169CF119A}"/>
    <cellStyle name="Input 4 2 8 2" xfId="18930" xr:uid="{9BB72C02-5F07-4902-9171-80A6D2450FEF}"/>
    <cellStyle name="Input 4 2 8 2 2" xfId="18931" xr:uid="{9BD1D5AC-554D-4C43-9F01-5C276D4CEFA3}"/>
    <cellStyle name="Input 4 2 8 3" xfId="18932" xr:uid="{C2660D2F-6443-4190-B429-B330EA05250D}"/>
    <cellStyle name="Input 4 2 8 3 2" xfId="18933" xr:uid="{5F7AEF22-9DC0-46D5-8187-27421F3BA010}"/>
    <cellStyle name="Input 4 2 8 4" xfId="18934" xr:uid="{77FE2715-CE28-441F-8D5C-10CF10C327EF}"/>
    <cellStyle name="Input 4 2 9" xfId="18935" xr:uid="{B19CF6F6-9384-4732-A398-A7A157CD31CE}"/>
    <cellStyle name="Input 4 2 9 2" xfId="18936" xr:uid="{3D97D368-F94C-4E22-B14D-64D25DF0CEC8}"/>
    <cellStyle name="Input 4 2 9 2 2" xfId="18937" xr:uid="{B3BB2D93-42B0-49B7-A6A2-30ED30396419}"/>
    <cellStyle name="Input 4 2 9 3" xfId="18938" xr:uid="{AF272D84-4836-4C45-AB88-A47B2A6EBB96}"/>
    <cellStyle name="Input 4 2 9 3 2" xfId="18939" xr:uid="{E2ED822A-1CB7-4750-9EA7-1294AD1F778C}"/>
    <cellStyle name="Input 4 2 9 4" xfId="18940" xr:uid="{16483FBA-CE51-408E-A67E-B2534BD457F0}"/>
    <cellStyle name="Input 4 3" xfId="18941" xr:uid="{EED8919C-7150-41F5-98BB-2E4689F0E912}"/>
    <cellStyle name="Input 4 3 10" xfId="18942" xr:uid="{3FF0890E-FB8C-499B-9B2A-0067FD203221}"/>
    <cellStyle name="Input 4 3 10 2" xfId="18943" xr:uid="{EFA4957F-A752-48A2-A701-C90571D93990}"/>
    <cellStyle name="Input 4 3 11" xfId="18944" xr:uid="{607C3D46-E55B-47DA-9D92-9D86B1F3845F}"/>
    <cellStyle name="Input 4 3 11 2" xfId="18945" xr:uid="{0CA77B36-433A-49D0-AAAF-0966A7D19D0B}"/>
    <cellStyle name="Input 4 3 12" xfId="18946" xr:uid="{B7F36C34-48DD-4D3E-8D72-449765FC1035}"/>
    <cellStyle name="Input 4 3 2" xfId="18947" xr:uid="{0113668F-7106-4C5A-A8E4-8701E783C297}"/>
    <cellStyle name="Input 4 3 2 10" xfId="18948" xr:uid="{3F4A9D9E-DB45-4C9A-B6E0-B4D7A1BA7E3E}"/>
    <cellStyle name="Input 4 3 2 10 2" xfId="18949" xr:uid="{17D7308C-ABFE-4FB8-A5C7-64A74CEB7B55}"/>
    <cellStyle name="Input 4 3 2 11" xfId="18950" xr:uid="{C057FC8A-5AC9-4D39-BF79-3369CDF6CFA8}"/>
    <cellStyle name="Input 4 3 2 2" xfId="18951" xr:uid="{E01CFA25-8973-4C22-AA03-977C13347818}"/>
    <cellStyle name="Input 4 3 2 2 2" xfId="18952" xr:uid="{3B27F85F-A3D6-4E7A-A504-7503FC0DA18F}"/>
    <cellStyle name="Input 4 3 2 2 2 2" xfId="18953" xr:uid="{6C15C499-F59C-430A-BCDB-FF872616A874}"/>
    <cellStyle name="Input 4 3 2 2 3" xfId="18954" xr:uid="{A1FA833B-C142-4373-86D9-4E83FD764BA2}"/>
    <cellStyle name="Input 4 3 2 2 3 2" xfId="18955" xr:uid="{2526F7D6-75F0-4B83-98AF-F83BB0155D87}"/>
    <cellStyle name="Input 4 3 2 2 4" xfId="18956" xr:uid="{07E74611-9969-4670-BEB1-FFB7E1789381}"/>
    <cellStyle name="Input 4 3 2 3" xfId="18957" xr:uid="{CED97D25-CAFD-4DB2-8905-22CDF0E593B8}"/>
    <cellStyle name="Input 4 3 2 3 2" xfId="18958" xr:uid="{E8578E79-2ADE-4162-8702-DF551AAECBDE}"/>
    <cellStyle name="Input 4 3 2 3 2 2" xfId="18959" xr:uid="{EB9CA756-D4A5-4CD3-9777-6A9CA392CD20}"/>
    <cellStyle name="Input 4 3 2 3 3" xfId="18960" xr:uid="{9BD3E74A-A8E3-461A-ACE7-748AD356DD2D}"/>
    <cellStyle name="Input 4 3 2 3 3 2" xfId="18961" xr:uid="{489575D9-3DA9-4A74-AA3F-8359B5181651}"/>
    <cellStyle name="Input 4 3 2 3 4" xfId="18962" xr:uid="{F89AA953-B682-4D5B-B49C-290DC435B8C9}"/>
    <cellStyle name="Input 4 3 2 4" xfId="18963" xr:uid="{533D933D-7E0B-4F55-B103-9E0C24617A70}"/>
    <cellStyle name="Input 4 3 2 4 2" xfId="18964" xr:uid="{3C511713-EE1C-4A9A-B315-686C58DF391D}"/>
    <cellStyle name="Input 4 3 2 4 2 2" xfId="18965" xr:uid="{43B67F32-7DDC-46D1-8091-3D2FDD359878}"/>
    <cellStyle name="Input 4 3 2 4 3" xfId="18966" xr:uid="{37B4F23B-CDC4-4163-8F28-1C9C3CDD877E}"/>
    <cellStyle name="Input 4 3 2 4 3 2" xfId="18967" xr:uid="{3B5C3C47-5F33-473F-99AB-7539683B07F0}"/>
    <cellStyle name="Input 4 3 2 4 4" xfId="18968" xr:uid="{FD1E2E49-9390-4F79-972D-344CC4801587}"/>
    <cellStyle name="Input 4 3 2 5" xfId="18969" xr:uid="{676E0470-8AD7-41B7-AC65-C7A0D8076FEE}"/>
    <cellStyle name="Input 4 3 2 5 2" xfId="18970" xr:uid="{0FD5ADA5-DA4F-4AF9-B8F1-7359D70ECD8A}"/>
    <cellStyle name="Input 4 3 2 5 2 2" xfId="18971" xr:uid="{7202A041-108F-44F6-9ADA-2E149175EDD6}"/>
    <cellStyle name="Input 4 3 2 5 3" xfId="18972" xr:uid="{2C0CE510-49BF-48F4-B133-1CDD3863FC8B}"/>
    <cellStyle name="Input 4 3 2 5 3 2" xfId="18973" xr:uid="{61EA6850-3C53-4A4F-87EA-AF9FB9D7D3E5}"/>
    <cellStyle name="Input 4 3 2 5 4" xfId="18974" xr:uid="{3EA72D19-BAB1-4D41-BAE2-28AB6AC6FDCF}"/>
    <cellStyle name="Input 4 3 2 6" xfId="18975" xr:uid="{D50322C2-1DA2-4D25-8642-68D3803CE0EA}"/>
    <cellStyle name="Input 4 3 2 6 2" xfId="18976" xr:uid="{AD85F12E-2F33-4A4B-B08F-9FF80F70A0BA}"/>
    <cellStyle name="Input 4 3 2 6 2 2" xfId="18977" xr:uid="{28E3680B-7270-4BAA-9383-0F88B85F76FF}"/>
    <cellStyle name="Input 4 3 2 6 3" xfId="18978" xr:uid="{5CDA3088-EC9D-4C38-981A-4161A34A8CF1}"/>
    <cellStyle name="Input 4 3 2 6 3 2" xfId="18979" xr:uid="{18BFC5F4-A1A8-497A-8133-3939D2032A64}"/>
    <cellStyle name="Input 4 3 2 6 4" xfId="18980" xr:uid="{04716E57-94E0-42CF-AED0-A302C2122C2E}"/>
    <cellStyle name="Input 4 3 2 7" xfId="18981" xr:uid="{30E0B135-9DEC-4CC8-8E6C-888AAA293362}"/>
    <cellStyle name="Input 4 3 2 7 2" xfId="18982" xr:uid="{C27A61B5-F6AC-4405-865B-27C004DC0800}"/>
    <cellStyle name="Input 4 3 2 8" xfId="18983" xr:uid="{8D7F9996-DBB3-4783-BDA0-5EE158DB589D}"/>
    <cellStyle name="Input 4 3 2 8 2" xfId="18984" xr:uid="{26E71907-D0E3-4493-A348-50FFDF6C0B1C}"/>
    <cellStyle name="Input 4 3 2 9" xfId="18985" xr:uid="{3DE6780F-5D40-429E-A12D-2EBBB803A5CC}"/>
    <cellStyle name="Input 4 3 2 9 2" xfId="18986" xr:uid="{CF7D6726-5CC0-4756-A79C-396660AB9A7F}"/>
    <cellStyle name="Input 4 3 3" xfId="18987" xr:uid="{5430C2DF-E5A5-4FA3-85E4-A0BA6358F142}"/>
    <cellStyle name="Input 4 3 3 2" xfId="18988" xr:uid="{66A9AC55-DBA6-4EED-AB32-67A28BD411E1}"/>
    <cellStyle name="Input 4 3 3 2 2" xfId="18989" xr:uid="{BCA70BBE-3BFB-4688-AA66-ACCD69B6D16C}"/>
    <cellStyle name="Input 4 3 3 3" xfId="18990" xr:uid="{F3D0EB0A-FAC2-4A28-AA31-0C926347BDE4}"/>
    <cellStyle name="Input 4 3 3 3 2" xfId="18991" xr:uid="{1313A038-9ACD-4528-BAB7-84083BBFADFD}"/>
    <cellStyle name="Input 4 3 3 4" xfId="18992" xr:uid="{674501C5-50BE-4B69-8B61-CEAF00C1B422}"/>
    <cellStyle name="Input 4 3 4" xfId="18993" xr:uid="{6247A6AF-45D7-4A7D-AAB9-C80582AAE9CD}"/>
    <cellStyle name="Input 4 3 4 2" xfId="18994" xr:uid="{655BA576-2C6A-48FD-9B28-DBE445B34478}"/>
    <cellStyle name="Input 4 3 4 2 2" xfId="18995" xr:uid="{0DA7D882-B081-4B3C-AD0A-97E4764E9469}"/>
    <cellStyle name="Input 4 3 4 3" xfId="18996" xr:uid="{85730651-A87B-42EA-BCB0-58EE62AD243A}"/>
    <cellStyle name="Input 4 3 4 3 2" xfId="18997" xr:uid="{EF4B64B3-6499-4651-B6F6-90B3280C8AF2}"/>
    <cellStyle name="Input 4 3 4 4" xfId="18998" xr:uid="{D7BBFD46-FD63-447C-A4B5-8B7EB97967DB}"/>
    <cellStyle name="Input 4 3 5" xfId="18999" xr:uid="{830AC47F-1893-4BA1-90BD-3E524263FDFE}"/>
    <cellStyle name="Input 4 3 5 2" xfId="19000" xr:uid="{08A11196-A174-4991-95D3-FB3D268CE85A}"/>
    <cellStyle name="Input 4 3 5 2 2" xfId="19001" xr:uid="{096E2C26-6032-4C72-B403-9FA084F2C930}"/>
    <cellStyle name="Input 4 3 5 3" xfId="19002" xr:uid="{CB0F255F-A9A0-4AD3-A7DD-F2CD9974F305}"/>
    <cellStyle name="Input 4 3 5 3 2" xfId="19003" xr:uid="{765E5432-B468-46C9-9DDA-A0B50670CC08}"/>
    <cellStyle name="Input 4 3 5 4" xfId="19004" xr:uid="{8A824E2B-1BEA-4E4D-A948-CE05BD40B0B4}"/>
    <cellStyle name="Input 4 3 6" xfId="19005" xr:uid="{D545BB30-1460-4945-855F-BFDA46F336FB}"/>
    <cellStyle name="Input 4 3 6 2" xfId="19006" xr:uid="{C47D2223-8C54-40DE-8828-3B5683C2729F}"/>
    <cellStyle name="Input 4 3 6 2 2" xfId="19007" xr:uid="{0EA5376A-CF3A-4A75-974E-9182E7F136F7}"/>
    <cellStyle name="Input 4 3 6 3" xfId="19008" xr:uid="{F93DBFC0-9ED4-46CF-8834-C3C290CBF2A1}"/>
    <cellStyle name="Input 4 3 6 3 2" xfId="19009" xr:uid="{D66EF74B-F758-47BB-A6CD-A3B3958D80AC}"/>
    <cellStyle name="Input 4 3 6 4" xfId="19010" xr:uid="{B0B72AB0-A83D-4C58-BF0C-AB108E1E203F}"/>
    <cellStyle name="Input 4 3 7" xfId="19011" xr:uid="{305D3EAD-094D-4583-8F74-81C557C76F5B}"/>
    <cellStyle name="Input 4 3 7 2" xfId="19012" xr:uid="{4BE9B511-4673-4048-A4C9-82BF11097F3C}"/>
    <cellStyle name="Input 4 3 7 2 2" xfId="19013" xr:uid="{327089F5-E6E7-4D9F-B4B4-766786041667}"/>
    <cellStyle name="Input 4 3 7 3" xfId="19014" xr:uid="{8C3EE496-0BAD-400B-B047-B13DAB897B61}"/>
    <cellStyle name="Input 4 3 7 3 2" xfId="19015" xr:uid="{F7424D84-4A0C-4DA2-B02C-B629CBA68248}"/>
    <cellStyle name="Input 4 3 7 4" xfId="19016" xr:uid="{4AFBA3F3-2F08-4ED7-A517-D4E82DAAA06C}"/>
    <cellStyle name="Input 4 3 8" xfId="19017" xr:uid="{0C8E632D-A8C0-4AF3-A522-32191CF1C138}"/>
    <cellStyle name="Input 4 3 8 2" xfId="19018" xr:uid="{AB2FB902-56D2-4705-8D15-FD9F0CCFC479}"/>
    <cellStyle name="Input 4 3 9" xfId="19019" xr:uid="{AA0D61B3-3321-4616-B5B7-0FB02BE2B42D}"/>
    <cellStyle name="Input 4 3 9 2" xfId="19020" xr:uid="{71311922-C5F8-41DB-992A-5840554A1BBD}"/>
    <cellStyle name="Input 4 4" xfId="19021" xr:uid="{40A2FD3D-3B72-4F48-9496-0C75B1C84A22}"/>
    <cellStyle name="Input 4 4 10" xfId="19022" xr:uid="{7DA96B7B-631E-41EB-B908-E2053FC5E04F}"/>
    <cellStyle name="Input 4 4 10 2" xfId="19023" xr:uid="{C18001E1-D43E-4AFA-9B94-9F92698A01FE}"/>
    <cellStyle name="Input 4 4 11" xfId="19024" xr:uid="{D0657C17-E83D-4850-B435-44EF64E26255}"/>
    <cellStyle name="Input 4 4 11 2" xfId="19025" xr:uid="{CFDF68D3-EAE1-4E09-88F5-E5F47369B162}"/>
    <cellStyle name="Input 4 4 12" xfId="19026" xr:uid="{D59FA96E-26DE-4D8A-AA3E-1DEE0D09E65E}"/>
    <cellStyle name="Input 4 4 2" xfId="19027" xr:uid="{592767CE-2EE3-4A39-9770-3452FE19A719}"/>
    <cellStyle name="Input 4 4 2 10" xfId="19028" xr:uid="{13529B42-4E1C-4CBB-B16B-EF1119611E87}"/>
    <cellStyle name="Input 4 4 2 10 2" xfId="19029" xr:uid="{62D0E5EB-F1A2-482B-B65D-5D1009BD7DC8}"/>
    <cellStyle name="Input 4 4 2 11" xfId="19030" xr:uid="{5854A2F7-D327-4045-A696-DD8B75EFA1E2}"/>
    <cellStyle name="Input 4 4 2 2" xfId="19031" xr:uid="{D0900173-9DE8-4575-BF86-A4633C75E0BE}"/>
    <cellStyle name="Input 4 4 2 2 2" xfId="19032" xr:uid="{5D002D47-F1D8-431F-94DA-A9868FD99463}"/>
    <cellStyle name="Input 4 4 2 2 2 2" xfId="19033" xr:uid="{CFCDF8B7-339F-456E-89D6-79746DB1226A}"/>
    <cellStyle name="Input 4 4 2 2 3" xfId="19034" xr:uid="{74CBA435-C313-44B7-A4A7-9BCA8F4988A7}"/>
    <cellStyle name="Input 4 4 2 2 3 2" xfId="19035" xr:uid="{849F885D-3D02-465B-B4DA-2D429814F138}"/>
    <cellStyle name="Input 4 4 2 2 4" xfId="19036" xr:uid="{5127D23C-857C-456D-AA4B-C596524895C4}"/>
    <cellStyle name="Input 4 4 2 3" xfId="19037" xr:uid="{FE8E0603-CB11-454F-B20C-B4E0DF116EFC}"/>
    <cellStyle name="Input 4 4 2 3 2" xfId="19038" xr:uid="{D138CD96-3E76-46C7-85F0-F11A4A6CE01E}"/>
    <cellStyle name="Input 4 4 2 3 2 2" xfId="19039" xr:uid="{CF396B96-9A6A-46ED-853D-14B85565BD13}"/>
    <cellStyle name="Input 4 4 2 3 3" xfId="19040" xr:uid="{DBC359BC-3799-4017-A366-C5124545304C}"/>
    <cellStyle name="Input 4 4 2 3 3 2" xfId="19041" xr:uid="{5E239647-25A2-4078-A586-7FBEBA08D17A}"/>
    <cellStyle name="Input 4 4 2 3 4" xfId="19042" xr:uid="{E7813551-1AF1-4511-97F1-B38854038573}"/>
    <cellStyle name="Input 4 4 2 4" xfId="19043" xr:uid="{EF65CC93-4FEC-4C98-B669-A473A923D662}"/>
    <cellStyle name="Input 4 4 2 4 2" xfId="19044" xr:uid="{49E652AD-A9CA-4F0A-9BBA-8A0076423D86}"/>
    <cellStyle name="Input 4 4 2 4 2 2" xfId="19045" xr:uid="{6F1491CD-7B04-4DA8-9BD8-79265B09723C}"/>
    <cellStyle name="Input 4 4 2 4 3" xfId="19046" xr:uid="{5015E9E3-4A77-4080-B69B-B9774F483537}"/>
    <cellStyle name="Input 4 4 2 4 3 2" xfId="19047" xr:uid="{7D0303D8-5733-4E89-B721-FF857D14F13A}"/>
    <cellStyle name="Input 4 4 2 4 4" xfId="19048" xr:uid="{985CC02A-E71F-48CF-84F8-5E67A7147373}"/>
    <cellStyle name="Input 4 4 2 5" xfId="19049" xr:uid="{457BCB82-F71B-45FA-B7E9-66CF19B21619}"/>
    <cellStyle name="Input 4 4 2 5 2" xfId="19050" xr:uid="{7D9A2233-BAC6-44D2-B882-399B025A80F6}"/>
    <cellStyle name="Input 4 4 2 5 2 2" xfId="19051" xr:uid="{21E54235-D4FF-4358-BFBD-8E4F11AC5440}"/>
    <cellStyle name="Input 4 4 2 5 3" xfId="19052" xr:uid="{25EBBDC8-9C12-4EC7-BAFB-E6E418F647A9}"/>
    <cellStyle name="Input 4 4 2 5 3 2" xfId="19053" xr:uid="{D969D879-4F92-4827-9156-4DB6B9F8F4EA}"/>
    <cellStyle name="Input 4 4 2 5 4" xfId="19054" xr:uid="{8A481AB6-4156-4D9B-9490-D1A30629413C}"/>
    <cellStyle name="Input 4 4 2 6" xfId="19055" xr:uid="{783177F1-8FD8-4B09-9E30-597A478DC793}"/>
    <cellStyle name="Input 4 4 2 6 2" xfId="19056" xr:uid="{2F42D42F-23BE-4E9C-B27D-4CF7C6C4B3B3}"/>
    <cellStyle name="Input 4 4 2 6 2 2" xfId="19057" xr:uid="{CE9AB6A1-20AA-45E9-82EC-7CAA9E7E087A}"/>
    <cellStyle name="Input 4 4 2 6 3" xfId="19058" xr:uid="{195585A4-3CC2-48E9-872A-202909A62A00}"/>
    <cellStyle name="Input 4 4 2 6 3 2" xfId="19059" xr:uid="{BDB99688-DD5F-40A2-A6FF-DC5386D9ABF8}"/>
    <cellStyle name="Input 4 4 2 6 4" xfId="19060" xr:uid="{E64D144C-7566-4F7F-ABB1-F1C292014217}"/>
    <cellStyle name="Input 4 4 2 7" xfId="19061" xr:uid="{273EA489-06F6-45B4-B11A-5CBFDC2E392B}"/>
    <cellStyle name="Input 4 4 2 7 2" xfId="19062" xr:uid="{EFD47BA8-598F-4380-9303-137078AE6151}"/>
    <cellStyle name="Input 4 4 2 8" xfId="19063" xr:uid="{4DB36021-35B5-43F7-B689-EF565799CE44}"/>
    <cellStyle name="Input 4 4 2 8 2" xfId="19064" xr:uid="{CC38DFDA-D5B7-4625-B0BD-E5B9E2A7F1AD}"/>
    <cellStyle name="Input 4 4 2 9" xfId="19065" xr:uid="{68657DCC-0118-4F70-B810-4FF5D4F9AA06}"/>
    <cellStyle name="Input 4 4 2 9 2" xfId="19066" xr:uid="{0759CED5-769B-43E3-9DF4-F0C22652CA7A}"/>
    <cellStyle name="Input 4 4 3" xfId="19067" xr:uid="{C85FAF08-E9EB-45FD-8628-C65462980716}"/>
    <cellStyle name="Input 4 4 3 2" xfId="19068" xr:uid="{A7F19902-E7B5-476A-B68B-FBBCF6DE74B9}"/>
    <cellStyle name="Input 4 4 3 2 2" xfId="19069" xr:uid="{C3F86821-A240-4610-9B71-4993D593E15B}"/>
    <cellStyle name="Input 4 4 3 3" xfId="19070" xr:uid="{D950ECF4-0AE1-4226-A979-0FDA4C48F6DF}"/>
    <cellStyle name="Input 4 4 3 3 2" xfId="19071" xr:uid="{E4F0C424-A035-4ACF-9D32-6CABC4811EF5}"/>
    <cellStyle name="Input 4 4 3 4" xfId="19072" xr:uid="{78B54B53-08E7-4FB8-AAB9-9E7C61F67A26}"/>
    <cellStyle name="Input 4 4 4" xfId="19073" xr:uid="{8DCDCDEB-E051-42DD-AB42-93F2A7AE37C3}"/>
    <cellStyle name="Input 4 4 4 2" xfId="19074" xr:uid="{CED2E504-7C43-4A3C-9984-736F7D801939}"/>
    <cellStyle name="Input 4 4 4 2 2" xfId="19075" xr:uid="{9BF21B2B-7974-4B43-B7CA-BFADA9C460C9}"/>
    <cellStyle name="Input 4 4 4 3" xfId="19076" xr:uid="{BF0BAFE4-0484-4F9B-B568-5B8F595A9044}"/>
    <cellStyle name="Input 4 4 4 3 2" xfId="19077" xr:uid="{D4781575-C8B2-4287-B07D-19F81538CFD5}"/>
    <cellStyle name="Input 4 4 4 4" xfId="19078" xr:uid="{E82DBD05-2FCA-4F9D-B254-ABC6D7AF24D9}"/>
    <cellStyle name="Input 4 4 5" xfId="19079" xr:uid="{138C2065-3794-4804-803C-91C6A5835BF0}"/>
    <cellStyle name="Input 4 4 5 2" xfId="19080" xr:uid="{B784A379-4489-483C-9C18-E092BEF67CA7}"/>
    <cellStyle name="Input 4 4 5 2 2" xfId="19081" xr:uid="{756C0226-5A67-4ED4-BD55-2BA4A9F829DB}"/>
    <cellStyle name="Input 4 4 5 3" xfId="19082" xr:uid="{47A9E63D-AB8E-4C62-8323-A364E2F3FF9A}"/>
    <cellStyle name="Input 4 4 5 3 2" xfId="19083" xr:uid="{AD2C545E-F14C-4687-B27F-CD26F756829F}"/>
    <cellStyle name="Input 4 4 5 4" xfId="19084" xr:uid="{AEBC9E76-881E-4FDC-852B-CAA4B59641D3}"/>
    <cellStyle name="Input 4 4 6" xfId="19085" xr:uid="{C0C25E7D-086D-4E11-81CF-8A853ABFCFD2}"/>
    <cellStyle name="Input 4 4 6 2" xfId="19086" xr:uid="{44A938A5-027E-4AED-B41E-D8A9F2B4C87A}"/>
    <cellStyle name="Input 4 4 6 2 2" xfId="19087" xr:uid="{842D091D-7B09-49EC-9901-378C31B769DD}"/>
    <cellStyle name="Input 4 4 6 3" xfId="19088" xr:uid="{2895DC22-C794-4F84-B8FA-8B2215C3785A}"/>
    <cellStyle name="Input 4 4 6 3 2" xfId="19089" xr:uid="{1750C5B0-71E1-48EF-8C2D-82E57D2BA16B}"/>
    <cellStyle name="Input 4 4 6 4" xfId="19090" xr:uid="{3BE32645-2D82-467B-85C7-F7F5B7F2B908}"/>
    <cellStyle name="Input 4 4 7" xfId="19091" xr:uid="{43445841-33EF-4B36-B0B3-04A692CAADB1}"/>
    <cellStyle name="Input 4 4 7 2" xfId="19092" xr:uid="{E39BA627-1952-4C6B-A6C1-830BA55E043A}"/>
    <cellStyle name="Input 4 4 7 2 2" xfId="19093" xr:uid="{CFECAEAC-6BDD-4444-BC5D-FAEA1D83348C}"/>
    <cellStyle name="Input 4 4 7 3" xfId="19094" xr:uid="{DEB29B24-AAE6-4863-8C7D-6E90880FA20D}"/>
    <cellStyle name="Input 4 4 7 3 2" xfId="19095" xr:uid="{2D2741FF-3AC6-416A-9FB1-57C3EE2FE231}"/>
    <cellStyle name="Input 4 4 7 4" xfId="19096" xr:uid="{7C76E0D9-F8C8-495F-97CF-41DC79D8AC35}"/>
    <cellStyle name="Input 4 4 8" xfId="19097" xr:uid="{F1B01561-D1F0-47BB-9D1B-663906FEEA7D}"/>
    <cellStyle name="Input 4 4 8 2" xfId="19098" xr:uid="{B2C93D96-7D37-4C4B-B4AE-2F5EB3C64DBA}"/>
    <cellStyle name="Input 4 4 9" xfId="19099" xr:uid="{6B315738-F537-4015-A967-498A0CFB80A0}"/>
    <cellStyle name="Input 4 4 9 2" xfId="19100" xr:uid="{6F566484-C17B-410D-8C05-CE46FB10607C}"/>
    <cellStyle name="Input 4 5" xfId="19101" xr:uid="{208EC17E-76A9-46EE-9972-C1AA55C4E2E9}"/>
    <cellStyle name="Input 4 5 10" xfId="19102" xr:uid="{BD107DD9-FDB4-4AE0-A490-6205715D3C1A}"/>
    <cellStyle name="Input 4 5 10 2" xfId="19103" xr:uid="{8922E3EA-D035-4437-8B43-12D74B18B6A3}"/>
    <cellStyle name="Input 4 5 11" xfId="19104" xr:uid="{DAFC9C77-F153-4186-999F-D4A2397D7141}"/>
    <cellStyle name="Input 4 5 11 2" xfId="19105" xr:uid="{613DCEEA-1494-4D48-831F-C3C8657EA32A}"/>
    <cellStyle name="Input 4 5 12" xfId="19106" xr:uid="{E8F0A4BD-0376-429B-86D9-A043D1253334}"/>
    <cellStyle name="Input 4 5 2" xfId="19107" xr:uid="{AE298AEB-3F0B-4760-B324-0DBF3D68BD7E}"/>
    <cellStyle name="Input 4 5 2 10" xfId="19108" xr:uid="{526C1C17-6403-42C6-9784-48AB06602543}"/>
    <cellStyle name="Input 4 5 2 10 2" xfId="19109" xr:uid="{02BE9E95-E3DD-4AFA-A0F5-BA222F846186}"/>
    <cellStyle name="Input 4 5 2 11" xfId="19110" xr:uid="{C93B6FE3-C880-4947-ADB5-F41AACCFAE25}"/>
    <cellStyle name="Input 4 5 2 2" xfId="19111" xr:uid="{88000E7E-65C8-4CE6-A7D5-0DCBDE0EA71C}"/>
    <cellStyle name="Input 4 5 2 2 2" xfId="19112" xr:uid="{A97408BC-9BF5-429D-B425-681867D9115A}"/>
    <cellStyle name="Input 4 5 2 2 2 2" xfId="19113" xr:uid="{46E3EA57-AAA7-4A0D-815C-9B26D3248D15}"/>
    <cellStyle name="Input 4 5 2 2 3" xfId="19114" xr:uid="{C4E74A1C-F1AD-4D3B-92F1-2BBCB63B2E58}"/>
    <cellStyle name="Input 4 5 2 2 3 2" xfId="19115" xr:uid="{D116B870-B9C8-4AE6-AC67-D8D9EFFFF032}"/>
    <cellStyle name="Input 4 5 2 2 4" xfId="19116" xr:uid="{481C8693-6DE0-4E05-AB97-9DD82F31CB79}"/>
    <cellStyle name="Input 4 5 2 3" xfId="19117" xr:uid="{5D92E85C-27B8-4F69-9941-F8D568715D76}"/>
    <cellStyle name="Input 4 5 2 3 2" xfId="19118" xr:uid="{4067846D-A095-4D09-940C-C474ED3184FB}"/>
    <cellStyle name="Input 4 5 2 3 2 2" xfId="19119" xr:uid="{01D4A8D4-F2C4-4889-BEDD-6C58F364B470}"/>
    <cellStyle name="Input 4 5 2 3 3" xfId="19120" xr:uid="{D603B6B2-26F6-4FC4-998A-540F55B640C2}"/>
    <cellStyle name="Input 4 5 2 3 3 2" xfId="19121" xr:uid="{D44C74D8-F212-401C-8C8C-754B1D4DD0A3}"/>
    <cellStyle name="Input 4 5 2 3 4" xfId="19122" xr:uid="{B261389A-DF97-4953-8557-279BC202FD22}"/>
    <cellStyle name="Input 4 5 2 4" xfId="19123" xr:uid="{17C28686-C7C0-4339-9737-9B59DEA4220E}"/>
    <cellStyle name="Input 4 5 2 4 2" xfId="19124" xr:uid="{DE8540CB-6240-4350-9FB4-FF7B63A5DF65}"/>
    <cellStyle name="Input 4 5 2 4 2 2" xfId="19125" xr:uid="{90181025-32F4-418F-8EC3-274012882DFA}"/>
    <cellStyle name="Input 4 5 2 4 3" xfId="19126" xr:uid="{CEA90B83-CB71-4FDC-96C4-E7290A151BD6}"/>
    <cellStyle name="Input 4 5 2 4 3 2" xfId="19127" xr:uid="{721098D9-F4B3-474D-9FBA-7EB6FF6D9BD5}"/>
    <cellStyle name="Input 4 5 2 4 4" xfId="19128" xr:uid="{20B51F63-1E69-4D1A-801E-416E55C88815}"/>
    <cellStyle name="Input 4 5 2 5" xfId="19129" xr:uid="{7118C998-5A9D-412D-97D3-095D304A64A9}"/>
    <cellStyle name="Input 4 5 2 5 2" xfId="19130" xr:uid="{96CEAF6F-6064-4008-9B7F-FABE7E22FF7E}"/>
    <cellStyle name="Input 4 5 2 5 2 2" xfId="19131" xr:uid="{E493801E-E9AD-4834-877D-03A0B256A9BC}"/>
    <cellStyle name="Input 4 5 2 5 3" xfId="19132" xr:uid="{942253AC-6317-4E00-A11B-570D346C392E}"/>
    <cellStyle name="Input 4 5 2 5 3 2" xfId="19133" xr:uid="{6C7AC7B9-DD5D-4F35-B1FA-0167554D43A5}"/>
    <cellStyle name="Input 4 5 2 5 4" xfId="19134" xr:uid="{4B935120-51A8-4912-9B99-20041D21F3A8}"/>
    <cellStyle name="Input 4 5 2 6" xfId="19135" xr:uid="{91A55BE6-FA1D-420A-B633-604CC9D4C806}"/>
    <cellStyle name="Input 4 5 2 6 2" xfId="19136" xr:uid="{B1A69AF6-E279-40D6-9FD6-98258BF2BDB3}"/>
    <cellStyle name="Input 4 5 2 6 2 2" xfId="19137" xr:uid="{A54BC633-F3B0-46A0-ADB1-0F97BB7271D3}"/>
    <cellStyle name="Input 4 5 2 6 3" xfId="19138" xr:uid="{16E8234D-B165-42C4-800C-3F93C061D745}"/>
    <cellStyle name="Input 4 5 2 6 3 2" xfId="19139" xr:uid="{1898AD6E-F623-4CC4-96BA-128DEDA3A341}"/>
    <cellStyle name="Input 4 5 2 6 4" xfId="19140" xr:uid="{DF90270D-5A55-48F9-A2C4-F04421B35CC3}"/>
    <cellStyle name="Input 4 5 2 7" xfId="19141" xr:uid="{8DB27A0A-D7E9-4ED9-8DDB-0F2A162ACABE}"/>
    <cellStyle name="Input 4 5 2 7 2" xfId="19142" xr:uid="{A156C38C-7B08-4337-9FDC-E3163BD8F6E0}"/>
    <cellStyle name="Input 4 5 2 8" xfId="19143" xr:uid="{3A6FFF7E-6020-483B-8EBD-A035B26FB7A8}"/>
    <cellStyle name="Input 4 5 2 8 2" xfId="19144" xr:uid="{58155514-8853-4054-BA3B-3D26C2F4DBEB}"/>
    <cellStyle name="Input 4 5 2 9" xfId="19145" xr:uid="{C81824AD-6C42-4385-AFBD-2F149A653F59}"/>
    <cellStyle name="Input 4 5 2 9 2" xfId="19146" xr:uid="{3C5DE668-D35E-4A90-884F-B2AC735F2B48}"/>
    <cellStyle name="Input 4 5 3" xfId="19147" xr:uid="{EDEBFEEB-AB9A-4252-8D12-85F1D95712DF}"/>
    <cellStyle name="Input 4 5 3 2" xfId="19148" xr:uid="{96FB0C3A-552C-44A2-AA5F-F8D50786FE51}"/>
    <cellStyle name="Input 4 5 3 2 2" xfId="19149" xr:uid="{56EC9796-DDC3-488D-938A-32697EF45B5D}"/>
    <cellStyle name="Input 4 5 3 3" xfId="19150" xr:uid="{918BDAD2-3B86-4018-A4EF-AACC696B8CD7}"/>
    <cellStyle name="Input 4 5 3 3 2" xfId="19151" xr:uid="{C07184A5-7FE7-41BA-A26B-F09656FC9432}"/>
    <cellStyle name="Input 4 5 3 4" xfId="19152" xr:uid="{081C85C5-0A4E-4274-8BE5-1D5AA7B9E09C}"/>
    <cellStyle name="Input 4 5 4" xfId="19153" xr:uid="{9602701A-A464-419A-8E3E-26DED6572415}"/>
    <cellStyle name="Input 4 5 4 2" xfId="19154" xr:uid="{46EF99DE-7416-4876-8176-5B8688A4DA74}"/>
    <cellStyle name="Input 4 5 4 2 2" xfId="19155" xr:uid="{923E2F7F-E0FF-4E8F-AA55-C8D3B5A54FA1}"/>
    <cellStyle name="Input 4 5 4 3" xfId="19156" xr:uid="{C6450EB9-A665-4B1E-A3A8-DC75AD83E291}"/>
    <cellStyle name="Input 4 5 4 3 2" xfId="19157" xr:uid="{6F28FAC6-1D5A-4E08-9DAD-C6BD82CF1B9C}"/>
    <cellStyle name="Input 4 5 4 4" xfId="19158" xr:uid="{04063740-02DE-4100-9082-0449A23A2185}"/>
    <cellStyle name="Input 4 5 5" xfId="19159" xr:uid="{0D942FE2-F1A2-4C39-910C-790A55A77E5B}"/>
    <cellStyle name="Input 4 5 5 2" xfId="19160" xr:uid="{5A19B9D8-E83E-4BED-9A78-683A3516FD06}"/>
    <cellStyle name="Input 4 5 5 2 2" xfId="19161" xr:uid="{FB02CA26-518E-4E67-B5FB-83BEA503BDA6}"/>
    <cellStyle name="Input 4 5 5 3" xfId="19162" xr:uid="{A04C9C85-08E1-4352-AE60-333B825BC67F}"/>
    <cellStyle name="Input 4 5 5 3 2" xfId="19163" xr:uid="{2E45D6D6-A417-42C3-9EE8-BB12A17EB8AE}"/>
    <cellStyle name="Input 4 5 5 4" xfId="19164" xr:uid="{56485A70-A7A9-4C78-9F46-689945D7E7B0}"/>
    <cellStyle name="Input 4 5 6" xfId="19165" xr:uid="{3B42B4F2-5492-4B8C-BE91-A6CAB57F4517}"/>
    <cellStyle name="Input 4 5 6 2" xfId="19166" xr:uid="{4888B44A-A1C4-4234-9EA5-3CE0155F2B00}"/>
    <cellStyle name="Input 4 5 6 2 2" xfId="19167" xr:uid="{E00F69BD-5F72-4104-BA5E-64E1AD557096}"/>
    <cellStyle name="Input 4 5 6 3" xfId="19168" xr:uid="{C862178D-1522-4D10-A375-EA419FB8F7DD}"/>
    <cellStyle name="Input 4 5 6 3 2" xfId="19169" xr:uid="{052F5D5F-5434-4421-9760-6B79FBEEE873}"/>
    <cellStyle name="Input 4 5 6 4" xfId="19170" xr:uid="{725DC86F-6623-499E-9EC4-BF189E6D0A74}"/>
    <cellStyle name="Input 4 5 7" xfId="19171" xr:uid="{2AEF3CC7-8E01-4674-90C2-DBD9186A9346}"/>
    <cellStyle name="Input 4 5 7 2" xfId="19172" xr:uid="{6B14F7AA-52D8-46E3-98C0-0D6CD7C3F315}"/>
    <cellStyle name="Input 4 5 7 2 2" xfId="19173" xr:uid="{A4203F0E-C341-4F8C-AE68-D1B08182553B}"/>
    <cellStyle name="Input 4 5 7 3" xfId="19174" xr:uid="{C3562BAC-E9F3-4CA4-AEEC-4C25E737B0D6}"/>
    <cellStyle name="Input 4 5 7 3 2" xfId="19175" xr:uid="{3A5097F6-71F2-4B3A-8078-A3A8B6CAE683}"/>
    <cellStyle name="Input 4 5 7 4" xfId="19176" xr:uid="{91159DE2-4540-40A3-BAFF-01860CF07398}"/>
    <cellStyle name="Input 4 5 8" xfId="19177" xr:uid="{33AF0E57-DBE0-4B3E-B4F3-7A0E9F306EE9}"/>
    <cellStyle name="Input 4 5 8 2" xfId="19178" xr:uid="{CC393E30-659E-4A92-AAAE-61D2D9F9112B}"/>
    <cellStyle name="Input 4 5 9" xfId="19179" xr:uid="{C7A31EFD-0BA2-48E0-BF30-45732E08FA0B}"/>
    <cellStyle name="Input 4 5 9 2" xfId="19180" xr:uid="{68F58207-3842-432E-A273-29B740308C9E}"/>
    <cellStyle name="Input 4 6" xfId="19181" xr:uid="{ED91611D-C37E-4DD0-874B-2318B35B342D}"/>
    <cellStyle name="Input 4 6 10" xfId="19182" xr:uid="{E5E50F3D-15A6-4737-BC73-EA96E62762D8}"/>
    <cellStyle name="Input 4 6 10 2" xfId="19183" xr:uid="{C4BA4CCD-E067-48DD-87CB-3EF2D846AA37}"/>
    <cellStyle name="Input 4 6 11" xfId="19184" xr:uid="{574A328A-D334-4C09-9B13-A4A8E397E92C}"/>
    <cellStyle name="Input 4 6 2" xfId="19185" xr:uid="{E3418AFC-6D90-4CF6-BCDB-C684301D2418}"/>
    <cellStyle name="Input 4 6 2 2" xfId="19186" xr:uid="{36C74199-62C1-4E8E-B328-F6554F3B26E1}"/>
    <cellStyle name="Input 4 6 2 2 2" xfId="19187" xr:uid="{9078A3A8-31F7-4972-A37B-F6B91F470F38}"/>
    <cellStyle name="Input 4 6 2 3" xfId="19188" xr:uid="{45563AD4-02D0-4BA1-BC08-2339B18E5829}"/>
    <cellStyle name="Input 4 6 2 3 2" xfId="19189" xr:uid="{F6E976E1-5566-4146-91DF-32A9E58C90EA}"/>
    <cellStyle name="Input 4 6 2 4" xfId="19190" xr:uid="{C4F36450-CEED-430B-B9D0-332B3891B9FF}"/>
    <cellStyle name="Input 4 6 3" xfId="19191" xr:uid="{CAEE1953-C2C7-472E-A8E4-1624F76C4A54}"/>
    <cellStyle name="Input 4 6 3 2" xfId="19192" xr:uid="{2C20CE39-6D76-43AA-8633-218DBFD27831}"/>
    <cellStyle name="Input 4 6 3 2 2" xfId="19193" xr:uid="{B6400D0B-357D-46F3-B382-E56296195174}"/>
    <cellStyle name="Input 4 6 3 3" xfId="19194" xr:uid="{C619B856-1AFA-4A00-86D3-34F3EF45CA2D}"/>
    <cellStyle name="Input 4 6 3 3 2" xfId="19195" xr:uid="{2C11E188-18FC-455D-BB7E-33E9D2798753}"/>
    <cellStyle name="Input 4 6 3 4" xfId="19196" xr:uid="{5D004EEE-63AD-4C00-BFDD-0A158E5CED16}"/>
    <cellStyle name="Input 4 6 4" xfId="19197" xr:uid="{4B0130B4-AABF-4AEA-8BC9-A87845ACF452}"/>
    <cellStyle name="Input 4 6 4 2" xfId="19198" xr:uid="{7A4F816B-06A3-40CD-B503-D8EC73A9BE6E}"/>
    <cellStyle name="Input 4 6 4 2 2" xfId="19199" xr:uid="{D716AA37-FA0C-429F-ABFF-526D9C50160B}"/>
    <cellStyle name="Input 4 6 4 3" xfId="19200" xr:uid="{D3294C17-5389-4EA6-809C-6FA7D5BB3643}"/>
    <cellStyle name="Input 4 6 4 3 2" xfId="19201" xr:uid="{CA1B7BFD-308B-4808-B0EF-457B794EC713}"/>
    <cellStyle name="Input 4 6 4 4" xfId="19202" xr:uid="{9B89B7B0-3470-4A41-A981-30C067DAA4C6}"/>
    <cellStyle name="Input 4 6 5" xfId="19203" xr:uid="{803DD56F-DF52-4C95-962D-3FFD4400821B}"/>
    <cellStyle name="Input 4 6 5 2" xfId="19204" xr:uid="{28E993C9-732F-4D0C-91E1-B1DC116F7CD0}"/>
    <cellStyle name="Input 4 6 5 2 2" xfId="19205" xr:uid="{96BFFE1D-F705-4FB8-B74C-1C7E786DF987}"/>
    <cellStyle name="Input 4 6 5 3" xfId="19206" xr:uid="{DAEEFFD3-08BF-471B-A976-CC1636697740}"/>
    <cellStyle name="Input 4 6 5 3 2" xfId="19207" xr:uid="{6EE6A56C-7E4B-4E95-B8E1-07104E8ED257}"/>
    <cellStyle name="Input 4 6 5 4" xfId="19208" xr:uid="{EA27820C-3E4C-49CF-AEB1-7764BBD3827C}"/>
    <cellStyle name="Input 4 6 6" xfId="19209" xr:uid="{F0EFAA95-6612-4CA8-8618-5CCCD1EF4283}"/>
    <cellStyle name="Input 4 6 6 2" xfId="19210" xr:uid="{D60FF5D2-BAC7-48E1-AD5F-6B442C161BBC}"/>
    <cellStyle name="Input 4 6 6 2 2" xfId="19211" xr:uid="{F213AF81-FB72-44DD-AD87-E9A50CE3B0D8}"/>
    <cellStyle name="Input 4 6 6 3" xfId="19212" xr:uid="{8C0EACC5-F962-435B-B42D-3EBD6AEEA435}"/>
    <cellStyle name="Input 4 6 6 3 2" xfId="19213" xr:uid="{3C44B701-E96A-49B3-A9AE-D8285735C508}"/>
    <cellStyle name="Input 4 6 6 4" xfId="19214" xr:uid="{4562B42A-E2C8-4583-9E15-C5842461A0FF}"/>
    <cellStyle name="Input 4 6 7" xfId="19215" xr:uid="{1C6A2595-46FB-4791-8886-13BE10228787}"/>
    <cellStyle name="Input 4 6 7 2" xfId="19216" xr:uid="{61926D08-E10F-4AC7-BAA1-6006D27FAD6B}"/>
    <cellStyle name="Input 4 6 8" xfId="19217" xr:uid="{1C17DE8A-771B-4438-85A8-7C910F160221}"/>
    <cellStyle name="Input 4 6 8 2" xfId="19218" xr:uid="{8292BA49-1D21-4AF2-9338-3474F1284AD2}"/>
    <cellStyle name="Input 4 6 9" xfId="19219" xr:uid="{0ECC7EC4-5D61-4407-A295-F8C6B7F31FFB}"/>
    <cellStyle name="Input 4 6 9 2" xfId="19220" xr:uid="{D6FB8452-D94B-4955-9D98-A294604399F4}"/>
    <cellStyle name="Input 4 7" xfId="19221" xr:uid="{FF0B4807-2956-41D1-810F-B735B132A2EC}"/>
    <cellStyle name="Input 4 7 2" xfId="19222" xr:uid="{D5733613-1E82-473D-8157-572AB84BC5D7}"/>
    <cellStyle name="Input 4 7 2 2" xfId="19223" xr:uid="{A616AC71-8016-463F-A7D1-FB7EA9055880}"/>
    <cellStyle name="Input 4 7 3" xfId="19224" xr:uid="{4CD05AC0-9EB9-4639-BB59-EB2C12DA7689}"/>
    <cellStyle name="Input 4 7 3 2" xfId="19225" xr:uid="{6C361D4D-02C5-4127-9668-7FD97F31F446}"/>
    <cellStyle name="Input 4 7 4" xfId="19226" xr:uid="{97A1023B-5FAD-47DE-8D3F-B007A7DE2281}"/>
    <cellStyle name="Input 4 8" xfId="19227" xr:uid="{50352D21-8456-4DD4-93B6-09BD050AC427}"/>
    <cellStyle name="Input 4 8 2" xfId="19228" xr:uid="{1F036DC9-A246-41B3-BB2B-751755CA17AB}"/>
    <cellStyle name="Input 4 8 2 2" xfId="19229" xr:uid="{DEC2F3B7-FC72-4881-849E-16482597DC28}"/>
    <cellStyle name="Input 4 8 3" xfId="19230" xr:uid="{34881BCE-5144-414F-9C59-012F2B5F486D}"/>
    <cellStyle name="Input 4 8 3 2" xfId="19231" xr:uid="{E067F8D4-47FE-4721-8C8A-7EB018CFF57A}"/>
    <cellStyle name="Input 4 8 4" xfId="19232" xr:uid="{CAA69104-4233-4D18-A3A3-E2FBFC696541}"/>
    <cellStyle name="Input 4 9" xfId="19233" xr:uid="{DC48C408-9ECE-4FA0-8632-B7DB02182752}"/>
    <cellStyle name="Input 4 9 2" xfId="19234" xr:uid="{93E038C7-9A74-4315-AE9C-216BC811E88E}"/>
    <cellStyle name="Input 4 9 2 2" xfId="19235" xr:uid="{E90AFBB2-B773-4232-A956-D737140A563B}"/>
    <cellStyle name="Input 4 9 3" xfId="19236" xr:uid="{7C154239-0EA7-45D5-B426-9C318B354876}"/>
    <cellStyle name="Input 4 9 3 2" xfId="19237" xr:uid="{23475774-2601-4EEE-88FE-8A6F7DD17DBC}"/>
    <cellStyle name="Input 4 9 4" xfId="19238" xr:uid="{18D82C68-80C6-4042-AD0E-1F81BBA82FA7}"/>
    <cellStyle name="Input 40" xfId="39154" xr:uid="{E65A83C0-BF3E-44E5-A5C9-FDB36843AE45}"/>
    <cellStyle name="Input 41" xfId="39155" xr:uid="{ABDAE775-5402-4AFD-8CA5-D01CA9BFDD1F}"/>
    <cellStyle name="Input 42" xfId="39156" xr:uid="{152E3573-2D63-45D3-908C-D0CD8FA5365A}"/>
    <cellStyle name="Input 43" xfId="39157" xr:uid="{D4059163-F669-458E-B368-140945F62434}"/>
    <cellStyle name="Input 44" xfId="39158" xr:uid="{0774C7D1-384B-4A64-AA7D-CF6A32B2C123}"/>
    <cellStyle name="Input 45" xfId="39159" xr:uid="{9C1FA7CD-CAFC-4C7F-8EED-397EF7F92140}"/>
    <cellStyle name="Input 46" xfId="39160" xr:uid="{D7BAE057-69B5-4CF2-9487-DB94E0B7FC98}"/>
    <cellStyle name="Input 47" xfId="39161" xr:uid="{C59EB357-C33F-473E-AFB4-3E7F83857C12}"/>
    <cellStyle name="Input 48" xfId="39162" xr:uid="{6AFBFD04-1F3A-49FB-A2C3-9D59FB8C22D7}"/>
    <cellStyle name="Input 49" xfId="39163" xr:uid="{92934F2B-271B-4C74-9D29-4B908DC1C955}"/>
    <cellStyle name="Input 5" xfId="1694" xr:uid="{5E13BC30-2326-4687-B356-8ECB27965A70}"/>
    <cellStyle name="Input 5 10" xfId="19239" xr:uid="{E88ACFAD-BCD6-457E-AD82-FD3099325405}"/>
    <cellStyle name="Input 5 10 2" xfId="19240" xr:uid="{41D7C616-7807-460C-9C3F-437CAB75D809}"/>
    <cellStyle name="Input 5 10 2 2" xfId="19241" xr:uid="{C648F7F6-D496-414B-98E8-CA4B5607E4E4}"/>
    <cellStyle name="Input 5 10 3" xfId="19242" xr:uid="{9DDEB9C5-0DA2-4CF1-B4B9-46F51C51492C}"/>
    <cellStyle name="Input 5 10 3 2" xfId="19243" xr:uid="{3C027AA6-A436-4EEB-A9B1-29CEDE00B76A}"/>
    <cellStyle name="Input 5 10 4" xfId="19244" xr:uid="{0134F139-12B1-4A33-A043-EEED6B2F4EC8}"/>
    <cellStyle name="Input 5 11" xfId="19245" xr:uid="{E4FD3A5C-48D6-4F8F-8907-3244AE9E6824}"/>
    <cellStyle name="Input 5 11 2" xfId="19246" xr:uid="{404E6F7A-0A77-46A8-B7E1-8C39A348F0CB}"/>
    <cellStyle name="Input 5 11 2 2" xfId="19247" xr:uid="{C9840CF3-E772-4487-BD2E-FA03096A3FDB}"/>
    <cellStyle name="Input 5 11 3" xfId="19248" xr:uid="{33DAD3DD-E321-4C9A-9BBB-7BE29FB2BB0F}"/>
    <cellStyle name="Input 5 11 3 2" xfId="19249" xr:uid="{96D98E48-4EE2-40F7-9DB8-CC0E4933A104}"/>
    <cellStyle name="Input 5 11 4" xfId="19250" xr:uid="{B0AC55BE-FBE9-48CD-B604-F62222E684A2}"/>
    <cellStyle name="Input 5 12" xfId="19251" xr:uid="{6F48CC5F-9E45-40F9-9299-7A3302F13ACC}"/>
    <cellStyle name="Input 5 12 2" xfId="19252" xr:uid="{D479CE87-7B35-4733-B6AD-CC307D5522C6}"/>
    <cellStyle name="Input 5 13" xfId="19253" xr:uid="{66C1758F-F7AB-430B-B361-3295C94A0B77}"/>
    <cellStyle name="Input 5 13 2" xfId="19254" xr:uid="{FF9E26BE-DBF9-4401-8693-1C5DCB58C868}"/>
    <cellStyle name="Input 5 14" xfId="19255" xr:uid="{863A34B0-F44C-4FC4-A017-5E1D7400F596}"/>
    <cellStyle name="Input 5 14 2" xfId="19256" xr:uid="{A8DC44C9-92EA-4BED-BB3D-1456BE712F79}"/>
    <cellStyle name="Input 5 15" xfId="19257" xr:uid="{94BD66EB-058F-49CB-A2B3-28310CADCC90}"/>
    <cellStyle name="Input 5 15 2" xfId="19258" xr:uid="{EAA90114-DD89-41BC-971F-C0FEFD4093C0}"/>
    <cellStyle name="Input 5 16" xfId="19259" xr:uid="{F78D23FF-6F9A-4E5A-AFF3-CC48A3A1EA64}"/>
    <cellStyle name="Input 5 17" xfId="38881" xr:uid="{269D1A10-F7C5-4F74-9945-6460DFDE4673}"/>
    <cellStyle name="Input 5 18" xfId="39164" xr:uid="{EAD36ACA-D1A9-49E7-BDB6-A5D84B4EDB5B}"/>
    <cellStyle name="Input 5 2" xfId="19260" xr:uid="{5CEB9E33-391F-4DFD-9A43-2698F06569A4}"/>
    <cellStyle name="Input 5 2 10" xfId="19261" xr:uid="{AAEF81D2-4CDC-4716-BD00-81F9B09E0238}"/>
    <cellStyle name="Input 5 2 10 2" xfId="19262" xr:uid="{F2E5E0C6-842F-442C-9CAA-5D92D7C87B6A}"/>
    <cellStyle name="Input 5 2 10 2 2" xfId="19263" xr:uid="{A3FD92A6-6A73-43A6-A179-A4EB593DCC43}"/>
    <cellStyle name="Input 5 2 10 3" xfId="19264" xr:uid="{4E2F5397-A62B-456C-AC74-3591D86A74CD}"/>
    <cellStyle name="Input 5 2 10 3 2" xfId="19265" xr:uid="{D7A9EF7F-B7A8-493D-890B-900328697630}"/>
    <cellStyle name="Input 5 2 10 4" xfId="19266" xr:uid="{49A2268C-1F7E-414B-9447-1BD93129B421}"/>
    <cellStyle name="Input 5 2 11" xfId="19267" xr:uid="{36E87E23-7789-4B05-95FD-41247E0B42EE}"/>
    <cellStyle name="Input 5 2 11 2" xfId="19268" xr:uid="{9FFB92A8-46E3-45D5-B268-F4BAA63C1BC1}"/>
    <cellStyle name="Input 5 2 12" xfId="19269" xr:uid="{848921D8-E2D1-412B-835A-427D99E19CBF}"/>
    <cellStyle name="Input 5 2 12 2" xfId="19270" xr:uid="{3CB1854E-B1D9-4796-BF2C-1CF9DB67C880}"/>
    <cellStyle name="Input 5 2 13" xfId="19271" xr:uid="{14930F2B-3FED-4BBD-AA03-F95A66A834B4}"/>
    <cellStyle name="Input 5 2 13 2" xfId="19272" xr:uid="{B98012B7-984F-4997-8946-DE879BD8B38E}"/>
    <cellStyle name="Input 5 2 14" xfId="19273" xr:uid="{CA93B1C6-1F83-4580-AB71-798CBE392738}"/>
    <cellStyle name="Input 5 2 14 2" xfId="19274" xr:uid="{A45867E2-8E51-4D07-B3B6-C81C6357D629}"/>
    <cellStyle name="Input 5 2 15" xfId="19275" xr:uid="{DF3478A6-D2C8-449D-A409-2F072EA5099A}"/>
    <cellStyle name="Input 5 2 2" xfId="19276" xr:uid="{F4E3CC05-C993-45D2-9141-0827E99C6585}"/>
    <cellStyle name="Input 5 2 2 10" xfId="19277" xr:uid="{FA6B0135-4859-4546-A246-8E196A91D7D4}"/>
    <cellStyle name="Input 5 2 2 10 2" xfId="19278" xr:uid="{7F916755-4285-416E-8702-07C1A3D66600}"/>
    <cellStyle name="Input 5 2 2 11" xfId="19279" xr:uid="{417CE8BB-480E-4C8E-AB76-EAB405AB867C}"/>
    <cellStyle name="Input 5 2 2 11 2" xfId="19280" xr:uid="{AF429932-4C17-464B-AC10-1992FAA32B9E}"/>
    <cellStyle name="Input 5 2 2 12" xfId="19281" xr:uid="{5477041D-07FB-4C6D-8CE6-511D493AA73E}"/>
    <cellStyle name="Input 5 2 2 2" xfId="19282" xr:uid="{B462A96E-F374-481A-A28F-2FB668D7E6B2}"/>
    <cellStyle name="Input 5 2 2 2 10" xfId="19283" xr:uid="{ED294FD1-7AA2-44D2-9D55-76B61FF0743A}"/>
    <cellStyle name="Input 5 2 2 2 10 2" xfId="19284" xr:uid="{5B361943-1DDC-4681-8319-768D18601E2A}"/>
    <cellStyle name="Input 5 2 2 2 11" xfId="19285" xr:uid="{84BD25AE-D933-4109-BF35-A37476F63F37}"/>
    <cellStyle name="Input 5 2 2 2 2" xfId="19286" xr:uid="{36763B0F-5D4F-4500-BC19-6C8786DCE794}"/>
    <cellStyle name="Input 5 2 2 2 2 2" xfId="19287" xr:uid="{8F784E25-BCC0-42DD-9DF4-F0E2356A937E}"/>
    <cellStyle name="Input 5 2 2 2 2 2 2" xfId="19288" xr:uid="{67B033CE-2D12-4757-B7BB-B36588297CDC}"/>
    <cellStyle name="Input 5 2 2 2 2 3" xfId="19289" xr:uid="{FBF7F780-1292-4E41-90EB-052F014BA436}"/>
    <cellStyle name="Input 5 2 2 2 2 3 2" xfId="19290" xr:uid="{C7C8F6A9-A826-43D1-AEF2-2DE80BD41755}"/>
    <cellStyle name="Input 5 2 2 2 2 4" xfId="19291" xr:uid="{DE81DC2A-8ADE-4385-9A67-DC519EEF1491}"/>
    <cellStyle name="Input 5 2 2 2 3" xfId="19292" xr:uid="{4D6F0BE3-2D7C-4FBE-92FC-DE567ED1B015}"/>
    <cellStyle name="Input 5 2 2 2 3 2" xfId="19293" xr:uid="{CED904DE-B832-4098-8C52-F295AF3F6563}"/>
    <cellStyle name="Input 5 2 2 2 3 2 2" xfId="19294" xr:uid="{B7F403E9-1A27-493B-97B4-448B08263183}"/>
    <cellStyle name="Input 5 2 2 2 3 3" xfId="19295" xr:uid="{9EFF2B09-F29F-4CD4-B6F9-CACD54250B59}"/>
    <cellStyle name="Input 5 2 2 2 3 3 2" xfId="19296" xr:uid="{66BF5FDE-0B46-471F-B06A-17EA6E83CBC0}"/>
    <cellStyle name="Input 5 2 2 2 3 4" xfId="19297" xr:uid="{871B51FC-1A44-48CE-B883-0CC0034EA2D8}"/>
    <cellStyle name="Input 5 2 2 2 4" xfId="19298" xr:uid="{D68CD18C-0FB9-4575-B0FD-7BC1DBD7FCE1}"/>
    <cellStyle name="Input 5 2 2 2 4 2" xfId="19299" xr:uid="{97CB31A5-AB30-45DA-A9D8-FABD7E998E13}"/>
    <cellStyle name="Input 5 2 2 2 4 2 2" xfId="19300" xr:uid="{78F982E5-E765-4F8F-A37D-BAE720C6604A}"/>
    <cellStyle name="Input 5 2 2 2 4 3" xfId="19301" xr:uid="{CCBD5794-2E96-4BC6-858B-142B7617240C}"/>
    <cellStyle name="Input 5 2 2 2 4 3 2" xfId="19302" xr:uid="{1E6B5F80-B4A3-4D01-9572-77541273F683}"/>
    <cellStyle name="Input 5 2 2 2 4 4" xfId="19303" xr:uid="{D302DE0B-007F-41E7-9DF2-659ACD1B8A60}"/>
    <cellStyle name="Input 5 2 2 2 5" xfId="19304" xr:uid="{A5718865-8F39-4F6C-ABB8-262F16C38391}"/>
    <cellStyle name="Input 5 2 2 2 5 2" xfId="19305" xr:uid="{35D568B5-99DA-4CFF-8A98-1A3F35159D84}"/>
    <cellStyle name="Input 5 2 2 2 5 2 2" xfId="19306" xr:uid="{98DB28CD-495F-45D1-8950-7CE953307D06}"/>
    <cellStyle name="Input 5 2 2 2 5 3" xfId="19307" xr:uid="{C6595A26-2026-401C-94C3-6DA4A136B90A}"/>
    <cellStyle name="Input 5 2 2 2 5 3 2" xfId="19308" xr:uid="{274DCD50-A69F-4134-8CE6-044E521940E5}"/>
    <cellStyle name="Input 5 2 2 2 5 4" xfId="19309" xr:uid="{DDB0FE5D-9214-401F-9AE2-E38EF6968EB1}"/>
    <cellStyle name="Input 5 2 2 2 6" xfId="19310" xr:uid="{FEA62C65-E101-421D-A3F4-AEBD1DC71E0B}"/>
    <cellStyle name="Input 5 2 2 2 6 2" xfId="19311" xr:uid="{6159F2AF-5C2D-44CF-AD43-48A55841F613}"/>
    <cellStyle name="Input 5 2 2 2 6 2 2" xfId="19312" xr:uid="{FCEF13CC-391E-4F4F-8EEF-A7734F676AB4}"/>
    <cellStyle name="Input 5 2 2 2 6 3" xfId="19313" xr:uid="{98A0097D-5FED-458A-9988-8095CF8C9F7F}"/>
    <cellStyle name="Input 5 2 2 2 6 3 2" xfId="19314" xr:uid="{994D3FC6-1448-4FF1-99C2-053A08FA0BC5}"/>
    <cellStyle name="Input 5 2 2 2 6 4" xfId="19315" xr:uid="{9C24FD8E-B74B-49EA-B820-D3975F0CCFA3}"/>
    <cellStyle name="Input 5 2 2 2 7" xfId="19316" xr:uid="{F93C4972-59C9-43D6-882A-92EDEACCD5A4}"/>
    <cellStyle name="Input 5 2 2 2 7 2" xfId="19317" xr:uid="{8CFA30BE-2428-49C4-A51B-903628C3AA15}"/>
    <cellStyle name="Input 5 2 2 2 8" xfId="19318" xr:uid="{81E78D39-D646-4C22-8219-5827B91BE979}"/>
    <cellStyle name="Input 5 2 2 2 8 2" xfId="19319" xr:uid="{21A557C6-28AE-4DB3-B623-D8B992D10587}"/>
    <cellStyle name="Input 5 2 2 2 9" xfId="19320" xr:uid="{796808BB-9F0F-4896-BF89-B06C65BEF9B0}"/>
    <cellStyle name="Input 5 2 2 2 9 2" xfId="19321" xr:uid="{A82C12CB-AA67-43B2-9678-BED28A77C284}"/>
    <cellStyle name="Input 5 2 2 3" xfId="19322" xr:uid="{345F9CBA-2198-4C7F-8D3D-1B5B402C4D4A}"/>
    <cellStyle name="Input 5 2 2 3 2" xfId="19323" xr:uid="{ED0B452C-26E3-4354-8044-ACF5C2AF4DB6}"/>
    <cellStyle name="Input 5 2 2 3 2 2" xfId="19324" xr:uid="{0AC6A8DC-BBA2-4735-B783-8E74014256E3}"/>
    <cellStyle name="Input 5 2 2 3 3" xfId="19325" xr:uid="{170FA114-5E34-412A-9CDC-6F3AD0126788}"/>
    <cellStyle name="Input 5 2 2 3 3 2" xfId="19326" xr:uid="{840F02FC-A4D5-4F03-A49E-378CCAFE840A}"/>
    <cellStyle name="Input 5 2 2 3 4" xfId="19327" xr:uid="{A59335DF-9120-4019-B469-2762BC456B91}"/>
    <cellStyle name="Input 5 2 2 4" xfId="19328" xr:uid="{8206559D-F1B0-4FAB-B3D5-61BFB0D4AD57}"/>
    <cellStyle name="Input 5 2 2 4 2" xfId="19329" xr:uid="{A9FD7CEA-5BDD-4E9F-AA6F-8A76761C0E94}"/>
    <cellStyle name="Input 5 2 2 4 2 2" xfId="19330" xr:uid="{98BFA81F-ABDC-44B7-AB50-22BDF5A42F76}"/>
    <cellStyle name="Input 5 2 2 4 3" xfId="19331" xr:uid="{D5B0016D-F4A2-4BD4-8641-A650B48A579D}"/>
    <cellStyle name="Input 5 2 2 4 3 2" xfId="19332" xr:uid="{705D1647-B4A9-49E4-AD29-E0B84BE27ED1}"/>
    <cellStyle name="Input 5 2 2 4 4" xfId="19333" xr:uid="{736C8EA0-8081-4A30-94C6-CEA2EAE95DDF}"/>
    <cellStyle name="Input 5 2 2 5" xfId="19334" xr:uid="{3977BE41-94FF-4B74-B30B-94D455C3AA0C}"/>
    <cellStyle name="Input 5 2 2 5 2" xfId="19335" xr:uid="{9F91C40E-0BAE-40CA-A3B9-2F152CAE55E4}"/>
    <cellStyle name="Input 5 2 2 5 2 2" xfId="19336" xr:uid="{7CFFEC59-08FC-4B64-8C1E-A1B19097CB2A}"/>
    <cellStyle name="Input 5 2 2 5 3" xfId="19337" xr:uid="{EA9AFFB0-C4AA-4148-988C-16D7AD16F965}"/>
    <cellStyle name="Input 5 2 2 5 3 2" xfId="19338" xr:uid="{2E2C8224-9CBF-438F-A77D-E0687C7BD61B}"/>
    <cellStyle name="Input 5 2 2 5 4" xfId="19339" xr:uid="{AAB2D542-B2A5-43CF-8A5A-2C59977AE20C}"/>
    <cellStyle name="Input 5 2 2 6" xfId="19340" xr:uid="{B26C6ABB-DEDC-4827-AADC-72C57DD9B91F}"/>
    <cellStyle name="Input 5 2 2 6 2" xfId="19341" xr:uid="{44095680-30F5-4E60-AAC9-3DD2CD250FE8}"/>
    <cellStyle name="Input 5 2 2 6 2 2" xfId="19342" xr:uid="{164CFA6B-2D19-4463-8F9F-E25DB51A954D}"/>
    <cellStyle name="Input 5 2 2 6 3" xfId="19343" xr:uid="{81548FB0-95E7-4721-8A9D-174D0C2ECCA4}"/>
    <cellStyle name="Input 5 2 2 6 3 2" xfId="19344" xr:uid="{4F09ABE0-0D0E-45B6-A21D-EE9CA835C9B5}"/>
    <cellStyle name="Input 5 2 2 6 4" xfId="19345" xr:uid="{7513AE13-76B8-459B-A25B-65FFA5D8D565}"/>
    <cellStyle name="Input 5 2 2 7" xfId="19346" xr:uid="{258E450D-6125-443A-B9F8-FD6D2B8C49C6}"/>
    <cellStyle name="Input 5 2 2 7 2" xfId="19347" xr:uid="{3ABFF7BD-8215-4EED-A933-EE7E26E26ED0}"/>
    <cellStyle name="Input 5 2 2 7 2 2" xfId="19348" xr:uid="{9350DCE3-82E2-498C-9004-E14B3EB43830}"/>
    <cellStyle name="Input 5 2 2 7 3" xfId="19349" xr:uid="{C8E606CF-A79A-424F-8FD2-9D80DEAF3A71}"/>
    <cellStyle name="Input 5 2 2 7 3 2" xfId="19350" xr:uid="{DE65C2BB-1DA3-4AE3-907F-E327731BE87C}"/>
    <cellStyle name="Input 5 2 2 7 4" xfId="19351" xr:uid="{6A6BB088-951C-4CCF-84FE-FCAB5F47C3CF}"/>
    <cellStyle name="Input 5 2 2 8" xfId="19352" xr:uid="{79011371-A0FD-469D-BA2F-6C65A47EBEA2}"/>
    <cellStyle name="Input 5 2 2 8 2" xfId="19353" xr:uid="{D45641F9-3D1D-42F6-AE7D-5B6C81924F95}"/>
    <cellStyle name="Input 5 2 2 9" xfId="19354" xr:uid="{79DADCA3-BF4B-44BC-954F-3A698AC4B7B0}"/>
    <cellStyle name="Input 5 2 2 9 2" xfId="19355" xr:uid="{01AF533A-F316-40E1-8852-674F0F7DD24E}"/>
    <cellStyle name="Input 5 2 3" xfId="19356" xr:uid="{DC4B373C-4EE3-49AD-B7C8-476260869AA0}"/>
    <cellStyle name="Input 5 2 3 10" xfId="19357" xr:uid="{24DC2F96-D769-46D2-85B6-196B8930E605}"/>
    <cellStyle name="Input 5 2 3 10 2" xfId="19358" xr:uid="{9CCA4A18-A7B0-442B-A527-4F983524426B}"/>
    <cellStyle name="Input 5 2 3 11" xfId="19359" xr:uid="{739D9DEF-CA99-4BBB-B81A-2486C8E28AE8}"/>
    <cellStyle name="Input 5 2 3 11 2" xfId="19360" xr:uid="{7136D7D2-D19C-481E-8CBB-4F98A8250EF4}"/>
    <cellStyle name="Input 5 2 3 12" xfId="19361" xr:uid="{EB361B85-83A1-4426-B651-2A4C60483F91}"/>
    <cellStyle name="Input 5 2 3 2" xfId="19362" xr:uid="{FA61315B-BDF7-44D3-8EBF-338A46C51CC4}"/>
    <cellStyle name="Input 5 2 3 2 10" xfId="19363" xr:uid="{018726B7-2F69-4112-8D48-B110B94F6481}"/>
    <cellStyle name="Input 5 2 3 2 10 2" xfId="19364" xr:uid="{50038652-D1DA-49C9-B6C1-669E1E205816}"/>
    <cellStyle name="Input 5 2 3 2 11" xfId="19365" xr:uid="{BE198919-6A89-4270-A948-916A264D35A0}"/>
    <cellStyle name="Input 5 2 3 2 2" xfId="19366" xr:uid="{A6128FC5-6386-4D20-A903-321043437B5A}"/>
    <cellStyle name="Input 5 2 3 2 2 2" xfId="19367" xr:uid="{323D953F-CB77-473E-B857-BD3F8ADB0D64}"/>
    <cellStyle name="Input 5 2 3 2 2 2 2" xfId="19368" xr:uid="{E398C8EC-4529-4162-82D5-3133C079FD7A}"/>
    <cellStyle name="Input 5 2 3 2 2 3" xfId="19369" xr:uid="{71D4DD80-B851-4CA0-91F0-F0324C8CBAA9}"/>
    <cellStyle name="Input 5 2 3 2 2 3 2" xfId="19370" xr:uid="{91D8AFF6-AF51-4925-A2E6-BE8F309CF741}"/>
    <cellStyle name="Input 5 2 3 2 2 4" xfId="19371" xr:uid="{3E481D18-508F-4D16-B2F9-BDD5BE770731}"/>
    <cellStyle name="Input 5 2 3 2 3" xfId="19372" xr:uid="{C60E2893-8445-4D09-8125-BEA82A76572C}"/>
    <cellStyle name="Input 5 2 3 2 3 2" xfId="19373" xr:uid="{4E941099-313C-4496-B5B5-AF9DF459AAA0}"/>
    <cellStyle name="Input 5 2 3 2 3 2 2" xfId="19374" xr:uid="{B8BBC6E2-D5CB-43C8-9804-80A2067670B2}"/>
    <cellStyle name="Input 5 2 3 2 3 3" xfId="19375" xr:uid="{D6FCB2F9-F6DC-494B-BB0C-4C75AF4558C0}"/>
    <cellStyle name="Input 5 2 3 2 3 3 2" xfId="19376" xr:uid="{C639936C-538C-4B4E-BCCC-5002197A106E}"/>
    <cellStyle name="Input 5 2 3 2 3 4" xfId="19377" xr:uid="{857C160A-464D-42D6-A446-08903164A2DF}"/>
    <cellStyle name="Input 5 2 3 2 4" xfId="19378" xr:uid="{3D950EDF-2337-49E6-9D34-E0B3C89A9838}"/>
    <cellStyle name="Input 5 2 3 2 4 2" xfId="19379" xr:uid="{7A5C0247-12A2-460E-8E7A-3A2517AEC87C}"/>
    <cellStyle name="Input 5 2 3 2 4 2 2" xfId="19380" xr:uid="{304CCEB6-DC2F-4688-9607-C50DE215863F}"/>
    <cellStyle name="Input 5 2 3 2 4 3" xfId="19381" xr:uid="{8299567C-9BF3-4832-B6EB-7FED2640D6AF}"/>
    <cellStyle name="Input 5 2 3 2 4 3 2" xfId="19382" xr:uid="{788423AF-104D-44E5-B89A-9E388026132E}"/>
    <cellStyle name="Input 5 2 3 2 4 4" xfId="19383" xr:uid="{6735ADE2-6FAC-4DEB-8D4D-6DF96F483E61}"/>
    <cellStyle name="Input 5 2 3 2 5" xfId="19384" xr:uid="{714392E8-7456-41D5-9D61-747775F04F56}"/>
    <cellStyle name="Input 5 2 3 2 5 2" xfId="19385" xr:uid="{255F1915-08F2-4AAE-9A8F-1A4475D0D522}"/>
    <cellStyle name="Input 5 2 3 2 5 2 2" xfId="19386" xr:uid="{692B1B18-D77E-4125-9E18-B395B2BDE42C}"/>
    <cellStyle name="Input 5 2 3 2 5 3" xfId="19387" xr:uid="{E34BE80D-8BC8-402E-A8FC-3EE9334DF0AB}"/>
    <cellStyle name="Input 5 2 3 2 5 3 2" xfId="19388" xr:uid="{CAF0AB81-27A5-4BD5-91CA-8883FE16A3D8}"/>
    <cellStyle name="Input 5 2 3 2 5 4" xfId="19389" xr:uid="{760F306D-3217-4B81-A60C-42D3B871AC61}"/>
    <cellStyle name="Input 5 2 3 2 6" xfId="19390" xr:uid="{994EB25D-FE21-4366-ADFD-429F133C6483}"/>
    <cellStyle name="Input 5 2 3 2 6 2" xfId="19391" xr:uid="{4EEF7930-8EFE-4F5C-97AE-DC4C374EF6DD}"/>
    <cellStyle name="Input 5 2 3 2 6 2 2" xfId="19392" xr:uid="{7BB59E6E-FC43-4071-93B5-6F1903A27D3E}"/>
    <cellStyle name="Input 5 2 3 2 6 3" xfId="19393" xr:uid="{1A1D204A-5876-408C-91AE-72EEE6C07E97}"/>
    <cellStyle name="Input 5 2 3 2 6 3 2" xfId="19394" xr:uid="{EFC2E881-2010-431A-BCBF-DF8A6A92AE39}"/>
    <cellStyle name="Input 5 2 3 2 6 4" xfId="19395" xr:uid="{6BE5192A-8BC3-479F-9792-4C7245A6A5A8}"/>
    <cellStyle name="Input 5 2 3 2 7" xfId="19396" xr:uid="{8AB0D5AB-CA97-42F9-AF4A-219D04D57D74}"/>
    <cellStyle name="Input 5 2 3 2 7 2" xfId="19397" xr:uid="{B0038A81-9477-4F19-AB24-172D49EAFF97}"/>
    <cellStyle name="Input 5 2 3 2 8" xfId="19398" xr:uid="{8B5ED51D-48FE-4162-A38A-E1282AE18996}"/>
    <cellStyle name="Input 5 2 3 2 8 2" xfId="19399" xr:uid="{7E455967-85F5-4B9E-B121-3F65F902FB7C}"/>
    <cellStyle name="Input 5 2 3 2 9" xfId="19400" xr:uid="{3129E9C8-7722-41D9-82B1-631B3D0B3598}"/>
    <cellStyle name="Input 5 2 3 2 9 2" xfId="19401" xr:uid="{F6B87779-097A-4EF1-9730-1F73A4547915}"/>
    <cellStyle name="Input 5 2 3 3" xfId="19402" xr:uid="{D3D6B0C1-0DB2-4A6D-A85C-556FEE61EBC2}"/>
    <cellStyle name="Input 5 2 3 3 2" xfId="19403" xr:uid="{EACB7F34-11A5-4E41-B895-BF4B1B8EC4E0}"/>
    <cellStyle name="Input 5 2 3 3 2 2" xfId="19404" xr:uid="{78A51CA8-6B21-49C2-A56B-0EEA086FBA34}"/>
    <cellStyle name="Input 5 2 3 3 3" xfId="19405" xr:uid="{77905556-801E-47BA-BC51-796D57F912A0}"/>
    <cellStyle name="Input 5 2 3 3 3 2" xfId="19406" xr:uid="{5E865CFD-CC49-48E8-878D-E861140C8C8C}"/>
    <cellStyle name="Input 5 2 3 3 4" xfId="19407" xr:uid="{70E2CCE1-E0BC-4BA2-9531-5BCADBBF42F9}"/>
    <cellStyle name="Input 5 2 3 4" xfId="19408" xr:uid="{708BC316-DA1D-472C-B52C-F20595D1C410}"/>
    <cellStyle name="Input 5 2 3 4 2" xfId="19409" xr:uid="{ADAE161B-3C96-4D98-8F89-9E94C3918580}"/>
    <cellStyle name="Input 5 2 3 4 2 2" xfId="19410" xr:uid="{06BB4994-EC8D-4010-BCA4-F248587CDE9D}"/>
    <cellStyle name="Input 5 2 3 4 3" xfId="19411" xr:uid="{B15B4DF4-3512-4C73-82DE-BA06EC867110}"/>
    <cellStyle name="Input 5 2 3 4 3 2" xfId="19412" xr:uid="{B3CFBE6A-C87F-43CA-9741-45F9F235B1B3}"/>
    <cellStyle name="Input 5 2 3 4 4" xfId="19413" xr:uid="{0A37FA11-469B-4F7B-8936-B34E382E11B1}"/>
    <cellStyle name="Input 5 2 3 5" xfId="19414" xr:uid="{DB38A865-19BA-481B-B868-CA51902CF360}"/>
    <cellStyle name="Input 5 2 3 5 2" xfId="19415" xr:uid="{0520A238-2804-4EAC-B207-7AFF37D374F1}"/>
    <cellStyle name="Input 5 2 3 5 2 2" xfId="19416" xr:uid="{ADB0718A-979E-412C-847A-F439CFD22AFC}"/>
    <cellStyle name="Input 5 2 3 5 3" xfId="19417" xr:uid="{B91AF54F-2534-4000-92F4-CD72BA60F93C}"/>
    <cellStyle name="Input 5 2 3 5 3 2" xfId="19418" xr:uid="{95F9A36A-6A57-470F-A05E-1DBD0018D3EC}"/>
    <cellStyle name="Input 5 2 3 5 4" xfId="19419" xr:uid="{80060329-28B3-466B-80AA-9C7C8E45923D}"/>
    <cellStyle name="Input 5 2 3 6" xfId="19420" xr:uid="{C992A160-2206-449E-B44A-44A7EEC48F70}"/>
    <cellStyle name="Input 5 2 3 6 2" xfId="19421" xr:uid="{B504C363-C0A8-4AEB-BC29-07EC5CA9D8D0}"/>
    <cellStyle name="Input 5 2 3 6 2 2" xfId="19422" xr:uid="{EE4962A8-BCD6-46E2-B213-3663BB2B06D5}"/>
    <cellStyle name="Input 5 2 3 6 3" xfId="19423" xr:uid="{DDB924C7-58C8-4A82-BD6E-719B63FFBA8F}"/>
    <cellStyle name="Input 5 2 3 6 3 2" xfId="19424" xr:uid="{EBE2B5C4-223B-48B3-955E-3914EC95F962}"/>
    <cellStyle name="Input 5 2 3 6 4" xfId="19425" xr:uid="{B7C6EE5D-A8DD-46B5-ADDA-DC48B58DEBCC}"/>
    <cellStyle name="Input 5 2 3 7" xfId="19426" xr:uid="{CF32F540-CB3B-4C65-ADF8-1AA256DF6829}"/>
    <cellStyle name="Input 5 2 3 7 2" xfId="19427" xr:uid="{CBD07DAE-5353-4B03-BC68-19CCBC68773E}"/>
    <cellStyle name="Input 5 2 3 7 2 2" xfId="19428" xr:uid="{F8B90A2A-0053-46DE-AB59-DB28914E1815}"/>
    <cellStyle name="Input 5 2 3 7 3" xfId="19429" xr:uid="{CC24E7DA-D1BD-4266-88D1-0F16E650131A}"/>
    <cellStyle name="Input 5 2 3 7 3 2" xfId="19430" xr:uid="{F5147E63-68B0-44AE-A0F4-65A11653B4B8}"/>
    <cellStyle name="Input 5 2 3 7 4" xfId="19431" xr:uid="{975529DD-E820-4FE6-B850-0A9F5877DF46}"/>
    <cellStyle name="Input 5 2 3 8" xfId="19432" xr:uid="{9725349B-560E-4F76-B18A-DDA4E34849B5}"/>
    <cellStyle name="Input 5 2 3 8 2" xfId="19433" xr:uid="{9F0DAD07-F20C-4606-8295-1F9EE983F292}"/>
    <cellStyle name="Input 5 2 3 9" xfId="19434" xr:uid="{B796E74C-1A8D-4B22-9803-C6035E6FA4A9}"/>
    <cellStyle name="Input 5 2 3 9 2" xfId="19435" xr:uid="{6A8B4E56-63C0-480A-B5A5-9B6FC1369974}"/>
    <cellStyle name="Input 5 2 4" xfId="19436" xr:uid="{8EFEC388-9CA4-4946-98DC-0944A9B1CA22}"/>
    <cellStyle name="Input 5 2 4 10" xfId="19437" xr:uid="{E779BCD2-00A3-41EA-8B88-303DD499D0EE}"/>
    <cellStyle name="Input 5 2 4 10 2" xfId="19438" xr:uid="{76144414-7431-4370-BDC8-5AF65DB5083E}"/>
    <cellStyle name="Input 5 2 4 11" xfId="19439" xr:uid="{D1EBE1DE-8065-4F5E-AA8B-57BB5498A2F7}"/>
    <cellStyle name="Input 5 2 4 11 2" xfId="19440" xr:uid="{8BFE4DBD-A3ED-46D0-9849-AD5E050D9793}"/>
    <cellStyle name="Input 5 2 4 12" xfId="19441" xr:uid="{AE457232-498C-4EF7-9D9A-3188AF55B67B}"/>
    <cellStyle name="Input 5 2 4 2" xfId="19442" xr:uid="{03F3334C-EE64-49C5-B237-656F76C01425}"/>
    <cellStyle name="Input 5 2 4 2 10" xfId="19443" xr:uid="{4A18B62C-A186-4005-AE73-A3E97FDF37C5}"/>
    <cellStyle name="Input 5 2 4 2 10 2" xfId="19444" xr:uid="{4935308F-95F1-440C-A247-64A6FC0DC7C5}"/>
    <cellStyle name="Input 5 2 4 2 11" xfId="19445" xr:uid="{34B39B5A-F861-4416-8EDD-B2FF3BD0C322}"/>
    <cellStyle name="Input 5 2 4 2 2" xfId="19446" xr:uid="{3C149AD6-5BB3-4AC6-A9CB-E890FDC0741A}"/>
    <cellStyle name="Input 5 2 4 2 2 2" xfId="19447" xr:uid="{D76A027F-BEB1-4D15-A3DD-38740C7E8F78}"/>
    <cellStyle name="Input 5 2 4 2 2 2 2" xfId="19448" xr:uid="{1B2488D1-1EC4-4A19-A55D-6693B8763207}"/>
    <cellStyle name="Input 5 2 4 2 2 3" xfId="19449" xr:uid="{DE1C47C7-9AED-495C-9A44-99921FD1018B}"/>
    <cellStyle name="Input 5 2 4 2 2 3 2" xfId="19450" xr:uid="{E8D52256-EF7D-4E52-89D5-580EF5FA510B}"/>
    <cellStyle name="Input 5 2 4 2 2 4" xfId="19451" xr:uid="{5964D5F7-AF14-4BC2-969F-0DC61CAB25F1}"/>
    <cellStyle name="Input 5 2 4 2 3" xfId="19452" xr:uid="{B1728878-0ED2-42B6-918E-7242BB2861A0}"/>
    <cellStyle name="Input 5 2 4 2 3 2" xfId="19453" xr:uid="{D09B1849-4876-4C9F-98D2-B58F1FAF03E3}"/>
    <cellStyle name="Input 5 2 4 2 3 2 2" xfId="19454" xr:uid="{037A125D-D576-4DFE-95B9-0B266824656E}"/>
    <cellStyle name="Input 5 2 4 2 3 3" xfId="19455" xr:uid="{B6947469-EA52-4BB1-B6DD-F053F0BF21B9}"/>
    <cellStyle name="Input 5 2 4 2 3 3 2" xfId="19456" xr:uid="{EF815680-ED50-4E11-B154-B43A1CD80639}"/>
    <cellStyle name="Input 5 2 4 2 3 4" xfId="19457" xr:uid="{A0E257D7-30CC-4EE0-82A3-CED3ADF02E98}"/>
    <cellStyle name="Input 5 2 4 2 4" xfId="19458" xr:uid="{E810BDDD-BD68-489D-B6ED-E46FA301F1A9}"/>
    <cellStyle name="Input 5 2 4 2 4 2" xfId="19459" xr:uid="{AE3697BD-D58C-4D0D-9B8F-42A30610A3A5}"/>
    <cellStyle name="Input 5 2 4 2 4 2 2" xfId="19460" xr:uid="{8E4C5847-6039-4A72-B0A0-9D9F00BBAC8C}"/>
    <cellStyle name="Input 5 2 4 2 4 3" xfId="19461" xr:uid="{975F61A6-6B63-4583-8C64-7FF9A02123C8}"/>
    <cellStyle name="Input 5 2 4 2 4 3 2" xfId="19462" xr:uid="{111D0F7F-8ECA-4A95-8778-26AEA433D656}"/>
    <cellStyle name="Input 5 2 4 2 4 4" xfId="19463" xr:uid="{1E0D95FE-641D-40E0-A450-897AFBF808CD}"/>
    <cellStyle name="Input 5 2 4 2 5" xfId="19464" xr:uid="{B942DE27-FF1E-46BC-8D63-3D0DE096C506}"/>
    <cellStyle name="Input 5 2 4 2 5 2" xfId="19465" xr:uid="{DEDF3472-DE3B-412A-800F-ADFDE8693B57}"/>
    <cellStyle name="Input 5 2 4 2 5 2 2" xfId="19466" xr:uid="{0BDC5B2E-F42F-4905-A737-7952801D02D1}"/>
    <cellStyle name="Input 5 2 4 2 5 3" xfId="19467" xr:uid="{C008D61E-B710-4F51-B857-4B6EA5AFF2E3}"/>
    <cellStyle name="Input 5 2 4 2 5 3 2" xfId="19468" xr:uid="{8470F827-1915-4989-96AE-80AA071BB7E8}"/>
    <cellStyle name="Input 5 2 4 2 5 4" xfId="19469" xr:uid="{287F674D-5C58-4572-8A91-296EFD0CC9A1}"/>
    <cellStyle name="Input 5 2 4 2 6" xfId="19470" xr:uid="{EAB55B24-EC60-4C2F-BAF7-C9F2F678479C}"/>
    <cellStyle name="Input 5 2 4 2 6 2" xfId="19471" xr:uid="{CD8501B9-2D09-4BB0-B976-272D7BB29C90}"/>
    <cellStyle name="Input 5 2 4 2 6 2 2" xfId="19472" xr:uid="{A3D53113-761D-4D77-A38E-C5F20964A78E}"/>
    <cellStyle name="Input 5 2 4 2 6 3" xfId="19473" xr:uid="{0D79FF3A-BF50-44BC-B831-3F87A431DB14}"/>
    <cellStyle name="Input 5 2 4 2 6 3 2" xfId="19474" xr:uid="{BBEB9131-515E-4AE0-BC26-CDA216560A31}"/>
    <cellStyle name="Input 5 2 4 2 6 4" xfId="19475" xr:uid="{206DA13C-831C-461D-A912-7FDEBA201650}"/>
    <cellStyle name="Input 5 2 4 2 7" xfId="19476" xr:uid="{6E115E65-7697-4F78-A613-6E8A6EA9D29A}"/>
    <cellStyle name="Input 5 2 4 2 7 2" xfId="19477" xr:uid="{8A67E11B-2B33-42B3-A6A1-0EFB2B1B8C8C}"/>
    <cellStyle name="Input 5 2 4 2 8" xfId="19478" xr:uid="{9650591F-40AB-404A-9887-FD1B9A9E01E7}"/>
    <cellStyle name="Input 5 2 4 2 8 2" xfId="19479" xr:uid="{9D48C559-7DCA-42AC-8F84-467641C17FCB}"/>
    <cellStyle name="Input 5 2 4 2 9" xfId="19480" xr:uid="{915E9D77-8AE8-4A45-932A-5A5FAD4C6E05}"/>
    <cellStyle name="Input 5 2 4 2 9 2" xfId="19481" xr:uid="{E5957D6D-6028-4214-B172-FB93C2958DFE}"/>
    <cellStyle name="Input 5 2 4 3" xfId="19482" xr:uid="{1FFF2251-E845-4254-93A3-F514D60D49F9}"/>
    <cellStyle name="Input 5 2 4 3 2" xfId="19483" xr:uid="{876B46A5-5BE3-434E-8E6F-6495111F44E2}"/>
    <cellStyle name="Input 5 2 4 3 2 2" xfId="19484" xr:uid="{98F38C80-5F80-43CB-978D-120BFF638102}"/>
    <cellStyle name="Input 5 2 4 3 3" xfId="19485" xr:uid="{1A63E94F-8DC6-483F-A61A-7322FF2684B5}"/>
    <cellStyle name="Input 5 2 4 3 3 2" xfId="19486" xr:uid="{D0EA00EA-57D9-448A-B62E-858BC70FE931}"/>
    <cellStyle name="Input 5 2 4 3 4" xfId="19487" xr:uid="{68A07F40-82D6-4364-B09A-FFA8F9EF4730}"/>
    <cellStyle name="Input 5 2 4 4" xfId="19488" xr:uid="{6BBD5447-6572-41E2-A9DD-7EF2283C034B}"/>
    <cellStyle name="Input 5 2 4 4 2" xfId="19489" xr:uid="{B1012865-C0FF-4577-A6E1-5B7640E7C973}"/>
    <cellStyle name="Input 5 2 4 4 2 2" xfId="19490" xr:uid="{CFED0AA2-39FA-4F85-93D5-252FF91CF4FE}"/>
    <cellStyle name="Input 5 2 4 4 3" xfId="19491" xr:uid="{009AE9B8-7B0B-49AF-9D6D-8634BB90F9B0}"/>
    <cellStyle name="Input 5 2 4 4 3 2" xfId="19492" xr:uid="{BACDED2D-1157-4160-AC59-D8DBC535034C}"/>
    <cellStyle name="Input 5 2 4 4 4" xfId="19493" xr:uid="{97DB5CC5-EAC6-4832-A295-6D8E3DDDD11F}"/>
    <cellStyle name="Input 5 2 4 5" xfId="19494" xr:uid="{ABEBDCD7-3F11-46E4-BB5C-44D81353A13A}"/>
    <cellStyle name="Input 5 2 4 5 2" xfId="19495" xr:uid="{157E4DE8-7E30-463B-A5B7-54AF78E475BE}"/>
    <cellStyle name="Input 5 2 4 5 2 2" xfId="19496" xr:uid="{5560A8E7-7694-4EAF-8B47-E13BAE347782}"/>
    <cellStyle name="Input 5 2 4 5 3" xfId="19497" xr:uid="{B3838D7A-F1CA-4A7F-8633-C17846250903}"/>
    <cellStyle name="Input 5 2 4 5 3 2" xfId="19498" xr:uid="{E854173B-579A-4955-A6B6-393739A28D79}"/>
    <cellStyle name="Input 5 2 4 5 4" xfId="19499" xr:uid="{1310C8A3-8AC2-4B13-AACC-7A7F893C8D31}"/>
    <cellStyle name="Input 5 2 4 6" xfId="19500" xr:uid="{3CCC351B-B847-4CF6-8964-51C1DA23943B}"/>
    <cellStyle name="Input 5 2 4 6 2" xfId="19501" xr:uid="{4DF41AFD-5774-40CD-A5D3-C0D0B963CE62}"/>
    <cellStyle name="Input 5 2 4 6 2 2" xfId="19502" xr:uid="{C1E6374D-85E7-4603-B08E-5A9B8051B432}"/>
    <cellStyle name="Input 5 2 4 6 3" xfId="19503" xr:uid="{D747FF45-17E3-4D63-B4E0-F75495E78D8C}"/>
    <cellStyle name="Input 5 2 4 6 3 2" xfId="19504" xr:uid="{8BCDCD81-8E67-4976-975C-6D594D017157}"/>
    <cellStyle name="Input 5 2 4 6 4" xfId="19505" xr:uid="{BC552CCA-FE6E-4AB8-B570-7B211E620CEF}"/>
    <cellStyle name="Input 5 2 4 7" xfId="19506" xr:uid="{F9F7CB4F-F620-465E-9D46-D03347099E8F}"/>
    <cellStyle name="Input 5 2 4 7 2" xfId="19507" xr:uid="{A2C70919-90A6-40D9-9421-4FD14EB7D503}"/>
    <cellStyle name="Input 5 2 4 7 2 2" xfId="19508" xr:uid="{C4AE6857-8F8A-4B79-AEA6-EE7432A59AD7}"/>
    <cellStyle name="Input 5 2 4 7 3" xfId="19509" xr:uid="{A218905A-8E26-4922-967D-D622A40378D9}"/>
    <cellStyle name="Input 5 2 4 7 3 2" xfId="19510" xr:uid="{F2F53652-9CD2-4CF8-A25F-9286B126EA76}"/>
    <cellStyle name="Input 5 2 4 7 4" xfId="19511" xr:uid="{1AB5F81F-92F1-4480-B4E5-D7BBBA07C576}"/>
    <cellStyle name="Input 5 2 4 8" xfId="19512" xr:uid="{DCBA10C5-B2C1-44A0-B75F-10C8981FD8EF}"/>
    <cellStyle name="Input 5 2 4 8 2" xfId="19513" xr:uid="{60FB41AE-3B86-421A-BB0A-2992AD82CA10}"/>
    <cellStyle name="Input 5 2 4 9" xfId="19514" xr:uid="{9AB47FE1-1E30-4B9D-9946-7F8664A7D99A}"/>
    <cellStyle name="Input 5 2 4 9 2" xfId="19515" xr:uid="{021E3954-5AA8-462F-BFC4-F381CEB25D57}"/>
    <cellStyle name="Input 5 2 5" xfId="19516" xr:uid="{FB6AE7E1-1FF6-4030-8D1B-B4BBE9195059}"/>
    <cellStyle name="Input 5 2 5 10" xfId="19517" xr:uid="{178FDA70-3674-4E29-BCB0-6EC8FA973448}"/>
    <cellStyle name="Input 5 2 5 10 2" xfId="19518" xr:uid="{D7612B55-09CF-415F-9039-89868B7927B6}"/>
    <cellStyle name="Input 5 2 5 11" xfId="19519" xr:uid="{7575FA65-BFBA-4DA5-BC85-501706B3314C}"/>
    <cellStyle name="Input 5 2 5 2" xfId="19520" xr:uid="{9B4DA333-3BC5-466E-A48F-7EED05C322C5}"/>
    <cellStyle name="Input 5 2 5 2 2" xfId="19521" xr:uid="{FD5B74F7-EDFF-4B21-9F04-791591275E65}"/>
    <cellStyle name="Input 5 2 5 2 2 2" xfId="19522" xr:uid="{6CC6BDBC-980F-4014-B09D-E414427FF0F5}"/>
    <cellStyle name="Input 5 2 5 2 3" xfId="19523" xr:uid="{3105CDC6-DCC6-4489-818D-C31FCC9FE726}"/>
    <cellStyle name="Input 5 2 5 2 3 2" xfId="19524" xr:uid="{0BE3C4FF-6A99-46D2-B72C-1A44534DF73C}"/>
    <cellStyle name="Input 5 2 5 2 4" xfId="19525" xr:uid="{A96244DA-298A-408C-898E-4D8C02E9B1B9}"/>
    <cellStyle name="Input 5 2 5 3" xfId="19526" xr:uid="{DB9E6BAE-AD35-461C-943B-93FDDDC0E4A0}"/>
    <cellStyle name="Input 5 2 5 3 2" xfId="19527" xr:uid="{08092328-CEB7-4841-9752-B188C4B4978C}"/>
    <cellStyle name="Input 5 2 5 3 2 2" xfId="19528" xr:uid="{9F33C6EC-9D2B-474C-A34D-2FA110798BAD}"/>
    <cellStyle name="Input 5 2 5 3 3" xfId="19529" xr:uid="{D2BE2C02-D748-485D-A02E-A45152296A76}"/>
    <cellStyle name="Input 5 2 5 3 3 2" xfId="19530" xr:uid="{408ECCD1-D136-4C7E-B804-A3CB09D109F0}"/>
    <cellStyle name="Input 5 2 5 3 4" xfId="19531" xr:uid="{CF0A6ECF-3733-40C3-85F2-61C6D2A0E1CD}"/>
    <cellStyle name="Input 5 2 5 4" xfId="19532" xr:uid="{F2CEFE3D-4144-44FE-8992-1F117C5EAAEE}"/>
    <cellStyle name="Input 5 2 5 4 2" xfId="19533" xr:uid="{413CDAE6-6431-49BC-9352-5F8CCD0DD3DD}"/>
    <cellStyle name="Input 5 2 5 4 2 2" xfId="19534" xr:uid="{BD95F3C0-8177-4692-BBFE-788415B90EDB}"/>
    <cellStyle name="Input 5 2 5 4 3" xfId="19535" xr:uid="{B016E8FB-30B0-4EA4-BA2D-AE1132D31A16}"/>
    <cellStyle name="Input 5 2 5 4 3 2" xfId="19536" xr:uid="{50C76AFA-8BB2-4E23-B27B-6EC7C61FBBD6}"/>
    <cellStyle name="Input 5 2 5 4 4" xfId="19537" xr:uid="{FE42D220-7B39-424E-A691-793A020CA56F}"/>
    <cellStyle name="Input 5 2 5 5" xfId="19538" xr:uid="{E9CB744F-3D9E-43EC-A169-B557EE20F140}"/>
    <cellStyle name="Input 5 2 5 5 2" xfId="19539" xr:uid="{FDE26DD5-B59E-468E-8795-9D3A42B08089}"/>
    <cellStyle name="Input 5 2 5 5 2 2" xfId="19540" xr:uid="{5E2D37FD-B1B1-4CEC-A781-B34D9E707722}"/>
    <cellStyle name="Input 5 2 5 5 3" xfId="19541" xr:uid="{871B63F7-5F4E-4B7E-BB5E-6B62697CB443}"/>
    <cellStyle name="Input 5 2 5 5 3 2" xfId="19542" xr:uid="{B581522A-24D8-4F79-A748-4FCF6B4DBED2}"/>
    <cellStyle name="Input 5 2 5 5 4" xfId="19543" xr:uid="{33041D41-5486-4E44-BFCE-03DEB38F5CC3}"/>
    <cellStyle name="Input 5 2 5 6" xfId="19544" xr:uid="{04354CA3-A182-4CF9-ACB9-E2F22514E08F}"/>
    <cellStyle name="Input 5 2 5 6 2" xfId="19545" xr:uid="{1D9B2687-F49E-41A9-831B-1686C5448E5F}"/>
    <cellStyle name="Input 5 2 5 6 2 2" xfId="19546" xr:uid="{F7FBBCE4-E867-4097-89BB-7B61197EF03C}"/>
    <cellStyle name="Input 5 2 5 6 3" xfId="19547" xr:uid="{FD17D010-7CD4-4E81-A387-59B351846369}"/>
    <cellStyle name="Input 5 2 5 6 3 2" xfId="19548" xr:uid="{78A20694-508B-448D-B357-459640EF1ADB}"/>
    <cellStyle name="Input 5 2 5 6 4" xfId="19549" xr:uid="{6CFCCCA1-DF02-4D24-B611-345528647451}"/>
    <cellStyle name="Input 5 2 5 7" xfId="19550" xr:uid="{C42683B5-E70D-4BDB-83F0-0DCF6DC31472}"/>
    <cellStyle name="Input 5 2 5 7 2" xfId="19551" xr:uid="{7728BCD4-B350-45B4-845E-AB0A1D854B15}"/>
    <cellStyle name="Input 5 2 5 8" xfId="19552" xr:uid="{274EC86A-CDEA-4B78-A96F-C4A89FCC383D}"/>
    <cellStyle name="Input 5 2 5 8 2" xfId="19553" xr:uid="{DFAE5F06-B7C3-4C58-8137-EBA388C1D3B9}"/>
    <cellStyle name="Input 5 2 5 9" xfId="19554" xr:uid="{063DED54-878D-4AC9-A83F-ECEE28946299}"/>
    <cellStyle name="Input 5 2 5 9 2" xfId="19555" xr:uid="{F115BB5A-36B4-4854-874E-CB5CA7D511E6}"/>
    <cellStyle name="Input 5 2 6" xfId="19556" xr:uid="{0DE22B77-0730-4DA5-A7B3-E5C506057D74}"/>
    <cellStyle name="Input 5 2 6 2" xfId="19557" xr:uid="{BFF7D8D6-1785-4008-92BA-9BD779BD4AC0}"/>
    <cellStyle name="Input 5 2 6 2 2" xfId="19558" xr:uid="{9FB0F853-C990-4F11-B3FB-684EBFB3D7D2}"/>
    <cellStyle name="Input 5 2 6 3" xfId="19559" xr:uid="{07FFB2A3-80FF-449E-8202-9E396715D38F}"/>
    <cellStyle name="Input 5 2 6 3 2" xfId="19560" xr:uid="{AB31C3F2-3CAE-4AE7-BC2B-D4E0F35304F9}"/>
    <cellStyle name="Input 5 2 6 4" xfId="19561" xr:uid="{7318AEC3-EC89-428D-A646-DB67ACE4EF15}"/>
    <cellStyle name="Input 5 2 7" xfId="19562" xr:uid="{333DE82B-E007-40FE-B3F1-C4669918222F}"/>
    <cellStyle name="Input 5 2 7 2" xfId="19563" xr:uid="{CB7CC1B4-ADBF-404F-80AC-6632FC9A5DEB}"/>
    <cellStyle name="Input 5 2 7 2 2" xfId="19564" xr:uid="{49388D27-F8F8-4F11-A8B6-F4070C927D7B}"/>
    <cellStyle name="Input 5 2 7 3" xfId="19565" xr:uid="{8E51BECA-CFEE-4D0D-AAC9-3FB642D3DDA3}"/>
    <cellStyle name="Input 5 2 7 3 2" xfId="19566" xr:uid="{7FA92DF9-2E89-4813-A6CC-7B2D18A101FF}"/>
    <cellStyle name="Input 5 2 7 4" xfId="19567" xr:uid="{5F633B18-29EB-4E7B-9980-06AD71161109}"/>
    <cellStyle name="Input 5 2 8" xfId="19568" xr:uid="{8AB52612-81EE-4166-9726-A4478D73A6D9}"/>
    <cellStyle name="Input 5 2 8 2" xfId="19569" xr:uid="{8C555D99-78D1-47C6-837A-7644E3109A8C}"/>
    <cellStyle name="Input 5 2 8 2 2" xfId="19570" xr:uid="{DEE4C5C5-E8A3-4D95-965F-763932B37AF4}"/>
    <cellStyle name="Input 5 2 8 3" xfId="19571" xr:uid="{BE20ECDD-AE9B-48D3-9163-6DD55B919AFA}"/>
    <cellStyle name="Input 5 2 8 3 2" xfId="19572" xr:uid="{D6042AB2-22B4-47BE-B4DF-7A94A79CA109}"/>
    <cellStyle name="Input 5 2 8 4" xfId="19573" xr:uid="{881CA514-EB66-4157-99AB-381B6DF9CCBF}"/>
    <cellStyle name="Input 5 2 9" xfId="19574" xr:uid="{6AE47690-5B57-47B9-A623-EAADFBCD23B5}"/>
    <cellStyle name="Input 5 2 9 2" xfId="19575" xr:uid="{DCF7D5F8-2B2F-4F7B-9C88-EF085A1D8F8E}"/>
    <cellStyle name="Input 5 2 9 2 2" xfId="19576" xr:uid="{5CC714F2-FEBE-4C31-B42D-E228041D7ADA}"/>
    <cellStyle name="Input 5 2 9 3" xfId="19577" xr:uid="{BFB3164B-A061-4B2E-A416-1125619CBF6A}"/>
    <cellStyle name="Input 5 2 9 3 2" xfId="19578" xr:uid="{65825ABA-02F1-4246-8E59-EBECEFAF3F0D}"/>
    <cellStyle name="Input 5 2 9 4" xfId="19579" xr:uid="{75AE78A4-D012-4D10-BB3C-46305FD8A319}"/>
    <cellStyle name="Input 5 3" xfId="19580" xr:uid="{95C4F11E-C63E-46FD-84EE-4BCDA2550315}"/>
    <cellStyle name="Input 5 3 10" xfId="19581" xr:uid="{DB4463D6-27BC-4336-B6E1-5B8E8E667D68}"/>
    <cellStyle name="Input 5 3 10 2" xfId="19582" xr:uid="{CE086576-1C0A-46F0-B3EE-F1DABE2F548F}"/>
    <cellStyle name="Input 5 3 11" xfId="19583" xr:uid="{954EE3DC-14D5-4774-AD72-F39A039FEEF7}"/>
    <cellStyle name="Input 5 3 11 2" xfId="19584" xr:uid="{F36951D4-7A3B-4254-9D5C-3A283DB081C1}"/>
    <cellStyle name="Input 5 3 12" xfId="19585" xr:uid="{8E365206-59CD-4A21-96E2-9AA5DC9ED1CD}"/>
    <cellStyle name="Input 5 3 2" xfId="19586" xr:uid="{3F4A0D03-6657-43E5-A0F7-4E5532D99CE4}"/>
    <cellStyle name="Input 5 3 2 10" xfId="19587" xr:uid="{73C7065B-66E6-4ED2-BD3C-FE450D581B9F}"/>
    <cellStyle name="Input 5 3 2 10 2" xfId="19588" xr:uid="{38F62E9B-D7A3-41BE-ADB7-90D198238887}"/>
    <cellStyle name="Input 5 3 2 11" xfId="19589" xr:uid="{47584D45-90F0-4948-AFA0-3995FFAB24FD}"/>
    <cellStyle name="Input 5 3 2 2" xfId="19590" xr:uid="{DAA33111-59D3-4504-A5B4-F152CC3C3320}"/>
    <cellStyle name="Input 5 3 2 2 2" xfId="19591" xr:uid="{7423876B-9B2A-4716-A8BE-701A3FE4A4B0}"/>
    <cellStyle name="Input 5 3 2 2 2 2" xfId="19592" xr:uid="{7747187F-A535-485A-97AD-66F6A9EED54D}"/>
    <cellStyle name="Input 5 3 2 2 3" xfId="19593" xr:uid="{90DE43FC-171E-4E19-8D19-BDA4D4B7A23E}"/>
    <cellStyle name="Input 5 3 2 2 3 2" xfId="19594" xr:uid="{45DBCB68-8E6A-4196-940A-7D7F3194BF1C}"/>
    <cellStyle name="Input 5 3 2 2 4" xfId="19595" xr:uid="{F1DA3F8A-7348-406E-9878-A12936F1E002}"/>
    <cellStyle name="Input 5 3 2 3" xfId="19596" xr:uid="{7FD674EC-5876-45EB-B95C-FC72AD0EE5AE}"/>
    <cellStyle name="Input 5 3 2 3 2" xfId="19597" xr:uid="{64E5B9D5-632E-4257-ADFD-39A491D8BB74}"/>
    <cellStyle name="Input 5 3 2 3 2 2" xfId="19598" xr:uid="{352A0845-9C06-4F32-BD48-BEE580ED4339}"/>
    <cellStyle name="Input 5 3 2 3 3" xfId="19599" xr:uid="{3303BE21-8546-4A4A-AD55-A01C131357EC}"/>
    <cellStyle name="Input 5 3 2 3 3 2" xfId="19600" xr:uid="{4B228C8A-42AF-4020-B758-A6E73AD98AB2}"/>
    <cellStyle name="Input 5 3 2 3 4" xfId="19601" xr:uid="{D468E8EB-D6EE-41EB-8735-358514584348}"/>
    <cellStyle name="Input 5 3 2 4" xfId="19602" xr:uid="{CB5DF60B-62B3-41C6-A562-3D90CCF4A62A}"/>
    <cellStyle name="Input 5 3 2 4 2" xfId="19603" xr:uid="{40B9B197-CA35-4BDB-BEDC-B9A0D068C931}"/>
    <cellStyle name="Input 5 3 2 4 2 2" xfId="19604" xr:uid="{E8810665-4BFE-44F2-9BBC-B23AAF6EA2B5}"/>
    <cellStyle name="Input 5 3 2 4 3" xfId="19605" xr:uid="{07D428C2-8E01-4580-810B-00909866AF18}"/>
    <cellStyle name="Input 5 3 2 4 3 2" xfId="19606" xr:uid="{9EAF09AD-EC4C-423F-8E68-4A69DBA05FED}"/>
    <cellStyle name="Input 5 3 2 4 4" xfId="19607" xr:uid="{624890CD-58F5-4ED3-BCE7-082A74E5BA4C}"/>
    <cellStyle name="Input 5 3 2 5" xfId="19608" xr:uid="{36479700-DFFF-4246-A6F4-25312FF590A6}"/>
    <cellStyle name="Input 5 3 2 5 2" xfId="19609" xr:uid="{75074BA3-F015-446B-B17C-89623D79C5DF}"/>
    <cellStyle name="Input 5 3 2 5 2 2" xfId="19610" xr:uid="{FEA227B5-DF16-4F7B-9AD4-FDC70ADC592F}"/>
    <cellStyle name="Input 5 3 2 5 3" xfId="19611" xr:uid="{4341FD88-B83A-4E16-B6AE-37687BA4AA9C}"/>
    <cellStyle name="Input 5 3 2 5 3 2" xfId="19612" xr:uid="{E263E071-D540-4BE9-B99E-756C02F550B5}"/>
    <cellStyle name="Input 5 3 2 5 4" xfId="19613" xr:uid="{A1F51B80-2B20-4A03-9551-59B6D6D8DF47}"/>
    <cellStyle name="Input 5 3 2 6" xfId="19614" xr:uid="{EB05449B-3DBB-4FF6-93B9-ACA1BBC031B7}"/>
    <cellStyle name="Input 5 3 2 6 2" xfId="19615" xr:uid="{3D0CF6CD-0A85-4B56-B87D-3AC6E8EB45FA}"/>
    <cellStyle name="Input 5 3 2 6 2 2" xfId="19616" xr:uid="{382BB1A5-39EC-414D-A145-329FF1B6FED6}"/>
    <cellStyle name="Input 5 3 2 6 3" xfId="19617" xr:uid="{A1E77BB4-336B-420D-987C-EA3612422392}"/>
    <cellStyle name="Input 5 3 2 6 3 2" xfId="19618" xr:uid="{7C89C99A-186A-4335-B602-2BB8001203D6}"/>
    <cellStyle name="Input 5 3 2 6 4" xfId="19619" xr:uid="{833D2D32-1EAD-42D8-A620-B2D2FA4F9A08}"/>
    <cellStyle name="Input 5 3 2 7" xfId="19620" xr:uid="{42B13921-2ED4-426B-A9A4-5F15F5693F9E}"/>
    <cellStyle name="Input 5 3 2 7 2" xfId="19621" xr:uid="{A8ACE409-013A-4B0E-B215-B1A83C3C588F}"/>
    <cellStyle name="Input 5 3 2 8" xfId="19622" xr:uid="{871BF72C-666A-4224-8EF0-9D4C6423F76C}"/>
    <cellStyle name="Input 5 3 2 8 2" xfId="19623" xr:uid="{44572053-1785-40F1-970B-146851AD9C03}"/>
    <cellStyle name="Input 5 3 2 9" xfId="19624" xr:uid="{DBA43415-3C02-4E1F-AA0B-292DAAB93A65}"/>
    <cellStyle name="Input 5 3 2 9 2" xfId="19625" xr:uid="{C6A93899-BD7D-4364-BEE0-7DFEA808607B}"/>
    <cellStyle name="Input 5 3 3" xfId="19626" xr:uid="{28EFFFA6-5DEC-4FFB-B57A-FE8509E0CD71}"/>
    <cellStyle name="Input 5 3 3 2" xfId="19627" xr:uid="{D68ACE32-DB49-4104-BA62-F065AF579A1F}"/>
    <cellStyle name="Input 5 3 3 2 2" xfId="19628" xr:uid="{2EFA27F3-647A-4096-A895-B246BDF66CF8}"/>
    <cellStyle name="Input 5 3 3 3" xfId="19629" xr:uid="{7C28AA1E-D5AA-4E03-AE38-4D2FEFDA0ADB}"/>
    <cellStyle name="Input 5 3 3 3 2" xfId="19630" xr:uid="{7181F296-F1FC-43F7-9823-D5CA46B8CEA0}"/>
    <cellStyle name="Input 5 3 3 4" xfId="19631" xr:uid="{37A522D3-05BE-4558-872C-6F5DD16E1908}"/>
    <cellStyle name="Input 5 3 4" xfId="19632" xr:uid="{C08CFF41-5C16-4BA4-84E6-79FDFDB69181}"/>
    <cellStyle name="Input 5 3 4 2" xfId="19633" xr:uid="{B2BA5019-8C0E-47DD-9903-FA0AC863C310}"/>
    <cellStyle name="Input 5 3 4 2 2" xfId="19634" xr:uid="{AF54C55C-E5B3-425E-9160-57584BFF6C0B}"/>
    <cellStyle name="Input 5 3 4 3" xfId="19635" xr:uid="{CA9C53ED-138B-4257-8FAE-C55D87E01084}"/>
    <cellStyle name="Input 5 3 4 3 2" xfId="19636" xr:uid="{806E2356-ACE4-418B-9503-BAF03E1978A8}"/>
    <cellStyle name="Input 5 3 4 4" xfId="19637" xr:uid="{69FAD005-D1FF-44C3-8A58-10856A4565B9}"/>
    <cellStyle name="Input 5 3 5" xfId="19638" xr:uid="{2050B6B0-42D4-4DAB-9C85-F4F69FCF2565}"/>
    <cellStyle name="Input 5 3 5 2" xfId="19639" xr:uid="{B0D45B75-64F9-4E5D-B3A7-6A3CC9E6D794}"/>
    <cellStyle name="Input 5 3 5 2 2" xfId="19640" xr:uid="{977EC289-B92F-49F4-88B4-BCD854DACDEB}"/>
    <cellStyle name="Input 5 3 5 3" xfId="19641" xr:uid="{57583A29-35B9-4E6B-BE92-A01B4DDB1A4D}"/>
    <cellStyle name="Input 5 3 5 3 2" xfId="19642" xr:uid="{6FD69ADD-1391-46BD-B269-22FCED6667AC}"/>
    <cellStyle name="Input 5 3 5 4" xfId="19643" xr:uid="{B1B0F9C7-2E3E-4A66-9EA1-9372F98044F0}"/>
    <cellStyle name="Input 5 3 6" xfId="19644" xr:uid="{199266D4-87E1-424B-8B37-7DDFF6457C07}"/>
    <cellStyle name="Input 5 3 6 2" xfId="19645" xr:uid="{63EB6B16-8E74-4FD4-92D7-BB6F8BA32351}"/>
    <cellStyle name="Input 5 3 6 2 2" xfId="19646" xr:uid="{1EC1095A-1D54-47DA-8D19-84DCE74ABCE0}"/>
    <cellStyle name="Input 5 3 6 3" xfId="19647" xr:uid="{188ECA30-28F7-4123-B5DF-0784CFEE3A20}"/>
    <cellStyle name="Input 5 3 6 3 2" xfId="19648" xr:uid="{088AD0D7-7517-4F4E-99C2-C515152BB798}"/>
    <cellStyle name="Input 5 3 6 4" xfId="19649" xr:uid="{A95DC53B-6D74-4F6C-8256-4AAA57FCFF0A}"/>
    <cellStyle name="Input 5 3 7" xfId="19650" xr:uid="{5893908C-AF5C-4C54-A93F-0D45C84A1D3B}"/>
    <cellStyle name="Input 5 3 7 2" xfId="19651" xr:uid="{A365C59E-6E30-4CED-B376-24D495080630}"/>
    <cellStyle name="Input 5 3 7 2 2" xfId="19652" xr:uid="{10A168E3-B9FE-4A0D-A66E-F7320A8C0C39}"/>
    <cellStyle name="Input 5 3 7 3" xfId="19653" xr:uid="{0D22626A-01FE-4152-AD5F-4D97E2D04157}"/>
    <cellStyle name="Input 5 3 7 3 2" xfId="19654" xr:uid="{CE9FDBD9-F475-4E56-BC8D-80532AD444DA}"/>
    <cellStyle name="Input 5 3 7 4" xfId="19655" xr:uid="{814686F4-30C3-440C-A4BC-8CE3A6B99B91}"/>
    <cellStyle name="Input 5 3 8" xfId="19656" xr:uid="{CEC4E87B-6E25-48EC-AE45-91D0757A3742}"/>
    <cellStyle name="Input 5 3 8 2" xfId="19657" xr:uid="{D66AB7B0-B51C-4CDB-BA17-5A22FAE73E4C}"/>
    <cellStyle name="Input 5 3 9" xfId="19658" xr:uid="{2EA4BFA9-D26C-4857-A71A-FC246F51E24E}"/>
    <cellStyle name="Input 5 3 9 2" xfId="19659" xr:uid="{B58FBB65-BDFB-49B2-9DAB-BF22487BF12E}"/>
    <cellStyle name="Input 5 4" xfId="19660" xr:uid="{2061DE8A-E724-430F-85F1-B7CCDD999A66}"/>
    <cellStyle name="Input 5 4 10" xfId="19661" xr:uid="{FBC73D72-1B19-410E-816E-C38D063A4569}"/>
    <cellStyle name="Input 5 4 10 2" xfId="19662" xr:uid="{C887B6A5-C465-4958-B044-6B14D393967D}"/>
    <cellStyle name="Input 5 4 11" xfId="19663" xr:uid="{88D558B9-CC0A-472E-80FC-C8B93B9C8B84}"/>
    <cellStyle name="Input 5 4 11 2" xfId="19664" xr:uid="{A47C7BE4-F04C-47FD-99EF-84C1A6943CDC}"/>
    <cellStyle name="Input 5 4 12" xfId="19665" xr:uid="{D9EB8690-E642-4D85-81E9-AAB49A1DCC44}"/>
    <cellStyle name="Input 5 4 2" xfId="19666" xr:uid="{8B8A2AB4-B99D-409B-852C-C48883CC7A0B}"/>
    <cellStyle name="Input 5 4 2 10" xfId="19667" xr:uid="{EC7559D5-3977-4CD3-8808-9A90C454C75A}"/>
    <cellStyle name="Input 5 4 2 10 2" xfId="19668" xr:uid="{19C34CCD-9926-4951-A9F4-B439105F39F4}"/>
    <cellStyle name="Input 5 4 2 11" xfId="19669" xr:uid="{63A53DF9-0E1A-4637-B929-6D6E8F60A0A3}"/>
    <cellStyle name="Input 5 4 2 2" xfId="19670" xr:uid="{FE9FF4CD-41C4-4AEE-A05C-908A45671D59}"/>
    <cellStyle name="Input 5 4 2 2 2" xfId="19671" xr:uid="{2E159D3D-628A-4903-85EF-B714CAAE0A75}"/>
    <cellStyle name="Input 5 4 2 2 2 2" xfId="19672" xr:uid="{E27DD59A-284C-4839-B3A0-DE69E37A284D}"/>
    <cellStyle name="Input 5 4 2 2 3" xfId="19673" xr:uid="{3C208110-EBEF-4C8F-8800-9A217A11EDA2}"/>
    <cellStyle name="Input 5 4 2 2 3 2" xfId="19674" xr:uid="{66D5690F-A554-4838-8D36-9E7E04F5496F}"/>
    <cellStyle name="Input 5 4 2 2 4" xfId="19675" xr:uid="{C4A2610E-F128-47D3-AEA3-B98BCF4E1EF2}"/>
    <cellStyle name="Input 5 4 2 3" xfId="19676" xr:uid="{961AB95A-724C-4179-B54F-046C31B3254B}"/>
    <cellStyle name="Input 5 4 2 3 2" xfId="19677" xr:uid="{9FA94D29-E183-41B8-8F2D-6E01AE9EBDAD}"/>
    <cellStyle name="Input 5 4 2 3 2 2" xfId="19678" xr:uid="{C1169A92-8721-4EDD-B394-77CFD8EBB094}"/>
    <cellStyle name="Input 5 4 2 3 3" xfId="19679" xr:uid="{A8029726-C666-4342-AF4F-38CBBC731B7D}"/>
    <cellStyle name="Input 5 4 2 3 3 2" xfId="19680" xr:uid="{9821172A-A1E5-40E4-9781-EDFD68A24402}"/>
    <cellStyle name="Input 5 4 2 3 4" xfId="19681" xr:uid="{45A83FBB-FE0E-4403-ADCD-BA2B1F0D64FA}"/>
    <cellStyle name="Input 5 4 2 4" xfId="19682" xr:uid="{7C9CC57D-E1E6-44D5-872C-D5A89EED9F58}"/>
    <cellStyle name="Input 5 4 2 4 2" xfId="19683" xr:uid="{EEAA79FA-D7B7-40A7-A049-DB6C191EC821}"/>
    <cellStyle name="Input 5 4 2 4 2 2" xfId="19684" xr:uid="{396036A8-FADA-4953-97DA-5F5409D1BA31}"/>
    <cellStyle name="Input 5 4 2 4 3" xfId="19685" xr:uid="{710F620E-D07A-4B5B-9A35-3DC97E4C66E8}"/>
    <cellStyle name="Input 5 4 2 4 3 2" xfId="19686" xr:uid="{BA94C75A-5828-4EA5-96CE-7AE21683884C}"/>
    <cellStyle name="Input 5 4 2 4 4" xfId="19687" xr:uid="{075BE31E-5089-4355-BAE3-98CC31C09544}"/>
    <cellStyle name="Input 5 4 2 5" xfId="19688" xr:uid="{53D0C603-CA23-4574-8D32-10AAA4915121}"/>
    <cellStyle name="Input 5 4 2 5 2" xfId="19689" xr:uid="{B3206F56-7150-481D-B9D4-A990244765D2}"/>
    <cellStyle name="Input 5 4 2 5 2 2" xfId="19690" xr:uid="{508EF964-B1C3-4E9D-9FEC-00F20E0B1A4A}"/>
    <cellStyle name="Input 5 4 2 5 3" xfId="19691" xr:uid="{B3230434-8B1E-4C96-98B1-9A6DAE4C4753}"/>
    <cellStyle name="Input 5 4 2 5 3 2" xfId="19692" xr:uid="{B9CD5F9B-4CE4-4810-8A06-83C210549C2B}"/>
    <cellStyle name="Input 5 4 2 5 4" xfId="19693" xr:uid="{9C033248-6451-4EC9-9128-B51DF50422F1}"/>
    <cellStyle name="Input 5 4 2 6" xfId="19694" xr:uid="{FDF033E4-7E6D-4EA4-833D-A87E2C2BEC05}"/>
    <cellStyle name="Input 5 4 2 6 2" xfId="19695" xr:uid="{48BE0E7D-8BE8-443E-9F34-872CE3BAF857}"/>
    <cellStyle name="Input 5 4 2 6 2 2" xfId="19696" xr:uid="{D90FA729-2766-4BFB-9EEB-3B7C3560DE12}"/>
    <cellStyle name="Input 5 4 2 6 3" xfId="19697" xr:uid="{BAD9E597-EBFB-4368-9607-E4F944CE01AF}"/>
    <cellStyle name="Input 5 4 2 6 3 2" xfId="19698" xr:uid="{E9F7EAA7-6743-46B6-B850-1650C9A0627B}"/>
    <cellStyle name="Input 5 4 2 6 4" xfId="19699" xr:uid="{E80F4563-68A5-4E32-A5EA-25C4C7846CAD}"/>
    <cellStyle name="Input 5 4 2 7" xfId="19700" xr:uid="{4BA79296-BB27-4AFD-B334-6F4AB2127A39}"/>
    <cellStyle name="Input 5 4 2 7 2" xfId="19701" xr:uid="{18D96643-156A-42FF-91D4-185B3E7B2007}"/>
    <cellStyle name="Input 5 4 2 8" xfId="19702" xr:uid="{B4B1A5E9-391F-40BE-8239-6EB2855CA75F}"/>
    <cellStyle name="Input 5 4 2 8 2" xfId="19703" xr:uid="{AC9F8239-3A4B-4111-8FDE-01A4D5D59B9A}"/>
    <cellStyle name="Input 5 4 2 9" xfId="19704" xr:uid="{60065975-46F0-498A-8F42-4F7693F0D6A2}"/>
    <cellStyle name="Input 5 4 2 9 2" xfId="19705" xr:uid="{D1D8F747-1605-49A3-97C0-5684540B12B3}"/>
    <cellStyle name="Input 5 4 3" xfId="19706" xr:uid="{129F90BE-4CA6-4D70-BAFB-687E48AD4F65}"/>
    <cellStyle name="Input 5 4 3 2" xfId="19707" xr:uid="{E5980782-C3B4-4C1A-AD17-764D801CF47F}"/>
    <cellStyle name="Input 5 4 3 2 2" xfId="19708" xr:uid="{69CCC1D5-40F4-4B92-8047-48EE0EFE107A}"/>
    <cellStyle name="Input 5 4 3 3" xfId="19709" xr:uid="{F56AFB4C-AFC3-4CBC-B422-7E26AB0E6C14}"/>
    <cellStyle name="Input 5 4 3 3 2" xfId="19710" xr:uid="{6C35E6B0-5403-4B95-A6B3-951D2A6E50D7}"/>
    <cellStyle name="Input 5 4 3 4" xfId="19711" xr:uid="{AEAA5497-349E-4F9A-847C-AE67EF7249EE}"/>
    <cellStyle name="Input 5 4 4" xfId="19712" xr:uid="{A9D47528-39E4-4BAE-ADE2-DCCBCC29F71D}"/>
    <cellStyle name="Input 5 4 4 2" xfId="19713" xr:uid="{14768900-71F7-4864-BB70-49952FA7C0D8}"/>
    <cellStyle name="Input 5 4 4 2 2" xfId="19714" xr:uid="{85E96949-C867-420D-B095-B80DBB5590C4}"/>
    <cellStyle name="Input 5 4 4 3" xfId="19715" xr:uid="{ED87B1D8-4472-4C90-81A0-5853BAD6ADC5}"/>
    <cellStyle name="Input 5 4 4 3 2" xfId="19716" xr:uid="{F3EDA7E2-4F2C-41C9-B1BC-AE0BA828472A}"/>
    <cellStyle name="Input 5 4 4 4" xfId="19717" xr:uid="{CF4A7C43-2297-4854-8924-F96A86F920E8}"/>
    <cellStyle name="Input 5 4 5" xfId="19718" xr:uid="{9F8FA13A-F65D-4630-BC94-641435C6C4FE}"/>
    <cellStyle name="Input 5 4 5 2" xfId="19719" xr:uid="{30723F23-B8EB-4853-9C7F-38CBB261C95A}"/>
    <cellStyle name="Input 5 4 5 2 2" xfId="19720" xr:uid="{837FEA5C-2BFF-4179-98D1-B4754FBF7B7D}"/>
    <cellStyle name="Input 5 4 5 3" xfId="19721" xr:uid="{9E95746B-24A0-4D09-A6A9-9778309DF578}"/>
    <cellStyle name="Input 5 4 5 3 2" xfId="19722" xr:uid="{ECD70388-4BFB-4317-9BCC-8AFE2EF98773}"/>
    <cellStyle name="Input 5 4 5 4" xfId="19723" xr:uid="{E2CDBAA8-75B7-41F2-BA49-4BA81E332D7A}"/>
    <cellStyle name="Input 5 4 6" xfId="19724" xr:uid="{5B076A7F-0955-44E7-9C6D-EE9A50667870}"/>
    <cellStyle name="Input 5 4 6 2" xfId="19725" xr:uid="{E2E421DC-7A1A-4046-A77D-06209B19A2B9}"/>
    <cellStyle name="Input 5 4 6 2 2" xfId="19726" xr:uid="{C722B1EB-BB3A-495E-8C4A-CD23B4D80A43}"/>
    <cellStyle name="Input 5 4 6 3" xfId="19727" xr:uid="{DD5EC6B6-402A-4036-A1AF-1003C2206826}"/>
    <cellStyle name="Input 5 4 6 3 2" xfId="19728" xr:uid="{613360BC-A482-4333-917C-25BA6D6D0856}"/>
    <cellStyle name="Input 5 4 6 4" xfId="19729" xr:uid="{799C3B3B-5568-4703-85F6-0A756CEC7B6B}"/>
    <cellStyle name="Input 5 4 7" xfId="19730" xr:uid="{54EEC18C-0C2A-4ABD-84BD-FFEF61BAE9C7}"/>
    <cellStyle name="Input 5 4 7 2" xfId="19731" xr:uid="{DB758CEB-1D07-4030-889D-B769869F4ECB}"/>
    <cellStyle name="Input 5 4 7 2 2" xfId="19732" xr:uid="{56234AF0-C0AE-49D3-8CF4-20B07D8E9071}"/>
    <cellStyle name="Input 5 4 7 3" xfId="19733" xr:uid="{4F211FBE-6ABD-4BC4-B42B-CE59DF6BDCDB}"/>
    <cellStyle name="Input 5 4 7 3 2" xfId="19734" xr:uid="{3ED79A54-23CD-4A56-97F7-6CEE52BCD902}"/>
    <cellStyle name="Input 5 4 7 4" xfId="19735" xr:uid="{77B11AD8-7B4A-4FA9-BBFB-AED77E448BBD}"/>
    <cellStyle name="Input 5 4 8" xfId="19736" xr:uid="{2670DFEB-FC5D-4BC8-8452-BC43B5504B80}"/>
    <cellStyle name="Input 5 4 8 2" xfId="19737" xr:uid="{1F711AC4-B1DF-4227-9DEB-5BFB9C71FC65}"/>
    <cellStyle name="Input 5 4 9" xfId="19738" xr:uid="{15355D81-2253-472B-9D6B-40F9321A4A8D}"/>
    <cellStyle name="Input 5 4 9 2" xfId="19739" xr:uid="{0D35DB9E-481E-41AC-BB74-524EF7E13F0A}"/>
    <cellStyle name="Input 5 5" xfId="19740" xr:uid="{9D20D2F9-30BE-4F76-B91D-49A41CBCBC72}"/>
    <cellStyle name="Input 5 5 10" xfId="19741" xr:uid="{96526421-E593-439E-BB88-0316CD20073C}"/>
    <cellStyle name="Input 5 5 10 2" xfId="19742" xr:uid="{21518405-01BA-4C47-8777-2604971CC370}"/>
    <cellStyle name="Input 5 5 11" xfId="19743" xr:uid="{557622F0-2320-4864-800B-2A75A15F4D10}"/>
    <cellStyle name="Input 5 5 11 2" xfId="19744" xr:uid="{57F3944D-9581-4DD1-B7EF-A24FB7FE0215}"/>
    <cellStyle name="Input 5 5 12" xfId="19745" xr:uid="{8E046528-2C16-4707-A24C-E6A2D1ED9581}"/>
    <cellStyle name="Input 5 5 2" xfId="19746" xr:uid="{708EDABB-85B3-4AB6-8A40-CFB9132E4F70}"/>
    <cellStyle name="Input 5 5 2 10" xfId="19747" xr:uid="{717CB825-AD9E-42D8-8F58-58A08F9A3DD0}"/>
    <cellStyle name="Input 5 5 2 10 2" xfId="19748" xr:uid="{0AE5AC12-D3D5-4F9C-9F06-9D9BD6FA025F}"/>
    <cellStyle name="Input 5 5 2 11" xfId="19749" xr:uid="{E371CE22-1021-448D-AD39-CF2F7361F236}"/>
    <cellStyle name="Input 5 5 2 2" xfId="19750" xr:uid="{5694EA34-55B4-44DA-BC54-0F8847CEE7C8}"/>
    <cellStyle name="Input 5 5 2 2 2" xfId="19751" xr:uid="{190629DA-EC44-41FA-B6FF-47D57C41E9DB}"/>
    <cellStyle name="Input 5 5 2 2 2 2" xfId="19752" xr:uid="{552EAC3C-BC79-45F5-81FD-2B09CFAD9BE3}"/>
    <cellStyle name="Input 5 5 2 2 3" xfId="19753" xr:uid="{F2C41C6C-C658-4A85-80C2-E520E5774D42}"/>
    <cellStyle name="Input 5 5 2 2 3 2" xfId="19754" xr:uid="{693FE6B8-E215-4D7F-8886-B166919779FA}"/>
    <cellStyle name="Input 5 5 2 2 4" xfId="19755" xr:uid="{1AD07762-19DC-4CA8-A306-7FB7F14260B9}"/>
    <cellStyle name="Input 5 5 2 3" xfId="19756" xr:uid="{0C73D876-0746-4A4F-85BB-E5D4C4001D2C}"/>
    <cellStyle name="Input 5 5 2 3 2" xfId="19757" xr:uid="{83CFE794-0053-43E1-B5A8-F948CB2AB142}"/>
    <cellStyle name="Input 5 5 2 3 2 2" xfId="19758" xr:uid="{3EE40030-253F-4E77-B126-968FADFE9696}"/>
    <cellStyle name="Input 5 5 2 3 3" xfId="19759" xr:uid="{5F0A3959-9DE7-4FF4-84E5-B4296A17D14E}"/>
    <cellStyle name="Input 5 5 2 3 3 2" xfId="19760" xr:uid="{8F70C534-A5E8-4E3F-9C4D-7BE2BA939D52}"/>
    <cellStyle name="Input 5 5 2 3 4" xfId="19761" xr:uid="{C363868E-9CBA-43AE-925B-D142918EBE97}"/>
    <cellStyle name="Input 5 5 2 4" xfId="19762" xr:uid="{3C85474C-0366-46D4-8379-FDEFC16C23AE}"/>
    <cellStyle name="Input 5 5 2 4 2" xfId="19763" xr:uid="{05407FBF-62C7-4013-907C-58F2C9712E1A}"/>
    <cellStyle name="Input 5 5 2 4 2 2" xfId="19764" xr:uid="{0A3CF99D-6B80-401E-919F-0A3DFC5EACB0}"/>
    <cellStyle name="Input 5 5 2 4 3" xfId="19765" xr:uid="{53B19EEE-EBF0-400B-BF6D-7CAABE85AA29}"/>
    <cellStyle name="Input 5 5 2 4 3 2" xfId="19766" xr:uid="{D83028CD-71B5-4132-A0E9-C1390AC433DF}"/>
    <cellStyle name="Input 5 5 2 4 4" xfId="19767" xr:uid="{73007F4E-9522-4681-9DE5-92BB082BE0EC}"/>
    <cellStyle name="Input 5 5 2 5" xfId="19768" xr:uid="{4A97A9AB-C531-4669-9739-CE27C5E1027E}"/>
    <cellStyle name="Input 5 5 2 5 2" xfId="19769" xr:uid="{01F81AC1-720F-425B-BC47-6ED595247CD4}"/>
    <cellStyle name="Input 5 5 2 5 2 2" xfId="19770" xr:uid="{B0ACBDE6-6501-45C4-914A-A3B5F688941F}"/>
    <cellStyle name="Input 5 5 2 5 3" xfId="19771" xr:uid="{3490F003-2105-44B3-8DC8-201AACA97403}"/>
    <cellStyle name="Input 5 5 2 5 3 2" xfId="19772" xr:uid="{C27D0261-6000-4C53-B164-CFAE00D4C47A}"/>
    <cellStyle name="Input 5 5 2 5 4" xfId="19773" xr:uid="{52A0E31B-91A6-446F-B512-B2E06494F04A}"/>
    <cellStyle name="Input 5 5 2 6" xfId="19774" xr:uid="{6089DB3D-142B-45C4-B35F-941D3086A689}"/>
    <cellStyle name="Input 5 5 2 6 2" xfId="19775" xr:uid="{1A9D9841-055D-4DE4-AE2A-4D17C1FB7724}"/>
    <cellStyle name="Input 5 5 2 6 2 2" xfId="19776" xr:uid="{3FDF4BE2-5A32-4568-B69D-1C053D4ED7B7}"/>
    <cellStyle name="Input 5 5 2 6 3" xfId="19777" xr:uid="{FDFA55A0-797F-4002-8071-6428CA04654F}"/>
    <cellStyle name="Input 5 5 2 6 3 2" xfId="19778" xr:uid="{1662AB00-3A39-48B9-93F2-BB618EF6D761}"/>
    <cellStyle name="Input 5 5 2 6 4" xfId="19779" xr:uid="{39AB28F9-AE29-4A14-8EDD-5F3F0C34A2BA}"/>
    <cellStyle name="Input 5 5 2 7" xfId="19780" xr:uid="{E71A45A6-6ED2-4EDD-B7DD-28A2CE5A8DE3}"/>
    <cellStyle name="Input 5 5 2 7 2" xfId="19781" xr:uid="{7FAAE892-2CA7-400E-A78A-263A3CFF18B4}"/>
    <cellStyle name="Input 5 5 2 8" xfId="19782" xr:uid="{F519EDC5-B0AA-44AD-A3A3-B81F70C46EB9}"/>
    <cellStyle name="Input 5 5 2 8 2" xfId="19783" xr:uid="{E9C2B72C-42F9-47C4-8A27-B09138268FA3}"/>
    <cellStyle name="Input 5 5 2 9" xfId="19784" xr:uid="{72587FEE-C469-43A1-B17C-5357BD386D15}"/>
    <cellStyle name="Input 5 5 2 9 2" xfId="19785" xr:uid="{E1297A6B-EA06-4ED9-B601-C1CEF3C357D0}"/>
    <cellStyle name="Input 5 5 3" xfId="19786" xr:uid="{45299FA8-B0EC-4B03-8BE8-06A3CF79C233}"/>
    <cellStyle name="Input 5 5 3 2" xfId="19787" xr:uid="{8793BE0C-3A93-4BE6-A94A-D44E7AD525C9}"/>
    <cellStyle name="Input 5 5 3 2 2" xfId="19788" xr:uid="{E3FA16D6-37ED-48F9-9B7B-58F30A369B7A}"/>
    <cellStyle name="Input 5 5 3 3" xfId="19789" xr:uid="{BD72A9FF-D8AF-413D-B730-3ADF0F089ABA}"/>
    <cellStyle name="Input 5 5 3 3 2" xfId="19790" xr:uid="{53233E32-3412-46EA-970A-17BF1721C95C}"/>
    <cellStyle name="Input 5 5 3 4" xfId="19791" xr:uid="{AE035D57-BBBD-456A-9CF4-C43A73D36253}"/>
    <cellStyle name="Input 5 5 4" xfId="19792" xr:uid="{65C6F697-0122-498A-AFC5-BDAB73DD49B4}"/>
    <cellStyle name="Input 5 5 4 2" xfId="19793" xr:uid="{8EFB31A9-4DFE-4F2D-8087-9273798F8CD9}"/>
    <cellStyle name="Input 5 5 4 2 2" xfId="19794" xr:uid="{F658998B-7DCD-4F85-B618-C5C41E82F752}"/>
    <cellStyle name="Input 5 5 4 3" xfId="19795" xr:uid="{5F383BFC-1708-4289-AD68-AED5A5887D48}"/>
    <cellStyle name="Input 5 5 4 3 2" xfId="19796" xr:uid="{8B66388B-DB78-49D9-944F-62900E61996D}"/>
    <cellStyle name="Input 5 5 4 4" xfId="19797" xr:uid="{AACCB8FC-D4D1-4940-8B2C-D390295ACA61}"/>
    <cellStyle name="Input 5 5 5" xfId="19798" xr:uid="{A8B65BE4-2419-4A78-8B15-87C1351E8D0E}"/>
    <cellStyle name="Input 5 5 5 2" xfId="19799" xr:uid="{D651BA25-81A2-41FE-A532-2D145662BBD9}"/>
    <cellStyle name="Input 5 5 5 2 2" xfId="19800" xr:uid="{00F824ED-00B2-4D33-AE3F-CF2DE6A34AF6}"/>
    <cellStyle name="Input 5 5 5 3" xfId="19801" xr:uid="{292CCE0C-0B92-4D2E-AB80-7CCDF2457853}"/>
    <cellStyle name="Input 5 5 5 3 2" xfId="19802" xr:uid="{1D30EDB3-A177-4B34-9D17-0326C0CD43D7}"/>
    <cellStyle name="Input 5 5 5 4" xfId="19803" xr:uid="{C05845A0-0BC3-4BE6-89EB-159994D37BFA}"/>
    <cellStyle name="Input 5 5 6" xfId="19804" xr:uid="{E9CF0967-50E9-40AC-8A8F-F8CA26B3512A}"/>
    <cellStyle name="Input 5 5 6 2" xfId="19805" xr:uid="{2A1A88ED-4814-48B8-AEFA-AB70F772A626}"/>
    <cellStyle name="Input 5 5 6 2 2" xfId="19806" xr:uid="{1EDFEC7E-4978-42DC-A57A-634EB260440F}"/>
    <cellStyle name="Input 5 5 6 3" xfId="19807" xr:uid="{7947C6B6-61C8-4F8B-A18A-F9192EEEE7F8}"/>
    <cellStyle name="Input 5 5 6 3 2" xfId="19808" xr:uid="{79676D87-3882-4989-8DA2-E65C50489113}"/>
    <cellStyle name="Input 5 5 6 4" xfId="19809" xr:uid="{0F54677F-A62A-44F6-B292-FFC7B4AC0BAE}"/>
    <cellStyle name="Input 5 5 7" xfId="19810" xr:uid="{780DAD12-8DC9-48B8-ABCC-406017A31405}"/>
    <cellStyle name="Input 5 5 7 2" xfId="19811" xr:uid="{9C0D1EFC-9B26-4119-A8F8-E6C6E0129D47}"/>
    <cellStyle name="Input 5 5 7 2 2" xfId="19812" xr:uid="{8F00C23A-761E-4E87-8534-CAB45188B70C}"/>
    <cellStyle name="Input 5 5 7 3" xfId="19813" xr:uid="{95F7B393-9EBF-4B79-8B37-E123F97AB8AB}"/>
    <cellStyle name="Input 5 5 7 3 2" xfId="19814" xr:uid="{603FFC98-B4EA-4D34-AF08-1737C5FEC127}"/>
    <cellStyle name="Input 5 5 7 4" xfId="19815" xr:uid="{820365C4-7A15-4044-ADB6-8DB3202D22C7}"/>
    <cellStyle name="Input 5 5 8" xfId="19816" xr:uid="{09DFE104-4644-4758-A900-96E5800D0256}"/>
    <cellStyle name="Input 5 5 8 2" xfId="19817" xr:uid="{E87BCEF4-51D8-48A1-ABC3-E44F1D3C34CA}"/>
    <cellStyle name="Input 5 5 9" xfId="19818" xr:uid="{0871E80C-2045-4683-B473-1AEFA64F307F}"/>
    <cellStyle name="Input 5 5 9 2" xfId="19819" xr:uid="{40491F27-81C3-4F49-8F66-C67CA79350BD}"/>
    <cellStyle name="Input 5 6" xfId="19820" xr:uid="{8C4CB022-D9E9-45FC-AF45-A93FD5D20245}"/>
    <cellStyle name="Input 5 6 10" xfId="19821" xr:uid="{0274A0C7-11FF-4D83-A8F5-D2FEBD7239EF}"/>
    <cellStyle name="Input 5 6 10 2" xfId="19822" xr:uid="{79899FF8-A13A-4E25-B610-39A75C5281BB}"/>
    <cellStyle name="Input 5 6 11" xfId="19823" xr:uid="{6C2C4BED-8B36-48F3-AE1E-A463811E6025}"/>
    <cellStyle name="Input 5 6 2" xfId="19824" xr:uid="{A270808B-4B67-4B77-892D-3F21F36B072F}"/>
    <cellStyle name="Input 5 6 2 2" xfId="19825" xr:uid="{86447777-3C20-4944-A197-3958F0538485}"/>
    <cellStyle name="Input 5 6 2 2 2" xfId="19826" xr:uid="{23443613-8D57-4DC8-9864-D0BF812F2BCC}"/>
    <cellStyle name="Input 5 6 2 3" xfId="19827" xr:uid="{3970C8EC-AC67-402F-8512-E049F2EA6CF8}"/>
    <cellStyle name="Input 5 6 2 3 2" xfId="19828" xr:uid="{41E26070-E32C-4A98-869A-13ABEBCDAB22}"/>
    <cellStyle name="Input 5 6 2 4" xfId="19829" xr:uid="{FEFB57BF-D958-45D6-9623-B00B96FBF7E4}"/>
    <cellStyle name="Input 5 6 3" xfId="19830" xr:uid="{2ABD1391-642B-4BA9-BDC2-F0FBA135B24E}"/>
    <cellStyle name="Input 5 6 3 2" xfId="19831" xr:uid="{5F6523A6-F7C0-4A75-973D-B9A26C311551}"/>
    <cellStyle name="Input 5 6 3 2 2" xfId="19832" xr:uid="{ECD985CA-17FD-40D6-8577-66771538B9EA}"/>
    <cellStyle name="Input 5 6 3 3" xfId="19833" xr:uid="{B393D132-3DA0-4139-8EF7-250A894EC5F1}"/>
    <cellStyle name="Input 5 6 3 3 2" xfId="19834" xr:uid="{027131D7-928A-4B6E-9D6F-1BC45F8781AC}"/>
    <cellStyle name="Input 5 6 3 4" xfId="19835" xr:uid="{8B6146D6-4843-422F-8173-B102F6F37623}"/>
    <cellStyle name="Input 5 6 4" xfId="19836" xr:uid="{73215131-305D-4361-8BEF-50FD56EF2768}"/>
    <cellStyle name="Input 5 6 4 2" xfId="19837" xr:uid="{D2361E75-12D2-429D-AF98-0E05EC42EB7E}"/>
    <cellStyle name="Input 5 6 4 2 2" xfId="19838" xr:uid="{48FF24F7-CE27-44AD-A4A3-61003E777772}"/>
    <cellStyle name="Input 5 6 4 3" xfId="19839" xr:uid="{B9124628-031A-40D0-9D37-392E64E644ED}"/>
    <cellStyle name="Input 5 6 4 3 2" xfId="19840" xr:uid="{85D1E439-E361-412A-9142-87073094EBE9}"/>
    <cellStyle name="Input 5 6 4 4" xfId="19841" xr:uid="{75D43FBA-D9D6-4991-A6F5-47801B6DB771}"/>
    <cellStyle name="Input 5 6 5" xfId="19842" xr:uid="{6A21719A-3287-4D5E-A454-BE2C21622CF3}"/>
    <cellStyle name="Input 5 6 5 2" xfId="19843" xr:uid="{97369CA6-EA73-464A-9EDB-18F7A5BED3F7}"/>
    <cellStyle name="Input 5 6 5 2 2" xfId="19844" xr:uid="{240324B1-D0A4-4183-A55D-C075260F08EA}"/>
    <cellStyle name="Input 5 6 5 3" xfId="19845" xr:uid="{FD3F1D01-FF6F-43F2-AD54-0308633816FF}"/>
    <cellStyle name="Input 5 6 5 3 2" xfId="19846" xr:uid="{80CA2B72-1826-49CF-BF9E-7EC8CA7697F2}"/>
    <cellStyle name="Input 5 6 5 4" xfId="19847" xr:uid="{5640DEB1-E66E-42B8-88C3-5E5F6821BFF2}"/>
    <cellStyle name="Input 5 6 6" xfId="19848" xr:uid="{45AEACAA-4F41-465C-86A9-6414D5CAF478}"/>
    <cellStyle name="Input 5 6 6 2" xfId="19849" xr:uid="{C7AD87BF-E1AD-48DA-B24D-4186FFDAF86A}"/>
    <cellStyle name="Input 5 6 6 2 2" xfId="19850" xr:uid="{66DC9AF1-C470-4D30-9B6C-DEA0FA899135}"/>
    <cellStyle name="Input 5 6 6 3" xfId="19851" xr:uid="{EEDD411A-6A5B-403A-82A3-E0E15D0AA45E}"/>
    <cellStyle name="Input 5 6 6 3 2" xfId="19852" xr:uid="{8351122F-9E2D-4E37-B73B-1335805A65AD}"/>
    <cellStyle name="Input 5 6 6 4" xfId="19853" xr:uid="{4509637C-C57A-41E4-9E14-17D4DE194363}"/>
    <cellStyle name="Input 5 6 7" xfId="19854" xr:uid="{54E23978-63DB-49DB-83EA-134019DB6C7D}"/>
    <cellStyle name="Input 5 6 7 2" xfId="19855" xr:uid="{5D8D8311-1127-4BD0-A28D-DD1B01470CC7}"/>
    <cellStyle name="Input 5 6 8" xfId="19856" xr:uid="{A2433A83-3A6C-4346-AFC1-75C515C4EF9F}"/>
    <cellStyle name="Input 5 6 8 2" xfId="19857" xr:uid="{877EBA43-B64F-433F-897B-C6DE8CFC00C6}"/>
    <cellStyle name="Input 5 6 9" xfId="19858" xr:uid="{D1B3DC52-1DBE-48E6-8A51-229D97008414}"/>
    <cellStyle name="Input 5 6 9 2" xfId="19859" xr:uid="{C82CFA50-BF41-466F-9EAC-8F5E99AC6895}"/>
    <cellStyle name="Input 5 7" xfId="19860" xr:uid="{B2B097B4-C68D-48AA-9EDE-AB112960B2B8}"/>
    <cellStyle name="Input 5 7 2" xfId="19861" xr:uid="{976C080D-35E0-4F91-8C58-648E3534D226}"/>
    <cellStyle name="Input 5 7 2 2" xfId="19862" xr:uid="{A1FD9CE4-B447-47FA-AC5E-36292AD980AC}"/>
    <cellStyle name="Input 5 7 3" xfId="19863" xr:uid="{C2FA4D90-492C-403F-9820-E1DD8A9E061F}"/>
    <cellStyle name="Input 5 7 3 2" xfId="19864" xr:uid="{216FA225-3E11-4492-B209-DE97952B341E}"/>
    <cellStyle name="Input 5 7 4" xfId="19865" xr:uid="{5362C42F-8EAD-40D2-A2B4-26E1BD6A61C6}"/>
    <cellStyle name="Input 5 8" xfId="19866" xr:uid="{FEA55821-E748-4223-9572-73E9454D5A09}"/>
    <cellStyle name="Input 5 8 2" xfId="19867" xr:uid="{B001B57B-03BC-44C0-A2BA-F721608238BA}"/>
    <cellStyle name="Input 5 8 2 2" xfId="19868" xr:uid="{B784C850-440D-409D-A5B8-07DAAC5D550A}"/>
    <cellStyle name="Input 5 8 3" xfId="19869" xr:uid="{BFC6FE2B-3AEC-49C3-A1E2-9219A38F8311}"/>
    <cellStyle name="Input 5 8 3 2" xfId="19870" xr:uid="{7523284E-25EE-4EF1-811C-D22D6CE2DE26}"/>
    <cellStyle name="Input 5 8 4" xfId="19871" xr:uid="{A2790523-A582-41CB-9E1C-659C4A461227}"/>
    <cellStyle name="Input 5 9" xfId="19872" xr:uid="{4FC7B0C0-B6DA-44A2-867B-655F4F55E44B}"/>
    <cellStyle name="Input 5 9 2" xfId="19873" xr:uid="{BF59BDC9-94FB-420D-8C54-ECD8E0C77D50}"/>
    <cellStyle name="Input 5 9 2 2" xfId="19874" xr:uid="{202CE178-28D4-495E-B0AD-96923BCF7E3E}"/>
    <cellStyle name="Input 5 9 3" xfId="19875" xr:uid="{75256002-AC84-482E-BC5C-40249E01CF49}"/>
    <cellStyle name="Input 5 9 3 2" xfId="19876" xr:uid="{DA599648-9BB7-4E2C-80FE-F9F6CE200D5D}"/>
    <cellStyle name="Input 5 9 4" xfId="19877" xr:uid="{FBD6F46E-F13C-4316-B8E4-C421CC581A49}"/>
    <cellStyle name="Input 50" xfId="39165" xr:uid="{BF6F9AF1-2C11-48EC-BA40-B720F428605F}"/>
    <cellStyle name="Input 51" xfId="39166" xr:uid="{1068D324-E95C-4B50-9B65-139A1552C46C}"/>
    <cellStyle name="Input 52" xfId="39167" xr:uid="{4FC277D3-390F-40F5-9FD3-16B8D53F4F77}"/>
    <cellStyle name="Input 53" xfId="39168" xr:uid="{F2EBB7F3-D806-4DC5-A8A9-60B14AA998FF}"/>
    <cellStyle name="Input 54" xfId="39169" xr:uid="{6039D412-BACE-4A04-B2FA-A53BF7952A97}"/>
    <cellStyle name="Input 55" xfId="39170" xr:uid="{A6D03C9D-D7F7-447A-B202-B0C995523377}"/>
    <cellStyle name="Input 56" xfId="39171" xr:uid="{714BDF7E-F6B4-4D0E-B0F6-392519F09A5B}"/>
    <cellStyle name="Input 57" xfId="39172" xr:uid="{89F39DED-A927-45EA-AF48-91A87D3ABB9A}"/>
    <cellStyle name="Input 58" xfId="39173" xr:uid="{22E5AA15-40CC-424B-8A1E-606D71B5CEA7}"/>
    <cellStyle name="Input 59" xfId="39174" xr:uid="{5C59C133-1DE8-4439-9FA3-5F034755407F}"/>
    <cellStyle name="Input 6" xfId="1695" xr:uid="{04136B3A-59F4-4801-9F4E-A60A272BE516}"/>
    <cellStyle name="Input 6 10" xfId="19878" xr:uid="{A1B2153F-DDCA-4F03-B3BC-A1D495075142}"/>
    <cellStyle name="Input 6 10 2" xfId="19879" xr:uid="{0E0EC6A3-9787-41DA-A500-27E88E73B7FA}"/>
    <cellStyle name="Input 6 10 2 2" xfId="19880" xr:uid="{2171F1EA-F621-4BBD-9610-483513945849}"/>
    <cellStyle name="Input 6 10 3" xfId="19881" xr:uid="{8E935EF8-DE0E-47DC-BD06-8BA17FBC9BF0}"/>
    <cellStyle name="Input 6 10 3 2" xfId="19882" xr:uid="{7219A439-1811-45BB-8B4C-9A5834200751}"/>
    <cellStyle name="Input 6 10 4" xfId="19883" xr:uid="{C70EA6CC-F4DA-4DC5-825D-9AA4397E31D6}"/>
    <cellStyle name="Input 6 11" xfId="19884" xr:uid="{50BFA515-3F56-4DA0-8183-BAA96FDEE690}"/>
    <cellStyle name="Input 6 11 2" xfId="19885" xr:uid="{A1119EC1-42A0-4C8A-974D-C4D843F88CB1}"/>
    <cellStyle name="Input 6 11 2 2" xfId="19886" xr:uid="{9D706F6B-1BA1-47D7-8299-D513F929AFFA}"/>
    <cellStyle name="Input 6 11 3" xfId="19887" xr:uid="{EC1AF523-5BC1-479C-B8E2-1B0231A63C06}"/>
    <cellStyle name="Input 6 11 3 2" xfId="19888" xr:uid="{E8F99284-8FBE-403A-9C39-F1C10628F5A3}"/>
    <cellStyle name="Input 6 11 4" xfId="19889" xr:uid="{28D87C67-5C2D-48E4-8F52-A2530CABBD1F}"/>
    <cellStyle name="Input 6 12" xfId="19890" xr:uid="{4AEE2556-3722-410E-8AF0-A81F1AEAFB9E}"/>
    <cellStyle name="Input 6 12 2" xfId="19891" xr:uid="{25FB76ED-4170-4AB7-ACF2-1C2FEAC11091}"/>
    <cellStyle name="Input 6 13" xfId="19892" xr:uid="{5A0C4E64-D8A7-4CC5-B180-D8C6F299C5CE}"/>
    <cellStyle name="Input 6 13 2" xfId="19893" xr:uid="{827A2DCA-CFB5-44EE-AC4A-41D7E912D3D1}"/>
    <cellStyle name="Input 6 14" xfId="19894" xr:uid="{DB99AC35-468D-4FBB-9072-0E0CB280C1B2}"/>
    <cellStyle name="Input 6 14 2" xfId="19895" xr:uid="{4AF82265-F919-4B75-BCDF-D41BDDB89847}"/>
    <cellStyle name="Input 6 15" xfId="19896" xr:uid="{750A4F75-70EA-49D4-B89E-359886A9B882}"/>
    <cellStyle name="Input 6 15 2" xfId="19897" xr:uid="{9310FF15-90E5-4722-A7FA-CC2176CD77D2}"/>
    <cellStyle name="Input 6 16" xfId="19898" xr:uid="{6432B13F-3FED-49E3-A347-4958653606E6}"/>
    <cellStyle name="Input 6 17" xfId="38882" xr:uid="{AD50986C-5E5A-4C8D-B8EA-E24DD4AD9807}"/>
    <cellStyle name="Input 6 18" xfId="39175" xr:uid="{BF7D3C34-170A-4094-9D99-327A6811F78C}"/>
    <cellStyle name="Input 6 2" xfId="19899" xr:uid="{DD2246DE-4A86-406A-99EF-EE1FBE10E291}"/>
    <cellStyle name="Input 6 2 10" xfId="19900" xr:uid="{29E658A2-74D0-4754-B69E-531F589CD0E6}"/>
    <cellStyle name="Input 6 2 10 2" xfId="19901" xr:uid="{A28D8A61-B4AB-47C7-87B7-A6790EBA4B73}"/>
    <cellStyle name="Input 6 2 10 2 2" xfId="19902" xr:uid="{F48DCD69-DBAD-4EC6-999E-0B97C3C9D6CD}"/>
    <cellStyle name="Input 6 2 10 3" xfId="19903" xr:uid="{ACAB50BB-6790-41C9-AC8E-68F27521D0D0}"/>
    <cellStyle name="Input 6 2 10 3 2" xfId="19904" xr:uid="{CA0B70FA-7209-4CB9-AF08-0C36BAAFCD16}"/>
    <cellStyle name="Input 6 2 10 4" xfId="19905" xr:uid="{B18FA5C3-D054-4577-8415-DCF3E40D9291}"/>
    <cellStyle name="Input 6 2 11" xfId="19906" xr:uid="{A5B51CDA-6130-446C-830A-7301405C1396}"/>
    <cellStyle name="Input 6 2 11 2" xfId="19907" xr:uid="{8219F594-B4C2-4F6D-B238-6952CAF27638}"/>
    <cellStyle name="Input 6 2 12" xfId="19908" xr:uid="{242EDF5F-74BE-4DD4-9463-F7A3A61CAD98}"/>
    <cellStyle name="Input 6 2 12 2" xfId="19909" xr:uid="{3954C353-77B3-4547-B097-79DD88391C61}"/>
    <cellStyle name="Input 6 2 13" xfId="19910" xr:uid="{2AC78616-86E0-49D1-9412-A88D65543B9F}"/>
    <cellStyle name="Input 6 2 13 2" xfId="19911" xr:uid="{A4712BE1-CA00-466C-8D00-75CE8E83F182}"/>
    <cellStyle name="Input 6 2 14" xfId="19912" xr:uid="{E73DE9E6-371D-4587-BA66-76F2AE5F3930}"/>
    <cellStyle name="Input 6 2 14 2" xfId="19913" xr:uid="{4CC69DD2-BE5B-470F-B446-933CA40DC488}"/>
    <cellStyle name="Input 6 2 15" xfId="19914" xr:uid="{E44B4A6B-E9F7-4D7F-99C2-B3ABE6195A9C}"/>
    <cellStyle name="Input 6 2 2" xfId="19915" xr:uid="{719BD40F-F9FA-49C7-B169-6326833F1976}"/>
    <cellStyle name="Input 6 2 2 10" xfId="19916" xr:uid="{6AB8592A-8391-43A3-9792-7CDA02086DD5}"/>
    <cellStyle name="Input 6 2 2 10 2" xfId="19917" xr:uid="{D24FE0AD-AA9B-4E0B-8D62-D23FDF7F7F4E}"/>
    <cellStyle name="Input 6 2 2 11" xfId="19918" xr:uid="{18A86303-AC3B-4473-90EF-5DC18373F281}"/>
    <cellStyle name="Input 6 2 2 11 2" xfId="19919" xr:uid="{31549DAB-570F-486E-82F4-6927F558F68B}"/>
    <cellStyle name="Input 6 2 2 12" xfId="19920" xr:uid="{31B9B216-4FAC-4DE6-ABA2-2109A826A18A}"/>
    <cellStyle name="Input 6 2 2 2" xfId="19921" xr:uid="{23417905-3C5C-45BD-B1A1-41D3F2F0BD21}"/>
    <cellStyle name="Input 6 2 2 2 10" xfId="19922" xr:uid="{3A048838-793A-44C6-8622-3F14613F9308}"/>
    <cellStyle name="Input 6 2 2 2 10 2" xfId="19923" xr:uid="{A5AF2EC5-31F7-4E46-AF41-35417D145E71}"/>
    <cellStyle name="Input 6 2 2 2 11" xfId="19924" xr:uid="{55CAA177-0CD8-44CB-80D4-4F800C08821B}"/>
    <cellStyle name="Input 6 2 2 2 2" xfId="19925" xr:uid="{EDDA6085-F16B-4762-AA80-D0E2A018FAA9}"/>
    <cellStyle name="Input 6 2 2 2 2 2" xfId="19926" xr:uid="{DD10A65C-A0EB-4070-B044-E9745D3CAABF}"/>
    <cellStyle name="Input 6 2 2 2 2 2 2" xfId="19927" xr:uid="{E8076644-3C09-4481-9CAF-8E3D9B9429C1}"/>
    <cellStyle name="Input 6 2 2 2 2 3" xfId="19928" xr:uid="{527ED476-0B90-49A8-B6BA-B0FFD96B8CF0}"/>
    <cellStyle name="Input 6 2 2 2 2 3 2" xfId="19929" xr:uid="{E9CD5DD2-8340-4807-B912-961A85634AA5}"/>
    <cellStyle name="Input 6 2 2 2 2 4" xfId="19930" xr:uid="{99FCDCD5-6CD9-4882-9876-6063B4B5AAA3}"/>
    <cellStyle name="Input 6 2 2 2 3" xfId="19931" xr:uid="{09B714D0-DC0F-44FE-8390-B9930DE61DE7}"/>
    <cellStyle name="Input 6 2 2 2 3 2" xfId="19932" xr:uid="{FB8704FF-C5AF-4317-A856-6302FCFFACEC}"/>
    <cellStyle name="Input 6 2 2 2 3 2 2" xfId="19933" xr:uid="{47D9A42A-50CC-4966-84A2-8450B62CDDE2}"/>
    <cellStyle name="Input 6 2 2 2 3 3" xfId="19934" xr:uid="{1509EE64-0F31-4B80-8AC3-BA2FC06B7A03}"/>
    <cellStyle name="Input 6 2 2 2 3 3 2" xfId="19935" xr:uid="{82D62577-42AE-4565-A822-3DDDA693E359}"/>
    <cellStyle name="Input 6 2 2 2 3 4" xfId="19936" xr:uid="{8165E354-D71B-476F-98E0-1887F2886C3B}"/>
    <cellStyle name="Input 6 2 2 2 4" xfId="19937" xr:uid="{60F4FE18-189D-418F-BD58-DFC8C282A443}"/>
    <cellStyle name="Input 6 2 2 2 4 2" xfId="19938" xr:uid="{594DB6B9-FC29-4AE0-98F7-CEF62B66E1DC}"/>
    <cellStyle name="Input 6 2 2 2 4 2 2" xfId="19939" xr:uid="{831F7CA0-9801-486C-A06E-02CE29D9F94B}"/>
    <cellStyle name="Input 6 2 2 2 4 3" xfId="19940" xr:uid="{D3E4FDDB-639B-46B2-8E76-F674A3D39A5C}"/>
    <cellStyle name="Input 6 2 2 2 4 3 2" xfId="19941" xr:uid="{12526704-3CC8-439A-BB06-8149F7D5B73A}"/>
    <cellStyle name="Input 6 2 2 2 4 4" xfId="19942" xr:uid="{C4A9B605-8F8C-4EC5-B1C1-D1C7E430BB59}"/>
    <cellStyle name="Input 6 2 2 2 5" xfId="19943" xr:uid="{37D1F7BA-B53A-40E5-BA6D-9192FF17AB1E}"/>
    <cellStyle name="Input 6 2 2 2 5 2" xfId="19944" xr:uid="{00B67E80-F06D-45A8-A93D-F249C593FA1E}"/>
    <cellStyle name="Input 6 2 2 2 5 2 2" xfId="19945" xr:uid="{D67477E5-AFEE-4AAD-987F-724EF43AD082}"/>
    <cellStyle name="Input 6 2 2 2 5 3" xfId="19946" xr:uid="{CA985FB1-AE8E-4B82-A2E0-1CBDD2992864}"/>
    <cellStyle name="Input 6 2 2 2 5 3 2" xfId="19947" xr:uid="{5FB50373-0597-4214-8CF7-CADA4DCA6FC3}"/>
    <cellStyle name="Input 6 2 2 2 5 4" xfId="19948" xr:uid="{02D40BE9-13ED-4115-856D-24865A247786}"/>
    <cellStyle name="Input 6 2 2 2 6" xfId="19949" xr:uid="{F8697F44-A3DD-466D-AEC7-312B9D064CB2}"/>
    <cellStyle name="Input 6 2 2 2 6 2" xfId="19950" xr:uid="{821A8FA7-5C2E-48FE-89A4-13EDB7B857A2}"/>
    <cellStyle name="Input 6 2 2 2 6 2 2" xfId="19951" xr:uid="{E8DCCA5A-4CFA-4163-A52D-E4A3EEB9543B}"/>
    <cellStyle name="Input 6 2 2 2 6 3" xfId="19952" xr:uid="{ADF3ED30-6A0F-4DCE-AEB4-5D04F9B2DD62}"/>
    <cellStyle name="Input 6 2 2 2 6 3 2" xfId="19953" xr:uid="{45853107-AA44-45E6-888C-D2BEDFA6F2E7}"/>
    <cellStyle name="Input 6 2 2 2 6 4" xfId="19954" xr:uid="{6064DA50-EC90-4683-B25E-B43E06038374}"/>
    <cellStyle name="Input 6 2 2 2 7" xfId="19955" xr:uid="{3114F87E-8777-48C9-9033-AA81C5301D4C}"/>
    <cellStyle name="Input 6 2 2 2 7 2" xfId="19956" xr:uid="{2666DF1B-8275-4E7A-A0E4-36F6A6745D7D}"/>
    <cellStyle name="Input 6 2 2 2 8" xfId="19957" xr:uid="{A1305A16-94C3-450E-A4DD-A99CD7F4D93C}"/>
    <cellStyle name="Input 6 2 2 2 8 2" xfId="19958" xr:uid="{A5B348F6-441F-4A56-A09C-703A20FC2C97}"/>
    <cellStyle name="Input 6 2 2 2 9" xfId="19959" xr:uid="{2B2619E6-A1F0-4D1E-AF0E-E7C1DEC79F0A}"/>
    <cellStyle name="Input 6 2 2 2 9 2" xfId="19960" xr:uid="{B43C0A75-E0EC-47FB-B10C-9283D1C6B06D}"/>
    <cellStyle name="Input 6 2 2 3" xfId="19961" xr:uid="{F8DC1C1F-D98F-4286-B17D-08376FD38E13}"/>
    <cellStyle name="Input 6 2 2 3 2" xfId="19962" xr:uid="{50A7A84C-44D8-40B5-A5ED-092EB31AA0E3}"/>
    <cellStyle name="Input 6 2 2 3 2 2" xfId="19963" xr:uid="{317052F9-C154-471A-9F2E-81A353023410}"/>
    <cellStyle name="Input 6 2 2 3 3" xfId="19964" xr:uid="{6197303B-6076-48C4-AFA8-338E3D669D7F}"/>
    <cellStyle name="Input 6 2 2 3 3 2" xfId="19965" xr:uid="{AC4CF48E-2055-4850-94C3-EF350FA949BC}"/>
    <cellStyle name="Input 6 2 2 3 4" xfId="19966" xr:uid="{26C20D2E-41E0-49B0-A79A-2772540CDF2C}"/>
    <cellStyle name="Input 6 2 2 4" xfId="19967" xr:uid="{63B3942D-917F-4BAE-95EE-FB352040B2B4}"/>
    <cellStyle name="Input 6 2 2 4 2" xfId="19968" xr:uid="{42427968-8C2E-4CE9-99FB-4F1739CE44F8}"/>
    <cellStyle name="Input 6 2 2 4 2 2" xfId="19969" xr:uid="{BE43CF0E-210D-44A3-99DF-C125EDC96298}"/>
    <cellStyle name="Input 6 2 2 4 3" xfId="19970" xr:uid="{F4A448BE-AF78-497D-9156-336F5AD1FA1B}"/>
    <cellStyle name="Input 6 2 2 4 3 2" xfId="19971" xr:uid="{9A10F362-BE0A-4049-B0B2-56A6D5C8162D}"/>
    <cellStyle name="Input 6 2 2 4 4" xfId="19972" xr:uid="{9A9F63D2-FC79-45FE-8E1C-3F9695212FA8}"/>
    <cellStyle name="Input 6 2 2 5" xfId="19973" xr:uid="{619EA76A-E18B-4A47-BA2D-2FF019564E4D}"/>
    <cellStyle name="Input 6 2 2 5 2" xfId="19974" xr:uid="{D618766F-232A-443A-8A85-777CACF6EE23}"/>
    <cellStyle name="Input 6 2 2 5 2 2" xfId="19975" xr:uid="{58FC16B9-77E3-46F0-AB75-2907F67996A4}"/>
    <cellStyle name="Input 6 2 2 5 3" xfId="19976" xr:uid="{3C43E312-4945-4CF5-8893-EC9F59B6CBB6}"/>
    <cellStyle name="Input 6 2 2 5 3 2" xfId="19977" xr:uid="{469619B6-4319-4D70-9A92-62767C4BF9D5}"/>
    <cellStyle name="Input 6 2 2 5 4" xfId="19978" xr:uid="{8BA2694E-B789-4323-BA41-E2D3E9DA9393}"/>
    <cellStyle name="Input 6 2 2 6" xfId="19979" xr:uid="{4E745830-050D-497D-B24C-E94C03C23AE8}"/>
    <cellStyle name="Input 6 2 2 6 2" xfId="19980" xr:uid="{34B8401F-D2EF-4DB0-B28D-EF1CF8A5F24A}"/>
    <cellStyle name="Input 6 2 2 6 2 2" xfId="19981" xr:uid="{A9C2B5C1-E697-4531-ABA5-342021B09D72}"/>
    <cellStyle name="Input 6 2 2 6 3" xfId="19982" xr:uid="{070B9568-51B6-4A53-8BB1-0A73AB237214}"/>
    <cellStyle name="Input 6 2 2 6 3 2" xfId="19983" xr:uid="{C59CDA9D-34E6-47F7-9235-67AE7FA1318B}"/>
    <cellStyle name="Input 6 2 2 6 4" xfId="19984" xr:uid="{F1B0FB93-B260-4DB0-BD94-DE66FCDF8B6F}"/>
    <cellStyle name="Input 6 2 2 7" xfId="19985" xr:uid="{89AED1BD-ADA2-47FE-A6FF-AE697DDFF9FE}"/>
    <cellStyle name="Input 6 2 2 7 2" xfId="19986" xr:uid="{43770CC8-A51D-4B3F-B531-BA8359D5B892}"/>
    <cellStyle name="Input 6 2 2 7 2 2" xfId="19987" xr:uid="{5451BA48-7EB0-43AF-92CA-2C97D5C3D21F}"/>
    <cellStyle name="Input 6 2 2 7 3" xfId="19988" xr:uid="{BF937C78-4A71-490F-B4E7-4A813BF09876}"/>
    <cellStyle name="Input 6 2 2 7 3 2" xfId="19989" xr:uid="{9E4D0940-934F-4229-8863-EF117A332CAC}"/>
    <cellStyle name="Input 6 2 2 7 4" xfId="19990" xr:uid="{52CB3E90-7AF4-4ED8-AE0E-4883FBA51AC2}"/>
    <cellStyle name="Input 6 2 2 8" xfId="19991" xr:uid="{2ABAD027-03DD-410C-84FF-BF8353CD0950}"/>
    <cellStyle name="Input 6 2 2 8 2" xfId="19992" xr:uid="{1587BB5E-0354-48A8-A494-F8251C9C0543}"/>
    <cellStyle name="Input 6 2 2 9" xfId="19993" xr:uid="{3812AFAE-A5EC-45E4-8C1B-00E1DDAC77DE}"/>
    <cellStyle name="Input 6 2 2 9 2" xfId="19994" xr:uid="{105C5308-316C-4F4B-A621-062D4BAE26C7}"/>
    <cellStyle name="Input 6 2 3" xfId="19995" xr:uid="{D525642A-FA7D-41A1-9C0E-0E6814BA5672}"/>
    <cellStyle name="Input 6 2 3 10" xfId="19996" xr:uid="{118F8A81-173B-43B7-BD9A-6A1E956B2C99}"/>
    <cellStyle name="Input 6 2 3 10 2" xfId="19997" xr:uid="{6FD7CAEB-ADC9-4D53-9F6C-168CB7013796}"/>
    <cellStyle name="Input 6 2 3 11" xfId="19998" xr:uid="{29C1A017-733E-48B9-9760-D4D2645EAD99}"/>
    <cellStyle name="Input 6 2 3 11 2" xfId="19999" xr:uid="{703D9277-AC33-49B7-82EB-E5C5AD18D11A}"/>
    <cellStyle name="Input 6 2 3 12" xfId="20000" xr:uid="{6DD56B17-35F0-45CC-8989-E24A73EBEDB0}"/>
    <cellStyle name="Input 6 2 3 2" xfId="20001" xr:uid="{52B44DFD-F241-44AF-AB32-6DD060DE1224}"/>
    <cellStyle name="Input 6 2 3 2 10" xfId="20002" xr:uid="{9DA7E27B-19C8-41DD-B81E-2AABD4AF3A3C}"/>
    <cellStyle name="Input 6 2 3 2 10 2" xfId="20003" xr:uid="{AF3D75C9-AA78-4DF9-A690-F5BD8CE03957}"/>
    <cellStyle name="Input 6 2 3 2 11" xfId="20004" xr:uid="{8E755993-23D7-4D46-A0A2-60789F6F1E8A}"/>
    <cellStyle name="Input 6 2 3 2 2" xfId="20005" xr:uid="{99AF27E3-1C1E-42C9-B866-3D34017A87D5}"/>
    <cellStyle name="Input 6 2 3 2 2 2" xfId="20006" xr:uid="{3A83C6C2-4E90-4E91-B054-CD681D0579B1}"/>
    <cellStyle name="Input 6 2 3 2 2 2 2" xfId="20007" xr:uid="{03D196BD-35F1-4790-9901-9388EB7646F5}"/>
    <cellStyle name="Input 6 2 3 2 2 3" xfId="20008" xr:uid="{C585545A-B5AA-4D38-8198-7F2628007C46}"/>
    <cellStyle name="Input 6 2 3 2 2 3 2" xfId="20009" xr:uid="{B3717530-7891-43C0-81E6-225456DED195}"/>
    <cellStyle name="Input 6 2 3 2 2 4" xfId="20010" xr:uid="{9479381C-7DA7-4720-88EF-8F9A7503106B}"/>
    <cellStyle name="Input 6 2 3 2 3" xfId="20011" xr:uid="{93EC5937-C4D8-419A-8405-6B57B415BD36}"/>
    <cellStyle name="Input 6 2 3 2 3 2" xfId="20012" xr:uid="{8A2C1BCB-B1A0-4AB7-8A3F-960B534FF882}"/>
    <cellStyle name="Input 6 2 3 2 3 2 2" xfId="20013" xr:uid="{E42115A4-8815-4388-9836-E20CF56E2D6C}"/>
    <cellStyle name="Input 6 2 3 2 3 3" xfId="20014" xr:uid="{F978A719-EB23-434B-94C0-B915AF1539EA}"/>
    <cellStyle name="Input 6 2 3 2 3 3 2" xfId="20015" xr:uid="{9354E25C-8069-40D5-8DB0-F7C2C2A0F5AA}"/>
    <cellStyle name="Input 6 2 3 2 3 4" xfId="20016" xr:uid="{CC34D9D9-0F86-4662-AF18-14621C5801F9}"/>
    <cellStyle name="Input 6 2 3 2 4" xfId="20017" xr:uid="{0BC90830-B2A1-4790-8416-A0C2D1AE047C}"/>
    <cellStyle name="Input 6 2 3 2 4 2" xfId="20018" xr:uid="{DE839F18-9C77-423B-B657-62CF000CF9F0}"/>
    <cellStyle name="Input 6 2 3 2 4 2 2" xfId="20019" xr:uid="{E84C5924-815E-4CDB-B502-4093E6120B33}"/>
    <cellStyle name="Input 6 2 3 2 4 3" xfId="20020" xr:uid="{86DB33E8-45E2-4DA7-A821-A45FBEEB9D71}"/>
    <cellStyle name="Input 6 2 3 2 4 3 2" xfId="20021" xr:uid="{1DB4E02F-FFA1-4614-98E3-EECFF3ACEAF5}"/>
    <cellStyle name="Input 6 2 3 2 4 4" xfId="20022" xr:uid="{E82BACC2-69FB-44E8-8FD3-C8F84BD394B7}"/>
    <cellStyle name="Input 6 2 3 2 5" xfId="20023" xr:uid="{9A1106AB-962A-446C-91BA-BD7ECAA746F2}"/>
    <cellStyle name="Input 6 2 3 2 5 2" xfId="20024" xr:uid="{5881FCF0-FA4B-44D2-B807-CE7B9FB03A5F}"/>
    <cellStyle name="Input 6 2 3 2 5 2 2" xfId="20025" xr:uid="{435447D1-DECC-4974-9113-E91FAD04B468}"/>
    <cellStyle name="Input 6 2 3 2 5 3" xfId="20026" xr:uid="{39B4C64C-8C91-4B9D-A5F4-CD9B7767636B}"/>
    <cellStyle name="Input 6 2 3 2 5 3 2" xfId="20027" xr:uid="{F128C1B0-8138-4713-BD04-848486021EB0}"/>
    <cellStyle name="Input 6 2 3 2 5 4" xfId="20028" xr:uid="{F474B31E-8F08-41ED-B9C5-0700C9AFC558}"/>
    <cellStyle name="Input 6 2 3 2 6" xfId="20029" xr:uid="{1F398261-3960-4B21-A22F-4203E45D5A3F}"/>
    <cellStyle name="Input 6 2 3 2 6 2" xfId="20030" xr:uid="{39168504-26AD-4BEE-BF10-E3144D861F39}"/>
    <cellStyle name="Input 6 2 3 2 6 2 2" xfId="20031" xr:uid="{D349CFC4-156D-456F-8E7B-5E8C07D3D919}"/>
    <cellStyle name="Input 6 2 3 2 6 3" xfId="20032" xr:uid="{8D578998-5D82-4C7F-82A0-B640C44A91AB}"/>
    <cellStyle name="Input 6 2 3 2 6 3 2" xfId="20033" xr:uid="{51296C79-4E29-457C-B2C7-570DCB8F0435}"/>
    <cellStyle name="Input 6 2 3 2 6 4" xfId="20034" xr:uid="{101CC64D-9CB8-43CB-9FEF-87892C4DEEE2}"/>
    <cellStyle name="Input 6 2 3 2 7" xfId="20035" xr:uid="{4F730B02-A9B5-4C83-9338-EE97F2CAD47C}"/>
    <cellStyle name="Input 6 2 3 2 7 2" xfId="20036" xr:uid="{E680AFD8-0D31-4418-B3D7-5744C2BD1930}"/>
    <cellStyle name="Input 6 2 3 2 8" xfId="20037" xr:uid="{AF020781-2D30-488A-AD7D-119C16569792}"/>
    <cellStyle name="Input 6 2 3 2 8 2" xfId="20038" xr:uid="{3DC544AE-D853-41CA-935A-2087AFF1579C}"/>
    <cellStyle name="Input 6 2 3 2 9" xfId="20039" xr:uid="{33589380-207B-4320-B205-F0D857B64DB0}"/>
    <cellStyle name="Input 6 2 3 2 9 2" xfId="20040" xr:uid="{F071E267-9FCE-4A32-9281-01F809E3BB56}"/>
    <cellStyle name="Input 6 2 3 3" xfId="20041" xr:uid="{8C32F672-F35C-4A1C-B7B7-E1AEFE6E81B6}"/>
    <cellStyle name="Input 6 2 3 3 2" xfId="20042" xr:uid="{26EA5FF5-45E7-4D05-AD1C-7069F428D5BA}"/>
    <cellStyle name="Input 6 2 3 3 2 2" xfId="20043" xr:uid="{6C3212D3-3DA3-4A33-BD04-81DD02A479F8}"/>
    <cellStyle name="Input 6 2 3 3 3" xfId="20044" xr:uid="{C6BCBD0C-4DFF-49BE-9FA5-6408529EC18F}"/>
    <cellStyle name="Input 6 2 3 3 3 2" xfId="20045" xr:uid="{A12F485A-5C34-4BF3-A62B-65D86E4370A3}"/>
    <cellStyle name="Input 6 2 3 3 4" xfId="20046" xr:uid="{43314CD4-1F8C-4A1F-9E3E-FDC90C668FC7}"/>
    <cellStyle name="Input 6 2 3 4" xfId="20047" xr:uid="{2E0EF9EE-8F23-4E48-A851-1F5B99B49FA3}"/>
    <cellStyle name="Input 6 2 3 4 2" xfId="20048" xr:uid="{AA7B3EBA-B071-4FD3-BBEE-2903A41377B5}"/>
    <cellStyle name="Input 6 2 3 4 2 2" xfId="20049" xr:uid="{76DA7CBD-D6AE-41AF-AC0D-4E91AB4513F4}"/>
    <cellStyle name="Input 6 2 3 4 3" xfId="20050" xr:uid="{1641B5A7-CBAD-4865-BA33-12CCB2962EA1}"/>
    <cellStyle name="Input 6 2 3 4 3 2" xfId="20051" xr:uid="{95CB7335-C9E3-4E69-BB90-5D795A7D41AA}"/>
    <cellStyle name="Input 6 2 3 4 4" xfId="20052" xr:uid="{1B6E8B29-E2D4-4DF4-910D-F4B6AC95ABB7}"/>
    <cellStyle name="Input 6 2 3 5" xfId="20053" xr:uid="{E579015D-EB2B-4887-9A7D-43C51006D214}"/>
    <cellStyle name="Input 6 2 3 5 2" xfId="20054" xr:uid="{ED575EEB-F490-4826-BDF4-0A08A0C7C2F2}"/>
    <cellStyle name="Input 6 2 3 5 2 2" xfId="20055" xr:uid="{D0BC760F-93FC-47E6-A7C8-F6882B2771F3}"/>
    <cellStyle name="Input 6 2 3 5 3" xfId="20056" xr:uid="{670BC0AB-B550-476B-8EC0-9321DC745E10}"/>
    <cellStyle name="Input 6 2 3 5 3 2" xfId="20057" xr:uid="{33525052-9593-4D9C-AA6B-D3B316BC16A2}"/>
    <cellStyle name="Input 6 2 3 5 4" xfId="20058" xr:uid="{F136A54A-80E3-4F83-9A57-CBC91F815F94}"/>
    <cellStyle name="Input 6 2 3 6" xfId="20059" xr:uid="{A980B967-130C-47CB-8857-1FC48B58610D}"/>
    <cellStyle name="Input 6 2 3 6 2" xfId="20060" xr:uid="{A98CBCE0-C6AA-4DC2-9F43-B93E1FBF7C61}"/>
    <cellStyle name="Input 6 2 3 6 2 2" xfId="20061" xr:uid="{6419928E-B90D-4E29-AAB1-B958FC5B1CF7}"/>
    <cellStyle name="Input 6 2 3 6 3" xfId="20062" xr:uid="{5062C855-0BD3-4922-912F-34D5EBA1EEF4}"/>
    <cellStyle name="Input 6 2 3 6 3 2" xfId="20063" xr:uid="{9BC9BCFC-7987-44E8-AD27-9D022A8E6EC6}"/>
    <cellStyle name="Input 6 2 3 6 4" xfId="20064" xr:uid="{D0799C93-241B-49EB-A65A-069C0F13952F}"/>
    <cellStyle name="Input 6 2 3 7" xfId="20065" xr:uid="{006A5995-8169-4F85-9D9A-FA232C970CDA}"/>
    <cellStyle name="Input 6 2 3 7 2" xfId="20066" xr:uid="{2276D226-0DE4-4B07-A10E-EDB2FD23B637}"/>
    <cellStyle name="Input 6 2 3 7 2 2" xfId="20067" xr:uid="{7B6F87E7-D132-4CC2-A8D6-E26BDECC0F25}"/>
    <cellStyle name="Input 6 2 3 7 3" xfId="20068" xr:uid="{39F05531-D0C4-4EBB-985D-133DE1DB5D3B}"/>
    <cellStyle name="Input 6 2 3 7 3 2" xfId="20069" xr:uid="{C79479F3-9C61-4380-AC93-5D816B022D3C}"/>
    <cellStyle name="Input 6 2 3 7 4" xfId="20070" xr:uid="{072F8F61-674A-4508-B494-C69611579E5E}"/>
    <cellStyle name="Input 6 2 3 8" xfId="20071" xr:uid="{9197CEAB-E761-4FEA-B4D3-ABC5C3C5FCB6}"/>
    <cellStyle name="Input 6 2 3 8 2" xfId="20072" xr:uid="{68B4D4E9-5BD7-403A-8536-BCA0F8EACFFF}"/>
    <cellStyle name="Input 6 2 3 9" xfId="20073" xr:uid="{425236F2-48B1-42D7-9898-702D021AB8DB}"/>
    <cellStyle name="Input 6 2 3 9 2" xfId="20074" xr:uid="{B3258DAF-9D36-4B4C-977F-262D1ECFAFF7}"/>
    <cellStyle name="Input 6 2 4" xfId="20075" xr:uid="{C0D40780-B4E5-4E1A-A099-C64F5A4BFF6D}"/>
    <cellStyle name="Input 6 2 4 10" xfId="20076" xr:uid="{98E6C82D-9980-484C-A36F-C40C7D93D703}"/>
    <cellStyle name="Input 6 2 4 10 2" xfId="20077" xr:uid="{45980F75-2EFE-4C3D-BCAC-4D70FE37B2CA}"/>
    <cellStyle name="Input 6 2 4 11" xfId="20078" xr:uid="{E1052C32-12FA-4978-BDF9-F9846AD55ED6}"/>
    <cellStyle name="Input 6 2 4 11 2" xfId="20079" xr:uid="{168782A1-49DD-4290-9879-11D109B24D7C}"/>
    <cellStyle name="Input 6 2 4 12" xfId="20080" xr:uid="{5FB64774-7CE8-4C79-95BE-FABD71539286}"/>
    <cellStyle name="Input 6 2 4 2" xfId="20081" xr:uid="{41EEC5FA-BEA4-4912-BD86-9FA32ECDDAB6}"/>
    <cellStyle name="Input 6 2 4 2 10" xfId="20082" xr:uid="{98CE5BBB-3312-4189-BF7C-35403039BEE2}"/>
    <cellStyle name="Input 6 2 4 2 10 2" xfId="20083" xr:uid="{3A655A6E-D26A-4C2D-A2E3-3C7487F3AFA5}"/>
    <cellStyle name="Input 6 2 4 2 11" xfId="20084" xr:uid="{04910AA6-24AD-40C2-9836-0D681520FFBD}"/>
    <cellStyle name="Input 6 2 4 2 2" xfId="20085" xr:uid="{D47CF515-A899-4766-80C8-1BAEAE382153}"/>
    <cellStyle name="Input 6 2 4 2 2 2" xfId="20086" xr:uid="{3FF6E4F5-5197-444B-B06E-4FD290A9B040}"/>
    <cellStyle name="Input 6 2 4 2 2 2 2" xfId="20087" xr:uid="{62CBF346-82B2-485C-B6C6-4C2D8122811F}"/>
    <cellStyle name="Input 6 2 4 2 2 3" xfId="20088" xr:uid="{CA50BE1F-531F-433A-8C99-133133F85156}"/>
    <cellStyle name="Input 6 2 4 2 2 3 2" xfId="20089" xr:uid="{F2E342A7-EDFF-46DD-AC2B-A92F11BF8159}"/>
    <cellStyle name="Input 6 2 4 2 2 4" xfId="20090" xr:uid="{619FDF1C-DA52-4BA2-96EA-C6A302135AA5}"/>
    <cellStyle name="Input 6 2 4 2 3" xfId="20091" xr:uid="{C25F83DE-234B-4A70-AF7F-835430246FDA}"/>
    <cellStyle name="Input 6 2 4 2 3 2" xfId="20092" xr:uid="{74577B71-B7E1-4A06-AACE-1797F9C2D0E8}"/>
    <cellStyle name="Input 6 2 4 2 3 2 2" xfId="20093" xr:uid="{F3EE4956-C58E-4CE0-A74E-C4E36081E6C8}"/>
    <cellStyle name="Input 6 2 4 2 3 3" xfId="20094" xr:uid="{717DA555-E31C-4F2E-BFA8-C87BF14C0D09}"/>
    <cellStyle name="Input 6 2 4 2 3 3 2" xfId="20095" xr:uid="{BEC1BD5B-8029-4BDF-896E-F693F9FDCD99}"/>
    <cellStyle name="Input 6 2 4 2 3 4" xfId="20096" xr:uid="{902A5EB2-213E-47A4-AA80-27279E534553}"/>
    <cellStyle name="Input 6 2 4 2 4" xfId="20097" xr:uid="{52D6E17B-E505-453C-922D-67A140741DBC}"/>
    <cellStyle name="Input 6 2 4 2 4 2" xfId="20098" xr:uid="{5F8DE92B-8058-48A0-B2EB-C42CA6689E5C}"/>
    <cellStyle name="Input 6 2 4 2 4 2 2" xfId="20099" xr:uid="{CB9F89FE-295A-451D-936F-CC47DCBF476B}"/>
    <cellStyle name="Input 6 2 4 2 4 3" xfId="20100" xr:uid="{868C83DD-6080-4E12-9D93-48499B99E6E5}"/>
    <cellStyle name="Input 6 2 4 2 4 3 2" xfId="20101" xr:uid="{C2BDC9F9-8183-4AAB-85D2-CC0DA2A5426A}"/>
    <cellStyle name="Input 6 2 4 2 4 4" xfId="20102" xr:uid="{7B0342FD-6E91-4C3D-8691-4F026B4FA76B}"/>
    <cellStyle name="Input 6 2 4 2 5" xfId="20103" xr:uid="{68593A5F-ECDD-47DA-B1EA-5ABBDC8B9EB1}"/>
    <cellStyle name="Input 6 2 4 2 5 2" xfId="20104" xr:uid="{FAC56DD3-AB91-4786-B5FC-8BC07F49AD33}"/>
    <cellStyle name="Input 6 2 4 2 5 2 2" xfId="20105" xr:uid="{7F2C141F-372D-4CA7-A124-F70669F2BF14}"/>
    <cellStyle name="Input 6 2 4 2 5 3" xfId="20106" xr:uid="{9E0170F9-9F1C-414D-AE60-007FF179128D}"/>
    <cellStyle name="Input 6 2 4 2 5 3 2" xfId="20107" xr:uid="{9412624B-5965-45DB-A76C-83F4F45B4432}"/>
    <cellStyle name="Input 6 2 4 2 5 4" xfId="20108" xr:uid="{B8CFB518-A825-40B0-A5BE-4ADD63F6808F}"/>
    <cellStyle name="Input 6 2 4 2 6" xfId="20109" xr:uid="{3DB3720E-15A9-4E18-A0C0-889543FDA0D1}"/>
    <cellStyle name="Input 6 2 4 2 6 2" xfId="20110" xr:uid="{2C2104DC-DD21-4FE5-B2ED-C52B6E78C869}"/>
    <cellStyle name="Input 6 2 4 2 6 2 2" xfId="20111" xr:uid="{C3538086-E1BF-4C90-9AB7-0029BA727E8D}"/>
    <cellStyle name="Input 6 2 4 2 6 3" xfId="20112" xr:uid="{6C9AFDB0-F06B-4EF3-87EF-7308E9494ADD}"/>
    <cellStyle name="Input 6 2 4 2 6 3 2" xfId="20113" xr:uid="{34EC6F8B-094D-44CE-AA48-BFEE11B845E3}"/>
    <cellStyle name="Input 6 2 4 2 6 4" xfId="20114" xr:uid="{E8F65206-1F54-46B0-8F06-5E2A60477621}"/>
    <cellStyle name="Input 6 2 4 2 7" xfId="20115" xr:uid="{91BB3FA7-8C17-45E1-8930-C8138A58A535}"/>
    <cellStyle name="Input 6 2 4 2 7 2" xfId="20116" xr:uid="{E5639189-308E-4B4F-B456-67858FEBE2D5}"/>
    <cellStyle name="Input 6 2 4 2 8" xfId="20117" xr:uid="{7A4B491E-CA97-4696-A1C3-F6D6E4BB57C8}"/>
    <cellStyle name="Input 6 2 4 2 8 2" xfId="20118" xr:uid="{9BE97BB2-2A95-4855-A69A-6F315682071B}"/>
    <cellStyle name="Input 6 2 4 2 9" xfId="20119" xr:uid="{ED85311A-3121-4371-A948-F04286EDD2C4}"/>
    <cellStyle name="Input 6 2 4 2 9 2" xfId="20120" xr:uid="{A7C6BEB9-6686-491E-9E59-6E76E5384B75}"/>
    <cellStyle name="Input 6 2 4 3" xfId="20121" xr:uid="{EC41CE87-44A9-40FE-BEB4-3BCA05E35E92}"/>
    <cellStyle name="Input 6 2 4 3 2" xfId="20122" xr:uid="{D22C1145-B671-455A-8FC6-BEE29D7AF08C}"/>
    <cellStyle name="Input 6 2 4 3 2 2" xfId="20123" xr:uid="{4C20B144-F7E9-4395-9441-385A1C1C7084}"/>
    <cellStyle name="Input 6 2 4 3 3" xfId="20124" xr:uid="{9A8D3585-08BA-44FC-B49F-5211DCBFB3E1}"/>
    <cellStyle name="Input 6 2 4 3 3 2" xfId="20125" xr:uid="{E3C9B315-EA96-457F-8351-62EDA80B0EAE}"/>
    <cellStyle name="Input 6 2 4 3 4" xfId="20126" xr:uid="{54D48B4E-22B6-472B-9FCA-6B02127FF77B}"/>
    <cellStyle name="Input 6 2 4 4" xfId="20127" xr:uid="{FEF97672-3F4D-4892-A2D8-EEBF5D53DBEB}"/>
    <cellStyle name="Input 6 2 4 4 2" xfId="20128" xr:uid="{72C5975C-EFD9-4011-909E-3482250DB8D0}"/>
    <cellStyle name="Input 6 2 4 4 2 2" xfId="20129" xr:uid="{96BF9DE6-936A-4B3E-A6D2-B3F3C1B055B8}"/>
    <cellStyle name="Input 6 2 4 4 3" xfId="20130" xr:uid="{A19BABFC-CF3B-4D43-A1F4-CD630FF264BE}"/>
    <cellStyle name="Input 6 2 4 4 3 2" xfId="20131" xr:uid="{F273C3F4-2846-46D9-AAAA-4FA22CAAC8AF}"/>
    <cellStyle name="Input 6 2 4 4 4" xfId="20132" xr:uid="{EF43C44F-7AA7-4956-A666-835F2E01C632}"/>
    <cellStyle name="Input 6 2 4 5" xfId="20133" xr:uid="{6C103282-1293-4D50-BA12-9A315584B98B}"/>
    <cellStyle name="Input 6 2 4 5 2" xfId="20134" xr:uid="{071780EC-B0A7-4927-8104-2A4C6AA742D9}"/>
    <cellStyle name="Input 6 2 4 5 2 2" xfId="20135" xr:uid="{D0B9BCFC-33C4-404A-912F-178FBE70F0E9}"/>
    <cellStyle name="Input 6 2 4 5 3" xfId="20136" xr:uid="{E69D88BD-51AE-4769-A8C0-9ECB77C1E8A6}"/>
    <cellStyle name="Input 6 2 4 5 3 2" xfId="20137" xr:uid="{B57EAE3F-9CD5-403F-8853-A29106BCEF47}"/>
    <cellStyle name="Input 6 2 4 5 4" xfId="20138" xr:uid="{215F0C5C-D54E-455F-996A-97DC49E047E9}"/>
    <cellStyle name="Input 6 2 4 6" xfId="20139" xr:uid="{424608E6-DB70-446D-879D-B9FFD30DCFC7}"/>
    <cellStyle name="Input 6 2 4 6 2" xfId="20140" xr:uid="{CFDA9AB1-EA35-4182-81CB-89CF16E178FE}"/>
    <cellStyle name="Input 6 2 4 6 2 2" xfId="20141" xr:uid="{E52563B3-157E-4BAA-8454-9457F76E3F7F}"/>
    <cellStyle name="Input 6 2 4 6 3" xfId="20142" xr:uid="{05782662-41A2-4518-88D6-849369354F59}"/>
    <cellStyle name="Input 6 2 4 6 3 2" xfId="20143" xr:uid="{B077B8A4-E87C-47DE-B71E-815F08F51CA6}"/>
    <cellStyle name="Input 6 2 4 6 4" xfId="20144" xr:uid="{189D1311-EBFA-4501-8E84-4BD90DAA135C}"/>
    <cellStyle name="Input 6 2 4 7" xfId="20145" xr:uid="{536A66E0-2262-4B41-8D59-AFDF38660B69}"/>
    <cellStyle name="Input 6 2 4 7 2" xfId="20146" xr:uid="{171487B9-0930-41F2-B5BD-1992ECB4D20C}"/>
    <cellStyle name="Input 6 2 4 7 2 2" xfId="20147" xr:uid="{68515CF9-F5D1-488C-A519-672345C3B3AC}"/>
    <cellStyle name="Input 6 2 4 7 3" xfId="20148" xr:uid="{9867C6EB-8702-4045-8C70-B64489E708F3}"/>
    <cellStyle name="Input 6 2 4 7 3 2" xfId="20149" xr:uid="{AA157E73-BC7A-428F-9D5E-585B26800561}"/>
    <cellStyle name="Input 6 2 4 7 4" xfId="20150" xr:uid="{4F98EBC5-071F-415B-9F92-51F637520D15}"/>
    <cellStyle name="Input 6 2 4 8" xfId="20151" xr:uid="{0CC8E0A0-A17E-4084-A54C-3276A1AA002A}"/>
    <cellStyle name="Input 6 2 4 8 2" xfId="20152" xr:uid="{616AD833-B5B3-4892-BB0D-B062FB357766}"/>
    <cellStyle name="Input 6 2 4 9" xfId="20153" xr:uid="{CF386E72-6EDE-43E4-9418-E38CCA6C468F}"/>
    <cellStyle name="Input 6 2 4 9 2" xfId="20154" xr:uid="{2D930FC3-E1F8-4EB2-B8CC-E4D6B9BA1D59}"/>
    <cellStyle name="Input 6 2 5" xfId="20155" xr:uid="{A8EA437A-6A02-448F-B0F1-D5CFF2F2ACBA}"/>
    <cellStyle name="Input 6 2 5 10" xfId="20156" xr:uid="{0C7C9183-1348-4DCD-8A35-9C723A04C253}"/>
    <cellStyle name="Input 6 2 5 10 2" xfId="20157" xr:uid="{8F3BB02D-EB3E-4D41-9154-2FED05036FEF}"/>
    <cellStyle name="Input 6 2 5 11" xfId="20158" xr:uid="{6F0B7B38-2ED6-44FC-83A9-DAAC3F3E464F}"/>
    <cellStyle name="Input 6 2 5 2" xfId="20159" xr:uid="{4BD7F5FF-BEA1-405D-A584-89A8E8627EBC}"/>
    <cellStyle name="Input 6 2 5 2 2" xfId="20160" xr:uid="{67DD8189-7356-4BA4-967B-C6BACF4E1C0E}"/>
    <cellStyle name="Input 6 2 5 2 2 2" xfId="20161" xr:uid="{6FA030CC-6F45-4281-ACDC-6B52332D8FD8}"/>
    <cellStyle name="Input 6 2 5 2 3" xfId="20162" xr:uid="{739B6C00-3840-4497-A3DB-13F3AC31808F}"/>
    <cellStyle name="Input 6 2 5 2 3 2" xfId="20163" xr:uid="{6C259607-7B7B-4D41-BDA5-B2592FCAC426}"/>
    <cellStyle name="Input 6 2 5 2 4" xfId="20164" xr:uid="{598CD031-EB9E-4E2D-B1FB-8D1A304E424F}"/>
    <cellStyle name="Input 6 2 5 3" xfId="20165" xr:uid="{111D267F-9328-4A04-820D-5E90E32B9169}"/>
    <cellStyle name="Input 6 2 5 3 2" xfId="20166" xr:uid="{D5122ADF-B21C-4B3B-BAFB-15439612D8BE}"/>
    <cellStyle name="Input 6 2 5 3 2 2" xfId="20167" xr:uid="{292D6F7E-B62E-4CAE-8292-B485A2F5BC29}"/>
    <cellStyle name="Input 6 2 5 3 3" xfId="20168" xr:uid="{6259918F-469C-40E7-A8E2-6CE1403EDAA6}"/>
    <cellStyle name="Input 6 2 5 3 3 2" xfId="20169" xr:uid="{D50D6CD7-F019-4A9A-AF32-63D4130316A8}"/>
    <cellStyle name="Input 6 2 5 3 4" xfId="20170" xr:uid="{172B67D1-114E-40E2-95DD-5E65916FB80E}"/>
    <cellStyle name="Input 6 2 5 4" xfId="20171" xr:uid="{672208F3-1392-48E3-A982-925B53057EF5}"/>
    <cellStyle name="Input 6 2 5 4 2" xfId="20172" xr:uid="{A45A4ECE-15EC-4086-99AA-56AF0DAFD14E}"/>
    <cellStyle name="Input 6 2 5 4 2 2" xfId="20173" xr:uid="{ECE78306-10E1-4F47-8737-7F956D1CA22C}"/>
    <cellStyle name="Input 6 2 5 4 3" xfId="20174" xr:uid="{285E16A3-6FAA-4BD3-87A2-8448319CB9CB}"/>
    <cellStyle name="Input 6 2 5 4 3 2" xfId="20175" xr:uid="{553D434E-B1F1-48D9-B627-9F71948F6A65}"/>
    <cellStyle name="Input 6 2 5 4 4" xfId="20176" xr:uid="{55073991-BD1C-4FCF-8D71-6E241F7A8985}"/>
    <cellStyle name="Input 6 2 5 5" xfId="20177" xr:uid="{7CADE7B1-4CC6-4E6F-BBE7-702782D9D153}"/>
    <cellStyle name="Input 6 2 5 5 2" xfId="20178" xr:uid="{55D31740-3830-4A7D-BDCE-CFDC9F3B0CD4}"/>
    <cellStyle name="Input 6 2 5 5 2 2" xfId="20179" xr:uid="{7EF175AD-8677-4452-8400-4591B44F894A}"/>
    <cellStyle name="Input 6 2 5 5 3" xfId="20180" xr:uid="{514FEEB9-EE0C-48D5-AFFC-61B37ADFE18C}"/>
    <cellStyle name="Input 6 2 5 5 3 2" xfId="20181" xr:uid="{307B5C63-2632-4B0D-A269-7F33801DE45E}"/>
    <cellStyle name="Input 6 2 5 5 4" xfId="20182" xr:uid="{D4B91651-AB11-479A-AA06-3F0934A5C2A5}"/>
    <cellStyle name="Input 6 2 5 6" xfId="20183" xr:uid="{CB6797F3-137D-49E6-B30D-5CC1DF0B0AAE}"/>
    <cellStyle name="Input 6 2 5 6 2" xfId="20184" xr:uid="{C7DFE945-8A7A-4872-961F-4B02673A3C1D}"/>
    <cellStyle name="Input 6 2 5 6 2 2" xfId="20185" xr:uid="{34C8A499-A4BB-4620-A9D6-C776C56F4FA3}"/>
    <cellStyle name="Input 6 2 5 6 3" xfId="20186" xr:uid="{93F76BA2-9514-4762-9BBD-B2507203CA5F}"/>
    <cellStyle name="Input 6 2 5 6 3 2" xfId="20187" xr:uid="{C3CEDF76-D2E8-48EC-9811-16EA64D2C18A}"/>
    <cellStyle name="Input 6 2 5 6 4" xfId="20188" xr:uid="{2F1D2234-F9E9-4283-9F42-9AF475FD0611}"/>
    <cellStyle name="Input 6 2 5 7" xfId="20189" xr:uid="{98DFA92B-1879-42C7-935D-F2DBE55B8893}"/>
    <cellStyle name="Input 6 2 5 7 2" xfId="20190" xr:uid="{B29D6C81-81B4-4B6E-A156-68B1CE9A0196}"/>
    <cellStyle name="Input 6 2 5 8" xfId="20191" xr:uid="{63055705-F20A-48C1-AF43-B9080A76CD3C}"/>
    <cellStyle name="Input 6 2 5 8 2" xfId="20192" xr:uid="{97FE6E51-0DEF-44F9-B002-7D88BA463CBE}"/>
    <cellStyle name="Input 6 2 5 9" xfId="20193" xr:uid="{F786D404-ED06-405D-931E-45D0EA2398DE}"/>
    <cellStyle name="Input 6 2 5 9 2" xfId="20194" xr:uid="{788A23FF-45CD-4880-A3E7-A785E1E73EE3}"/>
    <cellStyle name="Input 6 2 6" xfId="20195" xr:uid="{8658B157-2EE5-4E4A-8DE5-D4B408D3711D}"/>
    <cellStyle name="Input 6 2 6 2" xfId="20196" xr:uid="{F8439A19-0415-4348-A90D-1455B08A7F2E}"/>
    <cellStyle name="Input 6 2 6 2 2" xfId="20197" xr:uid="{386A3A70-F15C-41F8-A385-740882CDD385}"/>
    <cellStyle name="Input 6 2 6 3" xfId="20198" xr:uid="{43C720D3-5226-467C-851E-699B5612FDD5}"/>
    <cellStyle name="Input 6 2 6 3 2" xfId="20199" xr:uid="{DB82E8B8-13D9-4898-8CC0-70EB87A2E1FF}"/>
    <cellStyle name="Input 6 2 6 4" xfId="20200" xr:uid="{5BC7380C-A8A1-4267-82EE-0A6D835F38BB}"/>
    <cellStyle name="Input 6 2 7" xfId="20201" xr:uid="{B4646A51-F41A-4904-BE37-619B3B11CD29}"/>
    <cellStyle name="Input 6 2 7 2" xfId="20202" xr:uid="{64610698-CBF1-4E3C-9271-D27D31353B87}"/>
    <cellStyle name="Input 6 2 7 2 2" xfId="20203" xr:uid="{92B07D9B-747D-48B8-A46A-A5735E82E30C}"/>
    <cellStyle name="Input 6 2 7 3" xfId="20204" xr:uid="{4E978CF1-47ED-434B-8814-AF3D737B306C}"/>
    <cellStyle name="Input 6 2 7 3 2" xfId="20205" xr:uid="{4FE3C55A-787D-4732-881A-73A278CAC475}"/>
    <cellStyle name="Input 6 2 7 4" xfId="20206" xr:uid="{2C97F1C5-B50C-4533-8ACF-3F633730F7A0}"/>
    <cellStyle name="Input 6 2 8" xfId="20207" xr:uid="{28CF1D93-4DCC-41DC-B633-87BD8403A759}"/>
    <cellStyle name="Input 6 2 8 2" xfId="20208" xr:uid="{75E28419-89DE-434B-930A-6FD66EFFA2AE}"/>
    <cellStyle name="Input 6 2 8 2 2" xfId="20209" xr:uid="{9DB73D1B-0A05-4C73-8D7E-9AF2494C806E}"/>
    <cellStyle name="Input 6 2 8 3" xfId="20210" xr:uid="{E7A4A558-2DCC-47DF-B8F7-2D0EA57D30E9}"/>
    <cellStyle name="Input 6 2 8 3 2" xfId="20211" xr:uid="{9F2E5755-9804-4A54-95C1-04C901BFD35A}"/>
    <cellStyle name="Input 6 2 8 4" xfId="20212" xr:uid="{33DDE765-50AC-476F-9059-05F9AA791D04}"/>
    <cellStyle name="Input 6 2 9" xfId="20213" xr:uid="{8B51F942-BF12-433B-B808-D0BFAD6E10BE}"/>
    <cellStyle name="Input 6 2 9 2" xfId="20214" xr:uid="{89764D0A-6A85-4164-8624-A73749B451B1}"/>
    <cellStyle name="Input 6 2 9 2 2" xfId="20215" xr:uid="{CAF81F34-1EB9-4EDA-9C2D-466526990DD2}"/>
    <cellStyle name="Input 6 2 9 3" xfId="20216" xr:uid="{3A0364B8-58B4-46D1-BAC5-8255FE044794}"/>
    <cellStyle name="Input 6 2 9 3 2" xfId="20217" xr:uid="{87DB2C90-7814-4BDD-B791-6291CCB2246D}"/>
    <cellStyle name="Input 6 2 9 4" xfId="20218" xr:uid="{09447B43-4E05-4E4B-A4B1-D7FF9F4A3767}"/>
    <cellStyle name="Input 6 3" xfId="20219" xr:uid="{84A0C0EB-3636-442E-A312-4A7AA5B1AC4C}"/>
    <cellStyle name="Input 6 3 10" xfId="20220" xr:uid="{5455EE08-8BBD-44BF-AF99-D89EE1D9B2C8}"/>
    <cellStyle name="Input 6 3 10 2" xfId="20221" xr:uid="{A641EE9F-5233-4B1B-B0A5-B78F60CE774B}"/>
    <cellStyle name="Input 6 3 11" xfId="20222" xr:uid="{6FC98A46-DE5D-44AB-8BA6-9790B4FD405F}"/>
    <cellStyle name="Input 6 3 11 2" xfId="20223" xr:uid="{CD9899C7-4B75-4B57-BA47-CE38BBE84BF6}"/>
    <cellStyle name="Input 6 3 12" xfId="20224" xr:uid="{A4F1C423-B3A1-4982-BC13-1F14D3959F74}"/>
    <cellStyle name="Input 6 3 2" xfId="20225" xr:uid="{270384ED-B280-4A9A-9FF8-2BFEAB425825}"/>
    <cellStyle name="Input 6 3 2 10" xfId="20226" xr:uid="{A9DD8F0E-CAFE-4DBB-BA31-43CEA3207240}"/>
    <cellStyle name="Input 6 3 2 10 2" xfId="20227" xr:uid="{11126845-7E4F-48DA-BCC7-792C312E6A2F}"/>
    <cellStyle name="Input 6 3 2 11" xfId="20228" xr:uid="{4C1EA883-CFB3-4EA0-95AB-FFB370C0B078}"/>
    <cellStyle name="Input 6 3 2 2" xfId="20229" xr:uid="{EB8E56D6-45C9-41C7-885B-6BAD4EAE9238}"/>
    <cellStyle name="Input 6 3 2 2 2" xfId="20230" xr:uid="{9C34325B-0216-458E-85A7-47A787A6E025}"/>
    <cellStyle name="Input 6 3 2 2 2 2" xfId="20231" xr:uid="{437F921E-56C3-4F33-9225-EB70F5C07A8B}"/>
    <cellStyle name="Input 6 3 2 2 3" xfId="20232" xr:uid="{22680798-82C3-4005-A966-B8A1CA101DA8}"/>
    <cellStyle name="Input 6 3 2 2 3 2" xfId="20233" xr:uid="{1045DCDD-CCA3-4B76-85F6-BF0DB8EEE0B5}"/>
    <cellStyle name="Input 6 3 2 2 4" xfId="20234" xr:uid="{FD8C1DFD-807C-45E6-BE84-EC14904FDB0A}"/>
    <cellStyle name="Input 6 3 2 3" xfId="20235" xr:uid="{E7F5F8CB-7DB8-42AF-A7E9-853B3C56CB66}"/>
    <cellStyle name="Input 6 3 2 3 2" xfId="20236" xr:uid="{0E9C31CD-23D6-4505-82FE-2E721CE345CC}"/>
    <cellStyle name="Input 6 3 2 3 2 2" xfId="20237" xr:uid="{03F78F79-4B64-469F-BE5C-C8B08EFB7A1E}"/>
    <cellStyle name="Input 6 3 2 3 3" xfId="20238" xr:uid="{23DDEA28-ADAC-4A19-B25A-3C32F257F698}"/>
    <cellStyle name="Input 6 3 2 3 3 2" xfId="20239" xr:uid="{5A110D6E-C103-45C0-B249-4C9938CD3AB4}"/>
    <cellStyle name="Input 6 3 2 3 4" xfId="20240" xr:uid="{7AF2527E-EF4D-4CB6-8AC9-E659F797B8F2}"/>
    <cellStyle name="Input 6 3 2 4" xfId="20241" xr:uid="{B919722D-FFC2-4D3A-B390-C979455E0FDA}"/>
    <cellStyle name="Input 6 3 2 4 2" xfId="20242" xr:uid="{E5A5614F-C346-4CB5-B5BC-74C45F01F4A5}"/>
    <cellStyle name="Input 6 3 2 4 2 2" xfId="20243" xr:uid="{1C80191F-703C-47DC-8847-64515DE31CBB}"/>
    <cellStyle name="Input 6 3 2 4 3" xfId="20244" xr:uid="{A747A673-F3BA-4A8C-BBD3-D4B56C3A2F3A}"/>
    <cellStyle name="Input 6 3 2 4 3 2" xfId="20245" xr:uid="{DCA63BEC-8767-4938-BBEA-F120F9667B92}"/>
    <cellStyle name="Input 6 3 2 4 4" xfId="20246" xr:uid="{DED8A0AC-A071-4C19-AC97-0A469FB44B07}"/>
    <cellStyle name="Input 6 3 2 5" xfId="20247" xr:uid="{91AEE6F3-C367-4807-9106-D9C0B14C30C5}"/>
    <cellStyle name="Input 6 3 2 5 2" xfId="20248" xr:uid="{F6F25F75-6F3B-4A67-BC44-C68F96F4D0E8}"/>
    <cellStyle name="Input 6 3 2 5 2 2" xfId="20249" xr:uid="{C529D171-608D-406C-BEE1-EF703089E16D}"/>
    <cellStyle name="Input 6 3 2 5 3" xfId="20250" xr:uid="{43F499B6-BF8F-4E22-AC1C-BB9919C7A9A0}"/>
    <cellStyle name="Input 6 3 2 5 3 2" xfId="20251" xr:uid="{C4EC9770-7454-481D-9D4A-83EBF34B2D37}"/>
    <cellStyle name="Input 6 3 2 5 4" xfId="20252" xr:uid="{FEE7E18F-5CA7-4BC9-9553-5756F5426934}"/>
    <cellStyle name="Input 6 3 2 6" xfId="20253" xr:uid="{74239D9A-35B6-4640-8117-B57D3A1CA3AD}"/>
    <cellStyle name="Input 6 3 2 6 2" xfId="20254" xr:uid="{EC8187B8-9EF8-4669-95F0-9084E3BB271C}"/>
    <cellStyle name="Input 6 3 2 6 2 2" xfId="20255" xr:uid="{18BAC568-C085-4461-BD39-F6661B85D7F2}"/>
    <cellStyle name="Input 6 3 2 6 3" xfId="20256" xr:uid="{4EFB6FF9-9739-4457-8E79-4ADCFFF7182F}"/>
    <cellStyle name="Input 6 3 2 6 3 2" xfId="20257" xr:uid="{C7B4CCF5-6AE8-4FE4-BBFA-4D7E7D13D8F4}"/>
    <cellStyle name="Input 6 3 2 6 4" xfId="20258" xr:uid="{19F04E64-B94B-4816-9E0D-7A1F1EAE0970}"/>
    <cellStyle name="Input 6 3 2 7" xfId="20259" xr:uid="{4C07B835-D3EB-4401-9673-9D04B3B6F618}"/>
    <cellStyle name="Input 6 3 2 7 2" xfId="20260" xr:uid="{1D5CAF40-8FC6-4D63-A303-A40D3C958DA9}"/>
    <cellStyle name="Input 6 3 2 8" xfId="20261" xr:uid="{A966686B-70BF-4E15-9171-B83AC675852C}"/>
    <cellStyle name="Input 6 3 2 8 2" xfId="20262" xr:uid="{63C6B778-9CBF-4707-8066-1EF5741D4867}"/>
    <cellStyle name="Input 6 3 2 9" xfId="20263" xr:uid="{0145E863-DAA3-484E-BBD6-57AB6B5DDA13}"/>
    <cellStyle name="Input 6 3 2 9 2" xfId="20264" xr:uid="{2CFE0CE7-F569-4B72-98AC-79DC84C0CF27}"/>
    <cellStyle name="Input 6 3 3" xfId="20265" xr:uid="{63B89E3E-C516-4C32-8FE3-8DFD37562BBF}"/>
    <cellStyle name="Input 6 3 3 2" xfId="20266" xr:uid="{E2F9C16F-B566-414B-9DBD-AAB2F87BF189}"/>
    <cellStyle name="Input 6 3 3 2 2" xfId="20267" xr:uid="{CDFB0C91-D3BD-42EE-83F9-7608FFA1F3CE}"/>
    <cellStyle name="Input 6 3 3 3" xfId="20268" xr:uid="{5A916293-6CC1-47A7-915B-5A6747CA543B}"/>
    <cellStyle name="Input 6 3 3 3 2" xfId="20269" xr:uid="{A0F1A505-DDED-4D0B-B349-83DF30859C0D}"/>
    <cellStyle name="Input 6 3 3 4" xfId="20270" xr:uid="{2D4E903C-FC69-4B70-A874-1EDE97BDCCD2}"/>
    <cellStyle name="Input 6 3 4" xfId="20271" xr:uid="{F71FA33D-CDD3-4597-AC4D-05592E812AE9}"/>
    <cellStyle name="Input 6 3 4 2" xfId="20272" xr:uid="{2E19C4BC-526A-4E60-AF63-FB0FFDF45809}"/>
    <cellStyle name="Input 6 3 4 2 2" xfId="20273" xr:uid="{7C31191B-A531-41FB-952C-DCB50ECC2AB3}"/>
    <cellStyle name="Input 6 3 4 3" xfId="20274" xr:uid="{B91544B0-7341-4B33-91EE-B79B6D6AEF56}"/>
    <cellStyle name="Input 6 3 4 3 2" xfId="20275" xr:uid="{6DB03A64-6CB1-4E7D-A00D-A33D90128679}"/>
    <cellStyle name="Input 6 3 4 4" xfId="20276" xr:uid="{CC915E78-4354-43B7-8F10-F6B34B2A3F7E}"/>
    <cellStyle name="Input 6 3 5" xfId="20277" xr:uid="{27961198-118D-45C0-BE3A-1DACFCEF41E3}"/>
    <cellStyle name="Input 6 3 5 2" xfId="20278" xr:uid="{0D7FD35F-CB33-4399-9337-B8583727BDA4}"/>
    <cellStyle name="Input 6 3 5 2 2" xfId="20279" xr:uid="{E55B1F3C-CA41-4E9B-B340-2256779CF396}"/>
    <cellStyle name="Input 6 3 5 3" xfId="20280" xr:uid="{36C56F15-9296-4A10-B579-62B207962C2E}"/>
    <cellStyle name="Input 6 3 5 3 2" xfId="20281" xr:uid="{6F5FFA66-5E67-4543-A9B9-15E199C52BD7}"/>
    <cellStyle name="Input 6 3 5 4" xfId="20282" xr:uid="{F31A9014-EE0E-4B1C-8F98-A64BD74D609B}"/>
    <cellStyle name="Input 6 3 6" xfId="20283" xr:uid="{0B9B4675-9E44-44A3-AF3C-81A30B034414}"/>
    <cellStyle name="Input 6 3 6 2" xfId="20284" xr:uid="{DAD6075D-E988-4894-B043-5AFA238708D5}"/>
    <cellStyle name="Input 6 3 6 2 2" xfId="20285" xr:uid="{C7D87A6D-2B25-4F45-B158-A2434FA0EFB0}"/>
    <cellStyle name="Input 6 3 6 3" xfId="20286" xr:uid="{97B73632-2FA9-49B1-AC1E-9562FE634FDC}"/>
    <cellStyle name="Input 6 3 6 3 2" xfId="20287" xr:uid="{68C73086-EE35-4B48-AE3A-E2D9194F773D}"/>
    <cellStyle name="Input 6 3 6 4" xfId="20288" xr:uid="{EAA2581E-419F-4B76-8EB3-48F72AB42E51}"/>
    <cellStyle name="Input 6 3 7" xfId="20289" xr:uid="{053FB775-B48A-41A5-A054-70DB813E5425}"/>
    <cellStyle name="Input 6 3 7 2" xfId="20290" xr:uid="{E8934E60-81C1-4C12-BFAD-3C0D6E4734A2}"/>
    <cellStyle name="Input 6 3 7 2 2" xfId="20291" xr:uid="{100EE106-6320-4309-81C6-E6A84E8A0B8D}"/>
    <cellStyle name="Input 6 3 7 3" xfId="20292" xr:uid="{B2347954-8F9E-4792-AE46-6751BCF3FD3F}"/>
    <cellStyle name="Input 6 3 7 3 2" xfId="20293" xr:uid="{AE0731F6-B8CA-4A9F-89F4-7C26BA66D50D}"/>
    <cellStyle name="Input 6 3 7 4" xfId="20294" xr:uid="{8FE81EDA-7537-4BAF-9E2C-F7A6F16C893C}"/>
    <cellStyle name="Input 6 3 8" xfId="20295" xr:uid="{4544EBAD-3202-4C46-A73B-1322A29203A3}"/>
    <cellStyle name="Input 6 3 8 2" xfId="20296" xr:uid="{08FD00DD-E9D8-44A4-81E8-8CC4B6B37F63}"/>
    <cellStyle name="Input 6 3 9" xfId="20297" xr:uid="{DCDF54BE-29AF-41A7-B414-A7D2BA125E56}"/>
    <cellStyle name="Input 6 3 9 2" xfId="20298" xr:uid="{A9E082D9-4564-46E2-AE34-99E621590B81}"/>
    <cellStyle name="Input 6 4" xfId="20299" xr:uid="{47EA521A-C755-4C2F-9FF0-21C4C66E4E54}"/>
    <cellStyle name="Input 6 4 10" xfId="20300" xr:uid="{D4BA40DB-2EFA-4432-9D8E-7712DDA63BE7}"/>
    <cellStyle name="Input 6 4 10 2" xfId="20301" xr:uid="{BC50F623-69C0-4481-9BE0-A2848D0955A9}"/>
    <cellStyle name="Input 6 4 11" xfId="20302" xr:uid="{8EC68074-81A3-4C88-8B51-A2383CF7F944}"/>
    <cellStyle name="Input 6 4 11 2" xfId="20303" xr:uid="{FAD1B58C-31E6-4A1F-865B-3588E725E0C5}"/>
    <cellStyle name="Input 6 4 12" xfId="20304" xr:uid="{B0B76C40-8EF3-4ADA-880B-039994DD7932}"/>
    <cellStyle name="Input 6 4 2" xfId="20305" xr:uid="{52E4CEF1-1235-4C5F-B6D7-440AA825D841}"/>
    <cellStyle name="Input 6 4 2 10" xfId="20306" xr:uid="{003CECBD-9C11-4AA1-804A-D45F95687FD9}"/>
    <cellStyle name="Input 6 4 2 10 2" xfId="20307" xr:uid="{A98A2D45-979F-4C2B-938D-6DB08F30A6DC}"/>
    <cellStyle name="Input 6 4 2 11" xfId="20308" xr:uid="{C0C92662-B6FF-46E1-AA0A-0C320C521BB3}"/>
    <cellStyle name="Input 6 4 2 2" xfId="20309" xr:uid="{5E530E5A-738D-4CDC-9460-59EF8FD674A0}"/>
    <cellStyle name="Input 6 4 2 2 2" xfId="20310" xr:uid="{1040F90E-2966-4F0A-9647-06B2BD842F03}"/>
    <cellStyle name="Input 6 4 2 2 2 2" xfId="20311" xr:uid="{EE78F552-4BC2-4CDF-9175-92FD6BC0D987}"/>
    <cellStyle name="Input 6 4 2 2 3" xfId="20312" xr:uid="{F5147D00-BEF1-4D03-9A66-F48187787337}"/>
    <cellStyle name="Input 6 4 2 2 3 2" xfId="20313" xr:uid="{CADD61BA-617F-406F-9203-7939A3D486DC}"/>
    <cellStyle name="Input 6 4 2 2 4" xfId="20314" xr:uid="{D32544BC-D7C9-4903-9B36-54FCFC39F131}"/>
    <cellStyle name="Input 6 4 2 3" xfId="20315" xr:uid="{5AB33EA6-70D4-48F3-BCF9-50779A9E8D1D}"/>
    <cellStyle name="Input 6 4 2 3 2" xfId="20316" xr:uid="{BD750E29-EDB0-40B5-B17E-F94E8397E2C8}"/>
    <cellStyle name="Input 6 4 2 3 2 2" xfId="20317" xr:uid="{F172FFEF-7903-41A8-88A0-9A4DB1DB8F06}"/>
    <cellStyle name="Input 6 4 2 3 3" xfId="20318" xr:uid="{8B16A94D-E4C4-4ED2-B3FD-9C0E26B64B30}"/>
    <cellStyle name="Input 6 4 2 3 3 2" xfId="20319" xr:uid="{3A0D2E30-4ECD-47C5-84F7-832C56E42F7B}"/>
    <cellStyle name="Input 6 4 2 3 4" xfId="20320" xr:uid="{A2707D8B-2421-4A41-85BF-9EDC5BE463AC}"/>
    <cellStyle name="Input 6 4 2 4" xfId="20321" xr:uid="{FC2D0417-1ABB-4022-9CDD-B73777474E94}"/>
    <cellStyle name="Input 6 4 2 4 2" xfId="20322" xr:uid="{C80968DB-CBBD-49E6-8258-DD12D328F15D}"/>
    <cellStyle name="Input 6 4 2 4 2 2" xfId="20323" xr:uid="{A671EE5F-4F26-4807-B2A6-BFD2CF33B6B3}"/>
    <cellStyle name="Input 6 4 2 4 3" xfId="20324" xr:uid="{131B025A-2DA4-45E0-A35E-FE0E3038E385}"/>
    <cellStyle name="Input 6 4 2 4 3 2" xfId="20325" xr:uid="{75ED3F0D-4787-441A-BA48-EA5521B43D43}"/>
    <cellStyle name="Input 6 4 2 4 4" xfId="20326" xr:uid="{BADD48E7-32A0-4391-B81C-2738B53E22E3}"/>
    <cellStyle name="Input 6 4 2 5" xfId="20327" xr:uid="{1E3E6836-EDFA-41BF-B0B0-450B459C133F}"/>
    <cellStyle name="Input 6 4 2 5 2" xfId="20328" xr:uid="{6DBEB01C-BF8E-495F-8C0E-B69EB88123D6}"/>
    <cellStyle name="Input 6 4 2 5 2 2" xfId="20329" xr:uid="{0BD5305B-074D-4AA5-9D8E-290885490B30}"/>
    <cellStyle name="Input 6 4 2 5 3" xfId="20330" xr:uid="{9F426655-5631-4F9E-A956-3DCD964BCFEF}"/>
    <cellStyle name="Input 6 4 2 5 3 2" xfId="20331" xr:uid="{46486BF2-3339-479C-89E1-E71C76161061}"/>
    <cellStyle name="Input 6 4 2 5 4" xfId="20332" xr:uid="{D2A03AD8-A313-4AE0-8FC8-10A80969BF0D}"/>
    <cellStyle name="Input 6 4 2 6" xfId="20333" xr:uid="{6713F646-2F10-43B0-9E61-17A448ED84CF}"/>
    <cellStyle name="Input 6 4 2 6 2" xfId="20334" xr:uid="{D799DFCD-3A0F-46BF-85D0-CBC605433221}"/>
    <cellStyle name="Input 6 4 2 6 2 2" xfId="20335" xr:uid="{5B56A23B-ED3E-4711-A15A-DF5C69762F0F}"/>
    <cellStyle name="Input 6 4 2 6 3" xfId="20336" xr:uid="{7F01FC05-5AAA-419C-9CAF-C3330C42880C}"/>
    <cellStyle name="Input 6 4 2 6 3 2" xfId="20337" xr:uid="{89E27664-3E17-47D9-9CA1-7CEA844334FF}"/>
    <cellStyle name="Input 6 4 2 6 4" xfId="20338" xr:uid="{E3CD2660-75E0-4C57-9362-210CC728E896}"/>
    <cellStyle name="Input 6 4 2 7" xfId="20339" xr:uid="{30C81E54-65AF-4DA1-9846-72DA987D61A4}"/>
    <cellStyle name="Input 6 4 2 7 2" xfId="20340" xr:uid="{FE30E375-C299-40E2-8154-CA917215F445}"/>
    <cellStyle name="Input 6 4 2 8" xfId="20341" xr:uid="{3E0E86A6-4D91-45C0-8C6C-1D584F034235}"/>
    <cellStyle name="Input 6 4 2 8 2" xfId="20342" xr:uid="{39F8A9EE-D68B-4147-9F44-11948C3C13A3}"/>
    <cellStyle name="Input 6 4 2 9" xfId="20343" xr:uid="{9D6D6D29-2029-4E47-AA71-68F8E2191A11}"/>
    <cellStyle name="Input 6 4 2 9 2" xfId="20344" xr:uid="{94B1D151-B1E5-4CAA-9EC2-14E6662FADDB}"/>
    <cellStyle name="Input 6 4 3" xfId="20345" xr:uid="{95C39360-1D99-4894-85F3-173FE0545AB7}"/>
    <cellStyle name="Input 6 4 3 2" xfId="20346" xr:uid="{EA8BDE60-DE2B-4A02-9125-11EC1CB9B7E8}"/>
    <cellStyle name="Input 6 4 3 2 2" xfId="20347" xr:uid="{C1680974-B2E1-4291-9AA4-308D3A09AC14}"/>
    <cellStyle name="Input 6 4 3 3" xfId="20348" xr:uid="{1577A34D-CDEB-423E-A845-7FC13453B1A3}"/>
    <cellStyle name="Input 6 4 3 3 2" xfId="20349" xr:uid="{37AE199E-28D4-467D-BFD2-235348179113}"/>
    <cellStyle name="Input 6 4 3 4" xfId="20350" xr:uid="{5B0BB6C5-B365-46F5-9A93-58C7A0693918}"/>
    <cellStyle name="Input 6 4 4" xfId="20351" xr:uid="{BF1BCFFF-B1CD-4CEE-BF5A-1747E002BF05}"/>
    <cellStyle name="Input 6 4 4 2" xfId="20352" xr:uid="{913235F0-6473-4A21-A6E4-3668E341120B}"/>
    <cellStyle name="Input 6 4 4 2 2" xfId="20353" xr:uid="{258B0127-A723-4589-8463-D9C13C738062}"/>
    <cellStyle name="Input 6 4 4 3" xfId="20354" xr:uid="{95CA1E97-3688-4054-810E-0FE3E263C286}"/>
    <cellStyle name="Input 6 4 4 3 2" xfId="20355" xr:uid="{B7F0F25F-FAC6-4640-A0D2-C415F6E22FE8}"/>
    <cellStyle name="Input 6 4 4 4" xfId="20356" xr:uid="{E89918C1-8CE0-4F5E-B346-BFAFDE65ED0D}"/>
    <cellStyle name="Input 6 4 5" xfId="20357" xr:uid="{9EFA500F-8537-4DB7-927B-4246956F5003}"/>
    <cellStyle name="Input 6 4 5 2" xfId="20358" xr:uid="{5510514C-F4DF-4FE9-A086-2D179409AF13}"/>
    <cellStyle name="Input 6 4 5 2 2" xfId="20359" xr:uid="{FFD07D53-A787-4ED1-8527-B41C138EA7A3}"/>
    <cellStyle name="Input 6 4 5 3" xfId="20360" xr:uid="{2D4CCA8D-D3FF-41CD-A5CA-D7C93B4A997A}"/>
    <cellStyle name="Input 6 4 5 3 2" xfId="20361" xr:uid="{2F92F29A-1883-40E2-85DC-E79BF0F4836E}"/>
    <cellStyle name="Input 6 4 5 4" xfId="20362" xr:uid="{2D31E9C9-3FC8-4697-B274-29B1F5E0B72B}"/>
    <cellStyle name="Input 6 4 6" xfId="20363" xr:uid="{9CEB7F83-4E45-465D-B517-0564E1F68686}"/>
    <cellStyle name="Input 6 4 6 2" xfId="20364" xr:uid="{2A4E998B-F159-4CF7-82D8-EC968D918220}"/>
    <cellStyle name="Input 6 4 6 2 2" xfId="20365" xr:uid="{A15C338C-9846-457F-8CCA-BCE06892EDED}"/>
    <cellStyle name="Input 6 4 6 3" xfId="20366" xr:uid="{19781709-303D-400A-9DCB-7DE503EDAFD8}"/>
    <cellStyle name="Input 6 4 6 3 2" xfId="20367" xr:uid="{3BA91CD8-5C1B-4F42-AD19-FB4B02991C35}"/>
    <cellStyle name="Input 6 4 6 4" xfId="20368" xr:uid="{D34F1D49-74AA-49DF-A136-52F84B728733}"/>
    <cellStyle name="Input 6 4 7" xfId="20369" xr:uid="{22075D59-5AEE-433F-9CA3-A9A06B2A2AD5}"/>
    <cellStyle name="Input 6 4 7 2" xfId="20370" xr:uid="{A72BB107-C2A1-430C-AD96-2686EF0571A8}"/>
    <cellStyle name="Input 6 4 7 2 2" xfId="20371" xr:uid="{81B98B49-36DB-4808-8B71-DBF7EC2FAA5B}"/>
    <cellStyle name="Input 6 4 7 3" xfId="20372" xr:uid="{9CC903EC-C251-45C4-9156-DE47BB2F6AFB}"/>
    <cellStyle name="Input 6 4 7 3 2" xfId="20373" xr:uid="{F5D2E259-3828-42E1-B005-077C87C6ACA4}"/>
    <cellStyle name="Input 6 4 7 4" xfId="20374" xr:uid="{94527FAC-8891-48E9-9A74-FB285B81A6BF}"/>
    <cellStyle name="Input 6 4 8" xfId="20375" xr:uid="{38373603-5615-4868-956E-98919CEA3231}"/>
    <cellStyle name="Input 6 4 8 2" xfId="20376" xr:uid="{F021557F-D005-4B2A-9210-E8C970895825}"/>
    <cellStyle name="Input 6 4 9" xfId="20377" xr:uid="{B6A3DD10-8435-4621-9E07-4AE93A5A268B}"/>
    <cellStyle name="Input 6 4 9 2" xfId="20378" xr:uid="{A4851C81-1197-4078-81D8-8DE582BF0A91}"/>
    <cellStyle name="Input 6 5" xfId="20379" xr:uid="{231FF625-71CC-4626-9FBA-2077FD9E7B97}"/>
    <cellStyle name="Input 6 5 10" xfId="20380" xr:uid="{35B0F786-8D8C-4075-9950-CF7C7BD09BA8}"/>
    <cellStyle name="Input 6 5 10 2" xfId="20381" xr:uid="{EB44A72D-1A35-48EC-A992-B7CAC07221B0}"/>
    <cellStyle name="Input 6 5 11" xfId="20382" xr:uid="{BFE9A25E-29B8-4E03-93DC-FACA70BC4762}"/>
    <cellStyle name="Input 6 5 11 2" xfId="20383" xr:uid="{00D56446-3861-46B5-97CC-1EEA0618AD8B}"/>
    <cellStyle name="Input 6 5 12" xfId="20384" xr:uid="{EACBE934-3807-4DE8-A1D1-7D04585C60D9}"/>
    <cellStyle name="Input 6 5 2" xfId="20385" xr:uid="{CB799E03-9DB9-4147-8738-60DE4525EDC1}"/>
    <cellStyle name="Input 6 5 2 10" xfId="20386" xr:uid="{4F68443F-7747-4544-8915-6591A5C59E71}"/>
    <cellStyle name="Input 6 5 2 10 2" xfId="20387" xr:uid="{14D906BD-279F-43AF-B51A-DDCB6E9B8A53}"/>
    <cellStyle name="Input 6 5 2 11" xfId="20388" xr:uid="{FB1C4241-E727-4EF3-9F46-48C420FA5217}"/>
    <cellStyle name="Input 6 5 2 2" xfId="20389" xr:uid="{DBFEA2A5-E75B-4051-B02F-75E61DF12984}"/>
    <cellStyle name="Input 6 5 2 2 2" xfId="20390" xr:uid="{9E06001E-083A-4FCE-9D5B-2C440EB6B57F}"/>
    <cellStyle name="Input 6 5 2 2 2 2" xfId="20391" xr:uid="{15E9FB37-2004-427D-B8E6-7380249E1EBC}"/>
    <cellStyle name="Input 6 5 2 2 3" xfId="20392" xr:uid="{64CAFCD3-8F1B-496D-9024-29898D7F1DF7}"/>
    <cellStyle name="Input 6 5 2 2 3 2" xfId="20393" xr:uid="{B8BB6B5A-7652-4EE9-B121-4BF92848C1FA}"/>
    <cellStyle name="Input 6 5 2 2 4" xfId="20394" xr:uid="{18E6B4CD-DF97-44B9-A7D1-33392AB275FB}"/>
    <cellStyle name="Input 6 5 2 3" xfId="20395" xr:uid="{B42B9BAE-0819-4A05-9E2C-AE716D9427D2}"/>
    <cellStyle name="Input 6 5 2 3 2" xfId="20396" xr:uid="{DD8CACCF-4A1B-4473-9BF3-74E212A9DA5F}"/>
    <cellStyle name="Input 6 5 2 3 2 2" xfId="20397" xr:uid="{7ADAD6A4-BBEE-4B42-A0CC-D2E6F82CB2C3}"/>
    <cellStyle name="Input 6 5 2 3 3" xfId="20398" xr:uid="{1275AED6-1CA1-4DC0-838A-824B53C6DE6B}"/>
    <cellStyle name="Input 6 5 2 3 3 2" xfId="20399" xr:uid="{8B31D13E-B64C-4B2D-879F-6ADC0C2A92ED}"/>
    <cellStyle name="Input 6 5 2 3 4" xfId="20400" xr:uid="{16E9CB40-9132-4183-9F4E-8E18000AB5FA}"/>
    <cellStyle name="Input 6 5 2 4" xfId="20401" xr:uid="{96A26677-88B6-4EAB-82FC-1D6490810231}"/>
    <cellStyle name="Input 6 5 2 4 2" xfId="20402" xr:uid="{02C7294B-29D6-4EB0-B451-0B20769FE06D}"/>
    <cellStyle name="Input 6 5 2 4 2 2" xfId="20403" xr:uid="{150A4CC1-51D4-45C5-B52A-33249A998F53}"/>
    <cellStyle name="Input 6 5 2 4 3" xfId="20404" xr:uid="{33C5CE8D-BA82-4CB5-8837-38E82C1BA9E8}"/>
    <cellStyle name="Input 6 5 2 4 3 2" xfId="20405" xr:uid="{E2B34206-CDBA-4D85-BFBD-87E48A813098}"/>
    <cellStyle name="Input 6 5 2 4 4" xfId="20406" xr:uid="{525DC619-5351-46C7-822D-72AE971E1DA5}"/>
    <cellStyle name="Input 6 5 2 5" xfId="20407" xr:uid="{A5C54315-908D-41A7-8AC5-A93DDEA00992}"/>
    <cellStyle name="Input 6 5 2 5 2" xfId="20408" xr:uid="{39E30A9B-E36F-4F9F-BF2A-4371FBF5DC6F}"/>
    <cellStyle name="Input 6 5 2 5 2 2" xfId="20409" xr:uid="{67D89FE1-C632-4E61-B513-8F0CBB7EBC1E}"/>
    <cellStyle name="Input 6 5 2 5 3" xfId="20410" xr:uid="{856A5131-DEFC-4FA7-8324-74B347E7B916}"/>
    <cellStyle name="Input 6 5 2 5 3 2" xfId="20411" xr:uid="{68438BF6-2B3A-4AAC-B9D2-9136DB474927}"/>
    <cellStyle name="Input 6 5 2 5 4" xfId="20412" xr:uid="{1F7F0B53-1220-4D46-9A2C-98B2EB781FA2}"/>
    <cellStyle name="Input 6 5 2 6" xfId="20413" xr:uid="{9F6FD29E-BABE-4347-9D63-B69BEC7EB793}"/>
    <cellStyle name="Input 6 5 2 6 2" xfId="20414" xr:uid="{E7C0F824-B381-4F7A-AE91-1AF6F9A37FA4}"/>
    <cellStyle name="Input 6 5 2 6 2 2" xfId="20415" xr:uid="{92918A88-2627-47C5-94B8-69DD3D0017F0}"/>
    <cellStyle name="Input 6 5 2 6 3" xfId="20416" xr:uid="{ACDD4CA2-6C45-45B5-9219-E30B7977307E}"/>
    <cellStyle name="Input 6 5 2 6 3 2" xfId="20417" xr:uid="{E2F868D0-2733-42F7-B477-226F74BF75FC}"/>
    <cellStyle name="Input 6 5 2 6 4" xfId="20418" xr:uid="{22FA2DB9-1557-4C87-AFE0-E8885C288DF7}"/>
    <cellStyle name="Input 6 5 2 7" xfId="20419" xr:uid="{57300E9E-5B37-4880-9D7D-F736EA7AD993}"/>
    <cellStyle name="Input 6 5 2 7 2" xfId="20420" xr:uid="{BCC27885-C7D4-4ADB-A272-2216BEFA9BC4}"/>
    <cellStyle name="Input 6 5 2 8" xfId="20421" xr:uid="{003112CE-1064-4E62-89F5-D71009CAD841}"/>
    <cellStyle name="Input 6 5 2 8 2" xfId="20422" xr:uid="{3B763358-3BEF-4BFB-A27B-A683BD552385}"/>
    <cellStyle name="Input 6 5 2 9" xfId="20423" xr:uid="{0BAA0E09-E57A-47E1-B974-B94D36E45141}"/>
    <cellStyle name="Input 6 5 2 9 2" xfId="20424" xr:uid="{3D835F96-5822-49D1-8300-7DCE25A5642D}"/>
    <cellStyle name="Input 6 5 3" xfId="20425" xr:uid="{D565BC37-FD16-4611-A9BC-AD1C3F12230C}"/>
    <cellStyle name="Input 6 5 3 2" xfId="20426" xr:uid="{14813785-F699-42D3-8860-57A200CD33C2}"/>
    <cellStyle name="Input 6 5 3 2 2" xfId="20427" xr:uid="{4784A601-06A9-4D48-8A63-880897B684BE}"/>
    <cellStyle name="Input 6 5 3 3" xfId="20428" xr:uid="{89B6B5E7-66DA-4571-A29E-F08D38523890}"/>
    <cellStyle name="Input 6 5 3 3 2" xfId="20429" xr:uid="{68C4224D-E447-426D-A318-EB9DEE5C516A}"/>
    <cellStyle name="Input 6 5 3 4" xfId="20430" xr:uid="{FD6A8593-AC58-4992-BBA5-E2DC76050900}"/>
    <cellStyle name="Input 6 5 4" xfId="20431" xr:uid="{4EF282F7-3DDF-4622-ADD5-E9292B278DB0}"/>
    <cellStyle name="Input 6 5 4 2" xfId="20432" xr:uid="{467C21DF-479B-49E8-9582-2EC640E26312}"/>
    <cellStyle name="Input 6 5 4 2 2" xfId="20433" xr:uid="{FED746C1-BF64-4819-B5E0-58D52FD68F5A}"/>
    <cellStyle name="Input 6 5 4 3" xfId="20434" xr:uid="{4C3BFA1E-766D-46F2-B62C-0C30A7C04C52}"/>
    <cellStyle name="Input 6 5 4 3 2" xfId="20435" xr:uid="{F4B7C03E-F974-4226-9F2B-93354B4D6179}"/>
    <cellStyle name="Input 6 5 4 4" xfId="20436" xr:uid="{69BE4B20-AA2B-412A-8A0D-DB5B4C5FC929}"/>
    <cellStyle name="Input 6 5 5" xfId="20437" xr:uid="{150100DF-3366-453B-BD74-216433438882}"/>
    <cellStyle name="Input 6 5 5 2" xfId="20438" xr:uid="{44EA1B91-F735-42F2-AA4F-9F1F19A92497}"/>
    <cellStyle name="Input 6 5 5 2 2" xfId="20439" xr:uid="{66B227F1-57DB-4AA8-890D-B91DB5C1F46C}"/>
    <cellStyle name="Input 6 5 5 3" xfId="20440" xr:uid="{8331A4E9-AF6E-485F-BF55-77E4FD2BD34A}"/>
    <cellStyle name="Input 6 5 5 3 2" xfId="20441" xr:uid="{63A92642-E4EC-4B6F-B1B7-7612D6B7BAF8}"/>
    <cellStyle name="Input 6 5 5 4" xfId="20442" xr:uid="{1D36A36E-9A0D-448E-8F88-D15F1FCA7310}"/>
    <cellStyle name="Input 6 5 6" xfId="20443" xr:uid="{AD37BD16-360E-4E30-A2CE-CF714C6D3A8C}"/>
    <cellStyle name="Input 6 5 6 2" xfId="20444" xr:uid="{F22E2D94-5824-4550-A8AE-177E02E0155E}"/>
    <cellStyle name="Input 6 5 6 2 2" xfId="20445" xr:uid="{38CCF93F-C8F9-4C72-8952-B7188974BAFF}"/>
    <cellStyle name="Input 6 5 6 3" xfId="20446" xr:uid="{81F960E4-A4B6-4EB7-8A88-E06BF001A387}"/>
    <cellStyle name="Input 6 5 6 3 2" xfId="20447" xr:uid="{054762A9-AA2B-4186-8DC2-A51443C6DFA0}"/>
    <cellStyle name="Input 6 5 6 4" xfId="20448" xr:uid="{8B31440E-ADA7-4E25-A828-1650F2142B4F}"/>
    <cellStyle name="Input 6 5 7" xfId="20449" xr:uid="{79653E59-AF20-4F4B-B306-ACE620539405}"/>
    <cellStyle name="Input 6 5 7 2" xfId="20450" xr:uid="{32AE1098-0A44-43C6-8F85-6A4DA6CF2938}"/>
    <cellStyle name="Input 6 5 7 2 2" xfId="20451" xr:uid="{6CEC458F-F08F-4CC2-B196-522808D4729D}"/>
    <cellStyle name="Input 6 5 7 3" xfId="20452" xr:uid="{2B98C23C-569C-47F5-B6B7-AD6B316A44F0}"/>
    <cellStyle name="Input 6 5 7 3 2" xfId="20453" xr:uid="{041EC875-1865-4FA1-B656-D10D2022EE68}"/>
    <cellStyle name="Input 6 5 7 4" xfId="20454" xr:uid="{D7742830-95E4-48CC-87BF-3670E48E050B}"/>
    <cellStyle name="Input 6 5 8" xfId="20455" xr:uid="{50EBF372-37D0-4021-9EF9-2AC0264016EE}"/>
    <cellStyle name="Input 6 5 8 2" xfId="20456" xr:uid="{66288C48-AA19-48BE-8937-594F376A76F8}"/>
    <cellStyle name="Input 6 5 9" xfId="20457" xr:uid="{19FBA044-FCDD-43C2-A55C-FE73325D4153}"/>
    <cellStyle name="Input 6 5 9 2" xfId="20458" xr:uid="{8FEF3437-1C73-416F-AF77-545FA5CE67CC}"/>
    <cellStyle name="Input 6 6" xfId="20459" xr:uid="{68F30C33-154F-4A45-AE30-243184D30E66}"/>
    <cellStyle name="Input 6 6 10" xfId="20460" xr:uid="{FFAD7A5E-1311-4F38-AC12-BA20C4553A33}"/>
    <cellStyle name="Input 6 6 10 2" xfId="20461" xr:uid="{DEB296D2-20DF-4BF9-BA3B-F1169B5A7731}"/>
    <cellStyle name="Input 6 6 11" xfId="20462" xr:uid="{8D83D88F-49D0-485A-9DCB-E64F7ECEAB54}"/>
    <cellStyle name="Input 6 6 2" xfId="20463" xr:uid="{EA8C7EC7-F2BC-453F-B16C-B6D86CD5DFD2}"/>
    <cellStyle name="Input 6 6 2 2" xfId="20464" xr:uid="{7135C1C4-8B51-45A5-8446-82CC249BD42E}"/>
    <cellStyle name="Input 6 6 2 2 2" xfId="20465" xr:uid="{1CDEABEE-57D9-4EE8-9F0B-B53B9E01F014}"/>
    <cellStyle name="Input 6 6 2 3" xfId="20466" xr:uid="{356121B2-1893-4790-B98C-23C3A0B4C417}"/>
    <cellStyle name="Input 6 6 2 3 2" xfId="20467" xr:uid="{E1C0E35B-03CD-4095-BBD9-BD4A615000BD}"/>
    <cellStyle name="Input 6 6 2 4" xfId="20468" xr:uid="{B816E3D9-5F9E-42ED-8BEA-0D2C88B19870}"/>
    <cellStyle name="Input 6 6 3" xfId="20469" xr:uid="{F1BE46B3-2E74-4D6A-8CF5-267B873AA646}"/>
    <cellStyle name="Input 6 6 3 2" xfId="20470" xr:uid="{7B6B9FFE-16E0-4781-9B60-524043CDB4BD}"/>
    <cellStyle name="Input 6 6 3 2 2" xfId="20471" xr:uid="{A79B1523-D6BA-4E3D-B903-2BFCE25CEE73}"/>
    <cellStyle name="Input 6 6 3 3" xfId="20472" xr:uid="{E02FC93D-6E7B-42CA-8080-D7D3F0E6AD40}"/>
    <cellStyle name="Input 6 6 3 3 2" xfId="20473" xr:uid="{622630DB-0925-453E-B1E2-EC471082B66A}"/>
    <cellStyle name="Input 6 6 3 4" xfId="20474" xr:uid="{68B9F08B-0848-46AB-A1FC-8766A7988BEA}"/>
    <cellStyle name="Input 6 6 4" xfId="20475" xr:uid="{AF635107-B8C6-4CA4-82F9-FD2E909A2124}"/>
    <cellStyle name="Input 6 6 4 2" xfId="20476" xr:uid="{7E871C9B-8494-4976-9EFC-56F911AD34B5}"/>
    <cellStyle name="Input 6 6 4 2 2" xfId="20477" xr:uid="{E3FE7E21-D434-400A-8DCD-464FA4FD8D1D}"/>
    <cellStyle name="Input 6 6 4 3" xfId="20478" xr:uid="{D0673C2E-F036-41F1-B55F-BC0EBB17D9EE}"/>
    <cellStyle name="Input 6 6 4 3 2" xfId="20479" xr:uid="{AA6C4C9E-E85F-4320-A51B-2BD7C60CD296}"/>
    <cellStyle name="Input 6 6 4 4" xfId="20480" xr:uid="{C095AFEA-1227-4DDF-B085-3F3741814D6C}"/>
    <cellStyle name="Input 6 6 5" xfId="20481" xr:uid="{AC700199-212A-497D-8167-2B528C937ACF}"/>
    <cellStyle name="Input 6 6 5 2" xfId="20482" xr:uid="{A511A1A7-D79B-453D-9869-94B2E51B4097}"/>
    <cellStyle name="Input 6 6 5 2 2" xfId="20483" xr:uid="{C4E08333-7C4C-4017-A76B-55414EC93750}"/>
    <cellStyle name="Input 6 6 5 3" xfId="20484" xr:uid="{BB493E60-DEF4-4937-B3B9-B79A8D8A63A3}"/>
    <cellStyle name="Input 6 6 5 3 2" xfId="20485" xr:uid="{5C0AB02E-0369-45DE-A44B-A97CF6066C9D}"/>
    <cellStyle name="Input 6 6 5 4" xfId="20486" xr:uid="{61DE1F79-B34F-4C7E-A3EE-C57FF6D060A3}"/>
    <cellStyle name="Input 6 6 6" xfId="20487" xr:uid="{3FA4373A-ECD2-420D-99D4-060AAEFDC794}"/>
    <cellStyle name="Input 6 6 6 2" xfId="20488" xr:uid="{09491979-C562-41F1-AF3E-B57D915FD5C0}"/>
    <cellStyle name="Input 6 6 6 2 2" xfId="20489" xr:uid="{F2DB50E3-7B68-4CE2-B397-EE0DF92DB988}"/>
    <cellStyle name="Input 6 6 6 3" xfId="20490" xr:uid="{9FBF6A25-EAB1-4835-867B-EC2C967C0F16}"/>
    <cellStyle name="Input 6 6 6 3 2" xfId="20491" xr:uid="{A1F20CB7-6944-4ED7-A181-B052098D7B77}"/>
    <cellStyle name="Input 6 6 6 4" xfId="20492" xr:uid="{0B5E3AAF-C1FE-4FE5-8362-CE7044CC2ACD}"/>
    <cellStyle name="Input 6 6 7" xfId="20493" xr:uid="{56FEED70-9F5C-4BA3-8843-032FB73687B3}"/>
    <cellStyle name="Input 6 6 7 2" xfId="20494" xr:uid="{93E410F3-90C8-406E-AB3B-89FA887A44BD}"/>
    <cellStyle name="Input 6 6 8" xfId="20495" xr:uid="{90626776-B35F-424C-A669-8299FE7C0E73}"/>
    <cellStyle name="Input 6 6 8 2" xfId="20496" xr:uid="{5028FF7D-01DA-405F-A3F3-8919DC5A06DF}"/>
    <cellStyle name="Input 6 6 9" xfId="20497" xr:uid="{A7AF493F-4394-439A-88D9-0F0BF1F1AC84}"/>
    <cellStyle name="Input 6 6 9 2" xfId="20498" xr:uid="{43AB87C2-0E7E-4DEF-BCD9-3D6480B4D16F}"/>
    <cellStyle name="Input 6 7" xfId="20499" xr:uid="{70D21D3E-028A-4DA9-A4DE-557F5D0F70C7}"/>
    <cellStyle name="Input 6 7 2" xfId="20500" xr:uid="{132F2761-722F-4749-A4FC-97DD717234E7}"/>
    <cellStyle name="Input 6 7 2 2" xfId="20501" xr:uid="{024ACBFD-F5A5-41B7-9A99-B0D10241B996}"/>
    <cellStyle name="Input 6 7 3" xfId="20502" xr:uid="{D08385C4-6632-44B8-B937-D7D26FA20DE8}"/>
    <cellStyle name="Input 6 7 3 2" xfId="20503" xr:uid="{6FD07650-A99D-400B-A810-A6B852BD8DED}"/>
    <cellStyle name="Input 6 7 4" xfId="20504" xr:uid="{7A5C8305-26FB-45AF-A795-976320870AB9}"/>
    <cellStyle name="Input 6 8" xfId="20505" xr:uid="{EA07AE3A-3CE3-4995-86FD-E2BBB2D87FCC}"/>
    <cellStyle name="Input 6 8 2" xfId="20506" xr:uid="{56605D13-04F4-45E3-85E2-169BA2AAA401}"/>
    <cellStyle name="Input 6 8 2 2" xfId="20507" xr:uid="{00464218-9F4A-4A38-95D2-32B694ACB427}"/>
    <cellStyle name="Input 6 8 3" xfId="20508" xr:uid="{5213E676-8B6F-4F6F-9F5D-136102FB1C57}"/>
    <cellStyle name="Input 6 8 3 2" xfId="20509" xr:uid="{30905E2D-7A57-454D-8FB1-588732E8CB24}"/>
    <cellStyle name="Input 6 8 4" xfId="20510" xr:uid="{E5AE8259-2560-406C-A139-B6A8525C508E}"/>
    <cellStyle name="Input 6 9" xfId="20511" xr:uid="{796586AE-4F50-482E-8F54-A4963F2B9959}"/>
    <cellStyle name="Input 6 9 2" xfId="20512" xr:uid="{C4401F55-4D56-41C0-A808-F5D65D09857F}"/>
    <cellStyle name="Input 6 9 2 2" xfId="20513" xr:uid="{3A7804F1-0756-4877-AED6-D127967EBD4B}"/>
    <cellStyle name="Input 6 9 3" xfId="20514" xr:uid="{FEEC984B-CFAA-4D9C-886B-365DE5EC8F49}"/>
    <cellStyle name="Input 6 9 3 2" xfId="20515" xr:uid="{3FBD9CF9-EA9D-4484-A11A-1E4D06D081D2}"/>
    <cellStyle name="Input 6 9 4" xfId="20516" xr:uid="{BBC3B82C-1BD0-40B1-8E48-80AFF208596D}"/>
    <cellStyle name="Input 60" xfId="39176" xr:uid="{D7AEFA8D-46C4-453B-B88B-48C712543A1E}"/>
    <cellStyle name="Input 61" xfId="39177" xr:uid="{885698EA-5A53-479F-B7A9-5E8D6D8158DF}"/>
    <cellStyle name="Input 62" xfId="44917" xr:uid="{2AE2249F-9D0F-412E-9E7D-9997C84E099A}"/>
    <cellStyle name="Input 63" xfId="38803" xr:uid="{E6643FD3-CC33-4901-90B4-DC74C902620F}"/>
    <cellStyle name="Input 7" xfId="1696" xr:uid="{121141AD-F361-4B9E-820E-7396E6F01564}"/>
    <cellStyle name="Input 7 10" xfId="20517" xr:uid="{59455296-37A7-45C4-8923-B9A4CB643F03}"/>
    <cellStyle name="Input 7 10 2" xfId="20518" xr:uid="{D6424703-E279-4045-B3A9-0A010D5E430C}"/>
    <cellStyle name="Input 7 10 2 2" xfId="20519" xr:uid="{668D916A-D045-41E0-888D-4897841D66E8}"/>
    <cellStyle name="Input 7 10 3" xfId="20520" xr:uid="{0BDD4208-6016-47CC-807A-C6D449098BCC}"/>
    <cellStyle name="Input 7 10 3 2" xfId="20521" xr:uid="{C7AF1503-5E81-495B-A93B-B1FDE133E2E7}"/>
    <cellStyle name="Input 7 10 4" xfId="20522" xr:uid="{363205B7-42E6-47B1-92D9-22459841C7BB}"/>
    <cellStyle name="Input 7 11" xfId="20523" xr:uid="{2FBFC453-634B-4FD9-9D9D-9A28DFD66663}"/>
    <cellStyle name="Input 7 11 2" xfId="20524" xr:uid="{5030E296-268E-4B27-8100-DC6CEE841F60}"/>
    <cellStyle name="Input 7 11 2 2" xfId="20525" xr:uid="{A731DA4D-89D8-472A-ADFD-C7459DE46ACC}"/>
    <cellStyle name="Input 7 11 3" xfId="20526" xr:uid="{728AD7BF-ADD3-4081-9087-80A63FAC1B74}"/>
    <cellStyle name="Input 7 11 3 2" xfId="20527" xr:uid="{554D2F8B-1339-41B8-97B8-000E2AC07B1B}"/>
    <cellStyle name="Input 7 11 4" xfId="20528" xr:uid="{FF34BCDA-BE55-40CE-BD89-7A1469CF6A48}"/>
    <cellStyle name="Input 7 12" xfId="20529" xr:uid="{85FDDDDE-E859-4C40-8409-447C62C3FFB5}"/>
    <cellStyle name="Input 7 12 2" xfId="20530" xr:uid="{6E6073B3-04F7-4FA8-9024-1FBCDD7B0C6C}"/>
    <cellStyle name="Input 7 13" xfId="20531" xr:uid="{81729AFC-CC5C-482E-A858-DF7677748415}"/>
    <cellStyle name="Input 7 13 2" xfId="20532" xr:uid="{D443ADFF-E88A-4D77-85B8-87B4D1CB8EFF}"/>
    <cellStyle name="Input 7 14" xfId="20533" xr:uid="{7C4EC40B-240A-43D9-9CA6-A7D0C0516032}"/>
    <cellStyle name="Input 7 14 2" xfId="20534" xr:uid="{A9E6D777-95ED-48E8-A164-E8ED9AFC9584}"/>
    <cellStyle name="Input 7 15" xfId="20535" xr:uid="{35014E3C-1CB1-44C9-8617-17CDABCBD8DC}"/>
    <cellStyle name="Input 7 15 2" xfId="20536" xr:uid="{D6A731F6-B77A-4A31-A193-439DA41F2375}"/>
    <cellStyle name="Input 7 16" xfId="20537" xr:uid="{2E9777E9-9747-4A84-9BFE-E903DA6B96A4}"/>
    <cellStyle name="Input 7 17" xfId="38883" xr:uid="{F5AD2A2B-7672-4C84-B47E-D476412221C6}"/>
    <cellStyle name="Input 7 18" xfId="39178" xr:uid="{A5B2BB4F-E130-46DB-9E04-7B4A0777F93C}"/>
    <cellStyle name="Input 7 2" xfId="20538" xr:uid="{7117DBBB-9635-40C6-B42C-49717C031D58}"/>
    <cellStyle name="Input 7 2 10" xfId="20539" xr:uid="{3260408F-B326-4F02-B681-CBECFAA825CA}"/>
    <cellStyle name="Input 7 2 10 2" xfId="20540" xr:uid="{96157EB4-5252-495C-9060-BD4064DDC634}"/>
    <cellStyle name="Input 7 2 10 2 2" xfId="20541" xr:uid="{2E09E2F8-A241-4620-BFDD-B06B557D5F21}"/>
    <cellStyle name="Input 7 2 10 3" xfId="20542" xr:uid="{DA3CA918-5BC2-4A5C-BA39-7C22CABDCD2F}"/>
    <cellStyle name="Input 7 2 10 3 2" xfId="20543" xr:uid="{BC674541-677A-4C98-AF2D-5E9D758B93E4}"/>
    <cellStyle name="Input 7 2 10 4" xfId="20544" xr:uid="{F56A176C-9AAF-41B8-85F0-5AFA2E756F92}"/>
    <cellStyle name="Input 7 2 11" xfId="20545" xr:uid="{2C741719-887D-4904-8CC1-622E59B6479E}"/>
    <cellStyle name="Input 7 2 11 2" xfId="20546" xr:uid="{1D07A605-FACF-45F6-9CC2-2ECA821CB4F0}"/>
    <cellStyle name="Input 7 2 12" xfId="20547" xr:uid="{55514C74-2440-47D7-BFEA-DCF8A670CD10}"/>
    <cellStyle name="Input 7 2 12 2" xfId="20548" xr:uid="{CAC96E68-4416-4D3D-8583-C1C0123ECE5C}"/>
    <cellStyle name="Input 7 2 13" xfId="20549" xr:uid="{C22BD232-5DDD-4A14-883B-D6CAC97AAC49}"/>
    <cellStyle name="Input 7 2 13 2" xfId="20550" xr:uid="{A84076E3-052B-4CC3-AA64-FDDA91924A64}"/>
    <cellStyle name="Input 7 2 14" xfId="20551" xr:uid="{0D1A9326-08A9-4F64-A410-BA50E7CF1A8C}"/>
    <cellStyle name="Input 7 2 14 2" xfId="20552" xr:uid="{44A6B48B-9FBB-4B1C-8498-39ECD1ECEF82}"/>
    <cellStyle name="Input 7 2 15" xfId="20553" xr:uid="{8F88D401-DA84-4650-AFBE-3BC94DCE736D}"/>
    <cellStyle name="Input 7 2 2" xfId="20554" xr:uid="{1AAB1C70-42D2-4F3C-8334-B9FFB1FC2362}"/>
    <cellStyle name="Input 7 2 2 10" xfId="20555" xr:uid="{3ED6DFED-6B1C-42D0-83B3-1A19C7B33737}"/>
    <cellStyle name="Input 7 2 2 10 2" xfId="20556" xr:uid="{FEDF53B1-8F66-4E47-A473-DECE55195428}"/>
    <cellStyle name="Input 7 2 2 11" xfId="20557" xr:uid="{6A73A0CC-E6D9-44CC-BF46-6BB45A6E66F9}"/>
    <cellStyle name="Input 7 2 2 11 2" xfId="20558" xr:uid="{B1D0F25E-EEA2-48D9-A665-76465AA39381}"/>
    <cellStyle name="Input 7 2 2 12" xfId="20559" xr:uid="{9F1259EE-D13D-4BEF-90C3-E2BE9C02546C}"/>
    <cellStyle name="Input 7 2 2 2" xfId="20560" xr:uid="{33650C85-55C1-42BB-A1E8-E0E3FBB326A4}"/>
    <cellStyle name="Input 7 2 2 2 10" xfId="20561" xr:uid="{484A6177-955F-4B71-B4CF-47A747892FD6}"/>
    <cellStyle name="Input 7 2 2 2 10 2" xfId="20562" xr:uid="{5E1EBDA7-FA02-423B-95A9-2E7D2038278D}"/>
    <cellStyle name="Input 7 2 2 2 11" xfId="20563" xr:uid="{8ACB478E-4DFD-45D5-ACF2-D0BAE7954F96}"/>
    <cellStyle name="Input 7 2 2 2 2" xfId="20564" xr:uid="{0D474A94-2B78-433F-A766-F4EF300D0B48}"/>
    <cellStyle name="Input 7 2 2 2 2 2" xfId="20565" xr:uid="{85AC2C5B-CFF4-448A-B982-D812795C16C2}"/>
    <cellStyle name="Input 7 2 2 2 2 2 2" xfId="20566" xr:uid="{C9F554C6-2CAD-43E4-8B39-9932E54F3F8D}"/>
    <cellStyle name="Input 7 2 2 2 2 3" xfId="20567" xr:uid="{32B53BCC-44E9-4525-917D-FFAAD5156B33}"/>
    <cellStyle name="Input 7 2 2 2 2 3 2" xfId="20568" xr:uid="{121AC581-5F21-4F71-A1B7-86E4301531F6}"/>
    <cellStyle name="Input 7 2 2 2 2 4" xfId="20569" xr:uid="{80601F63-691B-4DF5-98B2-A33ED7785F8F}"/>
    <cellStyle name="Input 7 2 2 2 3" xfId="20570" xr:uid="{DAF94B63-2021-42EE-AF2F-F27636DC4152}"/>
    <cellStyle name="Input 7 2 2 2 3 2" xfId="20571" xr:uid="{EC727652-D168-4B26-98B3-1EBD6A3BE8E5}"/>
    <cellStyle name="Input 7 2 2 2 3 2 2" xfId="20572" xr:uid="{EF28F98A-837D-4857-B03F-D5A8C64FB8A0}"/>
    <cellStyle name="Input 7 2 2 2 3 3" xfId="20573" xr:uid="{0B3B4011-282F-4DBC-9737-103E3ED3F523}"/>
    <cellStyle name="Input 7 2 2 2 3 3 2" xfId="20574" xr:uid="{793D2F71-5090-447D-9F94-9AB312EDFC0E}"/>
    <cellStyle name="Input 7 2 2 2 3 4" xfId="20575" xr:uid="{33B52E47-0156-4B8C-8F17-7A87996FB113}"/>
    <cellStyle name="Input 7 2 2 2 4" xfId="20576" xr:uid="{ACA3DFCC-7D70-4013-B449-136741E490B9}"/>
    <cellStyle name="Input 7 2 2 2 4 2" xfId="20577" xr:uid="{4F6F5EBB-FB9E-4B75-8D6D-31552AD54390}"/>
    <cellStyle name="Input 7 2 2 2 4 2 2" xfId="20578" xr:uid="{A94713E0-9266-4A4B-B59F-36BA79F16061}"/>
    <cellStyle name="Input 7 2 2 2 4 3" xfId="20579" xr:uid="{14B41AAE-12F9-4777-87C1-9CEB3900C6BC}"/>
    <cellStyle name="Input 7 2 2 2 4 3 2" xfId="20580" xr:uid="{421895E3-D3CB-4E95-B1F9-04AA054B9D33}"/>
    <cellStyle name="Input 7 2 2 2 4 4" xfId="20581" xr:uid="{5064142C-B4D8-467F-9D0F-9B2271B06DC4}"/>
    <cellStyle name="Input 7 2 2 2 5" xfId="20582" xr:uid="{D810633D-7822-4457-B68F-4743794CABFE}"/>
    <cellStyle name="Input 7 2 2 2 5 2" xfId="20583" xr:uid="{6184B4E0-5E72-41D7-837F-F15B46FCCB47}"/>
    <cellStyle name="Input 7 2 2 2 5 2 2" xfId="20584" xr:uid="{1E9F2F9D-094C-4AE2-A41E-A023F13C655E}"/>
    <cellStyle name="Input 7 2 2 2 5 3" xfId="20585" xr:uid="{09695D46-44E5-4F35-ACE9-3448D2220A4F}"/>
    <cellStyle name="Input 7 2 2 2 5 3 2" xfId="20586" xr:uid="{7136350E-9ACA-4D71-A0B9-EAE066A7BAF1}"/>
    <cellStyle name="Input 7 2 2 2 5 4" xfId="20587" xr:uid="{32399461-A34C-4E63-9140-BB77138BFC2C}"/>
    <cellStyle name="Input 7 2 2 2 6" xfId="20588" xr:uid="{61E7E9D1-A892-4A5A-80EA-D4560D26402A}"/>
    <cellStyle name="Input 7 2 2 2 6 2" xfId="20589" xr:uid="{7C379082-C15A-42AB-BFE9-D58DD0FEC1BD}"/>
    <cellStyle name="Input 7 2 2 2 6 2 2" xfId="20590" xr:uid="{510EA93D-3EDE-4E82-B5DC-4B777C225D1F}"/>
    <cellStyle name="Input 7 2 2 2 6 3" xfId="20591" xr:uid="{90AC659E-8536-4680-A044-D673F41259AC}"/>
    <cellStyle name="Input 7 2 2 2 6 3 2" xfId="20592" xr:uid="{C2C0D62D-3E34-4532-AA5F-FE8D11D3DE2B}"/>
    <cellStyle name="Input 7 2 2 2 6 4" xfId="20593" xr:uid="{CB5E5EC4-AA53-43D3-914B-A80272851890}"/>
    <cellStyle name="Input 7 2 2 2 7" xfId="20594" xr:uid="{AC6F7619-4663-42A0-92E7-5619BBA00C35}"/>
    <cellStyle name="Input 7 2 2 2 7 2" xfId="20595" xr:uid="{726C985B-99A8-4E53-A4EE-39D5EAD7CD53}"/>
    <cellStyle name="Input 7 2 2 2 8" xfId="20596" xr:uid="{361AF1E9-918B-412B-B895-888CC6C943B4}"/>
    <cellStyle name="Input 7 2 2 2 8 2" xfId="20597" xr:uid="{6551D275-4693-4C0F-8AB9-84D9DC96782E}"/>
    <cellStyle name="Input 7 2 2 2 9" xfId="20598" xr:uid="{D7E1C43B-8538-464A-ACD6-E4AD5FDA2D07}"/>
    <cellStyle name="Input 7 2 2 2 9 2" xfId="20599" xr:uid="{0DA86466-BB0B-4191-BEDA-7740325383BC}"/>
    <cellStyle name="Input 7 2 2 3" xfId="20600" xr:uid="{E8D60CCE-9F4B-4C30-BA6A-9982D227E304}"/>
    <cellStyle name="Input 7 2 2 3 2" xfId="20601" xr:uid="{C60B983D-6572-46A5-B91F-50F5014E8A67}"/>
    <cellStyle name="Input 7 2 2 3 2 2" xfId="20602" xr:uid="{3ECB50F1-D959-403B-BB84-65B17ED83649}"/>
    <cellStyle name="Input 7 2 2 3 3" xfId="20603" xr:uid="{77E64A97-603B-47A3-ABBB-25F493EBA91B}"/>
    <cellStyle name="Input 7 2 2 3 3 2" xfId="20604" xr:uid="{1C4F0890-2AE2-4F15-A26F-D6DC985C336D}"/>
    <cellStyle name="Input 7 2 2 3 4" xfId="20605" xr:uid="{20EA46D6-FAF6-4ABF-AE85-A95D9CE73F9A}"/>
    <cellStyle name="Input 7 2 2 4" xfId="20606" xr:uid="{12C02B31-89B8-413B-A216-A4A4D6A8656C}"/>
    <cellStyle name="Input 7 2 2 4 2" xfId="20607" xr:uid="{0744A629-C625-4235-B1F8-D61F76232DBE}"/>
    <cellStyle name="Input 7 2 2 4 2 2" xfId="20608" xr:uid="{EF14255C-E39B-4F02-86C3-424CE6B88BD3}"/>
    <cellStyle name="Input 7 2 2 4 3" xfId="20609" xr:uid="{0FECD42F-B202-4709-A566-A18678318765}"/>
    <cellStyle name="Input 7 2 2 4 3 2" xfId="20610" xr:uid="{236878EC-243F-43DF-8D88-F3147181DCB2}"/>
    <cellStyle name="Input 7 2 2 4 4" xfId="20611" xr:uid="{EAFE51B6-204D-4276-9F4A-6F47A801A077}"/>
    <cellStyle name="Input 7 2 2 5" xfId="20612" xr:uid="{86ADDB15-DFC9-42D5-A247-C147FB129520}"/>
    <cellStyle name="Input 7 2 2 5 2" xfId="20613" xr:uid="{6BBB2F5A-2ED3-454B-9E6C-08A5418C886D}"/>
    <cellStyle name="Input 7 2 2 5 2 2" xfId="20614" xr:uid="{DC9E522F-63B4-44A0-B6B8-B1E7B810C88F}"/>
    <cellStyle name="Input 7 2 2 5 3" xfId="20615" xr:uid="{EA3B136C-07CA-40C3-9F13-088D66F58056}"/>
    <cellStyle name="Input 7 2 2 5 3 2" xfId="20616" xr:uid="{E24602C8-B776-407A-8D3F-3DFFE27A66A7}"/>
    <cellStyle name="Input 7 2 2 5 4" xfId="20617" xr:uid="{D75CEB52-3598-4CA6-847C-CF71452182C6}"/>
    <cellStyle name="Input 7 2 2 6" xfId="20618" xr:uid="{781A004A-B4C8-4CDF-A259-66CE76377323}"/>
    <cellStyle name="Input 7 2 2 6 2" xfId="20619" xr:uid="{7E313EE7-C032-442C-AC15-C0D76CA3B738}"/>
    <cellStyle name="Input 7 2 2 6 2 2" xfId="20620" xr:uid="{CB8CF6B2-8860-4F4F-8060-91F2422E906C}"/>
    <cellStyle name="Input 7 2 2 6 3" xfId="20621" xr:uid="{181ABB34-2818-46FE-B97D-D6C4BFA2E253}"/>
    <cellStyle name="Input 7 2 2 6 3 2" xfId="20622" xr:uid="{3FE42E44-25E7-490A-B134-556CD47A724B}"/>
    <cellStyle name="Input 7 2 2 6 4" xfId="20623" xr:uid="{90DE0A4C-3EFD-46DC-8603-05309432BCF8}"/>
    <cellStyle name="Input 7 2 2 7" xfId="20624" xr:uid="{089E77F6-BD12-431F-A23C-12F2BE112B04}"/>
    <cellStyle name="Input 7 2 2 7 2" xfId="20625" xr:uid="{5173A58A-2185-4B26-88B8-8660FE6DE0C1}"/>
    <cellStyle name="Input 7 2 2 7 2 2" xfId="20626" xr:uid="{7B792A50-EDEB-4200-874B-D234C6992949}"/>
    <cellStyle name="Input 7 2 2 7 3" xfId="20627" xr:uid="{493B2865-804F-4E32-8CA9-245E435F1FFE}"/>
    <cellStyle name="Input 7 2 2 7 3 2" xfId="20628" xr:uid="{A2F08283-B8FC-4420-A1B4-B308BA6BF1F1}"/>
    <cellStyle name="Input 7 2 2 7 4" xfId="20629" xr:uid="{E6AB6758-9DD6-4EEC-B0B8-54A896720F84}"/>
    <cellStyle name="Input 7 2 2 8" xfId="20630" xr:uid="{F59C8980-4AD2-4F52-97CD-5B1A96EE2996}"/>
    <cellStyle name="Input 7 2 2 8 2" xfId="20631" xr:uid="{7899AF17-7E60-4ECA-B135-11734D72AA9C}"/>
    <cellStyle name="Input 7 2 2 9" xfId="20632" xr:uid="{FC883035-4302-449D-9ADB-CEF0D2A0C804}"/>
    <cellStyle name="Input 7 2 2 9 2" xfId="20633" xr:uid="{82662768-77E6-4EF2-886B-88B970635DE6}"/>
    <cellStyle name="Input 7 2 3" xfId="20634" xr:uid="{8F2E8492-0718-43DF-BC24-18E871888822}"/>
    <cellStyle name="Input 7 2 3 10" xfId="20635" xr:uid="{A60AFC11-E2AF-4B3A-A0D3-923209A5A33D}"/>
    <cellStyle name="Input 7 2 3 10 2" xfId="20636" xr:uid="{0214BCC8-B173-4E5B-A88E-2B756C1A05A3}"/>
    <cellStyle name="Input 7 2 3 11" xfId="20637" xr:uid="{F8403E8C-246B-4F62-954C-FC9F8677BF1A}"/>
    <cellStyle name="Input 7 2 3 11 2" xfId="20638" xr:uid="{5E8A1ACF-8166-4519-89EE-53404164F9A4}"/>
    <cellStyle name="Input 7 2 3 12" xfId="20639" xr:uid="{A161B522-E7B0-48A7-ACF1-558622CDA326}"/>
    <cellStyle name="Input 7 2 3 2" xfId="20640" xr:uid="{BB9139ED-1840-422E-9542-9A376AE21180}"/>
    <cellStyle name="Input 7 2 3 2 10" xfId="20641" xr:uid="{F8E9F94E-1BAA-49A9-9087-B9E50F3C5915}"/>
    <cellStyle name="Input 7 2 3 2 10 2" xfId="20642" xr:uid="{1B9D334C-B063-4FE1-BBE7-6856F16B849D}"/>
    <cellStyle name="Input 7 2 3 2 11" xfId="20643" xr:uid="{E481FDD0-4E8E-4F00-8B1F-03A10DB47F00}"/>
    <cellStyle name="Input 7 2 3 2 2" xfId="20644" xr:uid="{9D9E5B91-C87C-43CD-A8FD-DD5832134B26}"/>
    <cellStyle name="Input 7 2 3 2 2 2" xfId="20645" xr:uid="{7B335A8C-905C-47DE-942B-BE410F34F7ED}"/>
    <cellStyle name="Input 7 2 3 2 2 2 2" xfId="20646" xr:uid="{3A7A5346-E003-4B45-938A-82283420C51B}"/>
    <cellStyle name="Input 7 2 3 2 2 3" xfId="20647" xr:uid="{574874FB-25C0-4D21-AF6F-1A33DED29CDB}"/>
    <cellStyle name="Input 7 2 3 2 2 3 2" xfId="20648" xr:uid="{20E0B19A-01DF-48FA-A24D-6B7357B43AF9}"/>
    <cellStyle name="Input 7 2 3 2 2 4" xfId="20649" xr:uid="{FAF4C7BB-90FF-41A3-8BB8-59FD0FBD7119}"/>
    <cellStyle name="Input 7 2 3 2 3" xfId="20650" xr:uid="{7D9B1152-40CC-4473-B005-8DC38AC554DB}"/>
    <cellStyle name="Input 7 2 3 2 3 2" xfId="20651" xr:uid="{C2EE64FB-D66A-46F0-A3E1-B6E86AFD1065}"/>
    <cellStyle name="Input 7 2 3 2 3 2 2" xfId="20652" xr:uid="{ED9CD61F-F51C-49E5-9CA5-3B4BD37DF884}"/>
    <cellStyle name="Input 7 2 3 2 3 3" xfId="20653" xr:uid="{F3FB44DB-AF54-4E84-8A93-DBF571AFE4C9}"/>
    <cellStyle name="Input 7 2 3 2 3 3 2" xfId="20654" xr:uid="{EF4FBB1F-5BDB-4E3C-BAD4-08CC47B72113}"/>
    <cellStyle name="Input 7 2 3 2 3 4" xfId="20655" xr:uid="{0BAE3ED3-FD4D-4353-B7F6-390F26E56F38}"/>
    <cellStyle name="Input 7 2 3 2 4" xfId="20656" xr:uid="{AF5F9EED-F751-4B38-8270-5441D6DEFC61}"/>
    <cellStyle name="Input 7 2 3 2 4 2" xfId="20657" xr:uid="{9F42705B-5A92-42B2-89E2-5B48BA9C0B4D}"/>
    <cellStyle name="Input 7 2 3 2 4 2 2" xfId="20658" xr:uid="{6D90B8DC-8418-4386-AB3E-D232284498D6}"/>
    <cellStyle name="Input 7 2 3 2 4 3" xfId="20659" xr:uid="{C1E6AD8E-5CFF-41F8-AAB3-784A991404EB}"/>
    <cellStyle name="Input 7 2 3 2 4 3 2" xfId="20660" xr:uid="{79E72357-588C-40EE-AE54-AA4564C0A48D}"/>
    <cellStyle name="Input 7 2 3 2 4 4" xfId="20661" xr:uid="{B870479B-D595-4CD5-BF00-89BC552EBE39}"/>
    <cellStyle name="Input 7 2 3 2 5" xfId="20662" xr:uid="{1D8DA920-7AD3-4693-9DC0-39E5328BF440}"/>
    <cellStyle name="Input 7 2 3 2 5 2" xfId="20663" xr:uid="{775D7C0E-7DF9-4FF9-9D13-95DB3963293C}"/>
    <cellStyle name="Input 7 2 3 2 5 2 2" xfId="20664" xr:uid="{B7A4E358-BD37-4FC2-8829-1C81983209CC}"/>
    <cellStyle name="Input 7 2 3 2 5 3" xfId="20665" xr:uid="{8F75DD56-AD06-4B26-A0ED-1F4B7E0DC897}"/>
    <cellStyle name="Input 7 2 3 2 5 3 2" xfId="20666" xr:uid="{642B1A89-117F-4B7F-B363-D1D461AB91DE}"/>
    <cellStyle name="Input 7 2 3 2 5 4" xfId="20667" xr:uid="{2D29C116-F86B-4609-8E9C-B3DA463A4ED9}"/>
    <cellStyle name="Input 7 2 3 2 6" xfId="20668" xr:uid="{FBD5C05F-DBAB-4523-9291-9E7FA11DCD55}"/>
    <cellStyle name="Input 7 2 3 2 6 2" xfId="20669" xr:uid="{AB6753B5-1ECF-4806-A32E-E6CC2505C1AF}"/>
    <cellStyle name="Input 7 2 3 2 6 2 2" xfId="20670" xr:uid="{0B8370BF-98A7-4891-B2FF-6838CB402600}"/>
    <cellStyle name="Input 7 2 3 2 6 3" xfId="20671" xr:uid="{5180C6BB-605B-45FB-889A-138AE6E27708}"/>
    <cellStyle name="Input 7 2 3 2 6 3 2" xfId="20672" xr:uid="{F7F7F34F-F381-4971-8681-006DF0130F69}"/>
    <cellStyle name="Input 7 2 3 2 6 4" xfId="20673" xr:uid="{B467C8BF-022C-4959-B92B-2337A8179FD2}"/>
    <cellStyle name="Input 7 2 3 2 7" xfId="20674" xr:uid="{2F537830-D594-40A5-8ABC-0C88382C3E71}"/>
    <cellStyle name="Input 7 2 3 2 7 2" xfId="20675" xr:uid="{48E865A3-5CAF-4049-ABE9-3380589F8A7B}"/>
    <cellStyle name="Input 7 2 3 2 8" xfId="20676" xr:uid="{8997AF49-DF23-4E63-A7D2-327AC4D0FD2C}"/>
    <cellStyle name="Input 7 2 3 2 8 2" xfId="20677" xr:uid="{4F063EA9-BA6D-46B1-8596-E4ED842EC43D}"/>
    <cellStyle name="Input 7 2 3 2 9" xfId="20678" xr:uid="{2EB7B87F-43F9-472F-AA2D-A14F768E1F87}"/>
    <cellStyle name="Input 7 2 3 2 9 2" xfId="20679" xr:uid="{8CAA5F05-61CC-440D-8788-54DC23376A09}"/>
    <cellStyle name="Input 7 2 3 3" xfId="20680" xr:uid="{9968027D-593C-44DB-A90A-841E00E52F04}"/>
    <cellStyle name="Input 7 2 3 3 2" xfId="20681" xr:uid="{E1977DED-BFF4-4019-ACC5-1B6E0AAC2059}"/>
    <cellStyle name="Input 7 2 3 3 2 2" xfId="20682" xr:uid="{2E53DA04-60A6-44FB-84B2-AD248B01B29B}"/>
    <cellStyle name="Input 7 2 3 3 3" xfId="20683" xr:uid="{D914DA05-63C0-41E6-ADA6-DFD7B16A3219}"/>
    <cellStyle name="Input 7 2 3 3 3 2" xfId="20684" xr:uid="{60C63D66-A50A-4837-B0A0-11F8BF0097F1}"/>
    <cellStyle name="Input 7 2 3 3 4" xfId="20685" xr:uid="{FA8E8DEB-86A8-4CA4-ADBA-B07B0E905B5C}"/>
    <cellStyle name="Input 7 2 3 4" xfId="20686" xr:uid="{504D4040-F0AB-4E75-9319-F8CFA2D6A246}"/>
    <cellStyle name="Input 7 2 3 4 2" xfId="20687" xr:uid="{75706D1D-C8F9-420F-9EA4-916925247A54}"/>
    <cellStyle name="Input 7 2 3 4 2 2" xfId="20688" xr:uid="{1C8F7805-D235-4569-8368-E58FB523FC63}"/>
    <cellStyle name="Input 7 2 3 4 3" xfId="20689" xr:uid="{7C1F092A-919C-4B3A-A77C-AB50F5321EF3}"/>
    <cellStyle name="Input 7 2 3 4 3 2" xfId="20690" xr:uid="{41DA723E-80A3-4E2A-B4F2-3E8E69C9A882}"/>
    <cellStyle name="Input 7 2 3 4 4" xfId="20691" xr:uid="{6AE7ADC1-044D-425D-A53C-77C6C7CBE147}"/>
    <cellStyle name="Input 7 2 3 5" xfId="20692" xr:uid="{6E039BA5-C414-4CD7-9163-68B20CDA72F2}"/>
    <cellStyle name="Input 7 2 3 5 2" xfId="20693" xr:uid="{B7716C78-6B37-45B0-B4D9-3E8255D0DDC0}"/>
    <cellStyle name="Input 7 2 3 5 2 2" xfId="20694" xr:uid="{3C59BBEB-B1CD-4C37-B920-4747523FF78B}"/>
    <cellStyle name="Input 7 2 3 5 3" xfId="20695" xr:uid="{5F448124-A93D-41EE-9DBB-D7A9F58E99AD}"/>
    <cellStyle name="Input 7 2 3 5 3 2" xfId="20696" xr:uid="{C6FFB19C-F1AB-42F9-BD42-BC1CDD210BA1}"/>
    <cellStyle name="Input 7 2 3 5 4" xfId="20697" xr:uid="{E930060A-06A4-4843-B5C0-10515DFC6A35}"/>
    <cellStyle name="Input 7 2 3 6" xfId="20698" xr:uid="{891B9E38-437A-4CB9-83FA-C3618CCBA8B4}"/>
    <cellStyle name="Input 7 2 3 6 2" xfId="20699" xr:uid="{08253ACA-D77C-4D3C-96A2-BFA0715886DC}"/>
    <cellStyle name="Input 7 2 3 6 2 2" xfId="20700" xr:uid="{7207C18F-CB02-4C54-A552-EC38F2A7141C}"/>
    <cellStyle name="Input 7 2 3 6 3" xfId="20701" xr:uid="{B524D958-3940-49FA-AF3D-AA67C9CB2F1F}"/>
    <cellStyle name="Input 7 2 3 6 3 2" xfId="20702" xr:uid="{27F28758-00BC-4F68-A5F1-CF3CF898E8DC}"/>
    <cellStyle name="Input 7 2 3 6 4" xfId="20703" xr:uid="{5081C771-41A7-484C-B3A5-F700FC3170EA}"/>
    <cellStyle name="Input 7 2 3 7" xfId="20704" xr:uid="{7AA603A0-85A2-4F5C-BE45-DB18228466CD}"/>
    <cellStyle name="Input 7 2 3 7 2" xfId="20705" xr:uid="{007D1880-0453-4F86-AC0A-201A1CD107D2}"/>
    <cellStyle name="Input 7 2 3 7 2 2" xfId="20706" xr:uid="{C768CF63-FAE7-4CCF-A500-C4D5F9DD4FAD}"/>
    <cellStyle name="Input 7 2 3 7 3" xfId="20707" xr:uid="{0C337FA4-FEEA-4208-9774-EF0D5503EF7A}"/>
    <cellStyle name="Input 7 2 3 7 3 2" xfId="20708" xr:uid="{DF119FEB-AC98-4A1C-A921-9CAEF85FAA68}"/>
    <cellStyle name="Input 7 2 3 7 4" xfId="20709" xr:uid="{C3C58AED-D923-4354-8FBA-8B034D3236B3}"/>
    <cellStyle name="Input 7 2 3 8" xfId="20710" xr:uid="{96203080-D7C3-4AF0-9282-0898FF34EFD1}"/>
    <cellStyle name="Input 7 2 3 8 2" xfId="20711" xr:uid="{4B15FC7B-7A61-4D04-876F-1799AA116121}"/>
    <cellStyle name="Input 7 2 3 9" xfId="20712" xr:uid="{948D4EFD-8E3D-4E05-9071-DFDAC75BA447}"/>
    <cellStyle name="Input 7 2 3 9 2" xfId="20713" xr:uid="{053C3BA2-99DB-418E-8AAE-6C7F78262582}"/>
    <cellStyle name="Input 7 2 4" xfId="20714" xr:uid="{3B73199E-B832-4AC2-A77B-C4CC7F665650}"/>
    <cellStyle name="Input 7 2 4 10" xfId="20715" xr:uid="{B80971E0-703E-4C61-9BF6-05AB9DD35332}"/>
    <cellStyle name="Input 7 2 4 10 2" xfId="20716" xr:uid="{4BDAC2E5-83A2-44EA-9702-43F6EDA63C9F}"/>
    <cellStyle name="Input 7 2 4 11" xfId="20717" xr:uid="{5820D848-64A2-4E5B-890D-4DFD13D86DF4}"/>
    <cellStyle name="Input 7 2 4 11 2" xfId="20718" xr:uid="{03ACEE9B-E841-4444-A6EC-4B0159D3AFD6}"/>
    <cellStyle name="Input 7 2 4 12" xfId="20719" xr:uid="{539567B5-4C5B-4E4E-9FD2-8C629703489C}"/>
    <cellStyle name="Input 7 2 4 2" xfId="20720" xr:uid="{23C5975D-D563-4546-99F6-A37D1A09DD13}"/>
    <cellStyle name="Input 7 2 4 2 10" xfId="20721" xr:uid="{0B3FC352-AF5C-4E60-8B76-9449DEEF2C3C}"/>
    <cellStyle name="Input 7 2 4 2 10 2" xfId="20722" xr:uid="{DF59DABC-6130-4419-BF7F-E78AC111286C}"/>
    <cellStyle name="Input 7 2 4 2 11" xfId="20723" xr:uid="{9E0DFCB6-BFB2-41DD-A73B-6895C5FE79ED}"/>
    <cellStyle name="Input 7 2 4 2 2" xfId="20724" xr:uid="{13E0E246-43BF-4543-96FC-757AC0E05347}"/>
    <cellStyle name="Input 7 2 4 2 2 2" xfId="20725" xr:uid="{E873F938-A39F-4B10-BEE8-775874B2B4C1}"/>
    <cellStyle name="Input 7 2 4 2 2 2 2" xfId="20726" xr:uid="{5BD936DF-A08C-4BED-A2A5-435CBD7988FD}"/>
    <cellStyle name="Input 7 2 4 2 2 3" xfId="20727" xr:uid="{1A2F7691-D1A1-4468-88A7-BE073B6C7E34}"/>
    <cellStyle name="Input 7 2 4 2 2 3 2" xfId="20728" xr:uid="{600F77EA-ECCE-4E75-8A7B-290ED0E0BEA0}"/>
    <cellStyle name="Input 7 2 4 2 2 4" xfId="20729" xr:uid="{1E1B1A3D-7C6E-49A7-878D-79B25E5697CE}"/>
    <cellStyle name="Input 7 2 4 2 3" xfId="20730" xr:uid="{ED8158DE-1A6D-498D-B10F-3F7C87266D73}"/>
    <cellStyle name="Input 7 2 4 2 3 2" xfId="20731" xr:uid="{B040494D-BFEB-408B-B9CA-95CF042EB813}"/>
    <cellStyle name="Input 7 2 4 2 3 2 2" xfId="20732" xr:uid="{9942145B-840A-4052-9491-BD7E1F6FC41D}"/>
    <cellStyle name="Input 7 2 4 2 3 3" xfId="20733" xr:uid="{87CED170-3CE2-4B78-97F5-2F6C2EE2D3D9}"/>
    <cellStyle name="Input 7 2 4 2 3 3 2" xfId="20734" xr:uid="{25A0E64B-05B4-4E42-9248-1262E4AC9758}"/>
    <cellStyle name="Input 7 2 4 2 3 4" xfId="20735" xr:uid="{40434479-6FAF-4145-88BC-1E997CCDBBE0}"/>
    <cellStyle name="Input 7 2 4 2 4" xfId="20736" xr:uid="{638AD941-E1C6-43F2-B013-0D3FF8E74F3E}"/>
    <cellStyle name="Input 7 2 4 2 4 2" xfId="20737" xr:uid="{653CB76F-878E-44DA-984A-ADCA66AC4F3F}"/>
    <cellStyle name="Input 7 2 4 2 4 2 2" xfId="20738" xr:uid="{5AB79D1C-E64D-4490-8B37-6025C73C5BF0}"/>
    <cellStyle name="Input 7 2 4 2 4 3" xfId="20739" xr:uid="{60E351E0-69A3-45A0-B631-FE0FE79E34D4}"/>
    <cellStyle name="Input 7 2 4 2 4 3 2" xfId="20740" xr:uid="{EC20B4DC-8443-40FB-97A8-4C90CAD0CB3E}"/>
    <cellStyle name="Input 7 2 4 2 4 4" xfId="20741" xr:uid="{776C4C4A-16E2-44AB-82E3-F3CE2D446DA2}"/>
    <cellStyle name="Input 7 2 4 2 5" xfId="20742" xr:uid="{39C50313-5CF1-4325-AB38-9E82BE5F2855}"/>
    <cellStyle name="Input 7 2 4 2 5 2" xfId="20743" xr:uid="{501C1568-B03D-47AF-B1FF-391CF400ADA6}"/>
    <cellStyle name="Input 7 2 4 2 5 2 2" xfId="20744" xr:uid="{E45CE0A9-ADB7-4560-AFDB-8E762A7D2433}"/>
    <cellStyle name="Input 7 2 4 2 5 3" xfId="20745" xr:uid="{8AC806FA-A48E-4C4A-8862-C36193375BF4}"/>
    <cellStyle name="Input 7 2 4 2 5 3 2" xfId="20746" xr:uid="{09D962FE-793B-492F-9997-579B7503A0C1}"/>
    <cellStyle name="Input 7 2 4 2 5 4" xfId="20747" xr:uid="{1F4A2D85-F31F-479C-A823-78B127F57388}"/>
    <cellStyle name="Input 7 2 4 2 6" xfId="20748" xr:uid="{687AFC89-C44A-4D13-8F58-61E8CD28EE9F}"/>
    <cellStyle name="Input 7 2 4 2 6 2" xfId="20749" xr:uid="{1A7DB409-268B-4D3F-96C8-5F61C6367DAA}"/>
    <cellStyle name="Input 7 2 4 2 6 2 2" xfId="20750" xr:uid="{5D389766-0856-4CC9-A37C-BE622DB40048}"/>
    <cellStyle name="Input 7 2 4 2 6 3" xfId="20751" xr:uid="{18498713-7E77-44D2-ACD1-F38BE9F46119}"/>
    <cellStyle name="Input 7 2 4 2 6 3 2" xfId="20752" xr:uid="{8BE19510-FCE1-406C-9290-1C6D4C6CDA5B}"/>
    <cellStyle name="Input 7 2 4 2 6 4" xfId="20753" xr:uid="{C9461B43-3FBF-4CBD-BFF5-CA71FF0148D3}"/>
    <cellStyle name="Input 7 2 4 2 7" xfId="20754" xr:uid="{10AC0F40-3F9C-4311-ABA9-2725FF3006D3}"/>
    <cellStyle name="Input 7 2 4 2 7 2" xfId="20755" xr:uid="{8D013C74-452F-4A69-8658-63D7215CFA0B}"/>
    <cellStyle name="Input 7 2 4 2 8" xfId="20756" xr:uid="{1E8382C5-02ED-42B2-B512-13896F247F23}"/>
    <cellStyle name="Input 7 2 4 2 8 2" xfId="20757" xr:uid="{8A0CD340-C0FA-4937-8B48-EBA2E1B0602B}"/>
    <cellStyle name="Input 7 2 4 2 9" xfId="20758" xr:uid="{B25A9D12-753F-4D42-B515-3EAEE1136E59}"/>
    <cellStyle name="Input 7 2 4 2 9 2" xfId="20759" xr:uid="{1DC03966-2324-40FD-8A9D-DFB2090E06B0}"/>
    <cellStyle name="Input 7 2 4 3" xfId="20760" xr:uid="{A87B6915-D7B5-4938-BEC2-8E661166391F}"/>
    <cellStyle name="Input 7 2 4 3 2" xfId="20761" xr:uid="{1BD38414-13BF-49DF-940A-A88E07ACD994}"/>
    <cellStyle name="Input 7 2 4 3 2 2" xfId="20762" xr:uid="{4E5EE0C3-A360-48E2-9FF2-0DBC824D9596}"/>
    <cellStyle name="Input 7 2 4 3 3" xfId="20763" xr:uid="{298E4347-5B7E-470D-868E-347168C5F59D}"/>
    <cellStyle name="Input 7 2 4 3 3 2" xfId="20764" xr:uid="{32D8F832-4493-4A93-89ED-FFC2D6A087ED}"/>
    <cellStyle name="Input 7 2 4 3 4" xfId="20765" xr:uid="{003C5BC9-66C2-4BEE-8212-A0838E767264}"/>
    <cellStyle name="Input 7 2 4 4" xfId="20766" xr:uid="{A6109C5C-530D-4F9D-8EAA-42612C508D0F}"/>
    <cellStyle name="Input 7 2 4 4 2" xfId="20767" xr:uid="{606DFA06-D0DD-4384-AE99-C2CF65039813}"/>
    <cellStyle name="Input 7 2 4 4 2 2" xfId="20768" xr:uid="{160AD549-2A0E-4C6D-A5C2-10A524FA957A}"/>
    <cellStyle name="Input 7 2 4 4 3" xfId="20769" xr:uid="{C7908A1A-4C32-4CF8-9F11-41B53392F83E}"/>
    <cellStyle name="Input 7 2 4 4 3 2" xfId="20770" xr:uid="{70E2AB74-1AAA-4739-B120-02088473C21A}"/>
    <cellStyle name="Input 7 2 4 4 4" xfId="20771" xr:uid="{91806DDD-D741-4D26-9FB2-BE016D5D6253}"/>
    <cellStyle name="Input 7 2 4 5" xfId="20772" xr:uid="{FDF0518B-092D-424F-B9B4-FBD1471040F1}"/>
    <cellStyle name="Input 7 2 4 5 2" xfId="20773" xr:uid="{683C196C-43FA-44E4-B402-1130F37399BA}"/>
    <cellStyle name="Input 7 2 4 5 2 2" xfId="20774" xr:uid="{82EC160A-4280-4BBB-A1F6-7B613349B090}"/>
    <cellStyle name="Input 7 2 4 5 3" xfId="20775" xr:uid="{AAC2122F-6BBE-4E0D-8100-268F023D9DBA}"/>
    <cellStyle name="Input 7 2 4 5 3 2" xfId="20776" xr:uid="{F340BC83-62E1-4F79-A3C8-D0FBED770C2E}"/>
    <cellStyle name="Input 7 2 4 5 4" xfId="20777" xr:uid="{EFC40590-BD66-4639-9116-413777DC40AA}"/>
    <cellStyle name="Input 7 2 4 6" xfId="20778" xr:uid="{3D6BE96F-0344-45C2-B1BE-0A743758355D}"/>
    <cellStyle name="Input 7 2 4 6 2" xfId="20779" xr:uid="{B07F96ED-798F-450C-8EF0-A8E0EE741113}"/>
    <cellStyle name="Input 7 2 4 6 2 2" xfId="20780" xr:uid="{B6012F0A-42DD-4387-BBF4-D8FEF966435F}"/>
    <cellStyle name="Input 7 2 4 6 3" xfId="20781" xr:uid="{A4B54EC7-AF66-4B92-9E2F-BAF7871AC272}"/>
    <cellStyle name="Input 7 2 4 6 3 2" xfId="20782" xr:uid="{E2A1AC07-65C4-47D0-80FB-C9F5E1B183C1}"/>
    <cellStyle name="Input 7 2 4 6 4" xfId="20783" xr:uid="{EA372E78-BDD4-40EA-8D04-318AC44E4AA6}"/>
    <cellStyle name="Input 7 2 4 7" xfId="20784" xr:uid="{78777C44-06F0-46DF-8735-F08726EB674D}"/>
    <cellStyle name="Input 7 2 4 7 2" xfId="20785" xr:uid="{8FE697DC-442D-4A9B-BC9D-97E8A43CE023}"/>
    <cellStyle name="Input 7 2 4 7 2 2" xfId="20786" xr:uid="{F358DAC0-7105-4ED0-B91A-87B1F64319BC}"/>
    <cellStyle name="Input 7 2 4 7 3" xfId="20787" xr:uid="{125C960D-C99F-470C-B5D6-3E1981B0DFB7}"/>
    <cellStyle name="Input 7 2 4 7 3 2" xfId="20788" xr:uid="{816CABC3-57BF-42D1-9181-0D9DBD354B7B}"/>
    <cellStyle name="Input 7 2 4 7 4" xfId="20789" xr:uid="{DE8CA980-B171-44FB-AD5D-EAA305F90F70}"/>
    <cellStyle name="Input 7 2 4 8" xfId="20790" xr:uid="{4B994E37-724A-4903-B1FB-01B9F10A66E9}"/>
    <cellStyle name="Input 7 2 4 8 2" xfId="20791" xr:uid="{A6AC6255-6D07-4B1A-A54E-1E356807BEBF}"/>
    <cellStyle name="Input 7 2 4 9" xfId="20792" xr:uid="{8E08AADE-4533-447A-9E62-E6645B036977}"/>
    <cellStyle name="Input 7 2 4 9 2" xfId="20793" xr:uid="{85E05B8A-8ED4-4E70-89B9-3F27E1367817}"/>
    <cellStyle name="Input 7 2 5" xfId="20794" xr:uid="{D027EF0A-79EA-4F0D-A7CB-BE8AC3C23AA8}"/>
    <cellStyle name="Input 7 2 5 10" xfId="20795" xr:uid="{127247CC-AC04-45AE-BC21-DCF118545EB3}"/>
    <cellStyle name="Input 7 2 5 10 2" xfId="20796" xr:uid="{2FD781FF-C3A5-4443-A444-EED0085EF29A}"/>
    <cellStyle name="Input 7 2 5 11" xfId="20797" xr:uid="{A6AC72A9-333B-401F-9573-8159B2080E90}"/>
    <cellStyle name="Input 7 2 5 2" xfId="20798" xr:uid="{8D0D80EE-1F27-4838-846A-802063B0B5B6}"/>
    <cellStyle name="Input 7 2 5 2 2" xfId="20799" xr:uid="{67AF69C2-56C7-43D6-A8F6-CB87BDBBCF6B}"/>
    <cellStyle name="Input 7 2 5 2 2 2" xfId="20800" xr:uid="{9369E4A4-292C-4AF1-9EC8-2E0F8ABB8E71}"/>
    <cellStyle name="Input 7 2 5 2 3" xfId="20801" xr:uid="{431D48D2-E9A6-41FB-A02B-92DC41082CA0}"/>
    <cellStyle name="Input 7 2 5 2 3 2" xfId="20802" xr:uid="{EA5F76AA-1573-45FE-8315-8704B2591C8E}"/>
    <cellStyle name="Input 7 2 5 2 4" xfId="20803" xr:uid="{0D772765-A7F7-4F15-91E4-9380EBCD94F0}"/>
    <cellStyle name="Input 7 2 5 3" xfId="20804" xr:uid="{1D5C50CE-493F-4439-9CD4-C7C707246596}"/>
    <cellStyle name="Input 7 2 5 3 2" xfId="20805" xr:uid="{8E570773-6F72-44B8-9979-0F9FC160735D}"/>
    <cellStyle name="Input 7 2 5 3 2 2" xfId="20806" xr:uid="{35AD50FB-C988-4FF9-857B-CDEBD819E3E3}"/>
    <cellStyle name="Input 7 2 5 3 3" xfId="20807" xr:uid="{F0A9F54B-0D34-48E8-9269-5F53D008557E}"/>
    <cellStyle name="Input 7 2 5 3 3 2" xfId="20808" xr:uid="{4D22B5A3-23A3-42FA-B701-4C3A74CC3A81}"/>
    <cellStyle name="Input 7 2 5 3 4" xfId="20809" xr:uid="{2B3D4544-BEA7-4703-8A22-790176BE2C08}"/>
    <cellStyle name="Input 7 2 5 4" xfId="20810" xr:uid="{8F7B6583-243E-45D3-9E5F-BD2D4D31485B}"/>
    <cellStyle name="Input 7 2 5 4 2" xfId="20811" xr:uid="{CDB615C0-529D-4553-839A-DB0176909A89}"/>
    <cellStyle name="Input 7 2 5 4 2 2" xfId="20812" xr:uid="{2E7A09B4-FDD6-466D-91C2-8E0BD7860E26}"/>
    <cellStyle name="Input 7 2 5 4 3" xfId="20813" xr:uid="{FDA5158A-7110-4070-8FE5-B9C3675722BA}"/>
    <cellStyle name="Input 7 2 5 4 3 2" xfId="20814" xr:uid="{19AE8D54-7136-4D32-9622-3F6BE5D30732}"/>
    <cellStyle name="Input 7 2 5 4 4" xfId="20815" xr:uid="{BD971424-E73F-4120-ACBC-95CE6D3F81DE}"/>
    <cellStyle name="Input 7 2 5 5" xfId="20816" xr:uid="{181D8A80-BDD6-49E8-8A21-335CA29E9CC1}"/>
    <cellStyle name="Input 7 2 5 5 2" xfId="20817" xr:uid="{448430C7-8296-4875-B98C-DD885CF972B3}"/>
    <cellStyle name="Input 7 2 5 5 2 2" xfId="20818" xr:uid="{776E3EF9-D8F2-4EBB-AD4A-C7C7223E5B49}"/>
    <cellStyle name="Input 7 2 5 5 3" xfId="20819" xr:uid="{D8EE30B4-9ED4-4926-9F55-14691DE3F129}"/>
    <cellStyle name="Input 7 2 5 5 3 2" xfId="20820" xr:uid="{C62723C9-3D72-4F9D-A16C-C2720B9E86DA}"/>
    <cellStyle name="Input 7 2 5 5 4" xfId="20821" xr:uid="{404953A5-635D-47B8-B182-C986507AC90F}"/>
    <cellStyle name="Input 7 2 5 6" xfId="20822" xr:uid="{E9F8670B-97EF-450D-9BAF-575F3247C9D9}"/>
    <cellStyle name="Input 7 2 5 6 2" xfId="20823" xr:uid="{DE7139A2-C946-4CBA-8037-ECD410F93162}"/>
    <cellStyle name="Input 7 2 5 6 2 2" xfId="20824" xr:uid="{8C76A076-0C42-4F33-9237-A1E558C6D463}"/>
    <cellStyle name="Input 7 2 5 6 3" xfId="20825" xr:uid="{F5F08959-FBD9-417A-9BA3-6B0B2B314A32}"/>
    <cellStyle name="Input 7 2 5 6 3 2" xfId="20826" xr:uid="{7D860FA7-9914-427E-BDF3-442ECAB75ADA}"/>
    <cellStyle name="Input 7 2 5 6 4" xfId="20827" xr:uid="{13549704-9274-459E-90D1-7676749A0330}"/>
    <cellStyle name="Input 7 2 5 7" xfId="20828" xr:uid="{1E1435E7-9350-4CC9-AD50-7F6BF70F2D45}"/>
    <cellStyle name="Input 7 2 5 7 2" xfId="20829" xr:uid="{C057B522-D7CA-468B-B54E-7CD1A469AD82}"/>
    <cellStyle name="Input 7 2 5 8" xfId="20830" xr:uid="{7A6E2E66-863C-403E-AB6C-9894E9B9B222}"/>
    <cellStyle name="Input 7 2 5 8 2" xfId="20831" xr:uid="{8B08B1E1-5682-46E6-B925-1E281CA34621}"/>
    <cellStyle name="Input 7 2 5 9" xfId="20832" xr:uid="{ECE6D34A-A3F4-4F27-A233-C9FEE19B55A9}"/>
    <cellStyle name="Input 7 2 5 9 2" xfId="20833" xr:uid="{BE0A7C6A-A648-44E0-A529-A5CD69EB097B}"/>
    <cellStyle name="Input 7 2 6" xfId="20834" xr:uid="{D253B303-7C6F-4F8D-A6D0-EBE71471F13E}"/>
    <cellStyle name="Input 7 2 6 2" xfId="20835" xr:uid="{531401F8-9FFD-41FD-977F-7364AEBFDFCB}"/>
    <cellStyle name="Input 7 2 6 2 2" xfId="20836" xr:uid="{1E57258A-26D1-4EF0-AE79-6BAC758AE307}"/>
    <cellStyle name="Input 7 2 6 3" xfId="20837" xr:uid="{9BD74F11-C6EF-4654-BB43-EE40C73C8EF7}"/>
    <cellStyle name="Input 7 2 6 3 2" xfId="20838" xr:uid="{D29E2864-1082-4072-9FC5-AC7071C5EC7B}"/>
    <cellStyle name="Input 7 2 6 4" xfId="20839" xr:uid="{FD4F7E4C-6FB5-4F8B-86AA-B93E5EE92C76}"/>
    <cellStyle name="Input 7 2 7" xfId="20840" xr:uid="{A8A263B3-B2FD-4220-BF52-688A1772B120}"/>
    <cellStyle name="Input 7 2 7 2" xfId="20841" xr:uid="{7BAEE5F0-53D5-44F8-BFA3-EF4F8BBFB2DF}"/>
    <cellStyle name="Input 7 2 7 2 2" xfId="20842" xr:uid="{59722C52-5864-4C63-8AF4-31258AE65980}"/>
    <cellStyle name="Input 7 2 7 3" xfId="20843" xr:uid="{CF8D34BE-1F76-4CDD-8891-C4A7C56EC23C}"/>
    <cellStyle name="Input 7 2 7 3 2" xfId="20844" xr:uid="{AF7EE8DC-B032-4BC0-8221-71C26EA9FCC2}"/>
    <cellStyle name="Input 7 2 7 4" xfId="20845" xr:uid="{07D46B38-3647-40B0-A263-90A2531C50C9}"/>
    <cellStyle name="Input 7 2 8" xfId="20846" xr:uid="{CEC97FBA-9573-4528-A903-3E329A032285}"/>
    <cellStyle name="Input 7 2 8 2" xfId="20847" xr:uid="{C35A8BF5-E11C-43FE-BDF4-EC3DAEA718B1}"/>
    <cellStyle name="Input 7 2 8 2 2" xfId="20848" xr:uid="{6B30CECD-381A-4FB5-9C0F-E89763D0FA7D}"/>
    <cellStyle name="Input 7 2 8 3" xfId="20849" xr:uid="{E83B9F26-C69E-4693-9870-F37923F30520}"/>
    <cellStyle name="Input 7 2 8 3 2" xfId="20850" xr:uid="{6D9EE855-2167-499E-83F2-33FE3EDB5455}"/>
    <cellStyle name="Input 7 2 8 4" xfId="20851" xr:uid="{61005D17-8E92-4F36-BD56-15561F3CC53C}"/>
    <cellStyle name="Input 7 2 9" xfId="20852" xr:uid="{45302064-2D37-4040-B430-2D43180A1782}"/>
    <cellStyle name="Input 7 2 9 2" xfId="20853" xr:uid="{F07853DD-6AD9-4663-8984-A93F5FDAF87D}"/>
    <cellStyle name="Input 7 2 9 2 2" xfId="20854" xr:uid="{3576A5B9-F4EF-431B-8BD0-E2F5E5E3E9BC}"/>
    <cellStyle name="Input 7 2 9 3" xfId="20855" xr:uid="{896A9587-94BC-4C86-A860-255F3E5AD89D}"/>
    <cellStyle name="Input 7 2 9 3 2" xfId="20856" xr:uid="{FDE2E58E-8AF7-4F5F-9FBC-7A26B10C14B1}"/>
    <cellStyle name="Input 7 2 9 4" xfId="20857" xr:uid="{27290F08-16F2-4138-A467-09099466CF70}"/>
    <cellStyle name="Input 7 3" xfId="20858" xr:uid="{1A73F128-E8AF-497A-9D68-DD3C651843E5}"/>
    <cellStyle name="Input 7 3 10" xfId="20859" xr:uid="{AE1B110B-A117-4255-9EBA-3E712138D9AC}"/>
    <cellStyle name="Input 7 3 10 2" xfId="20860" xr:uid="{F89AFFD6-EAAF-4DE8-9376-0765C0705596}"/>
    <cellStyle name="Input 7 3 11" xfId="20861" xr:uid="{F5B24253-D5D4-4A63-B039-565DE9E06550}"/>
    <cellStyle name="Input 7 3 11 2" xfId="20862" xr:uid="{CA921160-4495-4493-9E6D-C1AE2F7445A8}"/>
    <cellStyle name="Input 7 3 12" xfId="20863" xr:uid="{C7E7A769-114D-4074-B11D-07B6A1D681E8}"/>
    <cellStyle name="Input 7 3 2" xfId="20864" xr:uid="{F14DAE2A-FA2B-4BEC-8F97-2586D47BBDD5}"/>
    <cellStyle name="Input 7 3 2 10" xfId="20865" xr:uid="{C7C6763A-F384-475E-A3F2-4BD52C78AE13}"/>
    <cellStyle name="Input 7 3 2 10 2" xfId="20866" xr:uid="{336351A4-358A-45B1-AC24-EE8090A7967F}"/>
    <cellStyle name="Input 7 3 2 11" xfId="20867" xr:uid="{F476FFF8-D9CC-44A9-A18B-75D8F1913783}"/>
    <cellStyle name="Input 7 3 2 2" xfId="20868" xr:uid="{EBC48A42-CD72-4F9E-BB11-487184450B0E}"/>
    <cellStyle name="Input 7 3 2 2 2" xfId="20869" xr:uid="{4D0F99D5-F5C9-4FA0-98DF-96B25822E1AD}"/>
    <cellStyle name="Input 7 3 2 2 2 2" xfId="20870" xr:uid="{09A59C4C-548A-4096-B027-4BFC4005DC0B}"/>
    <cellStyle name="Input 7 3 2 2 3" xfId="20871" xr:uid="{6BF31B6E-93B9-429F-B9C0-39D6D7E14EC1}"/>
    <cellStyle name="Input 7 3 2 2 3 2" xfId="20872" xr:uid="{E963BCB8-7562-4929-A0AA-4A04EE0711A4}"/>
    <cellStyle name="Input 7 3 2 2 4" xfId="20873" xr:uid="{7B58BAB0-BCE8-4A0B-9992-EE384459E032}"/>
    <cellStyle name="Input 7 3 2 3" xfId="20874" xr:uid="{FC266210-E8ED-49C2-BE42-C2D31BD658AD}"/>
    <cellStyle name="Input 7 3 2 3 2" xfId="20875" xr:uid="{E7F8688D-2EAE-4803-B4BD-32E8F6239416}"/>
    <cellStyle name="Input 7 3 2 3 2 2" xfId="20876" xr:uid="{516793E7-2FAB-49F3-8572-B11536C532EF}"/>
    <cellStyle name="Input 7 3 2 3 3" xfId="20877" xr:uid="{D7A76409-27A4-49ED-BD42-CDA469BEEFDB}"/>
    <cellStyle name="Input 7 3 2 3 3 2" xfId="20878" xr:uid="{E4C85F52-5A32-4553-AF1A-C3B72179BD8D}"/>
    <cellStyle name="Input 7 3 2 3 4" xfId="20879" xr:uid="{16B3FCF1-0A23-4604-B59F-8F6A30EABEFC}"/>
    <cellStyle name="Input 7 3 2 4" xfId="20880" xr:uid="{4979A4E0-D2E0-4EF8-93EF-280CB6303283}"/>
    <cellStyle name="Input 7 3 2 4 2" xfId="20881" xr:uid="{7A3DABF5-6872-4302-B948-FF1EC6F15ACE}"/>
    <cellStyle name="Input 7 3 2 4 2 2" xfId="20882" xr:uid="{E7B813E5-9D4E-45DF-8DA8-B4ECED6E10CC}"/>
    <cellStyle name="Input 7 3 2 4 3" xfId="20883" xr:uid="{391CD46B-727F-4952-9642-0C91E07D26A9}"/>
    <cellStyle name="Input 7 3 2 4 3 2" xfId="20884" xr:uid="{36016982-9F97-4A3D-8CE2-4D46B830FD6F}"/>
    <cellStyle name="Input 7 3 2 4 4" xfId="20885" xr:uid="{A0C30EE4-E3AE-4483-BEB2-948B32DC1B46}"/>
    <cellStyle name="Input 7 3 2 5" xfId="20886" xr:uid="{9A0EBDF5-663E-4902-80DB-5EBBE51D3895}"/>
    <cellStyle name="Input 7 3 2 5 2" xfId="20887" xr:uid="{B751CB33-DAE5-4C22-AE3F-6A9B2E0A92D7}"/>
    <cellStyle name="Input 7 3 2 5 2 2" xfId="20888" xr:uid="{E997B7D2-66B2-4FE5-A767-DEA552D5A715}"/>
    <cellStyle name="Input 7 3 2 5 3" xfId="20889" xr:uid="{37EDF316-8D5B-43DA-B66F-899F735E46FE}"/>
    <cellStyle name="Input 7 3 2 5 3 2" xfId="20890" xr:uid="{E9D6BA2A-63A2-426B-84D5-C931D129FC21}"/>
    <cellStyle name="Input 7 3 2 5 4" xfId="20891" xr:uid="{4DBB96DB-0BC6-4135-8188-C1A559F62138}"/>
    <cellStyle name="Input 7 3 2 6" xfId="20892" xr:uid="{4CB1F497-4F94-4DAD-A6E9-E5051C3ECE3C}"/>
    <cellStyle name="Input 7 3 2 6 2" xfId="20893" xr:uid="{721B0CC7-8FD8-46CD-B9A7-96BAB479822D}"/>
    <cellStyle name="Input 7 3 2 6 2 2" xfId="20894" xr:uid="{0F7F65C2-C6E2-47DF-98FC-976C11124D50}"/>
    <cellStyle name="Input 7 3 2 6 3" xfId="20895" xr:uid="{1E6374AD-806F-46B5-B92D-9E4CA929A217}"/>
    <cellStyle name="Input 7 3 2 6 3 2" xfId="20896" xr:uid="{247BB137-8287-4C46-A33F-524325AABA99}"/>
    <cellStyle name="Input 7 3 2 6 4" xfId="20897" xr:uid="{BE9E0775-975F-4BBA-A9C4-D4BBE80AF843}"/>
    <cellStyle name="Input 7 3 2 7" xfId="20898" xr:uid="{E54777EF-3020-42C4-83F9-18F270611F38}"/>
    <cellStyle name="Input 7 3 2 7 2" xfId="20899" xr:uid="{6F0854E1-4CF2-4C0C-9E4F-75C1FC045E43}"/>
    <cellStyle name="Input 7 3 2 8" xfId="20900" xr:uid="{92AB6969-17E7-4A27-B1CD-43D6105D5D34}"/>
    <cellStyle name="Input 7 3 2 8 2" xfId="20901" xr:uid="{068441A0-B201-46C1-8514-645E519CB9DE}"/>
    <cellStyle name="Input 7 3 2 9" xfId="20902" xr:uid="{40B1B15E-4F84-4178-A99B-4C88135D423D}"/>
    <cellStyle name="Input 7 3 2 9 2" xfId="20903" xr:uid="{D08ED5BC-9E2B-46D3-9912-02FDA7E2A250}"/>
    <cellStyle name="Input 7 3 3" xfId="20904" xr:uid="{B6ED8CFD-DE96-40E1-8969-12D8A327CDF5}"/>
    <cellStyle name="Input 7 3 3 2" xfId="20905" xr:uid="{739BB594-A6F2-455C-8EC8-4D167CAC431E}"/>
    <cellStyle name="Input 7 3 3 2 2" xfId="20906" xr:uid="{DC0C64B7-B517-4FA3-8F60-D0D40E9B6A2C}"/>
    <cellStyle name="Input 7 3 3 3" xfId="20907" xr:uid="{6FC4BA29-3D78-418A-9010-F06B5FDA8A37}"/>
    <cellStyle name="Input 7 3 3 3 2" xfId="20908" xr:uid="{4D6E0EA1-8F24-4EB3-B420-6C4FAB645672}"/>
    <cellStyle name="Input 7 3 3 4" xfId="20909" xr:uid="{E4EAD104-64F2-4F73-B2B3-B65DBEFD404B}"/>
    <cellStyle name="Input 7 3 4" xfId="20910" xr:uid="{5CF0361F-B802-4F74-B615-DA14F2E628D2}"/>
    <cellStyle name="Input 7 3 4 2" xfId="20911" xr:uid="{D0A764B9-A032-4659-9702-C7D8B67B6E04}"/>
    <cellStyle name="Input 7 3 4 2 2" xfId="20912" xr:uid="{64B234A1-306C-41E6-B08E-F638E1086CDD}"/>
    <cellStyle name="Input 7 3 4 3" xfId="20913" xr:uid="{268BFE3C-964B-42B6-AB13-E5476CA90F29}"/>
    <cellStyle name="Input 7 3 4 3 2" xfId="20914" xr:uid="{CC4E982D-CEAC-4D58-ABF3-66A3C41E02A0}"/>
    <cellStyle name="Input 7 3 4 4" xfId="20915" xr:uid="{33B070FA-D458-41E6-A049-628263078FC3}"/>
    <cellStyle name="Input 7 3 5" xfId="20916" xr:uid="{44D6836D-BDC7-477C-96C3-3B615FB701F8}"/>
    <cellStyle name="Input 7 3 5 2" xfId="20917" xr:uid="{15B17048-2AF9-4F76-BE4B-D88037805555}"/>
    <cellStyle name="Input 7 3 5 2 2" xfId="20918" xr:uid="{EF0EB26A-0FBC-4B40-AF7E-7A6D1220A738}"/>
    <cellStyle name="Input 7 3 5 3" xfId="20919" xr:uid="{19BF1B31-05DD-4C6A-9DCD-588965794621}"/>
    <cellStyle name="Input 7 3 5 3 2" xfId="20920" xr:uid="{54418025-25FD-4994-BEA8-4079C5029AEF}"/>
    <cellStyle name="Input 7 3 5 4" xfId="20921" xr:uid="{541F9294-5138-4C2F-BD20-6C299D9D4F88}"/>
    <cellStyle name="Input 7 3 6" xfId="20922" xr:uid="{71F3C395-5190-4085-8E20-C051FF9EE79F}"/>
    <cellStyle name="Input 7 3 6 2" xfId="20923" xr:uid="{B6FCF230-DD29-46BF-A8A7-A71481AAC401}"/>
    <cellStyle name="Input 7 3 6 2 2" xfId="20924" xr:uid="{2ED3CE47-D0C4-415B-B30B-57B56942EB32}"/>
    <cellStyle name="Input 7 3 6 3" xfId="20925" xr:uid="{904B4149-8234-42E4-A2E3-5FD27A11BA17}"/>
    <cellStyle name="Input 7 3 6 3 2" xfId="20926" xr:uid="{076103A2-9A95-4B39-B927-260AC4F1FEA5}"/>
    <cellStyle name="Input 7 3 6 4" xfId="20927" xr:uid="{30759DD5-90B5-43D9-9FBA-49B44E153C22}"/>
    <cellStyle name="Input 7 3 7" xfId="20928" xr:uid="{F3026161-F849-44CF-941E-703BDF419B8D}"/>
    <cellStyle name="Input 7 3 7 2" xfId="20929" xr:uid="{C7F53ED4-5165-44C1-84D4-2593F8CC6760}"/>
    <cellStyle name="Input 7 3 7 2 2" xfId="20930" xr:uid="{F65EA6A5-ED0A-4DBA-A4E3-8FD472E54076}"/>
    <cellStyle name="Input 7 3 7 3" xfId="20931" xr:uid="{3726B1FD-4BF3-48BA-89EA-C903EB99C736}"/>
    <cellStyle name="Input 7 3 7 3 2" xfId="20932" xr:uid="{CC7D765F-F6A2-44B0-812A-ACC8B6DF145C}"/>
    <cellStyle name="Input 7 3 7 4" xfId="20933" xr:uid="{74390C4C-2071-4139-9D25-E35E75E989A8}"/>
    <cellStyle name="Input 7 3 8" xfId="20934" xr:uid="{BDEFBF73-9873-4111-A238-19197D4AB226}"/>
    <cellStyle name="Input 7 3 8 2" xfId="20935" xr:uid="{F8F7A1AD-FB6A-48D0-A88E-57BBD92ADA59}"/>
    <cellStyle name="Input 7 3 9" xfId="20936" xr:uid="{F9EDA54E-2FC2-473C-894D-1E1FCCBB5284}"/>
    <cellStyle name="Input 7 3 9 2" xfId="20937" xr:uid="{9F42B77F-4EA7-4C50-84E1-E0EF7B04A7A7}"/>
    <cellStyle name="Input 7 4" xfId="20938" xr:uid="{8FB9A7B8-1EE8-4552-A8F9-BD994BAD77E9}"/>
    <cellStyle name="Input 7 4 10" xfId="20939" xr:uid="{C1F2523C-071F-4616-9A20-D6B6D900D623}"/>
    <cellStyle name="Input 7 4 10 2" xfId="20940" xr:uid="{EBAB71D2-798A-4FC8-849F-D11891997C7F}"/>
    <cellStyle name="Input 7 4 11" xfId="20941" xr:uid="{E34ECE20-2FA3-43B5-B34B-670AE917149B}"/>
    <cellStyle name="Input 7 4 11 2" xfId="20942" xr:uid="{8DC718D7-3352-43E0-A674-130EC9EE88C6}"/>
    <cellStyle name="Input 7 4 12" xfId="20943" xr:uid="{E3A2A215-FC4A-46A3-94D8-9E142D6F091A}"/>
    <cellStyle name="Input 7 4 2" xfId="20944" xr:uid="{EF7760C5-3193-43BC-B5D4-6B1FDE232047}"/>
    <cellStyle name="Input 7 4 2 10" xfId="20945" xr:uid="{6FBCDD24-0CA6-45D0-8ABB-62D6E73056FF}"/>
    <cellStyle name="Input 7 4 2 10 2" xfId="20946" xr:uid="{37083CA7-8D0A-4309-B47A-FF7893A4A75C}"/>
    <cellStyle name="Input 7 4 2 11" xfId="20947" xr:uid="{5D57004B-C2CD-407C-B281-4A6104CB769A}"/>
    <cellStyle name="Input 7 4 2 2" xfId="20948" xr:uid="{8108E7B2-5211-4E99-99DB-FD7E7EC6AD82}"/>
    <cellStyle name="Input 7 4 2 2 2" xfId="20949" xr:uid="{52EA16B9-5063-47F8-991E-BC898156ABEA}"/>
    <cellStyle name="Input 7 4 2 2 2 2" xfId="20950" xr:uid="{AFBA480B-F7CB-4C2D-9759-B4D83ABF41CF}"/>
    <cellStyle name="Input 7 4 2 2 3" xfId="20951" xr:uid="{0DC992C4-54BC-4AC5-AD41-A356C22CFAA2}"/>
    <cellStyle name="Input 7 4 2 2 3 2" xfId="20952" xr:uid="{01C9A262-F022-4462-A9CB-980C3FE1C161}"/>
    <cellStyle name="Input 7 4 2 2 4" xfId="20953" xr:uid="{7A494611-8A01-444F-8384-11612EB2C8F0}"/>
    <cellStyle name="Input 7 4 2 3" xfId="20954" xr:uid="{5AEC50FF-5C05-4B03-ABCB-C34D82FF5C20}"/>
    <cellStyle name="Input 7 4 2 3 2" xfId="20955" xr:uid="{71277822-83CD-4405-B79D-2C9CBB9C36E3}"/>
    <cellStyle name="Input 7 4 2 3 2 2" xfId="20956" xr:uid="{2F0F93F8-44F5-47FC-92B5-F9BEFE84FCA6}"/>
    <cellStyle name="Input 7 4 2 3 3" xfId="20957" xr:uid="{7A381D7B-BED7-4E0C-9918-1881043A7A37}"/>
    <cellStyle name="Input 7 4 2 3 3 2" xfId="20958" xr:uid="{7CBE823F-3FAB-466C-AB85-B1BF7C6BB085}"/>
    <cellStyle name="Input 7 4 2 3 4" xfId="20959" xr:uid="{890B298D-C072-4046-967E-ED4BD95571C7}"/>
    <cellStyle name="Input 7 4 2 4" xfId="20960" xr:uid="{9229A0A4-13D4-4B60-8DFA-95DD450BB0C4}"/>
    <cellStyle name="Input 7 4 2 4 2" xfId="20961" xr:uid="{5F5E4A4E-4E2F-4A12-81CE-3D630FAEBBB1}"/>
    <cellStyle name="Input 7 4 2 4 2 2" xfId="20962" xr:uid="{8ED43746-5D98-402D-9670-0FB1278ACE8E}"/>
    <cellStyle name="Input 7 4 2 4 3" xfId="20963" xr:uid="{4590A65F-30AA-4ED7-BB29-509403A2FEEB}"/>
    <cellStyle name="Input 7 4 2 4 3 2" xfId="20964" xr:uid="{DE327C6F-0816-4D37-A5D6-18FAE352403E}"/>
    <cellStyle name="Input 7 4 2 4 4" xfId="20965" xr:uid="{B12324DE-26B8-4677-A19D-F33EC5727C8C}"/>
    <cellStyle name="Input 7 4 2 5" xfId="20966" xr:uid="{15A5B699-12FB-4AB4-89EF-CA8B16F7147F}"/>
    <cellStyle name="Input 7 4 2 5 2" xfId="20967" xr:uid="{C4CA927A-81BB-43B1-BCF6-3FE4E084C8F7}"/>
    <cellStyle name="Input 7 4 2 5 2 2" xfId="20968" xr:uid="{403963AF-2521-43E7-A965-3E0BB0CD2261}"/>
    <cellStyle name="Input 7 4 2 5 3" xfId="20969" xr:uid="{F512340D-8363-42C0-A4E3-B97CA93008ED}"/>
    <cellStyle name="Input 7 4 2 5 3 2" xfId="20970" xr:uid="{44B96C93-52F1-4EE9-8DC9-84D71E9B45CF}"/>
    <cellStyle name="Input 7 4 2 5 4" xfId="20971" xr:uid="{700C46AB-1E85-473E-845B-6ACF98F3491F}"/>
    <cellStyle name="Input 7 4 2 6" xfId="20972" xr:uid="{5C86F201-27B3-4E2B-8E87-3DA7B3D8044F}"/>
    <cellStyle name="Input 7 4 2 6 2" xfId="20973" xr:uid="{AAC3360D-C239-45ED-AFC1-7E9FFBF46BDC}"/>
    <cellStyle name="Input 7 4 2 6 2 2" xfId="20974" xr:uid="{B95E281F-4FAC-4F19-B1AE-84A637A9A60F}"/>
    <cellStyle name="Input 7 4 2 6 3" xfId="20975" xr:uid="{0E47E743-7725-4084-88ED-85754B28E917}"/>
    <cellStyle name="Input 7 4 2 6 3 2" xfId="20976" xr:uid="{EA3F5146-24FC-4EFA-8320-57F0C475D29C}"/>
    <cellStyle name="Input 7 4 2 6 4" xfId="20977" xr:uid="{181E6748-075F-41C9-806B-E35A14F8E251}"/>
    <cellStyle name="Input 7 4 2 7" xfId="20978" xr:uid="{C79ADC4E-A26C-4997-9A42-9A6BA2FF8262}"/>
    <cellStyle name="Input 7 4 2 7 2" xfId="20979" xr:uid="{7FA14E38-5A0B-4123-B55F-789B7D171669}"/>
    <cellStyle name="Input 7 4 2 8" xfId="20980" xr:uid="{AB108652-C17B-4ECC-9870-93ACD78CD889}"/>
    <cellStyle name="Input 7 4 2 8 2" xfId="20981" xr:uid="{460610C2-F390-4FE1-88A5-F5E96BD45B4E}"/>
    <cellStyle name="Input 7 4 2 9" xfId="20982" xr:uid="{1F898E58-979B-4F76-B010-FB70E86A8C9A}"/>
    <cellStyle name="Input 7 4 2 9 2" xfId="20983" xr:uid="{25C87D03-7320-4402-9743-2954D6B85651}"/>
    <cellStyle name="Input 7 4 3" xfId="20984" xr:uid="{C6E26DE5-B601-43F6-A346-AB31F2554897}"/>
    <cellStyle name="Input 7 4 3 2" xfId="20985" xr:uid="{FD4B48F2-42C7-48F7-8C79-D34A68458E2D}"/>
    <cellStyle name="Input 7 4 3 2 2" xfId="20986" xr:uid="{58330DBE-1D8D-41B8-B687-D4FE5B2D5140}"/>
    <cellStyle name="Input 7 4 3 3" xfId="20987" xr:uid="{F79524E1-87E2-479D-AE8E-E4D05D810798}"/>
    <cellStyle name="Input 7 4 3 3 2" xfId="20988" xr:uid="{30E57B03-E508-4A58-A4A4-74A7D13A2449}"/>
    <cellStyle name="Input 7 4 3 4" xfId="20989" xr:uid="{FD004BAF-B921-445C-9EE3-673992F3F431}"/>
    <cellStyle name="Input 7 4 4" xfId="20990" xr:uid="{4572F458-FA34-44DF-99BC-19121EFBD3C3}"/>
    <cellStyle name="Input 7 4 4 2" xfId="20991" xr:uid="{45DA8354-AC45-4D43-85A7-65C1EA0D336B}"/>
    <cellStyle name="Input 7 4 4 2 2" xfId="20992" xr:uid="{5FEBA8B9-6F87-4A2A-BE37-FBDFEFDC0E1A}"/>
    <cellStyle name="Input 7 4 4 3" xfId="20993" xr:uid="{24FF137B-6D00-45FA-92C6-80169041849C}"/>
    <cellStyle name="Input 7 4 4 3 2" xfId="20994" xr:uid="{D3B6E09D-D59D-431B-96D8-F6C9F328F589}"/>
    <cellStyle name="Input 7 4 4 4" xfId="20995" xr:uid="{87A0C5AA-7DB0-49DE-8361-835A2BDF56A4}"/>
    <cellStyle name="Input 7 4 5" xfId="20996" xr:uid="{F9391345-AB1D-49F7-9489-DC056EE8C791}"/>
    <cellStyle name="Input 7 4 5 2" xfId="20997" xr:uid="{F638EEDB-32A7-4C62-9C81-BF04B0F2B688}"/>
    <cellStyle name="Input 7 4 5 2 2" xfId="20998" xr:uid="{A5D1D06A-30B3-4A16-AF82-797F932D8242}"/>
    <cellStyle name="Input 7 4 5 3" xfId="20999" xr:uid="{23636669-B8DA-4B7F-B895-457956CEE4A6}"/>
    <cellStyle name="Input 7 4 5 3 2" xfId="21000" xr:uid="{412AE423-E813-4422-A105-B996F6B1214E}"/>
    <cellStyle name="Input 7 4 5 4" xfId="21001" xr:uid="{FC8A8EB1-8955-404D-A8A5-0E48B4519FD7}"/>
    <cellStyle name="Input 7 4 6" xfId="21002" xr:uid="{8A9A395E-9E08-4976-A02C-CA8688C8A934}"/>
    <cellStyle name="Input 7 4 6 2" xfId="21003" xr:uid="{141306AC-EFF6-4724-869F-C3974BC6ACEC}"/>
    <cellStyle name="Input 7 4 6 2 2" xfId="21004" xr:uid="{C01335A0-43AD-4E59-AA5A-E4C707409DEA}"/>
    <cellStyle name="Input 7 4 6 3" xfId="21005" xr:uid="{E8335BAD-E21B-45C9-BE91-6DAD026EA7DA}"/>
    <cellStyle name="Input 7 4 6 3 2" xfId="21006" xr:uid="{13D5CBE1-6B45-40F3-8BBB-95F05162C02B}"/>
    <cellStyle name="Input 7 4 6 4" xfId="21007" xr:uid="{24588D57-8DFC-4C82-B361-23D03986F3B1}"/>
    <cellStyle name="Input 7 4 7" xfId="21008" xr:uid="{54FB2A0D-3854-4554-A929-5E4EAC852AA4}"/>
    <cellStyle name="Input 7 4 7 2" xfId="21009" xr:uid="{9B79CC5E-178E-4D87-9E93-3A16DB427A41}"/>
    <cellStyle name="Input 7 4 7 2 2" xfId="21010" xr:uid="{393DACAE-DA50-4BD9-B272-DC1BEBF3EDB5}"/>
    <cellStyle name="Input 7 4 7 3" xfId="21011" xr:uid="{DCB1F357-2ABB-4C7E-985C-ABD9417EF298}"/>
    <cellStyle name="Input 7 4 7 3 2" xfId="21012" xr:uid="{3887E13B-E932-4B4D-BEF5-B6F0BD5AE3CF}"/>
    <cellStyle name="Input 7 4 7 4" xfId="21013" xr:uid="{9BB42CB2-781C-4AAF-8178-4FC9A2390CCD}"/>
    <cellStyle name="Input 7 4 8" xfId="21014" xr:uid="{2113CD01-E5A1-48B9-9C10-8675B587B5CC}"/>
    <cellStyle name="Input 7 4 8 2" xfId="21015" xr:uid="{4903B892-CBB7-4ED5-A7F9-ED5578D62EBC}"/>
    <cellStyle name="Input 7 4 9" xfId="21016" xr:uid="{19BAD384-A899-4B95-AFDA-88342B4B6E12}"/>
    <cellStyle name="Input 7 4 9 2" xfId="21017" xr:uid="{F861F5EE-C218-43E8-A410-6396A9B704BC}"/>
    <cellStyle name="Input 7 5" xfId="21018" xr:uid="{AB745941-B650-494C-A9AA-410DE018B57F}"/>
    <cellStyle name="Input 7 5 10" xfId="21019" xr:uid="{F6E0EA10-9818-4CF2-B546-1C671BD8F955}"/>
    <cellStyle name="Input 7 5 10 2" xfId="21020" xr:uid="{26053A89-13A2-4070-ACAA-CEFD6C467DED}"/>
    <cellStyle name="Input 7 5 11" xfId="21021" xr:uid="{F1E31065-7EEE-4463-9593-47B05A7E0DFE}"/>
    <cellStyle name="Input 7 5 11 2" xfId="21022" xr:uid="{E06EABF8-F590-45C1-ADF7-C70954F98738}"/>
    <cellStyle name="Input 7 5 12" xfId="21023" xr:uid="{20BABBD5-B3A6-4BCB-A3C7-1CD6B6B51C5F}"/>
    <cellStyle name="Input 7 5 2" xfId="21024" xr:uid="{CDC0E8ED-EB17-4E4C-8CC6-B70E7F831478}"/>
    <cellStyle name="Input 7 5 2 10" xfId="21025" xr:uid="{271718FE-ADCA-467D-AFD9-0AAAF00971CE}"/>
    <cellStyle name="Input 7 5 2 10 2" xfId="21026" xr:uid="{B83A0084-C068-4BC8-9DD2-CDAEEE7AC092}"/>
    <cellStyle name="Input 7 5 2 11" xfId="21027" xr:uid="{DB4AA970-97A7-40E3-A8C7-F642A5F10814}"/>
    <cellStyle name="Input 7 5 2 2" xfId="21028" xr:uid="{0D7B2210-FC80-4FAE-99F5-B1422EC0041A}"/>
    <cellStyle name="Input 7 5 2 2 2" xfId="21029" xr:uid="{D9C9C20E-C65A-4998-B469-8308697879B2}"/>
    <cellStyle name="Input 7 5 2 2 2 2" xfId="21030" xr:uid="{69F43720-63EC-447C-BA9C-41A370DDC6CD}"/>
    <cellStyle name="Input 7 5 2 2 3" xfId="21031" xr:uid="{500EC8CF-B556-490D-91CF-EF1069D55FA8}"/>
    <cellStyle name="Input 7 5 2 2 3 2" xfId="21032" xr:uid="{CAE72716-98AA-4C51-9A30-C713FE366443}"/>
    <cellStyle name="Input 7 5 2 2 4" xfId="21033" xr:uid="{D1F48E8F-F182-4497-90F6-AD6F116C9C04}"/>
    <cellStyle name="Input 7 5 2 3" xfId="21034" xr:uid="{07F3BC57-05FE-482A-82B4-DB53031474E9}"/>
    <cellStyle name="Input 7 5 2 3 2" xfId="21035" xr:uid="{2DB43DC6-6C2D-4724-B114-EC514CEA64A7}"/>
    <cellStyle name="Input 7 5 2 3 2 2" xfId="21036" xr:uid="{7BE8283E-1004-49C6-B7BB-2277AAE715F6}"/>
    <cellStyle name="Input 7 5 2 3 3" xfId="21037" xr:uid="{CB2B5F67-32C9-477A-B2B0-5E99EF04377E}"/>
    <cellStyle name="Input 7 5 2 3 3 2" xfId="21038" xr:uid="{CF065E65-E265-42B7-82BA-32668CC97C58}"/>
    <cellStyle name="Input 7 5 2 3 4" xfId="21039" xr:uid="{FB8F4D68-A942-4068-B46B-F206663D8F9D}"/>
    <cellStyle name="Input 7 5 2 4" xfId="21040" xr:uid="{CFFC807F-7E36-47D5-A376-15FC337714CB}"/>
    <cellStyle name="Input 7 5 2 4 2" xfId="21041" xr:uid="{66BF6140-BBCB-4467-B99E-016E04AF007C}"/>
    <cellStyle name="Input 7 5 2 4 2 2" xfId="21042" xr:uid="{FAA705D3-6E78-42EB-9FB9-1170C3739F12}"/>
    <cellStyle name="Input 7 5 2 4 3" xfId="21043" xr:uid="{E13E3EC9-7161-4A1B-9A05-D6F175C11D3F}"/>
    <cellStyle name="Input 7 5 2 4 3 2" xfId="21044" xr:uid="{154E7FCB-09CD-4DF3-BBBD-ED6A07C22B04}"/>
    <cellStyle name="Input 7 5 2 4 4" xfId="21045" xr:uid="{4551FCF6-6393-46D6-95FE-8F7A401BBDA4}"/>
    <cellStyle name="Input 7 5 2 5" xfId="21046" xr:uid="{32D4B141-1D56-4A46-B4F2-B1869C12448C}"/>
    <cellStyle name="Input 7 5 2 5 2" xfId="21047" xr:uid="{65C87C12-B08F-49DE-A165-EC5E9CB31F30}"/>
    <cellStyle name="Input 7 5 2 5 2 2" xfId="21048" xr:uid="{55CFC381-411E-4B28-B118-96B00E4BF9F4}"/>
    <cellStyle name="Input 7 5 2 5 3" xfId="21049" xr:uid="{AA23F5D0-61A9-430F-8DF4-939E7EC13DCE}"/>
    <cellStyle name="Input 7 5 2 5 3 2" xfId="21050" xr:uid="{B249547C-73C3-4D0C-A323-96E1609310F4}"/>
    <cellStyle name="Input 7 5 2 5 4" xfId="21051" xr:uid="{D01216E2-D51E-4292-B984-A3559D8144F5}"/>
    <cellStyle name="Input 7 5 2 6" xfId="21052" xr:uid="{D40B8010-4BA3-4CFC-9817-74227BCFC94C}"/>
    <cellStyle name="Input 7 5 2 6 2" xfId="21053" xr:uid="{2679366A-F836-48A8-A4B6-C54CA62BA89D}"/>
    <cellStyle name="Input 7 5 2 6 2 2" xfId="21054" xr:uid="{50D31535-6AE8-4843-8AC6-39C7C8AC23FE}"/>
    <cellStyle name="Input 7 5 2 6 3" xfId="21055" xr:uid="{D76349E2-BAD7-4067-9E7F-2545835317FA}"/>
    <cellStyle name="Input 7 5 2 6 3 2" xfId="21056" xr:uid="{7D643E9A-41B5-46FE-A839-B2AB71E728F8}"/>
    <cellStyle name="Input 7 5 2 6 4" xfId="21057" xr:uid="{17E32DC1-6957-40F1-A696-6D007E1B1642}"/>
    <cellStyle name="Input 7 5 2 7" xfId="21058" xr:uid="{8B8F0102-DD21-48F2-AF38-7DFB71D1FE95}"/>
    <cellStyle name="Input 7 5 2 7 2" xfId="21059" xr:uid="{30441039-7CAE-436D-AE0C-CB9F537BFFF7}"/>
    <cellStyle name="Input 7 5 2 8" xfId="21060" xr:uid="{1FD5B64A-65DE-4237-9669-99C4031A7959}"/>
    <cellStyle name="Input 7 5 2 8 2" xfId="21061" xr:uid="{2F1442B2-3A9F-4CFB-AD4E-6E3B549C7326}"/>
    <cellStyle name="Input 7 5 2 9" xfId="21062" xr:uid="{8AA0C212-9843-477D-BEF2-4AACAE533618}"/>
    <cellStyle name="Input 7 5 2 9 2" xfId="21063" xr:uid="{EC1E96B2-5687-4019-8C8F-D69A30F0D508}"/>
    <cellStyle name="Input 7 5 3" xfId="21064" xr:uid="{5F6EE967-BE11-4663-BA9F-380428644196}"/>
    <cellStyle name="Input 7 5 3 2" xfId="21065" xr:uid="{8E2FB556-00F9-4BF9-B48E-0AEF825043E9}"/>
    <cellStyle name="Input 7 5 3 2 2" xfId="21066" xr:uid="{BE46714F-FAAD-445F-95EC-9593A801D19E}"/>
    <cellStyle name="Input 7 5 3 3" xfId="21067" xr:uid="{5CB82DB3-8A78-48B1-B307-FC4D9777BD8C}"/>
    <cellStyle name="Input 7 5 3 3 2" xfId="21068" xr:uid="{06BEA0EE-EAA6-4DC2-A2C1-E7EA4702228A}"/>
    <cellStyle name="Input 7 5 3 4" xfId="21069" xr:uid="{C0AB51C4-ED39-40F8-9536-A6156E199569}"/>
    <cellStyle name="Input 7 5 4" xfId="21070" xr:uid="{8E4757C8-9A3E-45B2-B129-5B838B66E644}"/>
    <cellStyle name="Input 7 5 4 2" xfId="21071" xr:uid="{113AA6FE-989E-4CCE-A4CB-E1C6F68C0ED2}"/>
    <cellStyle name="Input 7 5 4 2 2" xfId="21072" xr:uid="{6CD6F40C-F580-478B-B186-3F8486A2D183}"/>
    <cellStyle name="Input 7 5 4 3" xfId="21073" xr:uid="{D2EA135F-0A9A-462E-9BEC-0C7218CA6510}"/>
    <cellStyle name="Input 7 5 4 3 2" xfId="21074" xr:uid="{56CCC419-47A9-407D-AA19-EA656FEF5736}"/>
    <cellStyle name="Input 7 5 4 4" xfId="21075" xr:uid="{B0651207-620E-4FC9-B101-F85B24FACC35}"/>
    <cellStyle name="Input 7 5 5" xfId="21076" xr:uid="{D8B0C2A7-095D-4E66-8B6A-9184835224B1}"/>
    <cellStyle name="Input 7 5 5 2" xfId="21077" xr:uid="{A4E37D47-1443-46DF-9EE6-B588E03347BB}"/>
    <cellStyle name="Input 7 5 5 2 2" xfId="21078" xr:uid="{159F69DE-162A-401C-8FC2-CF67132F40EB}"/>
    <cellStyle name="Input 7 5 5 3" xfId="21079" xr:uid="{191298CD-1B18-47F8-AC1F-EE2937229213}"/>
    <cellStyle name="Input 7 5 5 3 2" xfId="21080" xr:uid="{31834E00-561F-44FB-B116-20FB2FC24606}"/>
    <cellStyle name="Input 7 5 5 4" xfId="21081" xr:uid="{7465E8A7-A057-431C-AEB1-D650A4E65377}"/>
    <cellStyle name="Input 7 5 6" xfId="21082" xr:uid="{98F546C5-5B22-47DB-A6AD-8AAE82A7B518}"/>
    <cellStyle name="Input 7 5 6 2" xfId="21083" xr:uid="{7618E68C-EC39-43E9-B874-8680E12D11A2}"/>
    <cellStyle name="Input 7 5 6 2 2" xfId="21084" xr:uid="{DBE85B29-28E7-45E6-994E-CE7A75337A39}"/>
    <cellStyle name="Input 7 5 6 3" xfId="21085" xr:uid="{7CA6A9D2-A237-4CAA-B72E-E2B292D10187}"/>
    <cellStyle name="Input 7 5 6 3 2" xfId="21086" xr:uid="{1D0F07A0-9A0B-4C5A-A6E7-00EE248EC5BE}"/>
    <cellStyle name="Input 7 5 6 4" xfId="21087" xr:uid="{25087ED2-F172-4089-9766-525DDCD86EEB}"/>
    <cellStyle name="Input 7 5 7" xfId="21088" xr:uid="{325DD230-AEFF-49BC-AD9A-0AB9C958711A}"/>
    <cellStyle name="Input 7 5 7 2" xfId="21089" xr:uid="{8E48BAF3-9308-47A9-BE63-3D4E77DA4E0D}"/>
    <cellStyle name="Input 7 5 7 2 2" xfId="21090" xr:uid="{3E506D35-6A53-4BE7-ADF0-5EC10A0A1813}"/>
    <cellStyle name="Input 7 5 7 3" xfId="21091" xr:uid="{9A324313-0237-4196-A874-C17BA3D2AC63}"/>
    <cellStyle name="Input 7 5 7 3 2" xfId="21092" xr:uid="{B5E4D44A-CB04-4D0C-80F9-9E3CA6A9A011}"/>
    <cellStyle name="Input 7 5 7 4" xfId="21093" xr:uid="{CAE069CD-6772-46FF-BED4-B84723813599}"/>
    <cellStyle name="Input 7 5 8" xfId="21094" xr:uid="{C1778CFC-4CFF-4B19-B28E-1B869C0CE019}"/>
    <cellStyle name="Input 7 5 8 2" xfId="21095" xr:uid="{74B51511-3F05-4AA9-B200-108BF2C5BA4A}"/>
    <cellStyle name="Input 7 5 9" xfId="21096" xr:uid="{EA674FC7-2BDD-4D77-A824-CF3298F7AF28}"/>
    <cellStyle name="Input 7 5 9 2" xfId="21097" xr:uid="{E1A56785-BE63-4DEE-B54B-DDE4628E7540}"/>
    <cellStyle name="Input 7 6" xfId="21098" xr:uid="{FAB71DDD-A2B6-4E78-A92B-52B1A392B35C}"/>
    <cellStyle name="Input 7 6 10" xfId="21099" xr:uid="{1D8D718A-C1F1-4250-9FE1-2C48EA0A4DC2}"/>
    <cellStyle name="Input 7 6 10 2" xfId="21100" xr:uid="{4F70EF0B-AD3D-4B88-B097-DC4668B7C9B4}"/>
    <cellStyle name="Input 7 6 11" xfId="21101" xr:uid="{9C137B70-BE9A-4BBC-AD00-8D29C0167CD5}"/>
    <cellStyle name="Input 7 6 2" xfId="21102" xr:uid="{20BE3ACC-27A0-49FC-B952-5B369C2584C9}"/>
    <cellStyle name="Input 7 6 2 2" xfId="21103" xr:uid="{50E70397-2D23-40A9-82A2-47006182526A}"/>
    <cellStyle name="Input 7 6 2 2 2" xfId="21104" xr:uid="{AA5842A8-2803-4AC0-A446-B2A98CCE451E}"/>
    <cellStyle name="Input 7 6 2 3" xfId="21105" xr:uid="{987E550F-EFF7-4146-8E22-7243358F3D15}"/>
    <cellStyle name="Input 7 6 2 3 2" xfId="21106" xr:uid="{F3B842E6-D536-4B3B-A618-8109042B4FCB}"/>
    <cellStyle name="Input 7 6 2 4" xfId="21107" xr:uid="{E1C8D46E-8F3B-458B-B0AC-2D787BC2DA5E}"/>
    <cellStyle name="Input 7 6 3" xfId="21108" xr:uid="{CC0DFC04-66AD-4F32-AE19-6B2946DB13C0}"/>
    <cellStyle name="Input 7 6 3 2" xfId="21109" xr:uid="{C67ED9C1-44B0-46BD-827D-765A6B27359D}"/>
    <cellStyle name="Input 7 6 3 2 2" xfId="21110" xr:uid="{98682A9E-F5BA-4C90-9C11-F230350723F5}"/>
    <cellStyle name="Input 7 6 3 3" xfId="21111" xr:uid="{F280E99C-7E81-42D6-BB77-5DD6833E6E1B}"/>
    <cellStyle name="Input 7 6 3 3 2" xfId="21112" xr:uid="{A48D4A97-04FA-4C6A-A90D-F04BB3D4A6CF}"/>
    <cellStyle name="Input 7 6 3 4" xfId="21113" xr:uid="{E9952076-DE24-4675-90F5-90CB2B3E61FF}"/>
    <cellStyle name="Input 7 6 4" xfId="21114" xr:uid="{BDA18BF4-FEED-4965-83EA-F64BD88B08DA}"/>
    <cellStyle name="Input 7 6 4 2" xfId="21115" xr:uid="{B8BFC896-CFFC-4E5B-9C5C-C82C2D266FF2}"/>
    <cellStyle name="Input 7 6 4 2 2" xfId="21116" xr:uid="{01AF75C9-8742-41EF-A0CF-6E6A5476A9C4}"/>
    <cellStyle name="Input 7 6 4 3" xfId="21117" xr:uid="{39959AA4-E126-4E4E-9D69-D447C6AC5F56}"/>
    <cellStyle name="Input 7 6 4 3 2" xfId="21118" xr:uid="{0E92EB1E-C389-48F4-B031-2572D310157C}"/>
    <cellStyle name="Input 7 6 4 4" xfId="21119" xr:uid="{D12CB6BA-8544-4EFC-9B38-D074EBAF2568}"/>
    <cellStyle name="Input 7 6 5" xfId="21120" xr:uid="{D0730FD1-D7AC-447A-9936-151B8024D2C0}"/>
    <cellStyle name="Input 7 6 5 2" xfId="21121" xr:uid="{5EE2476E-0768-4103-8BAD-60A62926EAC1}"/>
    <cellStyle name="Input 7 6 5 2 2" xfId="21122" xr:uid="{69AB29A0-2D0C-4CEE-901D-44FDB067FBC2}"/>
    <cellStyle name="Input 7 6 5 3" xfId="21123" xr:uid="{1F7E0C2B-F10C-4A75-99EB-9BF05DD03E0F}"/>
    <cellStyle name="Input 7 6 5 3 2" xfId="21124" xr:uid="{D4D2E17A-2A57-4E37-AA96-2A977ECC8B3D}"/>
    <cellStyle name="Input 7 6 5 4" xfId="21125" xr:uid="{69CEB3FF-296E-40EE-AA2E-74A7E6611753}"/>
    <cellStyle name="Input 7 6 6" xfId="21126" xr:uid="{C8DCB072-B07A-4C86-988A-5F7B98292F10}"/>
    <cellStyle name="Input 7 6 6 2" xfId="21127" xr:uid="{BA0FAB1D-F695-4C6B-B14A-BCB0EF2A5CF3}"/>
    <cellStyle name="Input 7 6 6 2 2" xfId="21128" xr:uid="{12A73CD9-7F90-4E8E-AA41-3E1C0DE4D741}"/>
    <cellStyle name="Input 7 6 6 3" xfId="21129" xr:uid="{EE004EE5-CE99-4A53-A0D0-F3230C289581}"/>
    <cellStyle name="Input 7 6 6 3 2" xfId="21130" xr:uid="{A33DED4D-5C3F-4CC6-A118-6E55C2C3F75E}"/>
    <cellStyle name="Input 7 6 6 4" xfId="21131" xr:uid="{99BE6014-730E-4DD3-AECE-0006C74E42F4}"/>
    <cellStyle name="Input 7 6 7" xfId="21132" xr:uid="{07EEBDA2-3A87-4AAE-B269-9404ED552B7D}"/>
    <cellStyle name="Input 7 6 7 2" xfId="21133" xr:uid="{19BEDE5A-23E7-434F-B85E-D8C47AFF67D7}"/>
    <cellStyle name="Input 7 6 8" xfId="21134" xr:uid="{B267610D-D3A6-423A-8A63-88F9A7888E8D}"/>
    <cellStyle name="Input 7 6 8 2" xfId="21135" xr:uid="{CB885E3A-3E53-42ED-807D-A2C353C98F9A}"/>
    <cellStyle name="Input 7 6 9" xfId="21136" xr:uid="{7E619FD4-B009-4A1F-8B4B-2F84DBAFCB27}"/>
    <cellStyle name="Input 7 6 9 2" xfId="21137" xr:uid="{963D3042-B6BE-4842-B6AF-A8A51933F2DE}"/>
    <cellStyle name="Input 7 7" xfId="21138" xr:uid="{11620BED-E1F5-43F4-8F60-5E93B97A9041}"/>
    <cellStyle name="Input 7 7 2" xfId="21139" xr:uid="{97337EAB-2A2D-442A-82AF-60AFDFFEB10B}"/>
    <cellStyle name="Input 7 7 2 2" xfId="21140" xr:uid="{48F95D2B-2634-4ADB-9360-D04125AD255D}"/>
    <cellStyle name="Input 7 7 3" xfId="21141" xr:uid="{259BB1F5-3EEC-4543-9319-A3FC62501C62}"/>
    <cellStyle name="Input 7 7 3 2" xfId="21142" xr:uid="{3C871533-3A36-4857-89A9-EF6B7B0CFB63}"/>
    <cellStyle name="Input 7 7 4" xfId="21143" xr:uid="{5A5D31FF-8A64-490B-9F01-DD2FA534DE9F}"/>
    <cellStyle name="Input 7 8" xfId="21144" xr:uid="{5D07E3BB-BB7D-47FC-9C01-A9CF1BFAF6F9}"/>
    <cellStyle name="Input 7 8 2" xfId="21145" xr:uid="{5E00E1AE-29C0-497C-BBF4-2BC0C445F775}"/>
    <cellStyle name="Input 7 8 2 2" xfId="21146" xr:uid="{7814ACAF-8D1B-4874-8B6E-6AC6477DAD35}"/>
    <cellStyle name="Input 7 8 3" xfId="21147" xr:uid="{BFE3BC1C-D3F8-44B6-9680-941DFA742A5D}"/>
    <cellStyle name="Input 7 8 3 2" xfId="21148" xr:uid="{D61FE40D-8DB8-4416-A122-C2AA4E54EF29}"/>
    <cellStyle name="Input 7 8 4" xfId="21149" xr:uid="{0400AA29-0C85-41A2-9132-8E941AE79DDC}"/>
    <cellStyle name="Input 7 9" xfId="21150" xr:uid="{19750876-7C56-4DEB-A778-CEC162168AE5}"/>
    <cellStyle name="Input 7 9 2" xfId="21151" xr:uid="{B46F1624-2C4D-4D9E-8083-937B8815F6B8}"/>
    <cellStyle name="Input 7 9 2 2" xfId="21152" xr:uid="{5906FF85-699C-4748-BB38-380CABB79AA3}"/>
    <cellStyle name="Input 7 9 3" xfId="21153" xr:uid="{BB12F1BB-EAED-40A9-867F-9BE9820CC5FB}"/>
    <cellStyle name="Input 7 9 3 2" xfId="21154" xr:uid="{2F21B213-FD4F-4BB5-BCE0-C903EE10DA7A}"/>
    <cellStyle name="Input 7 9 4" xfId="21155" xr:uid="{721F29F1-101F-4B7F-9D1D-9279E109840D}"/>
    <cellStyle name="Input 8" xfId="1697" xr:uid="{1E2D3629-0AEF-4B7A-AF66-033E073C91D8}"/>
    <cellStyle name="Input 8 10" xfId="21156" xr:uid="{AC621C79-EFAA-46F3-AF09-B757BC99885B}"/>
    <cellStyle name="Input 8 10 2" xfId="21157" xr:uid="{AE21E294-80FE-4813-8075-B93A8215B175}"/>
    <cellStyle name="Input 8 10 2 2" xfId="21158" xr:uid="{A5C61D69-B179-40C8-83E3-760B2EB55EF9}"/>
    <cellStyle name="Input 8 10 3" xfId="21159" xr:uid="{83B1BB7D-5C74-4CD3-95C1-1190812D9AD7}"/>
    <cellStyle name="Input 8 10 3 2" xfId="21160" xr:uid="{101B2C1E-15EF-4230-800F-2D3E13CBAED6}"/>
    <cellStyle name="Input 8 10 4" xfId="21161" xr:uid="{C428D0E8-A992-4F83-8678-5F6DDF866736}"/>
    <cellStyle name="Input 8 11" xfId="21162" xr:uid="{39282952-EE78-4E70-A0B0-6DD291008887}"/>
    <cellStyle name="Input 8 11 2" xfId="21163" xr:uid="{E2B1831B-9994-4EAB-9AF6-44C35E94C781}"/>
    <cellStyle name="Input 8 11 2 2" xfId="21164" xr:uid="{F6FB5256-4889-4D77-B01E-93290DFAD738}"/>
    <cellStyle name="Input 8 11 3" xfId="21165" xr:uid="{5D94C23B-7564-41A0-8130-90ECCF9C4A37}"/>
    <cellStyle name="Input 8 11 3 2" xfId="21166" xr:uid="{B5E2F494-658F-49F8-A78F-5191AB8B89B3}"/>
    <cellStyle name="Input 8 11 4" xfId="21167" xr:uid="{6B875287-3FC8-4501-9FD4-7A37BA3189F8}"/>
    <cellStyle name="Input 8 12" xfId="21168" xr:uid="{B1FA0D23-3C97-4660-9867-C26440B75510}"/>
    <cellStyle name="Input 8 12 2" xfId="21169" xr:uid="{71886216-CF41-435E-ACCA-4D7A1340852B}"/>
    <cellStyle name="Input 8 13" xfId="21170" xr:uid="{957570B8-817B-4CBC-9C08-4904F00CB663}"/>
    <cellStyle name="Input 8 13 2" xfId="21171" xr:uid="{CB1BF2F7-8E20-4E90-97E5-40F1A78B660A}"/>
    <cellStyle name="Input 8 14" xfId="21172" xr:uid="{B2773C26-86CA-4A34-888F-FE6B5AECE076}"/>
    <cellStyle name="Input 8 14 2" xfId="21173" xr:uid="{40A63158-2982-4D25-950D-21EB53B98049}"/>
    <cellStyle name="Input 8 15" xfId="21174" xr:uid="{060FC5AF-E81D-4719-8A89-D5FEECD3BBC5}"/>
    <cellStyle name="Input 8 15 2" xfId="21175" xr:uid="{024FAF80-48FB-4ED7-9405-AA7755EDD0C1}"/>
    <cellStyle name="Input 8 16" xfId="21176" xr:uid="{3CAAFDF2-7CD3-4DF8-8FEA-BB30AE71FAA9}"/>
    <cellStyle name="Input 8 17" xfId="38884" xr:uid="{67F6F421-47A0-4A5D-BA98-AC6371C39BE2}"/>
    <cellStyle name="Input 8 18" xfId="39179" xr:uid="{2C6FBF6F-87D2-4757-AEC4-D655F41E3078}"/>
    <cellStyle name="Input 8 2" xfId="21177" xr:uid="{E25E0C5F-C3AA-4882-B9AB-C64C73AC716A}"/>
    <cellStyle name="Input 8 2 10" xfId="21178" xr:uid="{5344C5E4-1D9D-4B9D-A73F-9D204DC33BEA}"/>
    <cellStyle name="Input 8 2 10 2" xfId="21179" xr:uid="{2DF3CDB4-A675-48A5-93B2-D03BE0E3A42C}"/>
    <cellStyle name="Input 8 2 10 2 2" xfId="21180" xr:uid="{0F01CDF8-5ED0-4C73-BEE4-FF1B675CC719}"/>
    <cellStyle name="Input 8 2 10 3" xfId="21181" xr:uid="{64DE5BEF-66B3-4253-AC80-7D48C49018AA}"/>
    <cellStyle name="Input 8 2 10 3 2" xfId="21182" xr:uid="{38ECA51F-F7F4-44C2-B306-E518CE35584B}"/>
    <cellStyle name="Input 8 2 10 4" xfId="21183" xr:uid="{CC4348FA-01BD-44DC-8C54-0499927C142F}"/>
    <cellStyle name="Input 8 2 11" xfId="21184" xr:uid="{C6D2FE80-7903-4500-9AB9-251CF8FD0554}"/>
    <cellStyle name="Input 8 2 11 2" xfId="21185" xr:uid="{83301249-A79E-4B46-A75E-586B6C5266FD}"/>
    <cellStyle name="Input 8 2 12" xfId="21186" xr:uid="{869AD231-63ED-4B5E-BA4E-9F35EFAE7220}"/>
    <cellStyle name="Input 8 2 12 2" xfId="21187" xr:uid="{0B4D230B-7A93-49B5-9410-C8453A091023}"/>
    <cellStyle name="Input 8 2 13" xfId="21188" xr:uid="{224812C4-3828-4D88-9AA0-7557615EA205}"/>
    <cellStyle name="Input 8 2 13 2" xfId="21189" xr:uid="{699E26FD-2BD2-4E9C-AAFD-06C19E27B75E}"/>
    <cellStyle name="Input 8 2 14" xfId="21190" xr:uid="{4FA5ECF2-6C8C-4C86-98BE-954C09FD1BD6}"/>
    <cellStyle name="Input 8 2 14 2" xfId="21191" xr:uid="{353C8C9D-B2E7-49C7-85E5-E9C8991E5C77}"/>
    <cellStyle name="Input 8 2 15" xfId="21192" xr:uid="{79B40F95-6474-4721-95F0-FD843DDE0E9B}"/>
    <cellStyle name="Input 8 2 2" xfId="21193" xr:uid="{56DADF50-1FE3-4347-AD5E-22E913F5FA8F}"/>
    <cellStyle name="Input 8 2 2 10" xfId="21194" xr:uid="{736532BB-A358-41A7-BE13-F37F834B461F}"/>
    <cellStyle name="Input 8 2 2 10 2" xfId="21195" xr:uid="{9639D6F5-BD0B-4578-9F08-C856562CCA66}"/>
    <cellStyle name="Input 8 2 2 11" xfId="21196" xr:uid="{681E92A1-1B05-4936-B892-37487B37D813}"/>
    <cellStyle name="Input 8 2 2 11 2" xfId="21197" xr:uid="{4E51E79C-8356-4D39-A07A-D3ADF0F37E94}"/>
    <cellStyle name="Input 8 2 2 12" xfId="21198" xr:uid="{EAC0F6C6-75A7-402F-B11F-603720A6792B}"/>
    <cellStyle name="Input 8 2 2 2" xfId="21199" xr:uid="{BD1B715F-A8FE-4584-9402-D692A356D7F5}"/>
    <cellStyle name="Input 8 2 2 2 10" xfId="21200" xr:uid="{76309AD0-AB67-448C-87D9-2ABE8FE3B956}"/>
    <cellStyle name="Input 8 2 2 2 10 2" xfId="21201" xr:uid="{CFBBD1A1-0A09-4B90-9008-E6CDB67018B3}"/>
    <cellStyle name="Input 8 2 2 2 11" xfId="21202" xr:uid="{E6219E64-585F-490A-B12F-5F79B3E25148}"/>
    <cellStyle name="Input 8 2 2 2 2" xfId="21203" xr:uid="{9201AF1F-EEE9-42AC-8043-1D2D48962C2B}"/>
    <cellStyle name="Input 8 2 2 2 2 2" xfId="21204" xr:uid="{BF53A2C8-2522-4DC9-A6C0-347F5DA8B903}"/>
    <cellStyle name="Input 8 2 2 2 2 2 2" xfId="21205" xr:uid="{32632D86-FB5E-4D0A-B86F-9004A43A751F}"/>
    <cellStyle name="Input 8 2 2 2 2 3" xfId="21206" xr:uid="{F1A7CC4D-BF41-4120-B0AB-336FC8529B6E}"/>
    <cellStyle name="Input 8 2 2 2 2 3 2" xfId="21207" xr:uid="{45BE318D-DB7A-4FEA-AAC5-FBCBCBADA8C4}"/>
    <cellStyle name="Input 8 2 2 2 2 4" xfId="21208" xr:uid="{EDBA88EC-0B4E-44B5-8248-61839CC61714}"/>
    <cellStyle name="Input 8 2 2 2 3" xfId="21209" xr:uid="{24DEC61B-1DA4-4B73-9F7E-2CA5DE449089}"/>
    <cellStyle name="Input 8 2 2 2 3 2" xfId="21210" xr:uid="{7A015B23-8FC4-42E0-A311-1EAC1E84C06A}"/>
    <cellStyle name="Input 8 2 2 2 3 2 2" xfId="21211" xr:uid="{2B4904B7-689E-4F0B-84BD-B676E66C58EC}"/>
    <cellStyle name="Input 8 2 2 2 3 3" xfId="21212" xr:uid="{8CC5EA56-4BFC-4012-8E65-DA09F4A938C1}"/>
    <cellStyle name="Input 8 2 2 2 3 3 2" xfId="21213" xr:uid="{43135184-F5A2-43AD-9438-8D517C1CE828}"/>
    <cellStyle name="Input 8 2 2 2 3 4" xfId="21214" xr:uid="{1895D9B8-EE73-4FAD-B2D6-528F12E030CD}"/>
    <cellStyle name="Input 8 2 2 2 4" xfId="21215" xr:uid="{0C7393FF-3BB3-45CB-A5C5-6B0D4219DB85}"/>
    <cellStyle name="Input 8 2 2 2 4 2" xfId="21216" xr:uid="{61D62411-4131-4E5D-A6EB-02B0A7DC6D9F}"/>
    <cellStyle name="Input 8 2 2 2 4 2 2" xfId="21217" xr:uid="{8E07A434-7B37-4021-839E-EF44CB24AF57}"/>
    <cellStyle name="Input 8 2 2 2 4 3" xfId="21218" xr:uid="{684750AB-9155-46C3-B7A2-948977321272}"/>
    <cellStyle name="Input 8 2 2 2 4 3 2" xfId="21219" xr:uid="{B4D46FD0-8730-438E-A2B9-F3F18A53D2F1}"/>
    <cellStyle name="Input 8 2 2 2 4 4" xfId="21220" xr:uid="{3B05C998-44A7-413F-8A4D-530A50CF4152}"/>
    <cellStyle name="Input 8 2 2 2 5" xfId="21221" xr:uid="{9D1CD86B-D62B-460F-A1E0-8FCA29F44B5D}"/>
    <cellStyle name="Input 8 2 2 2 5 2" xfId="21222" xr:uid="{4A1A3767-C755-472A-86FA-314A58A324A9}"/>
    <cellStyle name="Input 8 2 2 2 5 2 2" xfId="21223" xr:uid="{B3194692-AF58-45C9-8220-AB7B4CE5B9D5}"/>
    <cellStyle name="Input 8 2 2 2 5 3" xfId="21224" xr:uid="{CBA4FE25-1E8D-4B47-885E-CF5825CCE56F}"/>
    <cellStyle name="Input 8 2 2 2 5 3 2" xfId="21225" xr:uid="{7A85E0DD-8C2F-4578-9DF2-A7C9ADECE7E3}"/>
    <cellStyle name="Input 8 2 2 2 5 4" xfId="21226" xr:uid="{6A6971ED-BFD3-4F15-AE41-A0233875F438}"/>
    <cellStyle name="Input 8 2 2 2 6" xfId="21227" xr:uid="{A9355389-2391-47B8-AD78-50B4FDF983F6}"/>
    <cellStyle name="Input 8 2 2 2 6 2" xfId="21228" xr:uid="{CB0C41DD-5847-47FC-94E0-2DE71BCFEC7B}"/>
    <cellStyle name="Input 8 2 2 2 6 2 2" xfId="21229" xr:uid="{914DDB86-AC27-4707-8F45-CAE64F486468}"/>
    <cellStyle name="Input 8 2 2 2 6 3" xfId="21230" xr:uid="{D51B54C1-C2E5-426D-A473-2B09FBFAD655}"/>
    <cellStyle name="Input 8 2 2 2 6 3 2" xfId="21231" xr:uid="{EF945CD4-25EF-4058-8EC9-0DB3943079C4}"/>
    <cellStyle name="Input 8 2 2 2 6 4" xfId="21232" xr:uid="{4E6207F9-3C89-4C1A-95E1-5153A6E9B2DA}"/>
    <cellStyle name="Input 8 2 2 2 7" xfId="21233" xr:uid="{D879ECEE-9691-4F3C-8F0C-B01964855B9F}"/>
    <cellStyle name="Input 8 2 2 2 7 2" xfId="21234" xr:uid="{FCE03BA8-89BC-45F5-B91E-BD3B9408BD61}"/>
    <cellStyle name="Input 8 2 2 2 8" xfId="21235" xr:uid="{FB413369-D58A-4B44-B780-33228CE21A51}"/>
    <cellStyle name="Input 8 2 2 2 8 2" xfId="21236" xr:uid="{41877BD2-1823-4D74-B491-8DF7B2745F52}"/>
    <cellStyle name="Input 8 2 2 2 9" xfId="21237" xr:uid="{99E4216C-1D92-498B-A932-0C3CD26A2888}"/>
    <cellStyle name="Input 8 2 2 2 9 2" xfId="21238" xr:uid="{86A41F76-DD8B-4423-9381-3AAEE7512B9E}"/>
    <cellStyle name="Input 8 2 2 3" xfId="21239" xr:uid="{C34372C5-BB7D-45CE-97BC-50972056A22D}"/>
    <cellStyle name="Input 8 2 2 3 2" xfId="21240" xr:uid="{01B17BD7-C874-4DFE-A0D2-E1319318096D}"/>
    <cellStyle name="Input 8 2 2 3 2 2" xfId="21241" xr:uid="{3A867612-FEEE-4C9C-BB19-CC8F7843E70B}"/>
    <cellStyle name="Input 8 2 2 3 3" xfId="21242" xr:uid="{AB41495C-F0AA-4E9C-8D7D-32FBDE157706}"/>
    <cellStyle name="Input 8 2 2 3 3 2" xfId="21243" xr:uid="{0D009CFD-303C-49DF-AB04-9D6B4CDF622D}"/>
    <cellStyle name="Input 8 2 2 3 4" xfId="21244" xr:uid="{CA131E53-4643-418E-95D9-4D878B627C7E}"/>
    <cellStyle name="Input 8 2 2 4" xfId="21245" xr:uid="{D9B2C175-4A14-4B57-A7E6-BEDAB901EFAF}"/>
    <cellStyle name="Input 8 2 2 4 2" xfId="21246" xr:uid="{3E52F976-6A55-4F62-AC48-4BB8BF40C61E}"/>
    <cellStyle name="Input 8 2 2 4 2 2" xfId="21247" xr:uid="{993D162D-89A1-4B15-9DB4-0C3670611EEC}"/>
    <cellStyle name="Input 8 2 2 4 3" xfId="21248" xr:uid="{71100059-098C-4C3D-BD4C-4202FB4AC970}"/>
    <cellStyle name="Input 8 2 2 4 3 2" xfId="21249" xr:uid="{954EC632-2C81-4330-8A16-7766270334A1}"/>
    <cellStyle name="Input 8 2 2 4 4" xfId="21250" xr:uid="{5C507EFD-C20E-4DBA-8613-07ED11C081A6}"/>
    <cellStyle name="Input 8 2 2 5" xfId="21251" xr:uid="{86A1F55D-2A04-455F-A71E-7A5DDF6549C7}"/>
    <cellStyle name="Input 8 2 2 5 2" xfId="21252" xr:uid="{B063ABC2-0094-4248-BB7A-A9DDAF0BF310}"/>
    <cellStyle name="Input 8 2 2 5 2 2" xfId="21253" xr:uid="{B6CED195-87BA-41C4-B5C3-6B3242923607}"/>
    <cellStyle name="Input 8 2 2 5 3" xfId="21254" xr:uid="{1A477FA5-DAB0-468D-AA58-B42A481652AA}"/>
    <cellStyle name="Input 8 2 2 5 3 2" xfId="21255" xr:uid="{C45E4240-E3AE-4E06-B3BA-5402B86B5B0D}"/>
    <cellStyle name="Input 8 2 2 5 4" xfId="21256" xr:uid="{F41A5FBC-12E9-4CA8-8AC5-7017C6704D3F}"/>
    <cellStyle name="Input 8 2 2 6" xfId="21257" xr:uid="{99136E5B-7015-433B-8A87-1E242541A81D}"/>
    <cellStyle name="Input 8 2 2 6 2" xfId="21258" xr:uid="{2FFE61CA-EF5F-4845-A8D2-E3CDEA8BFDA4}"/>
    <cellStyle name="Input 8 2 2 6 2 2" xfId="21259" xr:uid="{820EB68A-B73C-405C-AF4C-0067476A9A95}"/>
    <cellStyle name="Input 8 2 2 6 3" xfId="21260" xr:uid="{0F761742-38EB-42DA-A06A-0B21A996A768}"/>
    <cellStyle name="Input 8 2 2 6 3 2" xfId="21261" xr:uid="{6AB33692-1BD2-445E-8B12-A6BFB1C810EB}"/>
    <cellStyle name="Input 8 2 2 6 4" xfId="21262" xr:uid="{BDDEA193-7F23-438F-B20E-D9C6484D28D9}"/>
    <cellStyle name="Input 8 2 2 7" xfId="21263" xr:uid="{821DCC44-22A7-4CAE-9298-81FF65FB0F04}"/>
    <cellStyle name="Input 8 2 2 7 2" xfId="21264" xr:uid="{E8A849D1-7025-4DC4-96CB-927DAAFEACA5}"/>
    <cellStyle name="Input 8 2 2 7 2 2" xfId="21265" xr:uid="{D5E70C5F-634F-4685-B402-48B0C50A2C30}"/>
    <cellStyle name="Input 8 2 2 7 3" xfId="21266" xr:uid="{41BF84E3-9DAC-40B2-8019-7B6AD054A372}"/>
    <cellStyle name="Input 8 2 2 7 3 2" xfId="21267" xr:uid="{53EF887A-643F-47D4-BC79-8F8076EE500B}"/>
    <cellStyle name="Input 8 2 2 7 4" xfId="21268" xr:uid="{2555C447-3305-4778-BA41-9C173AFD993B}"/>
    <cellStyle name="Input 8 2 2 8" xfId="21269" xr:uid="{0C1546EC-5936-4B61-BE90-916C12361A33}"/>
    <cellStyle name="Input 8 2 2 8 2" xfId="21270" xr:uid="{C3B3A9AC-78E1-4635-AA9A-DF7077316805}"/>
    <cellStyle name="Input 8 2 2 9" xfId="21271" xr:uid="{3FFDCB77-D77D-446C-A83E-E073510534EB}"/>
    <cellStyle name="Input 8 2 2 9 2" xfId="21272" xr:uid="{A2E28016-A389-431C-9D2D-14F12898B44E}"/>
    <cellStyle name="Input 8 2 3" xfId="21273" xr:uid="{34BC9B01-A702-4202-96C9-CB57FC8479F7}"/>
    <cellStyle name="Input 8 2 3 10" xfId="21274" xr:uid="{98E28160-0B48-4D8D-98E5-23853CC065F5}"/>
    <cellStyle name="Input 8 2 3 10 2" xfId="21275" xr:uid="{4481AB9A-FE0A-4BB2-B036-6BA3FA6E4288}"/>
    <cellStyle name="Input 8 2 3 11" xfId="21276" xr:uid="{E2BF2B15-0D85-49B1-97F4-BFF8D3C7AC2B}"/>
    <cellStyle name="Input 8 2 3 11 2" xfId="21277" xr:uid="{BFC453E2-F3C1-4B5C-89C8-FFBBA8EC10CB}"/>
    <cellStyle name="Input 8 2 3 12" xfId="21278" xr:uid="{C0E07513-8145-4806-9DB5-76E051E0BD8F}"/>
    <cellStyle name="Input 8 2 3 2" xfId="21279" xr:uid="{43B56D36-7A3A-4FEB-90CC-121A71BD6B6D}"/>
    <cellStyle name="Input 8 2 3 2 10" xfId="21280" xr:uid="{9EA643E5-EDA5-4B07-9DE6-00902B46D2CB}"/>
    <cellStyle name="Input 8 2 3 2 10 2" xfId="21281" xr:uid="{B0FE90EC-D535-42D9-B416-72EEBFD68A0A}"/>
    <cellStyle name="Input 8 2 3 2 11" xfId="21282" xr:uid="{5BF1B326-3965-4E7E-8E84-5B121CE7D981}"/>
    <cellStyle name="Input 8 2 3 2 2" xfId="21283" xr:uid="{306F1769-8C33-47DF-9E63-F00E35F04345}"/>
    <cellStyle name="Input 8 2 3 2 2 2" xfId="21284" xr:uid="{FA678A27-ACF3-4770-8BB6-88BFDF80964B}"/>
    <cellStyle name="Input 8 2 3 2 2 2 2" xfId="21285" xr:uid="{BA183D27-0E81-4CC7-87AB-6E03AA143A55}"/>
    <cellStyle name="Input 8 2 3 2 2 3" xfId="21286" xr:uid="{1EF7EF7D-54A5-4455-818B-318E684C1F87}"/>
    <cellStyle name="Input 8 2 3 2 2 3 2" xfId="21287" xr:uid="{FDAB240A-C59F-41CA-A0C0-3A002F4D0DA4}"/>
    <cellStyle name="Input 8 2 3 2 2 4" xfId="21288" xr:uid="{F0ED9D58-91F4-41A4-80A4-9284B7B3D54D}"/>
    <cellStyle name="Input 8 2 3 2 3" xfId="21289" xr:uid="{2E0A9D8F-22DA-45AB-8F13-E62AB02D85A3}"/>
    <cellStyle name="Input 8 2 3 2 3 2" xfId="21290" xr:uid="{BF3FA79A-F67E-45ED-B5DC-E83F21D69C7B}"/>
    <cellStyle name="Input 8 2 3 2 3 2 2" xfId="21291" xr:uid="{88A3303F-B8FB-46DA-A318-677D505FA87C}"/>
    <cellStyle name="Input 8 2 3 2 3 3" xfId="21292" xr:uid="{54DF10A0-AB68-4C52-8D7E-945B1C21724C}"/>
    <cellStyle name="Input 8 2 3 2 3 3 2" xfId="21293" xr:uid="{97023174-30D8-47EE-AB6A-A32E57A1399D}"/>
    <cellStyle name="Input 8 2 3 2 3 4" xfId="21294" xr:uid="{E9FB712D-0B37-4C5B-ADDE-81D2BFC7D670}"/>
    <cellStyle name="Input 8 2 3 2 4" xfId="21295" xr:uid="{8E35F6C2-7C67-4B19-B35F-4621184673C2}"/>
    <cellStyle name="Input 8 2 3 2 4 2" xfId="21296" xr:uid="{7181834A-97A7-421E-8CC2-FE7F6C3C95A2}"/>
    <cellStyle name="Input 8 2 3 2 4 2 2" xfId="21297" xr:uid="{C0C3D228-4C99-4339-9ED0-C829160AF2F7}"/>
    <cellStyle name="Input 8 2 3 2 4 3" xfId="21298" xr:uid="{57421B47-DAF9-41BF-B1A1-2706E583B147}"/>
    <cellStyle name="Input 8 2 3 2 4 3 2" xfId="21299" xr:uid="{D6A3D51A-2226-4311-A9A4-188B382C6154}"/>
    <cellStyle name="Input 8 2 3 2 4 4" xfId="21300" xr:uid="{0A9352C1-0183-44E8-BA55-90B1AD45CAFE}"/>
    <cellStyle name="Input 8 2 3 2 5" xfId="21301" xr:uid="{81F497D4-FFE3-47FC-A7DC-94F8A524EE08}"/>
    <cellStyle name="Input 8 2 3 2 5 2" xfId="21302" xr:uid="{01A577ED-3CE3-42E1-B149-9D835AD391D8}"/>
    <cellStyle name="Input 8 2 3 2 5 2 2" xfId="21303" xr:uid="{63019D72-583A-4173-8070-88539BD32BA9}"/>
    <cellStyle name="Input 8 2 3 2 5 3" xfId="21304" xr:uid="{12912FA8-7B62-461A-8052-951ECDC59CC6}"/>
    <cellStyle name="Input 8 2 3 2 5 3 2" xfId="21305" xr:uid="{FEE9D51F-801F-430D-9EC3-917638CC78C1}"/>
    <cellStyle name="Input 8 2 3 2 5 4" xfId="21306" xr:uid="{D391BE71-F275-47A7-B377-B98D7B70AB20}"/>
    <cellStyle name="Input 8 2 3 2 6" xfId="21307" xr:uid="{FC35ACE8-2B1A-495C-8FF2-4A9E53DA7050}"/>
    <cellStyle name="Input 8 2 3 2 6 2" xfId="21308" xr:uid="{26928179-51B7-4883-B3ED-9A28DE34F26B}"/>
    <cellStyle name="Input 8 2 3 2 6 2 2" xfId="21309" xr:uid="{2B9A4DF8-CEDD-49E4-8DCF-A13547B56F00}"/>
    <cellStyle name="Input 8 2 3 2 6 3" xfId="21310" xr:uid="{5FC3BF7C-B82B-4BAE-A545-3224606924E4}"/>
    <cellStyle name="Input 8 2 3 2 6 3 2" xfId="21311" xr:uid="{634C6E28-E1EB-476F-854A-B8AD3DB50BBB}"/>
    <cellStyle name="Input 8 2 3 2 6 4" xfId="21312" xr:uid="{38F3C7CD-503F-4A75-842E-52A33E6F907B}"/>
    <cellStyle name="Input 8 2 3 2 7" xfId="21313" xr:uid="{7BEB343A-5BB7-4ADB-ADCA-D26190DF1767}"/>
    <cellStyle name="Input 8 2 3 2 7 2" xfId="21314" xr:uid="{AB762AEB-4A13-401F-999B-7156E4AB332A}"/>
    <cellStyle name="Input 8 2 3 2 8" xfId="21315" xr:uid="{7644B6E5-BAB4-4EC9-95F5-1B6DA1491C8C}"/>
    <cellStyle name="Input 8 2 3 2 8 2" xfId="21316" xr:uid="{49AAF2F6-1F4C-4F25-8AEA-61860AE85ED4}"/>
    <cellStyle name="Input 8 2 3 2 9" xfId="21317" xr:uid="{97A4CF83-08A9-4B25-9F85-0633D6F4613D}"/>
    <cellStyle name="Input 8 2 3 2 9 2" xfId="21318" xr:uid="{494AA325-D867-418C-AC34-078C3AB278B1}"/>
    <cellStyle name="Input 8 2 3 3" xfId="21319" xr:uid="{5246F0AC-79B0-42D7-B6DE-A6E39B0DB9DF}"/>
    <cellStyle name="Input 8 2 3 3 2" xfId="21320" xr:uid="{C8728069-E869-47F5-BF60-86BD3EC4AB65}"/>
    <cellStyle name="Input 8 2 3 3 2 2" xfId="21321" xr:uid="{19F6C09A-483E-4769-AB3B-DC020F313E46}"/>
    <cellStyle name="Input 8 2 3 3 3" xfId="21322" xr:uid="{47EA280D-23BF-4737-92E7-FE0C2024E03B}"/>
    <cellStyle name="Input 8 2 3 3 3 2" xfId="21323" xr:uid="{EF9E4AB3-0336-4E11-AB27-505DDD1BF8DC}"/>
    <cellStyle name="Input 8 2 3 3 4" xfId="21324" xr:uid="{0B76C7CB-0804-418E-A2DB-7E215E0C2B81}"/>
    <cellStyle name="Input 8 2 3 4" xfId="21325" xr:uid="{F30952EB-41A3-41F6-968E-90FBB52D0B43}"/>
    <cellStyle name="Input 8 2 3 4 2" xfId="21326" xr:uid="{A946BFF0-52EA-414F-8D51-7EADEF422133}"/>
    <cellStyle name="Input 8 2 3 4 2 2" xfId="21327" xr:uid="{DA6FB9EB-9553-4779-9098-E8D1F08B9BDD}"/>
    <cellStyle name="Input 8 2 3 4 3" xfId="21328" xr:uid="{CEB8AA26-778A-465D-BE75-312F6EFE088F}"/>
    <cellStyle name="Input 8 2 3 4 3 2" xfId="21329" xr:uid="{F17D98E4-5057-4DD2-A99B-12F20C703B96}"/>
    <cellStyle name="Input 8 2 3 4 4" xfId="21330" xr:uid="{C3985F9F-DCB3-4B21-89BD-8663675DBA74}"/>
    <cellStyle name="Input 8 2 3 5" xfId="21331" xr:uid="{EF1FE04C-10F3-49DC-9FFF-E25F6BD998B8}"/>
    <cellStyle name="Input 8 2 3 5 2" xfId="21332" xr:uid="{2C294834-964A-451D-AB2B-73CCBB75D46F}"/>
    <cellStyle name="Input 8 2 3 5 2 2" xfId="21333" xr:uid="{326E23BA-D267-4A89-B212-DA0833FA3045}"/>
    <cellStyle name="Input 8 2 3 5 3" xfId="21334" xr:uid="{E6FD9F87-7F36-4FFB-8615-5F2060D04736}"/>
    <cellStyle name="Input 8 2 3 5 3 2" xfId="21335" xr:uid="{5349F33D-0E50-40B1-A67F-FF11EA4C0CA2}"/>
    <cellStyle name="Input 8 2 3 5 4" xfId="21336" xr:uid="{E25F576C-BD78-4A04-8916-E376A7C61633}"/>
    <cellStyle name="Input 8 2 3 6" xfId="21337" xr:uid="{A2805BFC-A802-4E65-9205-181CB040158C}"/>
    <cellStyle name="Input 8 2 3 6 2" xfId="21338" xr:uid="{ECBAD1CC-FB74-4E8F-9C71-BDA58F8D04AC}"/>
    <cellStyle name="Input 8 2 3 6 2 2" xfId="21339" xr:uid="{4FF0AF15-D78E-41A4-91AF-E113002A2016}"/>
    <cellStyle name="Input 8 2 3 6 3" xfId="21340" xr:uid="{624273AA-E79D-41F6-B036-B07DF9AE4AF1}"/>
    <cellStyle name="Input 8 2 3 6 3 2" xfId="21341" xr:uid="{73579F39-DBDD-4C91-8739-6589E599EF3F}"/>
    <cellStyle name="Input 8 2 3 6 4" xfId="21342" xr:uid="{ABE539B6-B9D6-4C08-889B-8B6CF0F56198}"/>
    <cellStyle name="Input 8 2 3 7" xfId="21343" xr:uid="{12180935-A704-47A5-953D-3EE63C1F2678}"/>
    <cellStyle name="Input 8 2 3 7 2" xfId="21344" xr:uid="{18E70A1D-833F-4D69-8013-0432B9A006AC}"/>
    <cellStyle name="Input 8 2 3 7 2 2" xfId="21345" xr:uid="{FCF58AD6-7046-4A1D-9B38-BE1B02FAB85B}"/>
    <cellStyle name="Input 8 2 3 7 3" xfId="21346" xr:uid="{FA0480D3-35B2-4684-92D7-56806B1123D2}"/>
    <cellStyle name="Input 8 2 3 7 3 2" xfId="21347" xr:uid="{FAF6649A-C919-47E0-85B0-9C6AED6D6A4A}"/>
    <cellStyle name="Input 8 2 3 7 4" xfId="21348" xr:uid="{4BC6DE76-796C-441D-B026-462AB007E5AB}"/>
    <cellStyle name="Input 8 2 3 8" xfId="21349" xr:uid="{C5091A9A-0860-4922-A48D-924823F87CE6}"/>
    <cellStyle name="Input 8 2 3 8 2" xfId="21350" xr:uid="{47A26278-5CCF-40D5-8E1F-D263517D5933}"/>
    <cellStyle name="Input 8 2 3 9" xfId="21351" xr:uid="{18670DC3-D2DA-4BCD-8398-13EA90D3069C}"/>
    <cellStyle name="Input 8 2 3 9 2" xfId="21352" xr:uid="{9AEE98B1-54B8-42C2-B023-86A12CC70E7C}"/>
    <cellStyle name="Input 8 2 4" xfId="21353" xr:uid="{EACD43CA-03F7-447B-B12D-3398A09F671B}"/>
    <cellStyle name="Input 8 2 4 10" xfId="21354" xr:uid="{46D825FB-0ABC-4E16-AACE-AE271863C8BD}"/>
    <cellStyle name="Input 8 2 4 10 2" xfId="21355" xr:uid="{8E26198C-DC2E-4092-8F31-D06FAD03C144}"/>
    <cellStyle name="Input 8 2 4 11" xfId="21356" xr:uid="{A30C8AA5-4037-4C98-8342-CD52705AC447}"/>
    <cellStyle name="Input 8 2 4 11 2" xfId="21357" xr:uid="{38C61A40-441B-436F-8E40-EB97D5F3EA70}"/>
    <cellStyle name="Input 8 2 4 12" xfId="21358" xr:uid="{B3381B44-8D83-4AE0-961B-6AE255E3657A}"/>
    <cellStyle name="Input 8 2 4 2" xfId="21359" xr:uid="{E4CC6BAC-7063-4CE0-ADFB-765CEBADDCF7}"/>
    <cellStyle name="Input 8 2 4 2 10" xfId="21360" xr:uid="{32EE6FCB-FD27-4F75-9261-FCD8A2303574}"/>
    <cellStyle name="Input 8 2 4 2 10 2" xfId="21361" xr:uid="{71A33DE7-00A7-4821-9728-89EF10F28A5D}"/>
    <cellStyle name="Input 8 2 4 2 11" xfId="21362" xr:uid="{3A9D95BE-C1F5-46FD-A986-1AA584035479}"/>
    <cellStyle name="Input 8 2 4 2 2" xfId="21363" xr:uid="{7DF6ECBB-06F2-4F5A-8E85-001589F08CA3}"/>
    <cellStyle name="Input 8 2 4 2 2 2" xfId="21364" xr:uid="{C42BB98E-1760-4C8A-9238-F9E4A6A4CC17}"/>
    <cellStyle name="Input 8 2 4 2 2 2 2" xfId="21365" xr:uid="{779DFA3C-92A8-40FE-BF0B-FE5C858F264D}"/>
    <cellStyle name="Input 8 2 4 2 2 3" xfId="21366" xr:uid="{9B32ADAF-9FF2-4863-BE08-2A424A753CAF}"/>
    <cellStyle name="Input 8 2 4 2 2 3 2" xfId="21367" xr:uid="{847B0F97-D520-481C-B848-78CC6093DAA9}"/>
    <cellStyle name="Input 8 2 4 2 2 4" xfId="21368" xr:uid="{38378375-D511-4648-A43C-3DF1430352AF}"/>
    <cellStyle name="Input 8 2 4 2 3" xfId="21369" xr:uid="{CF413DE7-BFF3-418A-9F82-B907B93FE959}"/>
    <cellStyle name="Input 8 2 4 2 3 2" xfId="21370" xr:uid="{D5F24AB0-78FA-493F-BA8B-E60801B2C3CD}"/>
    <cellStyle name="Input 8 2 4 2 3 2 2" xfId="21371" xr:uid="{CF133D3F-0AB9-4FDF-8148-46EB86A9810E}"/>
    <cellStyle name="Input 8 2 4 2 3 3" xfId="21372" xr:uid="{5588C5D3-3880-4F89-B96F-22C331F22FDA}"/>
    <cellStyle name="Input 8 2 4 2 3 3 2" xfId="21373" xr:uid="{24F1D2C7-5568-4DB7-9EB1-C51EA0972EC0}"/>
    <cellStyle name="Input 8 2 4 2 3 4" xfId="21374" xr:uid="{FB810023-1727-47BA-AE65-CB8879A04347}"/>
    <cellStyle name="Input 8 2 4 2 4" xfId="21375" xr:uid="{A3E401F4-B360-4F46-B889-5904A88AD009}"/>
    <cellStyle name="Input 8 2 4 2 4 2" xfId="21376" xr:uid="{A6AACBBE-78E4-46C7-A941-AA4C47FFE3A8}"/>
    <cellStyle name="Input 8 2 4 2 4 2 2" xfId="21377" xr:uid="{35C0E284-18AF-4E69-A8E7-9E87E4F1D2F8}"/>
    <cellStyle name="Input 8 2 4 2 4 3" xfId="21378" xr:uid="{28C59BDC-7478-4857-B76E-2C142ADD16A6}"/>
    <cellStyle name="Input 8 2 4 2 4 3 2" xfId="21379" xr:uid="{BC63C5B0-0B0A-4EE3-A133-21D5617474BE}"/>
    <cellStyle name="Input 8 2 4 2 4 4" xfId="21380" xr:uid="{9BAFF80C-1973-4D27-B27F-CF7087311C31}"/>
    <cellStyle name="Input 8 2 4 2 5" xfId="21381" xr:uid="{BB3A059F-7CEB-4CF3-969D-F6D0BEAC7EF0}"/>
    <cellStyle name="Input 8 2 4 2 5 2" xfId="21382" xr:uid="{08CEFFB6-DE0B-437F-AD30-693480339F14}"/>
    <cellStyle name="Input 8 2 4 2 5 2 2" xfId="21383" xr:uid="{7C2D22E6-7734-407D-9865-86CE99A5F836}"/>
    <cellStyle name="Input 8 2 4 2 5 3" xfId="21384" xr:uid="{CC3E5810-B9FC-44EF-B8DB-275E3D0CEA41}"/>
    <cellStyle name="Input 8 2 4 2 5 3 2" xfId="21385" xr:uid="{499917FE-9251-42CC-83EB-3115702CA8B9}"/>
    <cellStyle name="Input 8 2 4 2 5 4" xfId="21386" xr:uid="{83B93B5E-492E-4721-9396-E2B83D1F2024}"/>
    <cellStyle name="Input 8 2 4 2 6" xfId="21387" xr:uid="{3E77B9AC-B072-40B8-B152-B455816E0E09}"/>
    <cellStyle name="Input 8 2 4 2 6 2" xfId="21388" xr:uid="{D8AFB371-310C-4499-893E-0745EE4DB22A}"/>
    <cellStyle name="Input 8 2 4 2 6 2 2" xfId="21389" xr:uid="{72BFC699-42C5-4567-99C7-A024324E5513}"/>
    <cellStyle name="Input 8 2 4 2 6 3" xfId="21390" xr:uid="{EF787831-C0D8-406C-9187-44B9FBA2FC15}"/>
    <cellStyle name="Input 8 2 4 2 6 3 2" xfId="21391" xr:uid="{4D47CA3A-00C4-4DA0-8AEB-DD3503504BB0}"/>
    <cellStyle name="Input 8 2 4 2 6 4" xfId="21392" xr:uid="{AADC7795-F813-4BFE-B46D-310178CDA38F}"/>
    <cellStyle name="Input 8 2 4 2 7" xfId="21393" xr:uid="{666DD2FD-7395-4261-BCAC-2C3D19F11FAE}"/>
    <cellStyle name="Input 8 2 4 2 7 2" xfId="21394" xr:uid="{52AF7BE2-6FF6-4FA8-BF60-E88F41C756FF}"/>
    <cellStyle name="Input 8 2 4 2 8" xfId="21395" xr:uid="{0F56939F-AF85-4B36-AF30-1A9B5EA955C6}"/>
    <cellStyle name="Input 8 2 4 2 8 2" xfId="21396" xr:uid="{BD72ECA4-2DA1-406F-A770-353D5C7C6B8C}"/>
    <cellStyle name="Input 8 2 4 2 9" xfId="21397" xr:uid="{88C444DB-D828-4A97-B664-F8752FAB9A91}"/>
    <cellStyle name="Input 8 2 4 2 9 2" xfId="21398" xr:uid="{CAAD0411-A3BC-451B-88F8-99A809A38106}"/>
    <cellStyle name="Input 8 2 4 3" xfId="21399" xr:uid="{5F4DAAED-B5F9-4939-B896-3A93A1708FED}"/>
    <cellStyle name="Input 8 2 4 3 2" xfId="21400" xr:uid="{B67415AF-C53F-4DA6-A466-74880833549E}"/>
    <cellStyle name="Input 8 2 4 3 2 2" xfId="21401" xr:uid="{23D5512B-0C87-4461-8A2E-E079687F056A}"/>
    <cellStyle name="Input 8 2 4 3 3" xfId="21402" xr:uid="{B0075816-66B1-41CE-876C-3B02E0784D6C}"/>
    <cellStyle name="Input 8 2 4 3 3 2" xfId="21403" xr:uid="{38DD3126-B109-42EE-949F-E896B088D02D}"/>
    <cellStyle name="Input 8 2 4 3 4" xfId="21404" xr:uid="{EB7BA41A-224F-450F-B34E-F3035EFE22D2}"/>
    <cellStyle name="Input 8 2 4 4" xfId="21405" xr:uid="{18547937-EAB8-4093-A210-14048708D0B8}"/>
    <cellStyle name="Input 8 2 4 4 2" xfId="21406" xr:uid="{DEE1B926-2DAD-46C2-96CB-A89E5FB47E58}"/>
    <cellStyle name="Input 8 2 4 4 2 2" xfId="21407" xr:uid="{FE417137-1011-4B05-8878-C7B1ED2A62B2}"/>
    <cellStyle name="Input 8 2 4 4 3" xfId="21408" xr:uid="{89D0FF5C-23D0-42BD-AC0E-FF81E9C69040}"/>
    <cellStyle name="Input 8 2 4 4 3 2" xfId="21409" xr:uid="{08F5F3BC-EA38-448D-8CB5-D25069CE51E1}"/>
    <cellStyle name="Input 8 2 4 4 4" xfId="21410" xr:uid="{6BC633A5-1B1D-4865-A34B-E4960101BAC7}"/>
    <cellStyle name="Input 8 2 4 5" xfId="21411" xr:uid="{C8CBA595-8327-42A1-8561-5B145B89ACF3}"/>
    <cellStyle name="Input 8 2 4 5 2" xfId="21412" xr:uid="{43B820B0-B9F6-4450-84A0-5D49D70AF58A}"/>
    <cellStyle name="Input 8 2 4 5 2 2" xfId="21413" xr:uid="{2611AF2F-9C05-43CB-92C1-92B40CFC7161}"/>
    <cellStyle name="Input 8 2 4 5 3" xfId="21414" xr:uid="{92370A30-A814-4D7A-8084-7936F4987F33}"/>
    <cellStyle name="Input 8 2 4 5 3 2" xfId="21415" xr:uid="{73B02582-BFC5-49FC-A654-548D2F5A46B6}"/>
    <cellStyle name="Input 8 2 4 5 4" xfId="21416" xr:uid="{1E504D2A-D208-45BE-9936-4989F85E669B}"/>
    <cellStyle name="Input 8 2 4 6" xfId="21417" xr:uid="{AAD5D3E9-9FB1-446F-BFCC-E4F9563E0F66}"/>
    <cellStyle name="Input 8 2 4 6 2" xfId="21418" xr:uid="{33C9AE99-0B8A-4E62-9C9A-AC99D4619556}"/>
    <cellStyle name="Input 8 2 4 6 2 2" xfId="21419" xr:uid="{70AB0C4C-CB01-4F92-A1FB-73DF203DCFE2}"/>
    <cellStyle name="Input 8 2 4 6 3" xfId="21420" xr:uid="{A5BD57DB-3FDF-42CC-B070-1450CB34DD9D}"/>
    <cellStyle name="Input 8 2 4 6 3 2" xfId="21421" xr:uid="{593E75DD-BD56-4D62-9B65-66B79BD8003C}"/>
    <cellStyle name="Input 8 2 4 6 4" xfId="21422" xr:uid="{CB4E9F54-714A-438A-A320-382274930C13}"/>
    <cellStyle name="Input 8 2 4 7" xfId="21423" xr:uid="{2229B478-4719-4106-9694-02775CE110DD}"/>
    <cellStyle name="Input 8 2 4 7 2" xfId="21424" xr:uid="{4B7740AB-BA68-41E6-AC47-BF178542177E}"/>
    <cellStyle name="Input 8 2 4 7 2 2" xfId="21425" xr:uid="{E07C7EB5-4576-4C93-811A-895267AF5F13}"/>
    <cellStyle name="Input 8 2 4 7 3" xfId="21426" xr:uid="{39BEF68E-B59A-4045-B417-F9C4E387936B}"/>
    <cellStyle name="Input 8 2 4 7 3 2" xfId="21427" xr:uid="{CAE0639D-266C-4D46-9361-7976D6DC04E3}"/>
    <cellStyle name="Input 8 2 4 7 4" xfId="21428" xr:uid="{B18446B3-631C-4DA4-AF5B-93EA74A0C64D}"/>
    <cellStyle name="Input 8 2 4 8" xfId="21429" xr:uid="{F7B66C2A-5878-4669-B85F-2FA205914CD4}"/>
    <cellStyle name="Input 8 2 4 8 2" xfId="21430" xr:uid="{3B9BA81D-4EB2-4B6F-ADB8-201FBFE6061C}"/>
    <cellStyle name="Input 8 2 4 9" xfId="21431" xr:uid="{91102E25-F67E-46E8-85D8-BA1BBA2321DC}"/>
    <cellStyle name="Input 8 2 4 9 2" xfId="21432" xr:uid="{673A2D5D-97DA-483A-BE2F-F5B85D534669}"/>
    <cellStyle name="Input 8 2 5" xfId="21433" xr:uid="{DDE6E19A-ED06-4426-88DD-DC07CDADC6A6}"/>
    <cellStyle name="Input 8 2 5 10" xfId="21434" xr:uid="{C9CF173B-273F-40D6-B983-0E71FCF236CB}"/>
    <cellStyle name="Input 8 2 5 10 2" xfId="21435" xr:uid="{621AB895-F914-4807-882F-1811B6E49FDF}"/>
    <cellStyle name="Input 8 2 5 11" xfId="21436" xr:uid="{C386CC19-E642-4804-9FF3-734953107467}"/>
    <cellStyle name="Input 8 2 5 2" xfId="21437" xr:uid="{678B4990-312D-4253-8075-86292CF358ED}"/>
    <cellStyle name="Input 8 2 5 2 2" xfId="21438" xr:uid="{A80E35AD-9818-4BE2-865B-B7F9615EE099}"/>
    <cellStyle name="Input 8 2 5 2 2 2" xfId="21439" xr:uid="{BE9CD745-51DF-41D0-AFAE-2F4B36750D25}"/>
    <cellStyle name="Input 8 2 5 2 3" xfId="21440" xr:uid="{2C485D14-6814-4FA1-9F5A-F45BC29F16B4}"/>
    <cellStyle name="Input 8 2 5 2 3 2" xfId="21441" xr:uid="{2F282239-DB11-45CA-B4C7-08CC8F757DE0}"/>
    <cellStyle name="Input 8 2 5 2 4" xfId="21442" xr:uid="{EB6D8AB7-A35C-458F-8C85-1995C414B9FF}"/>
    <cellStyle name="Input 8 2 5 3" xfId="21443" xr:uid="{33120CF4-E84C-4FD6-A691-545A257FE8AE}"/>
    <cellStyle name="Input 8 2 5 3 2" xfId="21444" xr:uid="{57762D9A-6DDA-49B4-99F0-7A4FC31C09ED}"/>
    <cellStyle name="Input 8 2 5 3 2 2" xfId="21445" xr:uid="{D998B5D1-0706-4A6B-8B3C-EF83D92E61D6}"/>
    <cellStyle name="Input 8 2 5 3 3" xfId="21446" xr:uid="{5FDCA6D0-F1B8-483D-AEAA-EBFAE2AB5250}"/>
    <cellStyle name="Input 8 2 5 3 3 2" xfId="21447" xr:uid="{D726C6D4-C6BA-4DEF-B605-DC4B31CB63BB}"/>
    <cellStyle name="Input 8 2 5 3 4" xfId="21448" xr:uid="{B0C8E57A-93E7-4008-BC00-6AFB0AC00F98}"/>
    <cellStyle name="Input 8 2 5 4" xfId="21449" xr:uid="{39F1DDBD-D296-4C4C-84B0-6EA22A04126B}"/>
    <cellStyle name="Input 8 2 5 4 2" xfId="21450" xr:uid="{CED30F35-16FB-468C-A2C1-4F77D342B014}"/>
    <cellStyle name="Input 8 2 5 4 2 2" xfId="21451" xr:uid="{D58B2D71-F388-4548-9B37-1C0098D3FC7E}"/>
    <cellStyle name="Input 8 2 5 4 3" xfId="21452" xr:uid="{D65E1046-8F3B-4A16-A4D4-30BF73F189F7}"/>
    <cellStyle name="Input 8 2 5 4 3 2" xfId="21453" xr:uid="{9A1DF842-CB8D-4B97-83A0-18ED6CFB81A6}"/>
    <cellStyle name="Input 8 2 5 4 4" xfId="21454" xr:uid="{54665581-A8EF-4F05-89E1-B6C71CEFA712}"/>
    <cellStyle name="Input 8 2 5 5" xfId="21455" xr:uid="{ADAD50B4-15EC-4F56-B9DB-67B744DACB91}"/>
    <cellStyle name="Input 8 2 5 5 2" xfId="21456" xr:uid="{E8B43EDE-377D-44DE-83D4-341C014C69FC}"/>
    <cellStyle name="Input 8 2 5 5 2 2" xfId="21457" xr:uid="{A197B712-C91E-4A40-9D8D-27986DA45CED}"/>
    <cellStyle name="Input 8 2 5 5 3" xfId="21458" xr:uid="{E8AA96D1-5554-48D4-BA4C-F26C9AD97F33}"/>
    <cellStyle name="Input 8 2 5 5 3 2" xfId="21459" xr:uid="{3336349D-F7B9-48CB-9396-946ABC3428F5}"/>
    <cellStyle name="Input 8 2 5 5 4" xfId="21460" xr:uid="{5C3E0945-5D53-4434-A6D4-09AC4840D48B}"/>
    <cellStyle name="Input 8 2 5 6" xfId="21461" xr:uid="{30F23AE3-7C96-485F-9DB7-E72F49EBC9C8}"/>
    <cellStyle name="Input 8 2 5 6 2" xfId="21462" xr:uid="{6B6ED259-27AC-4DB1-95B3-BA371413ABB8}"/>
    <cellStyle name="Input 8 2 5 6 2 2" xfId="21463" xr:uid="{6EDF90D1-46A1-43FA-BB7C-1F4E9FC8E42E}"/>
    <cellStyle name="Input 8 2 5 6 3" xfId="21464" xr:uid="{507BB8B9-F254-4657-BBF2-666E865951F6}"/>
    <cellStyle name="Input 8 2 5 6 3 2" xfId="21465" xr:uid="{2A489660-3F61-4A62-9636-28EA9DAC9D6D}"/>
    <cellStyle name="Input 8 2 5 6 4" xfId="21466" xr:uid="{C3FEFA51-A590-49EC-B449-B89E63069BE0}"/>
    <cellStyle name="Input 8 2 5 7" xfId="21467" xr:uid="{F5BAD3BD-452B-4EBC-979C-2A67A43541C7}"/>
    <cellStyle name="Input 8 2 5 7 2" xfId="21468" xr:uid="{90284511-30F7-45F2-867D-41B784BEBA7F}"/>
    <cellStyle name="Input 8 2 5 8" xfId="21469" xr:uid="{5048C117-3501-46AB-84FA-F44C0166A56E}"/>
    <cellStyle name="Input 8 2 5 8 2" xfId="21470" xr:uid="{17F9ABA5-733A-4A9E-ADBA-5953BF334D73}"/>
    <cellStyle name="Input 8 2 5 9" xfId="21471" xr:uid="{FA7C7866-43F4-4A7B-867C-B76ECAD9C314}"/>
    <cellStyle name="Input 8 2 5 9 2" xfId="21472" xr:uid="{C2481B6F-533C-4B4A-B3DB-A04B4C77392C}"/>
    <cellStyle name="Input 8 2 6" xfId="21473" xr:uid="{A6006B8A-73FD-47DC-8374-2FD9EFFAFA8F}"/>
    <cellStyle name="Input 8 2 6 2" xfId="21474" xr:uid="{E665AD69-5DFF-4B01-B397-9416EA58FE3B}"/>
    <cellStyle name="Input 8 2 6 2 2" xfId="21475" xr:uid="{42022424-F362-4766-81CE-48E9AB2365C1}"/>
    <cellStyle name="Input 8 2 6 3" xfId="21476" xr:uid="{0C1889BF-7814-4C67-A567-0EBAA5C0C52E}"/>
    <cellStyle name="Input 8 2 6 3 2" xfId="21477" xr:uid="{9C44A322-2D5D-42D1-95CA-394F4FEDD28B}"/>
    <cellStyle name="Input 8 2 6 4" xfId="21478" xr:uid="{1169F734-61B0-4A4E-ACC1-923FA0DB99FD}"/>
    <cellStyle name="Input 8 2 7" xfId="21479" xr:uid="{D72F6F3F-5D05-47BD-8893-07F2A04A0592}"/>
    <cellStyle name="Input 8 2 7 2" xfId="21480" xr:uid="{3047A3BB-93FA-4F7E-BA85-A077674BE697}"/>
    <cellStyle name="Input 8 2 7 2 2" xfId="21481" xr:uid="{C01CA953-1047-404F-8ED2-FEDFD1965F24}"/>
    <cellStyle name="Input 8 2 7 3" xfId="21482" xr:uid="{3B3FF1DE-4C21-4FF9-99CA-FB5609B12342}"/>
    <cellStyle name="Input 8 2 7 3 2" xfId="21483" xr:uid="{53BA93B4-C623-4E3A-9818-1D11DBE15B98}"/>
    <cellStyle name="Input 8 2 7 4" xfId="21484" xr:uid="{6DB983C9-6282-43D2-857D-54D433362972}"/>
    <cellStyle name="Input 8 2 8" xfId="21485" xr:uid="{4F5C3DAB-E070-4ED7-82E1-4CE3734EC1FA}"/>
    <cellStyle name="Input 8 2 8 2" xfId="21486" xr:uid="{E5C74BE7-88B4-4BD3-A582-14FA5596EE48}"/>
    <cellStyle name="Input 8 2 8 2 2" xfId="21487" xr:uid="{8EDF9E45-36A1-4ACA-BE0A-120CCF35CF59}"/>
    <cellStyle name="Input 8 2 8 3" xfId="21488" xr:uid="{72E8C7E3-DB1D-4F38-BF5F-6F9B04CBFBCF}"/>
    <cellStyle name="Input 8 2 8 3 2" xfId="21489" xr:uid="{F626CC4B-0616-4B01-824F-B335ACC3E9A2}"/>
    <cellStyle name="Input 8 2 8 4" xfId="21490" xr:uid="{6367C1F2-A0B3-4E81-8D34-EFF4CBBF044A}"/>
    <cellStyle name="Input 8 2 9" xfId="21491" xr:uid="{ED96CFFF-8554-4C16-9906-510A6A44CCFB}"/>
    <cellStyle name="Input 8 2 9 2" xfId="21492" xr:uid="{DE4EAE2B-9D97-412F-989A-88BE7E47529A}"/>
    <cellStyle name="Input 8 2 9 2 2" xfId="21493" xr:uid="{E42E3BA2-7B15-4F64-95E6-5A6CE89F9382}"/>
    <cellStyle name="Input 8 2 9 3" xfId="21494" xr:uid="{C889A126-1D07-43AB-8A1B-6A6D8F724BB5}"/>
    <cellStyle name="Input 8 2 9 3 2" xfId="21495" xr:uid="{95212EB5-CEC0-4C31-B0DC-E2573DC905D6}"/>
    <cellStyle name="Input 8 2 9 4" xfId="21496" xr:uid="{24375CD7-7981-488F-B9EE-B4A703B0FF32}"/>
    <cellStyle name="Input 8 3" xfId="21497" xr:uid="{4F26BFFA-FEDE-4233-AFBC-FF7E8C80C2D5}"/>
    <cellStyle name="Input 8 3 10" xfId="21498" xr:uid="{B4E3E4BA-F22F-476A-9E2A-A4421BE3C0CF}"/>
    <cellStyle name="Input 8 3 10 2" xfId="21499" xr:uid="{B84443EB-8FF3-414D-B400-71AC5CBD73CF}"/>
    <cellStyle name="Input 8 3 11" xfId="21500" xr:uid="{A6516A18-A506-435A-B548-38276962F9CF}"/>
    <cellStyle name="Input 8 3 11 2" xfId="21501" xr:uid="{BBCF5140-B4D1-476F-8E93-3DE3CE651829}"/>
    <cellStyle name="Input 8 3 12" xfId="21502" xr:uid="{C7952593-1B95-40A4-A4B3-D14EEF0C29D5}"/>
    <cellStyle name="Input 8 3 2" xfId="21503" xr:uid="{594A0024-31F2-446D-9568-A6AC2A5EE28D}"/>
    <cellStyle name="Input 8 3 2 10" xfId="21504" xr:uid="{7A46DD58-D49D-4C53-80C3-8BF5C8852D80}"/>
    <cellStyle name="Input 8 3 2 10 2" xfId="21505" xr:uid="{677EF84A-C8A7-4065-A6C9-C36B80D461A1}"/>
    <cellStyle name="Input 8 3 2 11" xfId="21506" xr:uid="{1F9B6C6F-B774-46A7-AEF7-D2752AA5E53E}"/>
    <cellStyle name="Input 8 3 2 2" xfId="21507" xr:uid="{3C4B3566-065A-4FA1-891B-363C63D29016}"/>
    <cellStyle name="Input 8 3 2 2 2" xfId="21508" xr:uid="{FD09090D-2165-4D63-95F6-CABFE17FBE60}"/>
    <cellStyle name="Input 8 3 2 2 2 2" xfId="21509" xr:uid="{E5EE6FDF-C97F-4C86-BD12-DBDED9834CDC}"/>
    <cellStyle name="Input 8 3 2 2 3" xfId="21510" xr:uid="{2962C5D1-B3CF-46F6-B69A-CB2ADD61850B}"/>
    <cellStyle name="Input 8 3 2 2 3 2" xfId="21511" xr:uid="{8F19301A-5837-4551-A4B9-4BC2311675E4}"/>
    <cellStyle name="Input 8 3 2 2 4" xfId="21512" xr:uid="{E025D598-B00C-4C5D-BB24-3BCB81F2A76C}"/>
    <cellStyle name="Input 8 3 2 3" xfId="21513" xr:uid="{C396801C-9D52-4463-92A1-082C855BA8B9}"/>
    <cellStyle name="Input 8 3 2 3 2" xfId="21514" xr:uid="{47A79BB3-9552-4E3D-BC73-343E115F9A33}"/>
    <cellStyle name="Input 8 3 2 3 2 2" xfId="21515" xr:uid="{A241FDF3-F3A5-4EAD-9D09-158A53E8FF15}"/>
    <cellStyle name="Input 8 3 2 3 3" xfId="21516" xr:uid="{35BF71D5-FFAD-4AF1-A675-1DD78B2EDEDF}"/>
    <cellStyle name="Input 8 3 2 3 3 2" xfId="21517" xr:uid="{3BCEB032-4D92-4727-9732-DEB175DA6B68}"/>
    <cellStyle name="Input 8 3 2 3 4" xfId="21518" xr:uid="{2FB8D1F5-C6E8-49A8-9AFD-224A5926EDC5}"/>
    <cellStyle name="Input 8 3 2 4" xfId="21519" xr:uid="{2473082B-B87C-4D40-B34B-449D616C289E}"/>
    <cellStyle name="Input 8 3 2 4 2" xfId="21520" xr:uid="{8380B6D0-3A71-44E7-8FC2-D4A85F49AB82}"/>
    <cellStyle name="Input 8 3 2 4 2 2" xfId="21521" xr:uid="{8900A5AE-3A54-4905-8489-DA6730F37D15}"/>
    <cellStyle name="Input 8 3 2 4 3" xfId="21522" xr:uid="{0EB59DF4-1A2A-4F21-85EC-8B92A31798CB}"/>
    <cellStyle name="Input 8 3 2 4 3 2" xfId="21523" xr:uid="{742C18C7-39FD-4570-A198-92DBA955C46F}"/>
    <cellStyle name="Input 8 3 2 4 4" xfId="21524" xr:uid="{49C2B456-2E61-43DF-8B80-B31AE93BD2C0}"/>
    <cellStyle name="Input 8 3 2 5" xfId="21525" xr:uid="{752660A7-AD08-44D8-A340-392A749CA2D4}"/>
    <cellStyle name="Input 8 3 2 5 2" xfId="21526" xr:uid="{6C8A3831-4D1A-4999-8E03-B6C0CF375DDB}"/>
    <cellStyle name="Input 8 3 2 5 2 2" xfId="21527" xr:uid="{199544EC-FF15-4024-A8E1-2069DC6C371A}"/>
    <cellStyle name="Input 8 3 2 5 3" xfId="21528" xr:uid="{86B7923A-0D3B-42AD-B422-C01254E9657E}"/>
    <cellStyle name="Input 8 3 2 5 3 2" xfId="21529" xr:uid="{5418B445-6FF0-4DF7-AF5A-3CD8F4FB9FED}"/>
    <cellStyle name="Input 8 3 2 5 4" xfId="21530" xr:uid="{13728963-3311-494B-B733-1265C04F1857}"/>
    <cellStyle name="Input 8 3 2 6" xfId="21531" xr:uid="{87A2F461-B48C-4FFD-A3CC-75182BC6C394}"/>
    <cellStyle name="Input 8 3 2 6 2" xfId="21532" xr:uid="{51985956-0418-4F6B-89BB-E1819132E90B}"/>
    <cellStyle name="Input 8 3 2 6 2 2" xfId="21533" xr:uid="{B60A03C0-3291-4DC3-BAF8-20F919F00BEA}"/>
    <cellStyle name="Input 8 3 2 6 3" xfId="21534" xr:uid="{09BA55F3-7A3C-4F9E-A143-4F0365B87C47}"/>
    <cellStyle name="Input 8 3 2 6 3 2" xfId="21535" xr:uid="{BFAD8B56-30C2-4B7F-8A1A-CDBCCD8755C5}"/>
    <cellStyle name="Input 8 3 2 6 4" xfId="21536" xr:uid="{1B4AC4FF-BFDA-472A-BBFE-85E6C3B9E432}"/>
    <cellStyle name="Input 8 3 2 7" xfId="21537" xr:uid="{F7146BAC-9F10-4D9A-BE2B-F5804A9A4307}"/>
    <cellStyle name="Input 8 3 2 7 2" xfId="21538" xr:uid="{0544544C-0ABC-4E8A-9CD8-BBD03BC06B00}"/>
    <cellStyle name="Input 8 3 2 8" xfId="21539" xr:uid="{4CC7DC7C-9D3C-441C-BB2F-BE0EC424BBD7}"/>
    <cellStyle name="Input 8 3 2 8 2" xfId="21540" xr:uid="{C385F49A-03D6-4C3C-B57D-792BD187754C}"/>
    <cellStyle name="Input 8 3 2 9" xfId="21541" xr:uid="{65683EEC-D285-41CE-AB20-5C1C22B7CCA7}"/>
    <cellStyle name="Input 8 3 2 9 2" xfId="21542" xr:uid="{7D286144-534B-4602-A8CC-570F5A45A48C}"/>
    <cellStyle name="Input 8 3 3" xfId="21543" xr:uid="{DAE8175D-A5B6-47B9-91FB-53C348486B39}"/>
    <cellStyle name="Input 8 3 3 2" xfId="21544" xr:uid="{8DD0537F-4683-4AC9-9458-745C11677C53}"/>
    <cellStyle name="Input 8 3 3 2 2" xfId="21545" xr:uid="{1BB12DA9-53E4-46AA-99A8-5A6F38269E3A}"/>
    <cellStyle name="Input 8 3 3 3" xfId="21546" xr:uid="{15077828-416E-4BAB-8947-FD757E58532A}"/>
    <cellStyle name="Input 8 3 3 3 2" xfId="21547" xr:uid="{F98CEA94-A247-4F2D-9F39-BB4493A8721C}"/>
    <cellStyle name="Input 8 3 3 4" xfId="21548" xr:uid="{A7C4841F-471E-4946-83C0-BD6ACA392115}"/>
    <cellStyle name="Input 8 3 4" xfId="21549" xr:uid="{6AE57B9D-CC9A-49A7-8A25-99BED06F74F9}"/>
    <cellStyle name="Input 8 3 4 2" xfId="21550" xr:uid="{7DCC636F-BFE1-4619-B9C4-73BD7A54914E}"/>
    <cellStyle name="Input 8 3 4 2 2" xfId="21551" xr:uid="{8EBFE9EC-FE42-4875-A221-D474FD973326}"/>
    <cellStyle name="Input 8 3 4 3" xfId="21552" xr:uid="{65F97554-4E22-425E-9588-4559B3DD6EA1}"/>
    <cellStyle name="Input 8 3 4 3 2" xfId="21553" xr:uid="{B6C929E6-485B-4329-A3BF-FC906ADCBD9E}"/>
    <cellStyle name="Input 8 3 4 4" xfId="21554" xr:uid="{56F1953A-CF53-40D2-A934-B833DDC7E82A}"/>
    <cellStyle name="Input 8 3 5" xfId="21555" xr:uid="{67E7B691-6CEE-4201-81FA-44B5498B296C}"/>
    <cellStyle name="Input 8 3 5 2" xfId="21556" xr:uid="{0412ECB4-5BBC-4D0B-B546-8D1FD4B19641}"/>
    <cellStyle name="Input 8 3 5 2 2" xfId="21557" xr:uid="{56E5A796-AF3B-42B9-B11F-08D0521E7D0C}"/>
    <cellStyle name="Input 8 3 5 3" xfId="21558" xr:uid="{EE07B334-FC2F-4E8E-9E78-7B2CB09FEB82}"/>
    <cellStyle name="Input 8 3 5 3 2" xfId="21559" xr:uid="{60D0FA86-638F-4B8B-98A2-454A4EAEC1E5}"/>
    <cellStyle name="Input 8 3 5 4" xfId="21560" xr:uid="{2A5871AE-1D66-4139-AF75-3D20C45FB88F}"/>
    <cellStyle name="Input 8 3 6" xfId="21561" xr:uid="{7866816C-FC6B-466A-914E-B081F05290F5}"/>
    <cellStyle name="Input 8 3 6 2" xfId="21562" xr:uid="{1C73A88C-DDF8-49F2-9AC0-0C6558A35D3C}"/>
    <cellStyle name="Input 8 3 6 2 2" xfId="21563" xr:uid="{99881A51-86C6-4551-AECB-1CC60531030F}"/>
    <cellStyle name="Input 8 3 6 3" xfId="21564" xr:uid="{BD379355-3EAB-45A4-8230-FB1FE67613A5}"/>
    <cellStyle name="Input 8 3 6 3 2" xfId="21565" xr:uid="{E7688BDF-A6ED-46C0-AB4D-7A40C910FDC7}"/>
    <cellStyle name="Input 8 3 6 4" xfId="21566" xr:uid="{3685BA79-ADA9-47F1-9112-EEB940E98D58}"/>
    <cellStyle name="Input 8 3 7" xfId="21567" xr:uid="{E1BEE438-40DC-4DEA-AA7A-0ACF712B40C2}"/>
    <cellStyle name="Input 8 3 7 2" xfId="21568" xr:uid="{F1D3DD16-CE23-49E9-869D-C1E145DE1F20}"/>
    <cellStyle name="Input 8 3 7 2 2" xfId="21569" xr:uid="{72E49BE0-2F85-46B6-9367-481611F82A61}"/>
    <cellStyle name="Input 8 3 7 3" xfId="21570" xr:uid="{9BBD5EC2-7E0E-434D-8A77-C696677F0320}"/>
    <cellStyle name="Input 8 3 7 3 2" xfId="21571" xr:uid="{62B10E97-E2B8-43F9-97D1-1A0EFD3EB4D0}"/>
    <cellStyle name="Input 8 3 7 4" xfId="21572" xr:uid="{F6F7138F-8363-4254-883A-EDD526026A3F}"/>
    <cellStyle name="Input 8 3 8" xfId="21573" xr:uid="{4ADAE2C4-E2A0-4286-A4EF-C277630805DE}"/>
    <cellStyle name="Input 8 3 8 2" xfId="21574" xr:uid="{F43E4A7F-87D8-4437-A5CA-BEB5307CA148}"/>
    <cellStyle name="Input 8 3 9" xfId="21575" xr:uid="{7067048C-0E7F-45F2-824E-07FBE35126BC}"/>
    <cellStyle name="Input 8 3 9 2" xfId="21576" xr:uid="{E279099B-30EC-4E7F-85C3-71AB6CDD0C9C}"/>
    <cellStyle name="Input 8 4" xfId="21577" xr:uid="{3C03DC6E-143D-41A5-9CC1-C0318E4F0D8F}"/>
    <cellStyle name="Input 8 4 10" xfId="21578" xr:uid="{536030C2-2128-41FA-BEA5-D76B3CBD5E25}"/>
    <cellStyle name="Input 8 4 10 2" xfId="21579" xr:uid="{A79B61FE-04DA-48B0-9B64-B4871CA6C406}"/>
    <cellStyle name="Input 8 4 11" xfId="21580" xr:uid="{57C70DC9-C8AA-456D-9D11-77115F295B11}"/>
    <cellStyle name="Input 8 4 11 2" xfId="21581" xr:uid="{33CD425E-6F57-4E88-B256-35DA06435701}"/>
    <cellStyle name="Input 8 4 12" xfId="21582" xr:uid="{606BB928-FCAA-4BC4-BAB9-CE059BD142C2}"/>
    <cellStyle name="Input 8 4 2" xfId="21583" xr:uid="{1372E66D-28C4-4F5A-B9BD-7D44208EB4EE}"/>
    <cellStyle name="Input 8 4 2 10" xfId="21584" xr:uid="{132FEDE8-99D8-4F97-BFE9-C6728445D800}"/>
    <cellStyle name="Input 8 4 2 10 2" xfId="21585" xr:uid="{9243403D-CA22-43FB-BCD0-C12AE267A147}"/>
    <cellStyle name="Input 8 4 2 11" xfId="21586" xr:uid="{CFD1597D-7B62-4021-B58D-86BA2B68FE1C}"/>
    <cellStyle name="Input 8 4 2 2" xfId="21587" xr:uid="{49E12889-BD0D-4BC3-9BE4-D80BD4E11B32}"/>
    <cellStyle name="Input 8 4 2 2 2" xfId="21588" xr:uid="{518DF4BA-ABFD-412E-8AC3-9410359E3BCB}"/>
    <cellStyle name="Input 8 4 2 2 2 2" xfId="21589" xr:uid="{B3DBDFA7-1E18-4C87-B07F-2DEEBE1DA632}"/>
    <cellStyle name="Input 8 4 2 2 3" xfId="21590" xr:uid="{86D56D7C-38C8-4F90-BD6E-476469E16A24}"/>
    <cellStyle name="Input 8 4 2 2 3 2" xfId="21591" xr:uid="{8920F509-7784-484D-8295-E42040D96229}"/>
    <cellStyle name="Input 8 4 2 2 4" xfId="21592" xr:uid="{08D17138-7230-42EC-B59B-F85D801EA8CC}"/>
    <cellStyle name="Input 8 4 2 3" xfId="21593" xr:uid="{6F2413B6-92D7-49A7-A3D0-F2F819945BA5}"/>
    <cellStyle name="Input 8 4 2 3 2" xfId="21594" xr:uid="{FC9BE125-ECBE-4B42-B95D-B42D2085C8CC}"/>
    <cellStyle name="Input 8 4 2 3 2 2" xfId="21595" xr:uid="{40F9F4ED-D4CC-44A8-A2FA-0F9A7C8D2F56}"/>
    <cellStyle name="Input 8 4 2 3 3" xfId="21596" xr:uid="{31B4A7BC-FF37-4BF2-B173-F74921AC8FCD}"/>
    <cellStyle name="Input 8 4 2 3 3 2" xfId="21597" xr:uid="{6E489920-DB17-49A0-AA02-60B604BB46E3}"/>
    <cellStyle name="Input 8 4 2 3 4" xfId="21598" xr:uid="{032F477D-A603-4183-9912-D2381B5CA03C}"/>
    <cellStyle name="Input 8 4 2 4" xfId="21599" xr:uid="{980B05FF-13AE-4C09-81E6-8AA104204BCD}"/>
    <cellStyle name="Input 8 4 2 4 2" xfId="21600" xr:uid="{70457D66-E123-41AD-BA4C-9BC6773999E5}"/>
    <cellStyle name="Input 8 4 2 4 2 2" xfId="21601" xr:uid="{C21F7308-B5E8-466D-AB30-0ED1F9246C86}"/>
    <cellStyle name="Input 8 4 2 4 3" xfId="21602" xr:uid="{AC94D32A-FAB2-4739-8885-3967591BCFDD}"/>
    <cellStyle name="Input 8 4 2 4 3 2" xfId="21603" xr:uid="{6928DECD-17A4-49DF-A48B-84DDF5F3F527}"/>
    <cellStyle name="Input 8 4 2 4 4" xfId="21604" xr:uid="{44442B2C-3559-429F-982E-3A768AC46684}"/>
    <cellStyle name="Input 8 4 2 5" xfId="21605" xr:uid="{D3267A42-FC1B-4200-A5E1-AD4E4587BD3B}"/>
    <cellStyle name="Input 8 4 2 5 2" xfId="21606" xr:uid="{66B7AE5F-9C73-41F8-8975-36AB23B4EB84}"/>
    <cellStyle name="Input 8 4 2 5 2 2" xfId="21607" xr:uid="{FDAD2D64-9622-4D8E-8A83-7DFE2542D07D}"/>
    <cellStyle name="Input 8 4 2 5 3" xfId="21608" xr:uid="{553B720A-BF08-422D-9060-E8D284894682}"/>
    <cellStyle name="Input 8 4 2 5 3 2" xfId="21609" xr:uid="{8379F2D5-07B5-4168-949F-80EFBFC80F6E}"/>
    <cellStyle name="Input 8 4 2 5 4" xfId="21610" xr:uid="{DB76247E-9484-48CE-AEFB-39FC86E3CB3C}"/>
    <cellStyle name="Input 8 4 2 6" xfId="21611" xr:uid="{9E109BAE-7AB4-4EAF-89B9-A4A70BAAB35F}"/>
    <cellStyle name="Input 8 4 2 6 2" xfId="21612" xr:uid="{C7C53E6E-EE7C-43B8-9A09-3E128DF5EA97}"/>
    <cellStyle name="Input 8 4 2 6 2 2" xfId="21613" xr:uid="{5958D1BE-A5E2-45BC-878F-E796A6ECB6E4}"/>
    <cellStyle name="Input 8 4 2 6 3" xfId="21614" xr:uid="{7A3E865E-3A09-4D82-9420-121DE92AB8CA}"/>
    <cellStyle name="Input 8 4 2 6 3 2" xfId="21615" xr:uid="{06C0DFE1-02BD-41F1-8553-8BE73AFE5FBD}"/>
    <cellStyle name="Input 8 4 2 6 4" xfId="21616" xr:uid="{51D06D49-E0F3-4116-849F-D55B7187A0F3}"/>
    <cellStyle name="Input 8 4 2 7" xfId="21617" xr:uid="{4C31405E-1056-4062-A442-85780C5627A5}"/>
    <cellStyle name="Input 8 4 2 7 2" xfId="21618" xr:uid="{7D9584C5-DA40-4C83-9E22-A520B307A136}"/>
    <cellStyle name="Input 8 4 2 8" xfId="21619" xr:uid="{8E814913-F04A-4074-B674-7D5F597149EE}"/>
    <cellStyle name="Input 8 4 2 8 2" xfId="21620" xr:uid="{EBF6494E-214F-409C-B5D3-AD3A040E19D9}"/>
    <cellStyle name="Input 8 4 2 9" xfId="21621" xr:uid="{7EA3CEC0-AA88-4ADC-8310-B1E849F38A25}"/>
    <cellStyle name="Input 8 4 2 9 2" xfId="21622" xr:uid="{8D18C802-F3D8-49EA-9B07-F79BA9F46D97}"/>
    <cellStyle name="Input 8 4 3" xfId="21623" xr:uid="{C8B2ED45-63F2-486D-AEB2-666C77D8944A}"/>
    <cellStyle name="Input 8 4 3 2" xfId="21624" xr:uid="{38DF8751-5ADA-4C58-9E52-3E4439587702}"/>
    <cellStyle name="Input 8 4 3 2 2" xfId="21625" xr:uid="{C070FA22-A0DB-4096-8424-C99F27D986DE}"/>
    <cellStyle name="Input 8 4 3 3" xfId="21626" xr:uid="{AA25249D-170D-4704-88A0-D0A368A808B0}"/>
    <cellStyle name="Input 8 4 3 3 2" xfId="21627" xr:uid="{050F567F-6703-48A0-82A1-8CF0CD620535}"/>
    <cellStyle name="Input 8 4 3 4" xfId="21628" xr:uid="{E68BD4CE-5812-45ED-B73F-A6A0143C0A1B}"/>
    <cellStyle name="Input 8 4 4" xfId="21629" xr:uid="{652C552A-75AE-4923-AD44-87C1E7CB7140}"/>
    <cellStyle name="Input 8 4 4 2" xfId="21630" xr:uid="{D45573DE-FDD7-4A1C-B339-A5B47F35ADD6}"/>
    <cellStyle name="Input 8 4 4 2 2" xfId="21631" xr:uid="{AF4E5B62-9D4A-4D2B-BAE9-E3FE1B0E33FE}"/>
    <cellStyle name="Input 8 4 4 3" xfId="21632" xr:uid="{2A1F2E89-8AB3-44E4-AF1E-830268369487}"/>
    <cellStyle name="Input 8 4 4 3 2" xfId="21633" xr:uid="{0C84002B-06FD-43BB-9BD6-6FD07C6AC4E3}"/>
    <cellStyle name="Input 8 4 4 4" xfId="21634" xr:uid="{7817BF5A-CDD9-44B5-B0C6-92E33F3B8756}"/>
    <cellStyle name="Input 8 4 5" xfId="21635" xr:uid="{B56B7FBE-CB74-4DC1-9C50-6304A9AB1920}"/>
    <cellStyle name="Input 8 4 5 2" xfId="21636" xr:uid="{A0D78427-71DC-442A-880F-82FC0D804B05}"/>
    <cellStyle name="Input 8 4 5 2 2" xfId="21637" xr:uid="{22B74510-A7DC-48D0-8338-6D39209F6FAE}"/>
    <cellStyle name="Input 8 4 5 3" xfId="21638" xr:uid="{61A2D4CE-B1B9-4B17-AE38-CF13442B6C51}"/>
    <cellStyle name="Input 8 4 5 3 2" xfId="21639" xr:uid="{1EAD5CC4-579A-4244-9082-D5103BD449DC}"/>
    <cellStyle name="Input 8 4 5 4" xfId="21640" xr:uid="{1F0B4E07-EDF5-4E50-99E7-A2A5835DC520}"/>
    <cellStyle name="Input 8 4 6" xfId="21641" xr:uid="{046867CC-1143-4E99-BD61-E808649FA0BD}"/>
    <cellStyle name="Input 8 4 6 2" xfId="21642" xr:uid="{A8E2CA3B-2E2B-468A-86E5-E3FE9C7EC975}"/>
    <cellStyle name="Input 8 4 6 2 2" xfId="21643" xr:uid="{137495CB-0717-435B-BB3A-26392CE05529}"/>
    <cellStyle name="Input 8 4 6 3" xfId="21644" xr:uid="{BE6ED174-9ED5-4C28-9BF6-3CCF4AA49845}"/>
    <cellStyle name="Input 8 4 6 3 2" xfId="21645" xr:uid="{CF3C2786-0E70-43F8-8631-0894DA5F8512}"/>
    <cellStyle name="Input 8 4 6 4" xfId="21646" xr:uid="{4514C4DE-45F5-4717-9608-6C096DD26140}"/>
    <cellStyle name="Input 8 4 7" xfId="21647" xr:uid="{67CA7433-7B96-406C-8644-89EF1CD7A36D}"/>
    <cellStyle name="Input 8 4 7 2" xfId="21648" xr:uid="{281CADD3-85F9-4595-985A-7E6AB2632AF9}"/>
    <cellStyle name="Input 8 4 7 2 2" xfId="21649" xr:uid="{1BE3599F-EC83-43C3-A406-FCC9B4EDD401}"/>
    <cellStyle name="Input 8 4 7 3" xfId="21650" xr:uid="{4185F38A-90A9-452F-9D2C-F2483AFACFD9}"/>
    <cellStyle name="Input 8 4 7 3 2" xfId="21651" xr:uid="{AF5CF3E6-22B5-4965-9332-84FAE606A1EC}"/>
    <cellStyle name="Input 8 4 7 4" xfId="21652" xr:uid="{34466F3D-7E5A-4308-9DF2-33EBCED89668}"/>
    <cellStyle name="Input 8 4 8" xfId="21653" xr:uid="{917F4E95-3E23-4446-B0EA-DEF4AFDDCE48}"/>
    <cellStyle name="Input 8 4 8 2" xfId="21654" xr:uid="{E59B9431-52AF-488C-8313-13FB24290B03}"/>
    <cellStyle name="Input 8 4 9" xfId="21655" xr:uid="{473F2810-7673-4BA9-B1EA-D90237C8ABB2}"/>
    <cellStyle name="Input 8 4 9 2" xfId="21656" xr:uid="{53162530-EF9B-47D6-96DF-CC5B0555AACD}"/>
    <cellStyle name="Input 8 5" xfId="21657" xr:uid="{7C922BA5-9A8D-463B-80D1-71C80709D04C}"/>
    <cellStyle name="Input 8 5 10" xfId="21658" xr:uid="{54BD0A9B-0742-40E2-9628-7E7467981D35}"/>
    <cellStyle name="Input 8 5 10 2" xfId="21659" xr:uid="{EF5D39C9-145B-42BE-B85F-72018B28C742}"/>
    <cellStyle name="Input 8 5 11" xfId="21660" xr:uid="{F94DE051-0A18-4149-9862-404D0A621962}"/>
    <cellStyle name="Input 8 5 11 2" xfId="21661" xr:uid="{3763AB39-7955-4CD1-B3C5-28CA8EC268E2}"/>
    <cellStyle name="Input 8 5 12" xfId="21662" xr:uid="{727B9E61-C2AF-429F-816E-9226A191093A}"/>
    <cellStyle name="Input 8 5 2" xfId="21663" xr:uid="{B0BF219E-3DD3-4508-9258-A3483B7EE319}"/>
    <cellStyle name="Input 8 5 2 10" xfId="21664" xr:uid="{DF3B5AF5-811C-4E92-B812-29C546FAB5A2}"/>
    <cellStyle name="Input 8 5 2 10 2" xfId="21665" xr:uid="{1DB297EE-016B-4055-9764-A14CB5896A68}"/>
    <cellStyle name="Input 8 5 2 11" xfId="21666" xr:uid="{86474A63-A776-47D4-89B1-EE786B6A3A69}"/>
    <cellStyle name="Input 8 5 2 2" xfId="21667" xr:uid="{2E3E5451-884C-48DF-A97C-A75DC948CD44}"/>
    <cellStyle name="Input 8 5 2 2 2" xfId="21668" xr:uid="{2A900048-0FA5-43F5-BCCE-DB710016CCFC}"/>
    <cellStyle name="Input 8 5 2 2 2 2" xfId="21669" xr:uid="{6185E90F-5305-44CA-9167-4408536086D7}"/>
    <cellStyle name="Input 8 5 2 2 3" xfId="21670" xr:uid="{0D12F005-2656-405C-9E27-79FF7F8CBEA0}"/>
    <cellStyle name="Input 8 5 2 2 3 2" xfId="21671" xr:uid="{8D2E095B-1746-41EA-8BAB-75B1AF92B8E9}"/>
    <cellStyle name="Input 8 5 2 2 4" xfId="21672" xr:uid="{2AE43B88-F18A-4817-8C76-BBFA65F4437C}"/>
    <cellStyle name="Input 8 5 2 3" xfId="21673" xr:uid="{2CF6850A-64D4-4E78-A072-BFA3C9DC3E84}"/>
    <cellStyle name="Input 8 5 2 3 2" xfId="21674" xr:uid="{CDE10898-7D79-4480-B7EC-55356415B935}"/>
    <cellStyle name="Input 8 5 2 3 2 2" xfId="21675" xr:uid="{C992A686-08F1-4440-A44D-DF3CB46A3DD9}"/>
    <cellStyle name="Input 8 5 2 3 3" xfId="21676" xr:uid="{29F1CE9F-D9FF-4F3A-9AB0-333E3396853A}"/>
    <cellStyle name="Input 8 5 2 3 3 2" xfId="21677" xr:uid="{4824CB58-7903-49EF-BEA3-D4F652035AEB}"/>
    <cellStyle name="Input 8 5 2 3 4" xfId="21678" xr:uid="{67B1A284-A84B-4350-AB99-977EBC6656A8}"/>
    <cellStyle name="Input 8 5 2 4" xfId="21679" xr:uid="{22F02ECE-0596-45DC-8DC2-D753C989E5EA}"/>
    <cellStyle name="Input 8 5 2 4 2" xfId="21680" xr:uid="{BF57B68F-8534-4535-B337-B201564D5B8F}"/>
    <cellStyle name="Input 8 5 2 4 2 2" xfId="21681" xr:uid="{07D690AF-F8F8-4142-9F94-5245C2728806}"/>
    <cellStyle name="Input 8 5 2 4 3" xfId="21682" xr:uid="{DDFB8F72-2580-41CB-BDDA-5E5A121CB0A7}"/>
    <cellStyle name="Input 8 5 2 4 3 2" xfId="21683" xr:uid="{E2E44EDC-96AD-4809-B27F-A43792379BE9}"/>
    <cellStyle name="Input 8 5 2 4 4" xfId="21684" xr:uid="{C77EB105-DAE3-4EEC-BBAA-4F7B97CCA6F0}"/>
    <cellStyle name="Input 8 5 2 5" xfId="21685" xr:uid="{4F6E6A9E-07D2-4474-97D1-1D69351123AF}"/>
    <cellStyle name="Input 8 5 2 5 2" xfId="21686" xr:uid="{63D39FE2-35C7-4B28-BDBE-5EB272AF6A4E}"/>
    <cellStyle name="Input 8 5 2 5 2 2" xfId="21687" xr:uid="{32F3C6A5-EF7A-42A0-8620-D2A4B3CEE1EC}"/>
    <cellStyle name="Input 8 5 2 5 3" xfId="21688" xr:uid="{8D59E4CF-B3B6-4D48-8146-A5596B47195B}"/>
    <cellStyle name="Input 8 5 2 5 3 2" xfId="21689" xr:uid="{3C17B956-B18B-48B1-B430-C861907EC5A4}"/>
    <cellStyle name="Input 8 5 2 5 4" xfId="21690" xr:uid="{1FE95F18-D140-4F6A-B94B-23ABDC03642B}"/>
    <cellStyle name="Input 8 5 2 6" xfId="21691" xr:uid="{55719525-D211-49A0-BF97-8C36BDF51813}"/>
    <cellStyle name="Input 8 5 2 6 2" xfId="21692" xr:uid="{6E18A9B9-5336-4BE4-B6F6-E6E1D03DC1CB}"/>
    <cellStyle name="Input 8 5 2 6 2 2" xfId="21693" xr:uid="{6800477C-248B-40CA-8F30-A932E4B2E561}"/>
    <cellStyle name="Input 8 5 2 6 3" xfId="21694" xr:uid="{63603507-443C-4551-90FF-8416D522AEDC}"/>
    <cellStyle name="Input 8 5 2 6 3 2" xfId="21695" xr:uid="{05A4D9FA-7AB9-4E22-BBF7-89D9B5D9AC8D}"/>
    <cellStyle name="Input 8 5 2 6 4" xfId="21696" xr:uid="{03A33F20-9660-4C3B-960E-BE5FA1ED94B4}"/>
    <cellStyle name="Input 8 5 2 7" xfId="21697" xr:uid="{CCBE6BE2-6ECA-4467-9A68-808D9912D918}"/>
    <cellStyle name="Input 8 5 2 7 2" xfId="21698" xr:uid="{C48954FE-1A35-486A-99EF-112A7D4C5A6D}"/>
    <cellStyle name="Input 8 5 2 8" xfId="21699" xr:uid="{CA2B745B-E579-41EB-ABDF-35A979DCE8D8}"/>
    <cellStyle name="Input 8 5 2 8 2" xfId="21700" xr:uid="{DBFA9859-7D0D-409E-A3AA-25E715D34E8C}"/>
    <cellStyle name="Input 8 5 2 9" xfId="21701" xr:uid="{07D7D329-498C-4486-B70C-9DE813E85638}"/>
    <cellStyle name="Input 8 5 2 9 2" xfId="21702" xr:uid="{29CC86A0-68CD-4D08-AB64-9B22D5A63EED}"/>
    <cellStyle name="Input 8 5 3" xfId="21703" xr:uid="{A4680DD6-3BA4-4A36-9699-48B80F618F8A}"/>
    <cellStyle name="Input 8 5 3 2" xfId="21704" xr:uid="{A55AC660-196F-480A-AE06-3A9886C732C2}"/>
    <cellStyle name="Input 8 5 3 2 2" xfId="21705" xr:uid="{478CDDE2-4C87-49D7-AC0E-C6BEB4782DC8}"/>
    <cellStyle name="Input 8 5 3 3" xfId="21706" xr:uid="{ABB3AD80-ED4B-46E8-943C-42A88912CEED}"/>
    <cellStyle name="Input 8 5 3 3 2" xfId="21707" xr:uid="{0E1A9DB5-B57F-4B2E-9F18-BAA48468C8E6}"/>
    <cellStyle name="Input 8 5 3 4" xfId="21708" xr:uid="{F443DEA8-447B-4F6A-820E-E326A02B5F32}"/>
    <cellStyle name="Input 8 5 4" xfId="21709" xr:uid="{85928216-AA2E-484A-8E6D-AB5451FB07A7}"/>
    <cellStyle name="Input 8 5 4 2" xfId="21710" xr:uid="{D524AFFF-1019-483F-ABC8-A050A0FD8AED}"/>
    <cellStyle name="Input 8 5 4 2 2" xfId="21711" xr:uid="{2D03B76F-99FF-4077-911E-53F00D3E0E1D}"/>
    <cellStyle name="Input 8 5 4 3" xfId="21712" xr:uid="{8FDF92C3-9A41-453F-B439-BF8E8DD007D0}"/>
    <cellStyle name="Input 8 5 4 3 2" xfId="21713" xr:uid="{C8880CD9-2CA9-4F3B-8E42-5E91DB5FF57C}"/>
    <cellStyle name="Input 8 5 4 4" xfId="21714" xr:uid="{25336CF3-9A14-4A78-8F4C-58B88C444AC4}"/>
    <cellStyle name="Input 8 5 5" xfId="21715" xr:uid="{0F72DB3D-DC1D-436F-A491-F836EF8C4BEC}"/>
    <cellStyle name="Input 8 5 5 2" xfId="21716" xr:uid="{9A746B88-0CAF-4F49-98C3-43A12E73CD08}"/>
    <cellStyle name="Input 8 5 5 2 2" xfId="21717" xr:uid="{77E7E187-95F6-4D90-B0F3-849EF5642547}"/>
    <cellStyle name="Input 8 5 5 3" xfId="21718" xr:uid="{5B7264C2-9274-4852-9ECE-E4C6FF075081}"/>
    <cellStyle name="Input 8 5 5 3 2" xfId="21719" xr:uid="{A2C971BE-C2F9-49D9-B6FC-D5A1D6B8375D}"/>
    <cellStyle name="Input 8 5 5 4" xfId="21720" xr:uid="{F0DBD2CB-50CD-41F7-9891-F4E7E781389F}"/>
    <cellStyle name="Input 8 5 6" xfId="21721" xr:uid="{13531690-6242-479D-B730-A069B06A8D67}"/>
    <cellStyle name="Input 8 5 6 2" xfId="21722" xr:uid="{3B5AF88C-02C5-42C7-815B-7FF704AEC07E}"/>
    <cellStyle name="Input 8 5 6 2 2" xfId="21723" xr:uid="{E01EA3E7-8E3E-400E-949E-8E2EFB0C379F}"/>
    <cellStyle name="Input 8 5 6 3" xfId="21724" xr:uid="{4661B455-6A94-473B-BD50-0F63D3507626}"/>
    <cellStyle name="Input 8 5 6 3 2" xfId="21725" xr:uid="{F4B7A6DA-6489-447E-9A06-61CFE41477C8}"/>
    <cellStyle name="Input 8 5 6 4" xfId="21726" xr:uid="{FF351587-09C2-45A2-800F-4642536AFFE3}"/>
    <cellStyle name="Input 8 5 7" xfId="21727" xr:uid="{C733BC56-B778-407E-B946-44AC22C885C5}"/>
    <cellStyle name="Input 8 5 7 2" xfId="21728" xr:uid="{8CCBB25D-004F-45E9-8E04-562CFE88BC99}"/>
    <cellStyle name="Input 8 5 7 2 2" xfId="21729" xr:uid="{38B6127A-80AB-4D7D-976F-94F23ECD9553}"/>
    <cellStyle name="Input 8 5 7 3" xfId="21730" xr:uid="{B3C22DD6-9EF0-40C1-AA9E-AE3E0DE38B80}"/>
    <cellStyle name="Input 8 5 7 3 2" xfId="21731" xr:uid="{B3F74C3C-A05E-4D87-A699-2C58B26710F4}"/>
    <cellStyle name="Input 8 5 7 4" xfId="21732" xr:uid="{2D38A45E-560B-4C63-9F8A-893DBC460E7F}"/>
    <cellStyle name="Input 8 5 8" xfId="21733" xr:uid="{45931913-3CE7-4E22-B2BE-29C9B914CC2E}"/>
    <cellStyle name="Input 8 5 8 2" xfId="21734" xr:uid="{9B0C43AE-C1CC-413F-B1A8-39EAF0CBE058}"/>
    <cellStyle name="Input 8 5 9" xfId="21735" xr:uid="{7CC264D6-674B-4DE1-AF45-522432EDDA52}"/>
    <cellStyle name="Input 8 5 9 2" xfId="21736" xr:uid="{A13FC91D-52F8-45F1-9342-D726EB9102EE}"/>
    <cellStyle name="Input 8 6" xfId="21737" xr:uid="{0A41280E-2E39-4B20-A47D-8FE02027AB68}"/>
    <cellStyle name="Input 8 6 10" xfId="21738" xr:uid="{1B0F6EAB-FBF7-49F5-A9F6-90344D3CD2CD}"/>
    <cellStyle name="Input 8 6 10 2" xfId="21739" xr:uid="{025EC685-15FE-46F8-9E4F-236A31A81B9B}"/>
    <cellStyle name="Input 8 6 11" xfId="21740" xr:uid="{0DCA86B7-6769-45DA-8EE5-D7E7295FDB52}"/>
    <cellStyle name="Input 8 6 2" xfId="21741" xr:uid="{93A2FA20-5E6C-41B1-B6A0-6C9A0C63749F}"/>
    <cellStyle name="Input 8 6 2 2" xfId="21742" xr:uid="{34A8CD5F-6E4F-4AE2-B514-5E2E08C9E022}"/>
    <cellStyle name="Input 8 6 2 2 2" xfId="21743" xr:uid="{16EC67F0-9E86-4A05-A43B-94C82639732D}"/>
    <cellStyle name="Input 8 6 2 3" xfId="21744" xr:uid="{B5DCD9E9-2D59-410D-8F5A-FD8A498441FD}"/>
    <cellStyle name="Input 8 6 2 3 2" xfId="21745" xr:uid="{4F9327E1-13AC-489E-935B-3342670C1037}"/>
    <cellStyle name="Input 8 6 2 4" xfId="21746" xr:uid="{1768F6F6-1046-4AD5-B654-C16E0B74A4EA}"/>
    <cellStyle name="Input 8 6 3" xfId="21747" xr:uid="{C069162F-AC97-4D0E-AF50-23E92100D855}"/>
    <cellStyle name="Input 8 6 3 2" xfId="21748" xr:uid="{7561FCA5-EEBE-4AE2-946A-97FAD281D6C6}"/>
    <cellStyle name="Input 8 6 3 2 2" xfId="21749" xr:uid="{0ABFAF82-F218-4AF3-A653-9EC179CC890D}"/>
    <cellStyle name="Input 8 6 3 3" xfId="21750" xr:uid="{D6941728-AE95-4361-99F3-1E2EA18B305C}"/>
    <cellStyle name="Input 8 6 3 3 2" xfId="21751" xr:uid="{BABC12B9-81A7-41EF-A758-E6836C2754BC}"/>
    <cellStyle name="Input 8 6 3 4" xfId="21752" xr:uid="{08E44111-0D4A-47A7-B154-878FC165E8BA}"/>
    <cellStyle name="Input 8 6 4" xfId="21753" xr:uid="{49B8334F-8ABF-494D-A74D-AAC44B8C2F7B}"/>
    <cellStyle name="Input 8 6 4 2" xfId="21754" xr:uid="{95663434-9AE2-4D49-B465-054725CCF75B}"/>
    <cellStyle name="Input 8 6 4 2 2" xfId="21755" xr:uid="{DE68789F-AE39-417D-982B-79E1170A8BB9}"/>
    <cellStyle name="Input 8 6 4 3" xfId="21756" xr:uid="{ACA192F9-34F0-4266-8FCF-D338B60692B8}"/>
    <cellStyle name="Input 8 6 4 3 2" xfId="21757" xr:uid="{B34DA8F9-FD66-4398-8572-224CF0982FD7}"/>
    <cellStyle name="Input 8 6 4 4" xfId="21758" xr:uid="{61AF71EC-EAAB-494A-A5E7-5D47C51D1933}"/>
    <cellStyle name="Input 8 6 5" xfId="21759" xr:uid="{A5372429-2B71-43E4-B39F-50D0F2D7CF06}"/>
    <cellStyle name="Input 8 6 5 2" xfId="21760" xr:uid="{E3AB6771-8CF7-41C3-BACD-6A717BE2137E}"/>
    <cellStyle name="Input 8 6 5 2 2" xfId="21761" xr:uid="{F895E819-727C-4345-899F-D09DED5411E6}"/>
    <cellStyle name="Input 8 6 5 3" xfId="21762" xr:uid="{132B5C0A-1BD3-4FBB-A4AE-5425181660C1}"/>
    <cellStyle name="Input 8 6 5 3 2" xfId="21763" xr:uid="{999C3F04-D057-46A7-9FCD-473DDABC5CD6}"/>
    <cellStyle name="Input 8 6 5 4" xfId="21764" xr:uid="{1E1F074F-0732-485B-9FA7-DE2F9A505844}"/>
    <cellStyle name="Input 8 6 6" xfId="21765" xr:uid="{E27DF01E-2D03-4BDC-9B20-45154007DFDE}"/>
    <cellStyle name="Input 8 6 6 2" xfId="21766" xr:uid="{7118E464-8182-4F61-B296-1674A4F0A0D2}"/>
    <cellStyle name="Input 8 6 6 2 2" xfId="21767" xr:uid="{6CA5E607-01A9-4F1E-852D-55CF2CF4A575}"/>
    <cellStyle name="Input 8 6 6 3" xfId="21768" xr:uid="{66A78069-E8A4-4846-A517-4666E0B085D6}"/>
    <cellStyle name="Input 8 6 6 3 2" xfId="21769" xr:uid="{C5C53527-8DBD-427F-A57E-EFFF5D35602D}"/>
    <cellStyle name="Input 8 6 6 4" xfId="21770" xr:uid="{EDE19F64-BFDF-43E2-B322-FC81F3E756D7}"/>
    <cellStyle name="Input 8 6 7" xfId="21771" xr:uid="{78F34D69-7DB2-4E1D-861F-C480E6E7951B}"/>
    <cellStyle name="Input 8 6 7 2" xfId="21772" xr:uid="{80879E78-DA4F-41D8-8C6B-1285CDEB1C4D}"/>
    <cellStyle name="Input 8 6 8" xfId="21773" xr:uid="{97A66A50-C6C3-4718-A5DF-6148ADBCBFDD}"/>
    <cellStyle name="Input 8 6 8 2" xfId="21774" xr:uid="{DB64EFBB-5ABF-4626-98BC-80F2B394599C}"/>
    <cellStyle name="Input 8 6 9" xfId="21775" xr:uid="{2F102B58-7938-4BF3-B122-78F97A60FF99}"/>
    <cellStyle name="Input 8 6 9 2" xfId="21776" xr:uid="{D6A74328-A993-43DA-8936-C87129EDDA80}"/>
    <cellStyle name="Input 8 7" xfId="21777" xr:uid="{AC9EE653-2E1E-4E21-BA6A-1E5A727AD3E0}"/>
    <cellStyle name="Input 8 7 2" xfId="21778" xr:uid="{577D9B9D-C82E-47E8-8610-CAD2F9D351BC}"/>
    <cellStyle name="Input 8 7 2 2" xfId="21779" xr:uid="{1FF0F849-7DEE-402D-AEF1-A24BA7255063}"/>
    <cellStyle name="Input 8 7 3" xfId="21780" xr:uid="{11D91D7A-2D80-4B8A-BA59-EE7991016FE8}"/>
    <cellStyle name="Input 8 7 3 2" xfId="21781" xr:uid="{52A8803C-6BD8-48B9-80F2-4D8D4B8A5077}"/>
    <cellStyle name="Input 8 7 4" xfId="21782" xr:uid="{E4C3C3B9-1AA3-48C9-8190-802B724C0BCA}"/>
    <cellStyle name="Input 8 8" xfId="21783" xr:uid="{224EF57D-A087-42C3-A2F0-B35BBE17D759}"/>
    <cellStyle name="Input 8 8 2" xfId="21784" xr:uid="{54356BA4-DCD0-4AC2-AE7C-AEE21E0C4F5E}"/>
    <cellStyle name="Input 8 8 2 2" xfId="21785" xr:uid="{B10EB358-DB53-41E9-87B1-6F9E85FFE09B}"/>
    <cellStyle name="Input 8 8 3" xfId="21786" xr:uid="{67311E38-137D-493B-8849-8830640A1C88}"/>
    <cellStyle name="Input 8 8 3 2" xfId="21787" xr:uid="{245E0615-B2EF-4EA8-8347-26BB79DFC3FC}"/>
    <cellStyle name="Input 8 8 4" xfId="21788" xr:uid="{EAE1E4AB-0056-48CB-8D3A-31A8693E2202}"/>
    <cellStyle name="Input 8 9" xfId="21789" xr:uid="{73B030C2-A39E-4E67-B5ED-0F55D171AF39}"/>
    <cellStyle name="Input 8 9 2" xfId="21790" xr:uid="{4E1D950D-1F34-443F-B9FF-BC67908FFE8A}"/>
    <cellStyle name="Input 8 9 2 2" xfId="21791" xr:uid="{9F4EF0D3-332D-4EFE-BFEA-FB5000D5E5AE}"/>
    <cellStyle name="Input 8 9 3" xfId="21792" xr:uid="{D0DFBF61-B39A-4552-833A-54431D47D1D5}"/>
    <cellStyle name="Input 8 9 3 2" xfId="21793" xr:uid="{9115A57C-28A3-4AA6-BF47-69333D335942}"/>
    <cellStyle name="Input 8 9 4" xfId="21794" xr:uid="{919F91BA-D08D-4A74-9373-DCB070E83923}"/>
    <cellStyle name="Input 9" xfId="1698" xr:uid="{2595B48C-7551-4616-A45A-28C992E9CAC8}"/>
    <cellStyle name="Input 9 10" xfId="21795" xr:uid="{649291AB-21B9-48C2-9107-C9179AE335DD}"/>
    <cellStyle name="Input 9 10 2" xfId="21796" xr:uid="{3DDF67C8-692A-42B8-9516-90F98F1F577D}"/>
    <cellStyle name="Input 9 10 2 2" xfId="21797" xr:uid="{DFE8E5A0-2C99-4C0E-B7BC-7447A8650B0F}"/>
    <cellStyle name="Input 9 10 3" xfId="21798" xr:uid="{03E0DB79-8CB3-469C-8EB3-A129E9ABCFE2}"/>
    <cellStyle name="Input 9 10 3 2" xfId="21799" xr:uid="{AADE85F9-CEB7-4B09-800B-35C73B4AEE5E}"/>
    <cellStyle name="Input 9 10 4" xfId="21800" xr:uid="{38DD2A04-75C5-45C5-82E3-52D51799F4DF}"/>
    <cellStyle name="Input 9 11" xfId="21801" xr:uid="{D749D7C9-F07E-4A08-8D72-2C242E5F013D}"/>
    <cellStyle name="Input 9 11 2" xfId="21802" xr:uid="{2BFB70C5-EED1-442C-BF37-C54B872F5BED}"/>
    <cellStyle name="Input 9 11 2 2" xfId="21803" xr:uid="{850F58AF-1739-4AC8-BD90-A7E22847406D}"/>
    <cellStyle name="Input 9 11 3" xfId="21804" xr:uid="{3713BE79-56AF-4C93-BCA3-94A21CA53578}"/>
    <cellStyle name="Input 9 11 3 2" xfId="21805" xr:uid="{60C7D9FA-E692-481E-938D-EDC6AE40BE46}"/>
    <cellStyle name="Input 9 11 4" xfId="21806" xr:uid="{5244CA35-3100-444A-BF94-CE94F164CA1C}"/>
    <cellStyle name="Input 9 12" xfId="21807" xr:uid="{0CC3BE63-FB49-4142-916E-65D1505C8186}"/>
    <cellStyle name="Input 9 12 2" xfId="21808" xr:uid="{3C97CDB6-0BE9-4BEE-97E6-D4283502E36E}"/>
    <cellStyle name="Input 9 13" xfId="21809" xr:uid="{06CC5CB7-0B75-4813-AE7B-50F3765372F5}"/>
    <cellStyle name="Input 9 13 2" xfId="21810" xr:uid="{EA696E67-646E-4BF0-8142-A28BA75546B3}"/>
    <cellStyle name="Input 9 14" xfId="21811" xr:uid="{661F86ED-A951-47C6-9123-858B63144621}"/>
    <cellStyle name="Input 9 14 2" xfId="21812" xr:uid="{EC469F9E-A8A5-4B77-8330-3B74662776B8}"/>
    <cellStyle name="Input 9 15" xfId="21813" xr:uid="{B743A3C5-F187-4ACA-B991-65B14E3FD2EA}"/>
    <cellStyle name="Input 9 15 2" xfId="21814" xr:uid="{EDCED453-7816-47B6-BE74-756A923D9D53}"/>
    <cellStyle name="Input 9 16" xfId="21815" xr:uid="{5BBCF96C-0E64-45F2-BC8C-3E54B3F82535}"/>
    <cellStyle name="Input 9 17" xfId="38885" xr:uid="{35C93438-ECBA-4D24-9999-F085B18F0626}"/>
    <cellStyle name="Input 9 18" xfId="39180" xr:uid="{B9C4449E-8225-47B7-956D-A6D1BAB61663}"/>
    <cellStyle name="Input 9 2" xfId="21816" xr:uid="{25C6A084-9740-4A7B-A292-CBE079D27DF6}"/>
    <cellStyle name="Input 9 2 10" xfId="21817" xr:uid="{479992E3-C99A-4B10-BD00-4315FF5C872D}"/>
    <cellStyle name="Input 9 2 10 2" xfId="21818" xr:uid="{5B78E91C-999D-495B-A693-C6942ECA64C9}"/>
    <cellStyle name="Input 9 2 10 2 2" xfId="21819" xr:uid="{92C29FD8-89DC-49C3-9CFF-AD44ABBEF4F6}"/>
    <cellStyle name="Input 9 2 10 3" xfId="21820" xr:uid="{59547C40-2CA2-423D-AD7A-1F2751F645D4}"/>
    <cellStyle name="Input 9 2 10 3 2" xfId="21821" xr:uid="{B45D14E4-4908-4C7F-A8B1-267122E7DD05}"/>
    <cellStyle name="Input 9 2 10 4" xfId="21822" xr:uid="{5A0DC722-3328-4B75-A525-7E9C94A0EA82}"/>
    <cellStyle name="Input 9 2 11" xfId="21823" xr:uid="{D3916BD3-B76B-4AB0-A4BC-5A76EDE6BCFA}"/>
    <cellStyle name="Input 9 2 11 2" xfId="21824" xr:uid="{C28EC76C-228D-4D24-A58A-8B6993720C5A}"/>
    <cellStyle name="Input 9 2 12" xfId="21825" xr:uid="{6D181A43-8081-4D53-860B-92063C3EA126}"/>
    <cellStyle name="Input 9 2 12 2" xfId="21826" xr:uid="{A61E3271-B5D9-478A-B1B0-C81C2C23F8CE}"/>
    <cellStyle name="Input 9 2 13" xfId="21827" xr:uid="{46C22AB9-C3D7-4A9A-93DE-9F7D4243A2FD}"/>
    <cellStyle name="Input 9 2 13 2" xfId="21828" xr:uid="{B391FE4D-45EF-46D2-A006-C9AC723CAA4E}"/>
    <cellStyle name="Input 9 2 14" xfId="21829" xr:uid="{89F2E2EC-A4FC-444B-80BC-E53CEDB7CF6E}"/>
    <cellStyle name="Input 9 2 14 2" xfId="21830" xr:uid="{D1051607-64D9-40D3-B3D4-881B4319F584}"/>
    <cellStyle name="Input 9 2 15" xfId="21831" xr:uid="{986DD960-B744-47E6-B7EA-D27EBC64C902}"/>
    <cellStyle name="Input 9 2 2" xfId="21832" xr:uid="{70702942-2F8B-438E-88E3-5CA883A91DDC}"/>
    <cellStyle name="Input 9 2 2 10" xfId="21833" xr:uid="{DC2A04BD-0B01-4E9D-87DA-12255C3E18DA}"/>
    <cellStyle name="Input 9 2 2 10 2" xfId="21834" xr:uid="{1156508C-BF9A-4DA7-81B1-54F0B9F7987B}"/>
    <cellStyle name="Input 9 2 2 11" xfId="21835" xr:uid="{960CEF2C-EB4B-450A-9A56-AB9D9A4D17B8}"/>
    <cellStyle name="Input 9 2 2 11 2" xfId="21836" xr:uid="{DAEA5AF0-6B43-4E5B-8C01-064A20BAAD45}"/>
    <cellStyle name="Input 9 2 2 12" xfId="21837" xr:uid="{679C9C87-BBF4-4213-BC70-8A9020C53822}"/>
    <cellStyle name="Input 9 2 2 2" xfId="21838" xr:uid="{6F88AA2B-B4DE-4C83-961A-BF0A26665614}"/>
    <cellStyle name="Input 9 2 2 2 10" xfId="21839" xr:uid="{1D3C82AD-459E-4956-A71B-8F50C259CA3F}"/>
    <cellStyle name="Input 9 2 2 2 10 2" xfId="21840" xr:uid="{1F62EB45-8613-4C1F-B9C4-AAB77C93E7B0}"/>
    <cellStyle name="Input 9 2 2 2 11" xfId="21841" xr:uid="{82FC2339-6B4F-47C8-A2E8-2B8C6843AFED}"/>
    <cellStyle name="Input 9 2 2 2 2" xfId="21842" xr:uid="{A436F923-95A2-4DD3-BA6C-778E4FCA6687}"/>
    <cellStyle name="Input 9 2 2 2 2 2" xfId="21843" xr:uid="{F317474A-F8D0-4AEA-9989-DDF51CB251E4}"/>
    <cellStyle name="Input 9 2 2 2 2 2 2" xfId="21844" xr:uid="{71595B5A-E3ED-440D-A62E-340645A8D001}"/>
    <cellStyle name="Input 9 2 2 2 2 3" xfId="21845" xr:uid="{271C7692-0FF8-4B78-B00F-6D64C1FC8174}"/>
    <cellStyle name="Input 9 2 2 2 2 3 2" xfId="21846" xr:uid="{27249C54-1ED2-4713-9CE2-3C1090653BDF}"/>
    <cellStyle name="Input 9 2 2 2 2 4" xfId="21847" xr:uid="{B0EEA124-8169-4287-9609-38A11D745D66}"/>
    <cellStyle name="Input 9 2 2 2 3" xfId="21848" xr:uid="{C28E304E-3CD9-4974-897A-26E716EB713B}"/>
    <cellStyle name="Input 9 2 2 2 3 2" xfId="21849" xr:uid="{52097F10-3AD8-4F10-9D1D-71585B6D5C39}"/>
    <cellStyle name="Input 9 2 2 2 3 2 2" xfId="21850" xr:uid="{E3544B13-81BC-4840-88D8-FE80F86B0A71}"/>
    <cellStyle name="Input 9 2 2 2 3 3" xfId="21851" xr:uid="{8493F033-6AD5-4059-9B20-2DB6BD180B5C}"/>
    <cellStyle name="Input 9 2 2 2 3 3 2" xfId="21852" xr:uid="{5492755D-6E44-4818-A131-5779631D9705}"/>
    <cellStyle name="Input 9 2 2 2 3 4" xfId="21853" xr:uid="{BBC9EAC5-EBD7-4E47-9251-0569FBDF2EC3}"/>
    <cellStyle name="Input 9 2 2 2 4" xfId="21854" xr:uid="{34867EB4-1376-4710-8D95-4A1725F02FF0}"/>
    <cellStyle name="Input 9 2 2 2 4 2" xfId="21855" xr:uid="{99B6A3C2-2204-4255-9D67-0323F514B5C5}"/>
    <cellStyle name="Input 9 2 2 2 4 2 2" xfId="21856" xr:uid="{B341B89C-0E73-452A-9E91-62B130B6DF89}"/>
    <cellStyle name="Input 9 2 2 2 4 3" xfId="21857" xr:uid="{A4985317-634B-4C53-ACD7-FD3172924252}"/>
    <cellStyle name="Input 9 2 2 2 4 3 2" xfId="21858" xr:uid="{4382E74E-479F-4870-B699-666BA9F9B311}"/>
    <cellStyle name="Input 9 2 2 2 4 4" xfId="21859" xr:uid="{491FE809-65D8-464E-92E6-D610F5A85050}"/>
    <cellStyle name="Input 9 2 2 2 5" xfId="21860" xr:uid="{63C11B98-FFED-416E-AA63-75FD518CA8EE}"/>
    <cellStyle name="Input 9 2 2 2 5 2" xfId="21861" xr:uid="{C72A0820-7D64-435B-B2A7-885F49D15685}"/>
    <cellStyle name="Input 9 2 2 2 5 2 2" xfId="21862" xr:uid="{DF3EAFFB-5A65-4A25-A968-3F0801657D74}"/>
    <cellStyle name="Input 9 2 2 2 5 3" xfId="21863" xr:uid="{C59726F6-60D7-4C3C-BEC9-A8DADC050892}"/>
    <cellStyle name="Input 9 2 2 2 5 3 2" xfId="21864" xr:uid="{35E05AF6-CE96-47EA-AA9D-49175DB3341D}"/>
    <cellStyle name="Input 9 2 2 2 5 4" xfId="21865" xr:uid="{49C9AC89-78DC-4EF6-B686-CFDDC7BED888}"/>
    <cellStyle name="Input 9 2 2 2 6" xfId="21866" xr:uid="{13103680-CB78-4780-91A1-4054EBF59A49}"/>
    <cellStyle name="Input 9 2 2 2 6 2" xfId="21867" xr:uid="{EB4EB15B-3D17-4135-B050-E7CE027E40B4}"/>
    <cellStyle name="Input 9 2 2 2 6 2 2" xfId="21868" xr:uid="{F20BE2E4-4029-4F20-AB7B-B6529A0329AA}"/>
    <cellStyle name="Input 9 2 2 2 6 3" xfId="21869" xr:uid="{798828B2-758F-4DB3-97C6-37B9E10A804B}"/>
    <cellStyle name="Input 9 2 2 2 6 3 2" xfId="21870" xr:uid="{28BCA53C-B020-4FA4-BE81-AF365E54F1E2}"/>
    <cellStyle name="Input 9 2 2 2 6 4" xfId="21871" xr:uid="{455D6BB5-55EB-4020-8DFF-190E580CD925}"/>
    <cellStyle name="Input 9 2 2 2 7" xfId="21872" xr:uid="{AE3F0C53-20E9-4653-A11F-E3FD2776AE1D}"/>
    <cellStyle name="Input 9 2 2 2 7 2" xfId="21873" xr:uid="{CCE1113B-C20F-4C1D-BADA-25BE85ECF5C4}"/>
    <cellStyle name="Input 9 2 2 2 8" xfId="21874" xr:uid="{ACA9AEF8-0CB6-4139-9FEA-D6A3A4B5EC4C}"/>
    <cellStyle name="Input 9 2 2 2 8 2" xfId="21875" xr:uid="{F5360894-9CA2-4992-9FFB-4DC5AD322DA9}"/>
    <cellStyle name="Input 9 2 2 2 9" xfId="21876" xr:uid="{062B5860-271B-4345-8EB0-7F524D8C28B3}"/>
    <cellStyle name="Input 9 2 2 2 9 2" xfId="21877" xr:uid="{371D8098-D2E8-4416-857F-20FD76A2495F}"/>
    <cellStyle name="Input 9 2 2 3" xfId="21878" xr:uid="{65CB8D97-D95B-44AF-BE03-8622AC43A98E}"/>
    <cellStyle name="Input 9 2 2 3 2" xfId="21879" xr:uid="{3B998B49-C8EB-465E-A04A-57CF5F35DD7E}"/>
    <cellStyle name="Input 9 2 2 3 2 2" xfId="21880" xr:uid="{7B6D0FB9-D9CF-45F3-97B2-89FFB12297AC}"/>
    <cellStyle name="Input 9 2 2 3 3" xfId="21881" xr:uid="{A80D243F-335D-4E23-8C82-4D2380CFC156}"/>
    <cellStyle name="Input 9 2 2 3 3 2" xfId="21882" xr:uid="{341B3EE6-E4E9-48F4-A4CB-381ABA0C2A7F}"/>
    <cellStyle name="Input 9 2 2 3 4" xfId="21883" xr:uid="{991530F7-B394-4DED-8AD3-660D5C3D2462}"/>
    <cellStyle name="Input 9 2 2 4" xfId="21884" xr:uid="{B70B1298-A472-4A98-A464-CF3BE42B2DB0}"/>
    <cellStyle name="Input 9 2 2 4 2" xfId="21885" xr:uid="{7F47F83A-F94D-493B-8589-E85071D31314}"/>
    <cellStyle name="Input 9 2 2 4 2 2" xfId="21886" xr:uid="{6A8BC4A7-789F-4AF2-9BE8-EB9E21B76A81}"/>
    <cellStyle name="Input 9 2 2 4 3" xfId="21887" xr:uid="{594C7CA5-3E7A-4DC6-B050-C9BA01D772D9}"/>
    <cellStyle name="Input 9 2 2 4 3 2" xfId="21888" xr:uid="{8877588C-F30D-49ED-B988-5F586E152C90}"/>
    <cellStyle name="Input 9 2 2 4 4" xfId="21889" xr:uid="{ADA3CD7C-05F4-43FD-B76B-B67C78F54F82}"/>
    <cellStyle name="Input 9 2 2 5" xfId="21890" xr:uid="{BECDEAA3-E6C3-4575-8D2B-C219459E2EF9}"/>
    <cellStyle name="Input 9 2 2 5 2" xfId="21891" xr:uid="{EAD1825F-0C6D-4CCA-A635-7507DC78D1BA}"/>
    <cellStyle name="Input 9 2 2 5 2 2" xfId="21892" xr:uid="{A66C810E-829E-484F-8655-DFAA83DC5DEE}"/>
    <cellStyle name="Input 9 2 2 5 3" xfId="21893" xr:uid="{CB3915E1-11E0-47A8-8257-8F00BE1DE368}"/>
    <cellStyle name="Input 9 2 2 5 3 2" xfId="21894" xr:uid="{78933014-8017-4FF5-93F2-BD75B598F1D8}"/>
    <cellStyle name="Input 9 2 2 5 4" xfId="21895" xr:uid="{4132DE6D-01C8-42B2-A08E-CD0BA8107EFE}"/>
    <cellStyle name="Input 9 2 2 6" xfId="21896" xr:uid="{CB9BEE26-A15C-497A-8C48-7259ABF402CD}"/>
    <cellStyle name="Input 9 2 2 6 2" xfId="21897" xr:uid="{56A2A671-52AC-47F8-AAE6-9956717EFE9C}"/>
    <cellStyle name="Input 9 2 2 6 2 2" xfId="21898" xr:uid="{B70838AB-44DB-4C87-9D6E-7E58712F91E6}"/>
    <cellStyle name="Input 9 2 2 6 3" xfId="21899" xr:uid="{44CCD844-890F-40DC-8C2C-6B9DD1747B56}"/>
    <cellStyle name="Input 9 2 2 6 3 2" xfId="21900" xr:uid="{B282B1A3-4B1A-49AF-A1A9-EBE78B80C6AF}"/>
    <cellStyle name="Input 9 2 2 6 4" xfId="21901" xr:uid="{9D7743EC-F069-499C-8760-16614160EC2B}"/>
    <cellStyle name="Input 9 2 2 7" xfId="21902" xr:uid="{291E8153-3AC2-4E9B-A9E3-F47FD7CD2E1F}"/>
    <cellStyle name="Input 9 2 2 7 2" xfId="21903" xr:uid="{35462D04-C593-4CC8-A3CC-EFD27BB3C87B}"/>
    <cellStyle name="Input 9 2 2 7 2 2" xfId="21904" xr:uid="{80995BEA-EB71-4D79-ABCF-C8ADB2FEAC54}"/>
    <cellStyle name="Input 9 2 2 7 3" xfId="21905" xr:uid="{F912A8B7-502C-42D2-9B70-ACD3B718593A}"/>
    <cellStyle name="Input 9 2 2 7 3 2" xfId="21906" xr:uid="{1D41E0A6-0203-4DB0-B005-0E1621AE3B3D}"/>
    <cellStyle name="Input 9 2 2 7 4" xfId="21907" xr:uid="{C2265ADD-BACA-4936-846F-F32241B0B8D3}"/>
    <cellStyle name="Input 9 2 2 8" xfId="21908" xr:uid="{87CC5E0D-61F2-45CC-84CD-57F9FD52DFF4}"/>
    <cellStyle name="Input 9 2 2 8 2" xfId="21909" xr:uid="{39F46ED0-BE66-4191-8B3C-3FBF16EE883B}"/>
    <cellStyle name="Input 9 2 2 9" xfId="21910" xr:uid="{144F0769-4574-4ECE-9784-9EE634A1E8DB}"/>
    <cellStyle name="Input 9 2 2 9 2" xfId="21911" xr:uid="{F53C991A-F6B9-4E07-AD25-581AB63DC40F}"/>
    <cellStyle name="Input 9 2 3" xfId="21912" xr:uid="{BDF53854-506F-44DB-925F-72FBA93EF2D7}"/>
    <cellStyle name="Input 9 2 3 10" xfId="21913" xr:uid="{C55B28E8-62DF-47AF-B2A5-9FA1DB829F53}"/>
    <cellStyle name="Input 9 2 3 10 2" xfId="21914" xr:uid="{6E652820-19D9-4ACB-B07E-F1632F516906}"/>
    <cellStyle name="Input 9 2 3 11" xfId="21915" xr:uid="{9F2BFF7F-C761-4D92-BBFB-8E6367892B7D}"/>
    <cellStyle name="Input 9 2 3 11 2" xfId="21916" xr:uid="{CC17DCCA-1F8F-4802-86F4-7E7332CC11B1}"/>
    <cellStyle name="Input 9 2 3 12" xfId="21917" xr:uid="{0AEC3595-B320-4AB2-959B-1C6FD43D6B8A}"/>
    <cellStyle name="Input 9 2 3 2" xfId="21918" xr:uid="{F34CD0B7-BFB6-4FCD-8BA6-3A0B79BB1790}"/>
    <cellStyle name="Input 9 2 3 2 10" xfId="21919" xr:uid="{DAA26DA4-0CA8-4914-825D-71652B8E5C3C}"/>
    <cellStyle name="Input 9 2 3 2 10 2" xfId="21920" xr:uid="{FE37A53C-5993-43E2-B194-9780B5690CD3}"/>
    <cellStyle name="Input 9 2 3 2 11" xfId="21921" xr:uid="{8DA8D084-F266-4B02-9FDD-A83EDB81D1C2}"/>
    <cellStyle name="Input 9 2 3 2 2" xfId="21922" xr:uid="{8BAF75A4-F19F-49FC-8AAD-8A044ACF017A}"/>
    <cellStyle name="Input 9 2 3 2 2 2" xfId="21923" xr:uid="{35AC91CD-BCE2-46EB-A3C3-7612C644BDA1}"/>
    <cellStyle name="Input 9 2 3 2 2 2 2" xfId="21924" xr:uid="{4430D40D-3908-4CD6-8F89-97C50EFEAF49}"/>
    <cellStyle name="Input 9 2 3 2 2 3" xfId="21925" xr:uid="{D699F094-8DDE-4AAF-8EEE-54A1FA95D11D}"/>
    <cellStyle name="Input 9 2 3 2 2 3 2" xfId="21926" xr:uid="{CFAE4DFC-5EF4-4632-96B0-922E6ED2A364}"/>
    <cellStyle name="Input 9 2 3 2 2 4" xfId="21927" xr:uid="{6A3FE858-8C80-4789-8BC8-B130AE31058D}"/>
    <cellStyle name="Input 9 2 3 2 3" xfId="21928" xr:uid="{0926CE9B-1E89-4581-9676-9E9EA2459319}"/>
    <cellStyle name="Input 9 2 3 2 3 2" xfId="21929" xr:uid="{7CA6A295-3BA1-4B7F-88BB-5754DB6DCE81}"/>
    <cellStyle name="Input 9 2 3 2 3 2 2" xfId="21930" xr:uid="{6797ED65-FF56-467A-8A70-6D5700EACC43}"/>
    <cellStyle name="Input 9 2 3 2 3 3" xfId="21931" xr:uid="{68F184EF-919B-4882-81D9-DE27AF6C2D96}"/>
    <cellStyle name="Input 9 2 3 2 3 3 2" xfId="21932" xr:uid="{4322D5B1-A3BC-4D06-ACD6-00684ED6FB26}"/>
    <cellStyle name="Input 9 2 3 2 3 4" xfId="21933" xr:uid="{A9A3B6FE-4DFC-4569-9859-40AFA189C838}"/>
    <cellStyle name="Input 9 2 3 2 4" xfId="21934" xr:uid="{BC4A637A-B6A3-4828-8FB1-626BDADAC177}"/>
    <cellStyle name="Input 9 2 3 2 4 2" xfId="21935" xr:uid="{D10340DC-DBDD-4229-8C11-C8010FC1D437}"/>
    <cellStyle name="Input 9 2 3 2 4 2 2" xfId="21936" xr:uid="{7944A07D-3C8B-4823-BCE1-55124E1DD40C}"/>
    <cellStyle name="Input 9 2 3 2 4 3" xfId="21937" xr:uid="{991B8167-B84D-4793-8308-E0930796048A}"/>
    <cellStyle name="Input 9 2 3 2 4 3 2" xfId="21938" xr:uid="{C62E7DB0-95C7-4945-A6A2-A2FB1551173E}"/>
    <cellStyle name="Input 9 2 3 2 4 4" xfId="21939" xr:uid="{5E630B1B-7BDC-4232-A1DD-08788EE358D2}"/>
    <cellStyle name="Input 9 2 3 2 5" xfId="21940" xr:uid="{4CC46FEE-F68F-4D76-9640-C7ADECA89F4F}"/>
    <cellStyle name="Input 9 2 3 2 5 2" xfId="21941" xr:uid="{11D3C0C2-2C57-458F-BDFB-612E18F7AB26}"/>
    <cellStyle name="Input 9 2 3 2 5 2 2" xfId="21942" xr:uid="{21E5FF6C-3BA2-4FE1-A100-7D986ACEF33B}"/>
    <cellStyle name="Input 9 2 3 2 5 3" xfId="21943" xr:uid="{A2DF5154-2DE8-4C00-9F0E-86E89CD9BF0A}"/>
    <cellStyle name="Input 9 2 3 2 5 3 2" xfId="21944" xr:uid="{02C0B49E-712D-4588-8AB2-345D3E04F2DF}"/>
    <cellStyle name="Input 9 2 3 2 5 4" xfId="21945" xr:uid="{C61F3789-D780-4DDA-9ACD-E252ACE6EDAF}"/>
    <cellStyle name="Input 9 2 3 2 6" xfId="21946" xr:uid="{5E0B7E1F-A027-48E4-8531-37716FFD32D1}"/>
    <cellStyle name="Input 9 2 3 2 6 2" xfId="21947" xr:uid="{7E8C3D76-F645-4309-BBF0-203030207905}"/>
    <cellStyle name="Input 9 2 3 2 6 2 2" xfId="21948" xr:uid="{02279D89-5496-4C11-9436-92B59161BC05}"/>
    <cellStyle name="Input 9 2 3 2 6 3" xfId="21949" xr:uid="{BDC158B8-C418-4BF1-8CDB-997DFED67747}"/>
    <cellStyle name="Input 9 2 3 2 6 3 2" xfId="21950" xr:uid="{E12E6587-41B7-4AB0-B326-79BA483C5B3C}"/>
    <cellStyle name="Input 9 2 3 2 6 4" xfId="21951" xr:uid="{0C6D3523-A6E8-4FED-B0EC-E1499228FC86}"/>
    <cellStyle name="Input 9 2 3 2 7" xfId="21952" xr:uid="{F933FD9D-8E97-4ACD-968E-CD2D19188DB9}"/>
    <cellStyle name="Input 9 2 3 2 7 2" xfId="21953" xr:uid="{B66DECF0-6C44-4840-9C1C-C3CA3EE883DC}"/>
    <cellStyle name="Input 9 2 3 2 8" xfId="21954" xr:uid="{CE862C8B-C79D-453E-BFEE-4ADDB77C69FD}"/>
    <cellStyle name="Input 9 2 3 2 8 2" xfId="21955" xr:uid="{446E139B-0D6E-4C1B-851D-E33F99C69EBC}"/>
    <cellStyle name="Input 9 2 3 2 9" xfId="21956" xr:uid="{1074F5AA-216F-479A-B333-D15CCF7BE1AF}"/>
    <cellStyle name="Input 9 2 3 2 9 2" xfId="21957" xr:uid="{F7122BFB-C4A6-46F3-85F6-B8997B98FEFB}"/>
    <cellStyle name="Input 9 2 3 3" xfId="21958" xr:uid="{10A14D13-92C0-44F8-94C9-14D0A3E7E6FE}"/>
    <cellStyle name="Input 9 2 3 3 2" xfId="21959" xr:uid="{E577D758-5C0F-416E-9E70-FF0C9B1F6294}"/>
    <cellStyle name="Input 9 2 3 3 2 2" xfId="21960" xr:uid="{B53945E0-52BB-460D-A6FB-DEBC46C05391}"/>
    <cellStyle name="Input 9 2 3 3 3" xfId="21961" xr:uid="{8FDB0447-ED64-425F-A252-5C00A00ACF66}"/>
    <cellStyle name="Input 9 2 3 3 3 2" xfId="21962" xr:uid="{5D8BB298-60A8-42A0-A1DD-49C08F233532}"/>
    <cellStyle name="Input 9 2 3 3 4" xfId="21963" xr:uid="{E672D706-EF3F-43F5-8A06-1CD265F4A1A4}"/>
    <cellStyle name="Input 9 2 3 4" xfId="21964" xr:uid="{627330B4-1908-499E-9A3C-4F23B0AADC13}"/>
    <cellStyle name="Input 9 2 3 4 2" xfId="21965" xr:uid="{880414AE-1B53-4D1B-AA90-CE4C6C66438D}"/>
    <cellStyle name="Input 9 2 3 4 2 2" xfId="21966" xr:uid="{8374E2D7-3494-48ED-8D09-D45CF040527D}"/>
    <cellStyle name="Input 9 2 3 4 3" xfId="21967" xr:uid="{72ECE0FE-AF8A-4128-89D3-90C968FD6A9B}"/>
    <cellStyle name="Input 9 2 3 4 3 2" xfId="21968" xr:uid="{32278A2F-7E18-44C9-92CE-C5CE1E24F20D}"/>
    <cellStyle name="Input 9 2 3 4 4" xfId="21969" xr:uid="{E8F2A158-5D31-4CC1-9784-9F06D2E2D3E0}"/>
    <cellStyle name="Input 9 2 3 5" xfId="21970" xr:uid="{B71B25FE-A70E-43CF-BF19-A535C8FB7146}"/>
    <cellStyle name="Input 9 2 3 5 2" xfId="21971" xr:uid="{19A0D8B3-3165-4663-BED3-4C3EA1E2B726}"/>
    <cellStyle name="Input 9 2 3 5 2 2" xfId="21972" xr:uid="{1EFB38A2-4BEF-42A1-B229-22F44D0C7DFA}"/>
    <cellStyle name="Input 9 2 3 5 3" xfId="21973" xr:uid="{3C98DABD-67A2-4346-AAB2-EBB27BBDB676}"/>
    <cellStyle name="Input 9 2 3 5 3 2" xfId="21974" xr:uid="{8BAD775A-18D1-4920-9C51-EA6F8AE62125}"/>
    <cellStyle name="Input 9 2 3 5 4" xfId="21975" xr:uid="{4069A199-5B01-40DD-9D64-62966567F943}"/>
    <cellStyle name="Input 9 2 3 6" xfId="21976" xr:uid="{C417EA61-FFDE-4066-B3FE-1AB3E1A36509}"/>
    <cellStyle name="Input 9 2 3 6 2" xfId="21977" xr:uid="{AC63B951-95AB-415D-9C75-3F22D1195273}"/>
    <cellStyle name="Input 9 2 3 6 2 2" xfId="21978" xr:uid="{862A53D4-EFA1-4BE4-AA05-964E0D629557}"/>
    <cellStyle name="Input 9 2 3 6 3" xfId="21979" xr:uid="{CC71D6D7-39FE-4EBF-8FBB-B9C99F667385}"/>
    <cellStyle name="Input 9 2 3 6 3 2" xfId="21980" xr:uid="{3AAAD3FB-E45C-4FBC-8186-08B1446D506C}"/>
    <cellStyle name="Input 9 2 3 6 4" xfId="21981" xr:uid="{6FA5305F-4F95-4F30-9A22-EBBD819EB3AB}"/>
    <cellStyle name="Input 9 2 3 7" xfId="21982" xr:uid="{34BAF90C-26E4-4B55-837B-DD55182B7FA5}"/>
    <cellStyle name="Input 9 2 3 7 2" xfId="21983" xr:uid="{0AB04273-81B6-4F4B-83E0-97C108507E18}"/>
    <cellStyle name="Input 9 2 3 7 2 2" xfId="21984" xr:uid="{FEEBF1BD-E402-4609-9B9E-06E72509D22B}"/>
    <cellStyle name="Input 9 2 3 7 3" xfId="21985" xr:uid="{66C70D0A-5707-47FE-9C1A-99E25A4E12F4}"/>
    <cellStyle name="Input 9 2 3 7 3 2" xfId="21986" xr:uid="{A27EB93B-AF89-48E3-B1C5-76F2AE2C4E24}"/>
    <cellStyle name="Input 9 2 3 7 4" xfId="21987" xr:uid="{69EDE382-A897-49A6-B972-52817A62E78B}"/>
    <cellStyle name="Input 9 2 3 8" xfId="21988" xr:uid="{AC8014A1-DCC6-40FB-984C-265794329CB3}"/>
    <cellStyle name="Input 9 2 3 8 2" xfId="21989" xr:uid="{C08F2D6C-360B-47D6-A2F1-7753F0D4D2B8}"/>
    <cellStyle name="Input 9 2 3 9" xfId="21990" xr:uid="{0880AB2C-E1E4-4665-A6A1-496EB87D5DDE}"/>
    <cellStyle name="Input 9 2 3 9 2" xfId="21991" xr:uid="{EC7BD3AD-A6FF-4438-9D1E-5B8C88C19753}"/>
    <cellStyle name="Input 9 2 4" xfId="21992" xr:uid="{90174160-21F2-4857-8E15-87A1521C7AFE}"/>
    <cellStyle name="Input 9 2 4 10" xfId="21993" xr:uid="{18F3DA23-9581-4618-8DA6-B67627DDA078}"/>
    <cellStyle name="Input 9 2 4 10 2" xfId="21994" xr:uid="{98B1A573-07B1-4542-912C-83B0E81BCF99}"/>
    <cellStyle name="Input 9 2 4 11" xfId="21995" xr:uid="{9758A65E-4FE4-45D9-AE03-444FD1751C47}"/>
    <cellStyle name="Input 9 2 4 11 2" xfId="21996" xr:uid="{11346B3D-0372-464D-A393-5A0917FE48D0}"/>
    <cellStyle name="Input 9 2 4 12" xfId="21997" xr:uid="{A565FED0-DC7E-49DE-A5EA-24B2489D7994}"/>
    <cellStyle name="Input 9 2 4 2" xfId="21998" xr:uid="{9F96C93F-9F97-47F8-B2DE-5E392F039140}"/>
    <cellStyle name="Input 9 2 4 2 10" xfId="21999" xr:uid="{7A95BEFE-AC8E-49E2-85EC-410D3E78713A}"/>
    <cellStyle name="Input 9 2 4 2 10 2" xfId="22000" xr:uid="{FD2B357B-D5B1-4D23-BA78-02E6DA2D6C04}"/>
    <cellStyle name="Input 9 2 4 2 11" xfId="22001" xr:uid="{3259C2EB-F0FC-4DF2-A732-79FAD1BAB561}"/>
    <cellStyle name="Input 9 2 4 2 2" xfId="22002" xr:uid="{F76B2AB0-13D0-443E-A919-9BE161D0B399}"/>
    <cellStyle name="Input 9 2 4 2 2 2" xfId="22003" xr:uid="{19E75BDA-589C-4FDA-A29F-F52C3E13DC03}"/>
    <cellStyle name="Input 9 2 4 2 2 2 2" xfId="22004" xr:uid="{234762AF-FB49-4763-B060-322D6D5FE799}"/>
    <cellStyle name="Input 9 2 4 2 2 3" xfId="22005" xr:uid="{7F9F7590-E8D7-4293-92E1-2AF2508E0A4C}"/>
    <cellStyle name="Input 9 2 4 2 2 3 2" xfId="22006" xr:uid="{0832B761-5A1E-413E-B91E-B1638371D45A}"/>
    <cellStyle name="Input 9 2 4 2 2 4" xfId="22007" xr:uid="{493A1A09-9F0E-4F7B-A7C5-D621DF01C632}"/>
    <cellStyle name="Input 9 2 4 2 3" xfId="22008" xr:uid="{66CECF45-94AA-4A48-8EE7-E6B618243212}"/>
    <cellStyle name="Input 9 2 4 2 3 2" xfId="22009" xr:uid="{A0533904-4AD9-49FC-BC48-9541DDCFD3DB}"/>
    <cellStyle name="Input 9 2 4 2 3 2 2" xfId="22010" xr:uid="{5FFF363B-2416-49E7-80DC-7C6569AF31FF}"/>
    <cellStyle name="Input 9 2 4 2 3 3" xfId="22011" xr:uid="{5A0FCCA6-6A42-45C1-AD03-F61592A0AB5E}"/>
    <cellStyle name="Input 9 2 4 2 3 3 2" xfId="22012" xr:uid="{DA232811-A974-454B-A233-FC241AAF7AE0}"/>
    <cellStyle name="Input 9 2 4 2 3 4" xfId="22013" xr:uid="{C2A00DD1-1553-4379-A481-FED4A250E026}"/>
    <cellStyle name="Input 9 2 4 2 4" xfId="22014" xr:uid="{DC80FBF2-961E-4DAD-8FF1-BD4F2F9F04D4}"/>
    <cellStyle name="Input 9 2 4 2 4 2" xfId="22015" xr:uid="{23CF74E9-154E-4915-A3C9-0EE69F2EBE8F}"/>
    <cellStyle name="Input 9 2 4 2 4 2 2" xfId="22016" xr:uid="{921651DD-D40A-4DFD-887C-623016DC6F87}"/>
    <cellStyle name="Input 9 2 4 2 4 3" xfId="22017" xr:uid="{EEE147D1-FDA0-45B3-A6C2-D5574EE8C399}"/>
    <cellStyle name="Input 9 2 4 2 4 3 2" xfId="22018" xr:uid="{5AE376BC-F8D9-4345-8060-FEE004FD4154}"/>
    <cellStyle name="Input 9 2 4 2 4 4" xfId="22019" xr:uid="{5F5BA40E-81E2-4BC5-AEBD-F3BE19BD83B4}"/>
    <cellStyle name="Input 9 2 4 2 5" xfId="22020" xr:uid="{3062ACB6-2916-458C-99AC-128537EDF9E5}"/>
    <cellStyle name="Input 9 2 4 2 5 2" xfId="22021" xr:uid="{411D2983-573B-43C3-92AF-471DA07C65FC}"/>
    <cellStyle name="Input 9 2 4 2 5 2 2" xfId="22022" xr:uid="{FC4AEE85-8152-46DB-A1D9-FDA1032CD259}"/>
    <cellStyle name="Input 9 2 4 2 5 3" xfId="22023" xr:uid="{E778AA3B-C522-45CA-9FE3-5EA1990FC210}"/>
    <cellStyle name="Input 9 2 4 2 5 3 2" xfId="22024" xr:uid="{C976886A-86AE-444E-B061-692EC0209AAE}"/>
    <cellStyle name="Input 9 2 4 2 5 4" xfId="22025" xr:uid="{6FA957F5-E820-4939-999F-D87CD95688C5}"/>
    <cellStyle name="Input 9 2 4 2 6" xfId="22026" xr:uid="{5AF2F2DE-EE14-49A2-98B6-A877711BB6AF}"/>
    <cellStyle name="Input 9 2 4 2 6 2" xfId="22027" xr:uid="{51E8C0A0-D3DB-4BBA-8C84-33876DDDEB4B}"/>
    <cellStyle name="Input 9 2 4 2 6 2 2" xfId="22028" xr:uid="{454C1CC9-2881-42B4-BFFA-2F559D79C75F}"/>
    <cellStyle name="Input 9 2 4 2 6 3" xfId="22029" xr:uid="{ACC93A2E-B92C-4A81-98AF-A0ADBA39464B}"/>
    <cellStyle name="Input 9 2 4 2 6 3 2" xfId="22030" xr:uid="{8281C693-551D-4FED-ADFF-F9046E196DBD}"/>
    <cellStyle name="Input 9 2 4 2 6 4" xfId="22031" xr:uid="{49D638D1-094B-4BE2-9EC2-D91A243D417B}"/>
    <cellStyle name="Input 9 2 4 2 7" xfId="22032" xr:uid="{41B5D075-6D09-4F53-A5EE-B816B054089F}"/>
    <cellStyle name="Input 9 2 4 2 7 2" xfId="22033" xr:uid="{EB56A362-91C5-4569-8261-8183B77FDAC9}"/>
    <cellStyle name="Input 9 2 4 2 8" xfId="22034" xr:uid="{9E1B2A2D-BFF8-453F-956D-57CBCE5D20FF}"/>
    <cellStyle name="Input 9 2 4 2 8 2" xfId="22035" xr:uid="{8AB76A17-48C3-4DCF-8370-E0526B8D4330}"/>
    <cellStyle name="Input 9 2 4 2 9" xfId="22036" xr:uid="{8262293E-806B-4C4A-868D-E9A54EC26305}"/>
    <cellStyle name="Input 9 2 4 2 9 2" xfId="22037" xr:uid="{26C1231B-F412-40C8-A995-C9900F126F85}"/>
    <cellStyle name="Input 9 2 4 3" xfId="22038" xr:uid="{29623FFA-5FA3-4557-8DF5-96B1B0ACAD05}"/>
    <cellStyle name="Input 9 2 4 3 2" xfId="22039" xr:uid="{6A25295D-B654-417E-94B2-90919254ABAE}"/>
    <cellStyle name="Input 9 2 4 3 2 2" xfId="22040" xr:uid="{48706563-AB39-41A3-BB0D-BD37CB31BFB7}"/>
    <cellStyle name="Input 9 2 4 3 3" xfId="22041" xr:uid="{4F93F78C-1B7B-4D9B-846B-3B07C8DBC6ED}"/>
    <cellStyle name="Input 9 2 4 3 3 2" xfId="22042" xr:uid="{8B4717E0-6ED1-48EC-9AC8-2F21C6C774A5}"/>
    <cellStyle name="Input 9 2 4 3 4" xfId="22043" xr:uid="{BF3CA0B4-F498-4A85-B303-F16EB4A57165}"/>
    <cellStyle name="Input 9 2 4 4" xfId="22044" xr:uid="{11132D8E-914B-433D-AD2F-42B52EE2D5B0}"/>
    <cellStyle name="Input 9 2 4 4 2" xfId="22045" xr:uid="{4F0EFCEA-AC45-40B2-B57E-402545959C22}"/>
    <cellStyle name="Input 9 2 4 4 2 2" xfId="22046" xr:uid="{97A0910A-A9B1-4DF0-AC96-FA96DDCEE417}"/>
    <cellStyle name="Input 9 2 4 4 3" xfId="22047" xr:uid="{6A51C41F-8C19-44ED-AC40-23A944141C94}"/>
    <cellStyle name="Input 9 2 4 4 3 2" xfId="22048" xr:uid="{5729BFC2-A89A-4F27-B71F-F985F539326E}"/>
    <cellStyle name="Input 9 2 4 4 4" xfId="22049" xr:uid="{26D29C0A-8A75-47B1-855E-D7B16BD27B02}"/>
    <cellStyle name="Input 9 2 4 5" xfId="22050" xr:uid="{2E3783A8-B272-445F-AE46-05AF3904EA9E}"/>
    <cellStyle name="Input 9 2 4 5 2" xfId="22051" xr:uid="{DBDAEDB8-FDC0-49F4-8480-921FABDFC83B}"/>
    <cellStyle name="Input 9 2 4 5 2 2" xfId="22052" xr:uid="{E9646D02-5AAC-4383-A9E7-DE47228A9452}"/>
    <cellStyle name="Input 9 2 4 5 3" xfId="22053" xr:uid="{9C6B0E08-0454-40CE-91B0-F41757713964}"/>
    <cellStyle name="Input 9 2 4 5 3 2" xfId="22054" xr:uid="{ECA330D3-2914-4220-A345-FFE2745440C0}"/>
    <cellStyle name="Input 9 2 4 5 4" xfId="22055" xr:uid="{DA5ADB41-21CD-4F02-BC1C-AD0CE6A17215}"/>
    <cellStyle name="Input 9 2 4 6" xfId="22056" xr:uid="{5BB74877-F1FD-42A0-99D2-D75A371D4B7D}"/>
    <cellStyle name="Input 9 2 4 6 2" xfId="22057" xr:uid="{F3EF4E8F-DD3B-4D6B-9EA0-0D57FB0AC46A}"/>
    <cellStyle name="Input 9 2 4 6 2 2" xfId="22058" xr:uid="{23E53C68-BC92-47B0-A9DD-F5B39746BDF3}"/>
    <cellStyle name="Input 9 2 4 6 3" xfId="22059" xr:uid="{843A76D3-C6FE-42CA-A64B-92392240852F}"/>
    <cellStyle name="Input 9 2 4 6 3 2" xfId="22060" xr:uid="{D9DD2676-2BEC-4CD3-92E8-5964BBF3C80C}"/>
    <cellStyle name="Input 9 2 4 6 4" xfId="22061" xr:uid="{3FDA21A8-170A-42EE-81C2-8CC20C9248D9}"/>
    <cellStyle name="Input 9 2 4 7" xfId="22062" xr:uid="{3A4BD8EB-67BD-44E6-9C82-08F9479C586D}"/>
    <cellStyle name="Input 9 2 4 7 2" xfId="22063" xr:uid="{6BF114FF-2A52-4E85-9291-D1AAF6667AA3}"/>
    <cellStyle name="Input 9 2 4 7 2 2" xfId="22064" xr:uid="{0C581C8C-CE01-4E22-85ED-7D7C8B88B899}"/>
    <cellStyle name="Input 9 2 4 7 3" xfId="22065" xr:uid="{D401F159-F5F7-416C-9C04-4A7347550DD4}"/>
    <cellStyle name="Input 9 2 4 7 3 2" xfId="22066" xr:uid="{F2BC8B45-6FCA-44DD-BD8A-F80E3F3962F1}"/>
    <cellStyle name="Input 9 2 4 7 4" xfId="22067" xr:uid="{D737743C-1707-48C0-9C61-E9A5B72315ED}"/>
    <cellStyle name="Input 9 2 4 8" xfId="22068" xr:uid="{ED8F9B64-7CCE-47B0-BA87-95791827EFB0}"/>
    <cellStyle name="Input 9 2 4 8 2" xfId="22069" xr:uid="{39218DEE-94DB-4825-8852-3FE844CEFC7F}"/>
    <cellStyle name="Input 9 2 4 9" xfId="22070" xr:uid="{E20B7C1C-918A-4DEC-8DA3-DFA26858F21E}"/>
    <cellStyle name="Input 9 2 4 9 2" xfId="22071" xr:uid="{4992A23C-FC09-4DC4-8837-07C4549FF761}"/>
    <cellStyle name="Input 9 2 5" xfId="22072" xr:uid="{6137C148-E271-48C7-8D2B-FF6283B3BA66}"/>
    <cellStyle name="Input 9 2 5 10" xfId="22073" xr:uid="{9CB0FB11-7044-4E2B-A829-3E669BBA1F8A}"/>
    <cellStyle name="Input 9 2 5 10 2" xfId="22074" xr:uid="{1B19A18A-1D5D-405C-A184-006876209BA9}"/>
    <cellStyle name="Input 9 2 5 11" xfId="22075" xr:uid="{35FB55D5-9DA3-4551-A71F-B2412A510A05}"/>
    <cellStyle name="Input 9 2 5 2" xfId="22076" xr:uid="{5E006C17-F608-4196-B13A-26A9E8C0DC26}"/>
    <cellStyle name="Input 9 2 5 2 2" xfId="22077" xr:uid="{69B97B5D-D415-4C02-A1EF-6E5D872D2949}"/>
    <cellStyle name="Input 9 2 5 2 2 2" xfId="22078" xr:uid="{70ABD72E-A09E-426B-B122-B39233D422C0}"/>
    <cellStyle name="Input 9 2 5 2 3" xfId="22079" xr:uid="{232DEBA7-1A1C-4F23-A435-B844723D375F}"/>
    <cellStyle name="Input 9 2 5 2 3 2" xfId="22080" xr:uid="{13181AB3-8460-4F46-A994-8F94775913D0}"/>
    <cellStyle name="Input 9 2 5 2 4" xfId="22081" xr:uid="{3B54A16B-6BB2-4335-9FE4-B19E1BA7B359}"/>
    <cellStyle name="Input 9 2 5 3" xfId="22082" xr:uid="{3467BB47-258C-4E6A-BD7D-08BDA8B08664}"/>
    <cellStyle name="Input 9 2 5 3 2" xfId="22083" xr:uid="{01E85B23-93B4-4656-824F-7AA4C36CAE1A}"/>
    <cellStyle name="Input 9 2 5 3 2 2" xfId="22084" xr:uid="{9F32732D-3186-431D-B72E-8B507974889F}"/>
    <cellStyle name="Input 9 2 5 3 3" xfId="22085" xr:uid="{0A22D99C-12C3-4D87-8973-C29489D86672}"/>
    <cellStyle name="Input 9 2 5 3 3 2" xfId="22086" xr:uid="{3A286146-DA24-47E2-A17A-08ED52AB2398}"/>
    <cellStyle name="Input 9 2 5 3 4" xfId="22087" xr:uid="{9751AA61-F5A0-46BF-AAEC-58F0759354DA}"/>
    <cellStyle name="Input 9 2 5 4" xfId="22088" xr:uid="{67E6A2ED-AB94-4401-8E50-474C7AF03F97}"/>
    <cellStyle name="Input 9 2 5 4 2" xfId="22089" xr:uid="{C9B6D6EA-B203-4D2F-A59A-2E90E1E44235}"/>
    <cellStyle name="Input 9 2 5 4 2 2" xfId="22090" xr:uid="{052B7C2B-0EE9-4BA5-9A2A-6F7DA141F9F3}"/>
    <cellStyle name="Input 9 2 5 4 3" xfId="22091" xr:uid="{F0DB957C-57CE-48B5-BFD5-E1C0287A7785}"/>
    <cellStyle name="Input 9 2 5 4 3 2" xfId="22092" xr:uid="{0F621212-0385-4A31-BB65-0296C60C4269}"/>
    <cellStyle name="Input 9 2 5 4 4" xfId="22093" xr:uid="{68DF858A-33B2-4262-A033-E1A3CD5BF5EF}"/>
    <cellStyle name="Input 9 2 5 5" xfId="22094" xr:uid="{0202FE2F-876F-4293-9A5E-732C35F44614}"/>
    <cellStyle name="Input 9 2 5 5 2" xfId="22095" xr:uid="{06FCF472-C3F2-40B2-9916-2B0649F14E8B}"/>
    <cellStyle name="Input 9 2 5 5 2 2" xfId="22096" xr:uid="{16D8282D-DA07-42DE-811F-C421D5714F46}"/>
    <cellStyle name="Input 9 2 5 5 3" xfId="22097" xr:uid="{1BD19C12-05EA-4F6C-BBDD-BF0D6BC58172}"/>
    <cellStyle name="Input 9 2 5 5 3 2" xfId="22098" xr:uid="{7360347E-D2AA-4C6A-BDA4-4F2E844563AE}"/>
    <cellStyle name="Input 9 2 5 5 4" xfId="22099" xr:uid="{B1CA0C0D-6A6B-42C6-BFA2-25B3303F408F}"/>
    <cellStyle name="Input 9 2 5 6" xfId="22100" xr:uid="{0FE74711-B785-4807-92EE-9F189394329F}"/>
    <cellStyle name="Input 9 2 5 6 2" xfId="22101" xr:uid="{BE8565E3-2540-4A81-8E91-6BC6C5B910A8}"/>
    <cellStyle name="Input 9 2 5 6 2 2" xfId="22102" xr:uid="{AF6C0436-D084-417B-9221-019D4CEE5A3C}"/>
    <cellStyle name="Input 9 2 5 6 3" xfId="22103" xr:uid="{EBAE12DE-63E2-44C4-82A0-B5C197A3BCB3}"/>
    <cellStyle name="Input 9 2 5 6 3 2" xfId="22104" xr:uid="{1C704CE0-C63A-461C-8A23-C0E33AD90AF4}"/>
    <cellStyle name="Input 9 2 5 6 4" xfId="22105" xr:uid="{3F161760-90A7-4016-A6F9-B22DBDED25BA}"/>
    <cellStyle name="Input 9 2 5 7" xfId="22106" xr:uid="{E39116C8-E23E-4F06-A66C-6CCDCBC5EA5C}"/>
    <cellStyle name="Input 9 2 5 7 2" xfId="22107" xr:uid="{A5DD51FE-4A8D-493F-84B0-1520C90540AE}"/>
    <cellStyle name="Input 9 2 5 8" xfId="22108" xr:uid="{DB75EBAC-DC0B-4317-8016-7B3333236670}"/>
    <cellStyle name="Input 9 2 5 8 2" xfId="22109" xr:uid="{9FDE76B6-3F42-40BF-A3CD-AEE63FF0B5ED}"/>
    <cellStyle name="Input 9 2 5 9" xfId="22110" xr:uid="{7BA8D104-A6F7-4FFD-AC1A-7FD5B7807BCE}"/>
    <cellStyle name="Input 9 2 5 9 2" xfId="22111" xr:uid="{14819BF2-10FB-4C21-8507-3B6BDD0BFCC2}"/>
    <cellStyle name="Input 9 2 6" xfId="22112" xr:uid="{09071C5B-0862-4FC1-8E1F-C89C15DE8325}"/>
    <cellStyle name="Input 9 2 6 2" xfId="22113" xr:uid="{684C7DD2-16BD-4CD5-85EC-A33715223BAF}"/>
    <cellStyle name="Input 9 2 6 2 2" xfId="22114" xr:uid="{4D8E4EBD-D5CD-4B86-83DC-BF297D4AA318}"/>
    <cellStyle name="Input 9 2 6 3" xfId="22115" xr:uid="{CB0517D8-785A-4022-8585-7A5894467A56}"/>
    <cellStyle name="Input 9 2 6 3 2" xfId="22116" xr:uid="{E2FA935A-2543-437D-A360-3AFD6F0B2C5B}"/>
    <cellStyle name="Input 9 2 6 4" xfId="22117" xr:uid="{683748BC-DD65-482D-A68A-AFDF68E5A9EA}"/>
    <cellStyle name="Input 9 2 7" xfId="22118" xr:uid="{8018FAD8-45FE-4B1C-9794-418ADB97C51C}"/>
    <cellStyle name="Input 9 2 7 2" xfId="22119" xr:uid="{45BBD548-B5D5-4B19-A71D-2D2B8D0F4FA9}"/>
    <cellStyle name="Input 9 2 7 2 2" xfId="22120" xr:uid="{D1650480-30DE-4E21-8A3B-F8D3944E13B7}"/>
    <cellStyle name="Input 9 2 7 3" xfId="22121" xr:uid="{1F330F80-4E18-419D-8005-832B067FCDC1}"/>
    <cellStyle name="Input 9 2 7 3 2" xfId="22122" xr:uid="{8BF212C3-AE88-49A3-A0B6-ACF275A3D2BF}"/>
    <cellStyle name="Input 9 2 7 4" xfId="22123" xr:uid="{8546AB39-F047-48B1-999D-9B4A14F88B36}"/>
    <cellStyle name="Input 9 2 8" xfId="22124" xr:uid="{CCEFC521-FE7A-4F02-BAC9-8DF1D216D0D0}"/>
    <cellStyle name="Input 9 2 8 2" xfId="22125" xr:uid="{90361C51-131D-40AA-8ED0-BE681FD6ECE7}"/>
    <cellStyle name="Input 9 2 8 2 2" xfId="22126" xr:uid="{B1F2666D-AE3C-4675-B8E7-A1DC4BBC58DA}"/>
    <cellStyle name="Input 9 2 8 3" xfId="22127" xr:uid="{84331B81-AE3D-43EA-9ACD-4633FFB23629}"/>
    <cellStyle name="Input 9 2 8 3 2" xfId="22128" xr:uid="{15B20B79-BE94-47B5-B24E-5F1A4A5C7808}"/>
    <cellStyle name="Input 9 2 8 4" xfId="22129" xr:uid="{6AEE26A5-8A03-475A-B743-198F8E175A37}"/>
    <cellStyle name="Input 9 2 9" xfId="22130" xr:uid="{8831C153-2E63-4005-9437-BFAACEE50C87}"/>
    <cellStyle name="Input 9 2 9 2" xfId="22131" xr:uid="{6C2A1DA5-D9E8-4414-AC40-613A0DD210D8}"/>
    <cellStyle name="Input 9 2 9 2 2" xfId="22132" xr:uid="{0DFCF769-3EAB-41F7-97D5-80A97EA5185E}"/>
    <cellStyle name="Input 9 2 9 3" xfId="22133" xr:uid="{56C02C6E-C4D9-413C-BAEC-628835B1ADBD}"/>
    <cellStyle name="Input 9 2 9 3 2" xfId="22134" xr:uid="{E09391B7-5D46-4CFE-8E2E-2EF1188FE68F}"/>
    <cellStyle name="Input 9 2 9 4" xfId="22135" xr:uid="{03F3ABEC-FDCF-4003-81CF-1A96B17D4A25}"/>
    <cellStyle name="Input 9 3" xfId="22136" xr:uid="{22780E56-9136-4592-B4D0-E81C234A2948}"/>
    <cellStyle name="Input 9 3 10" xfId="22137" xr:uid="{62E3A44E-CEAF-4D68-9A9D-F84C8C387DCB}"/>
    <cellStyle name="Input 9 3 10 2" xfId="22138" xr:uid="{E614323C-DB31-47D0-8BF7-915723002CCA}"/>
    <cellStyle name="Input 9 3 11" xfId="22139" xr:uid="{2ACA78AD-AF53-4BE9-A978-F34CDEAAF85E}"/>
    <cellStyle name="Input 9 3 11 2" xfId="22140" xr:uid="{0D7DD08C-C979-414D-A70C-23C3CA0AC30C}"/>
    <cellStyle name="Input 9 3 12" xfId="22141" xr:uid="{642C1FFB-1929-421E-B5CE-922157A09C7C}"/>
    <cellStyle name="Input 9 3 2" xfId="22142" xr:uid="{DAC0080A-3575-4FAE-B2E8-BDA51C6A8201}"/>
    <cellStyle name="Input 9 3 2 10" xfId="22143" xr:uid="{38B15231-4D2C-46D9-9174-51A0E0D2F4B2}"/>
    <cellStyle name="Input 9 3 2 10 2" xfId="22144" xr:uid="{A3E7BE45-D67F-438B-A25C-C57BC5CAB01F}"/>
    <cellStyle name="Input 9 3 2 11" xfId="22145" xr:uid="{FD1722B9-9761-4F9E-8F0D-D57077D6FD8C}"/>
    <cellStyle name="Input 9 3 2 2" xfId="22146" xr:uid="{5BFD2133-C63A-453F-8E9F-D4EEEDED13B4}"/>
    <cellStyle name="Input 9 3 2 2 2" xfId="22147" xr:uid="{871315AB-3536-4485-BA87-79A75682C226}"/>
    <cellStyle name="Input 9 3 2 2 2 2" xfId="22148" xr:uid="{661DAB71-95D8-40AD-AE76-740C266565A1}"/>
    <cellStyle name="Input 9 3 2 2 3" xfId="22149" xr:uid="{46AC7760-9990-488A-8146-1E1C1B64A276}"/>
    <cellStyle name="Input 9 3 2 2 3 2" xfId="22150" xr:uid="{757C7F0A-2075-488C-9E91-BDE18C58112D}"/>
    <cellStyle name="Input 9 3 2 2 4" xfId="22151" xr:uid="{9689DAE1-ADE7-488B-9569-76A693CD79A9}"/>
    <cellStyle name="Input 9 3 2 3" xfId="22152" xr:uid="{B683529B-1FE4-4852-9FA3-E885AE64C8CD}"/>
    <cellStyle name="Input 9 3 2 3 2" xfId="22153" xr:uid="{7E2C408B-1FF6-4B37-B649-9C0AD07B7F07}"/>
    <cellStyle name="Input 9 3 2 3 2 2" xfId="22154" xr:uid="{60F1433A-FBAC-4642-8D47-56D0B87FC5FE}"/>
    <cellStyle name="Input 9 3 2 3 3" xfId="22155" xr:uid="{6E5C9588-F54C-4CAF-8757-341CB0ABA039}"/>
    <cellStyle name="Input 9 3 2 3 3 2" xfId="22156" xr:uid="{DFF3BDBC-153C-4812-9A9C-31F6F3722713}"/>
    <cellStyle name="Input 9 3 2 3 4" xfId="22157" xr:uid="{37CCC491-2B9C-445B-8B7B-1BB9451F1CBB}"/>
    <cellStyle name="Input 9 3 2 4" xfId="22158" xr:uid="{F0C01DD3-A3DE-41BE-91CB-F7EC24C67670}"/>
    <cellStyle name="Input 9 3 2 4 2" xfId="22159" xr:uid="{9D2E9246-980E-4B6F-A152-027E8EBAAB2F}"/>
    <cellStyle name="Input 9 3 2 4 2 2" xfId="22160" xr:uid="{F787209A-631C-440A-A037-D39C6FA90C60}"/>
    <cellStyle name="Input 9 3 2 4 3" xfId="22161" xr:uid="{C7767C53-0F1D-4DA5-A878-4DF92925FC95}"/>
    <cellStyle name="Input 9 3 2 4 3 2" xfId="22162" xr:uid="{8AE8B006-BE96-4DB6-94A1-C4B64BD5D8A8}"/>
    <cellStyle name="Input 9 3 2 4 4" xfId="22163" xr:uid="{7519C9F6-7BD3-455B-B182-1E61858D000D}"/>
    <cellStyle name="Input 9 3 2 5" xfId="22164" xr:uid="{272EF696-FB80-4BEB-96F7-5FE294178D5F}"/>
    <cellStyle name="Input 9 3 2 5 2" xfId="22165" xr:uid="{38F56559-A6A1-4075-9FB8-7386FB08DB77}"/>
    <cellStyle name="Input 9 3 2 5 2 2" xfId="22166" xr:uid="{7097B9CD-0BD7-4DD8-BCC5-F0EE49658ECB}"/>
    <cellStyle name="Input 9 3 2 5 3" xfId="22167" xr:uid="{21DDA8EA-ADF7-45CF-A8A0-1C70FF321E59}"/>
    <cellStyle name="Input 9 3 2 5 3 2" xfId="22168" xr:uid="{E246A514-1D1F-40A7-9AF2-1A6809170C80}"/>
    <cellStyle name="Input 9 3 2 5 4" xfId="22169" xr:uid="{7EDB168C-F563-42FC-AB81-BBA9425C57AB}"/>
    <cellStyle name="Input 9 3 2 6" xfId="22170" xr:uid="{E7795A5A-8B8B-4D38-8A66-3D14AC15DA57}"/>
    <cellStyle name="Input 9 3 2 6 2" xfId="22171" xr:uid="{F1D93989-E577-4C2B-BAB1-33667A7AA6BA}"/>
    <cellStyle name="Input 9 3 2 6 2 2" xfId="22172" xr:uid="{20416931-32B9-403B-B5EB-8DDED18AA3B7}"/>
    <cellStyle name="Input 9 3 2 6 3" xfId="22173" xr:uid="{315FA851-AE18-403E-AA9C-99B888DA22BE}"/>
    <cellStyle name="Input 9 3 2 6 3 2" xfId="22174" xr:uid="{E6885FAA-C7EE-4271-96EE-A5C86F978DF7}"/>
    <cellStyle name="Input 9 3 2 6 4" xfId="22175" xr:uid="{48FFE501-0D79-47C3-B8DC-9FB7EE179F73}"/>
    <cellStyle name="Input 9 3 2 7" xfId="22176" xr:uid="{BF5E7AEA-8E1D-4312-8286-1D83200E88C2}"/>
    <cellStyle name="Input 9 3 2 7 2" xfId="22177" xr:uid="{5A497AB3-3B25-4CC0-8B82-E66462BEF4EC}"/>
    <cellStyle name="Input 9 3 2 8" xfId="22178" xr:uid="{C95CD34B-BD04-42BC-AB75-A7315BB522B0}"/>
    <cellStyle name="Input 9 3 2 8 2" xfId="22179" xr:uid="{72EFA22E-3783-4439-ABC3-B88C814B14E1}"/>
    <cellStyle name="Input 9 3 2 9" xfId="22180" xr:uid="{5920AD62-EF8D-497C-8ABF-F88E95A756DF}"/>
    <cellStyle name="Input 9 3 2 9 2" xfId="22181" xr:uid="{4AFE75BA-B663-4FBD-876C-0A0BE37D9FED}"/>
    <cellStyle name="Input 9 3 3" xfId="22182" xr:uid="{25415297-0657-43AD-9F9D-B1FBD0907643}"/>
    <cellStyle name="Input 9 3 3 2" xfId="22183" xr:uid="{B4EA9493-34B6-461F-BA41-1CB82F2CC613}"/>
    <cellStyle name="Input 9 3 3 2 2" xfId="22184" xr:uid="{BDD921FF-1539-4038-86F3-1FE293F32000}"/>
    <cellStyle name="Input 9 3 3 3" xfId="22185" xr:uid="{14BF2C5B-FA62-4020-8FC4-93CBD120B5E2}"/>
    <cellStyle name="Input 9 3 3 3 2" xfId="22186" xr:uid="{23441E01-CAD4-41B0-81C6-75C0112FEE61}"/>
    <cellStyle name="Input 9 3 3 4" xfId="22187" xr:uid="{4982B199-93DA-4504-AF7E-224253FF435A}"/>
    <cellStyle name="Input 9 3 4" xfId="22188" xr:uid="{9CA07BFA-61B7-48B5-AA3A-DDCFEAD91476}"/>
    <cellStyle name="Input 9 3 4 2" xfId="22189" xr:uid="{66B20BFF-279C-4C05-8D57-B2D6B84FC50C}"/>
    <cellStyle name="Input 9 3 4 2 2" xfId="22190" xr:uid="{8CA5E5B1-2027-4BFE-81CE-5E50AC227481}"/>
    <cellStyle name="Input 9 3 4 3" xfId="22191" xr:uid="{ADB7F6C6-1283-4757-8A64-743C5018B375}"/>
    <cellStyle name="Input 9 3 4 3 2" xfId="22192" xr:uid="{54467AE2-24A0-4C60-B66E-8B271763C2AE}"/>
    <cellStyle name="Input 9 3 4 4" xfId="22193" xr:uid="{032F8C5E-8101-4963-96FB-EAAB984CEB5D}"/>
    <cellStyle name="Input 9 3 5" xfId="22194" xr:uid="{9A946031-163B-4ADA-8804-8F47C44B64C5}"/>
    <cellStyle name="Input 9 3 5 2" xfId="22195" xr:uid="{8346F82D-003C-4BF3-A114-21CDA5706211}"/>
    <cellStyle name="Input 9 3 5 2 2" xfId="22196" xr:uid="{A8363863-D75B-44A9-95DF-DD48EA359CF4}"/>
    <cellStyle name="Input 9 3 5 3" xfId="22197" xr:uid="{E4094A9C-FADD-4659-915F-63D1280FE5B2}"/>
    <cellStyle name="Input 9 3 5 3 2" xfId="22198" xr:uid="{9E982D94-5C51-44D5-8D6C-462CCCF8C902}"/>
    <cellStyle name="Input 9 3 5 4" xfId="22199" xr:uid="{CB49D745-45E3-4AA9-B2D4-2F8F286ACE48}"/>
    <cellStyle name="Input 9 3 6" xfId="22200" xr:uid="{CCD27F60-2FC2-4CDE-ABB7-361522AEA12A}"/>
    <cellStyle name="Input 9 3 6 2" xfId="22201" xr:uid="{EFFF9485-F885-4B76-9F7C-93F6CE69A149}"/>
    <cellStyle name="Input 9 3 6 2 2" xfId="22202" xr:uid="{F7851901-C771-43D4-A783-99ECDC020E46}"/>
    <cellStyle name="Input 9 3 6 3" xfId="22203" xr:uid="{054A48A6-CDCE-44A8-86C3-7D209581B3AF}"/>
    <cellStyle name="Input 9 3 6 3 2" xfId="22204" xr:uid="{5CC2263A-EC47-4F57-B051-86F2658633F0}"/>
    <cellStyle name="Input 9 3 6 4" xfId="22205" xr:uid="{003E2596-7300-445E-B4CC-CB8CDDC48146}"/>
    <cellStyle name="Input 9 3 7" xfId="22206" xr:uid="{2B3EC21A-1124-4F4B-BECC-19A5D55678AE}"/>
    <cellStyle name="Input 9 3 7 2" xfId="22207" xr:uid="{DAD2493A-5836-4BBF-8C13-6E305E0481EA}"/>
    <cellStyle name="Input 9 3 7 2 2" xfId="22208" xr:uid="{D17918BD-B7AE-41B2-90B9-6BEB8AD9F6B3}"/>
    <cellStyle name="Input 9 3 7 3" xfId="22209" xr:uid="{D2ADBFBE-DCAA-4592-87B3-37C90A868518}"/>
    <cellStyle name="Input 9 3 7 3 2" xfId="22210" xr:uid="{611E659D-7BC1-4831-88B8-6594213D8D25}"/>
    <cellStyle name="Input 9 3 7 4" xfId="22211" xr:uid="{20DA5F51-B713-4EDC-8BB8-19F85A22015C}"/>
    <cellStyle name="Input 9 3 8" xfId="22212" xr:uid="{A64469C9-DF8E-41E7-8C2B-1A8E34419BAC}"/>
    <cellStyle name="Input 9 3 8 2" xfId="22213" xr:uid="{99763B2D-CC19-4F8B-8E6D-19299711243E}"/>
    <cellStyle name="Input 9 3 9" xfId="22214" xr:uid="{D7CE1CE9-4756-4E1A-B316-18E335E93BEA}"/>
    <cellStyle name="Input 9 3 9 2" xfId="22215" xr:uid="{57985D68-9B36-4B17-B10E-66CDF1639D33}"/>
    <cellStyle name="Input 9 4" xfId="22216" xr:uid="{8CCD443A-7B1C-44E0-B5B1-5A4D0B7971F5}"/>
    <cellStyle name="Input 9 4 10" xfId="22217" xr:uid="{9E6EEB90-5E16-494F-98F3-D652CB5F3FA4}"/>
    <cellStyle name="Input 9 4 10 2" xfId="22218" xr:uid="{DE564977-E4AC-4963-B95F-96F657D52336}"/>
    <cellStyle name="Input 9 4 11" xfId="22219" xr:uid="{007B04B5-DF23-4813-A4B2-4A0311D24D65}"/>
    <cellStyle name="Input 9 4 11 2" xfId="22220" xr:uid="{06511809-24A3-44A1-A3AC-82E22F2FE6F4}"/>
    <cellStyle name="Input 9 4 12" xfId="22221" xr:uid="{4673F287-7286-4F42-8D34-4EEC8504648C}"/>
    <cellStyle name="Input 9 4 2" xfId="22222" xr:uid="{16D0FCF7-7C9A-40F6-9169-EF615338AE6F}"/>
    <cellStyle name="Input 9 4 2 10" xfId="22223" xr:uid="{F926FA89-C1B1-4143-B7CF-A0B0D115B6D8}"/>
    <cellStyle name="Input 9 4 2 10 2" xfId="22224" xr:uid="{09BA2314-4809-46C4-91D2-87D1B4C0F62A}"/>
    <cellStyle name="Input 9 4 2 11" xfId="22225" xr:uid="{E8654F05-A02E-4077-8E6C-157244B42FD5}"/>
    <cellStyle name="Input 9 4 2 2" xfId="22226" xr:uid="{DF5A2145-715A-4A9F-9F9A-627471F7B1B9}"/>
    <cellStyle name="Input 9 4 2 2 2" xfId="22227" xr:uid="{9B24E2E5-E30E-4A3F-BBDB-5DDE4B7879C8}"/>
    <cellStyle name="Input 9 4 2 2 2 2" xfId="22228" xr:uid="{1528A074-FEC2-4A77-BECD-FD7AFA77181F}"/>
    <cellStyle name="Input 9 4 2 2 3" xfId="22229" xr:uid="{D222109D-5036-4360-851E-19108E273E68}"/>
    <cellStyle name="Input 9 4 2 2 3 2" xfId="22230" xr:uid="{CE4156DB-0D8A-4C21-8B39-72F8DB650F92}"/>
    <cellStyle name="Input 9 4 2 2 4" xfId="22231" xr:uid="{1094607B-508D-4782-91E2-20278A31203B}"/>
    <cellStyle name="Input 9 4 2 3" xfId="22232" xr:uid="{F486EC82-99E4-4310-B7C3-6A3D4B65965E}"/>
    <cellStyle name="Input 9 4 2 3 2" xfId="22233" xr:uid="{4EFCBC61-D130-44C0-B33D-51FEADFBEA0B}"/>
    <cellStyle name="Input 9 4 2 3 2 2" xfId="22234" xr:uid="{9A1A5E55-0DD0-4B0B-B443-3A47FA9BA44E}"/>
    <cellStyle name="Input 9 4 2 3 3" xfId="22235" xr:uid="{885E5294-D57E-45D7-8BD1-578FF079705F}"/>
    <cellStyle name="Input 9 4 2 3 3 2" xfId="22236" xr:uid="{FE4800EE-39D4-4B02-BF03-3FDD36172898}"/>
    <cellStyle name="Input 9 4 2 3 4" xfId="22237" xr:uid="{FA1D2E10-3267-414C-829E-EFEBDE024458}"/>
    <cellStyle name="Input 9 4 2 4" xfId="22238" xr:uid="{4125651C-F133-4B56-85F9-D7E67FE33F4D}"/>
    <cellStyle name="Input 9 4 2 4 2" xfId="22239" xr:uid="{D78F976A-3571-479D-9D43-2F329A038EDC}"/>
    <cellStyle name="Input 9 4 2 4 2 2" xfId="22240" xr:uid="{F72334E0-28D3-43AB-8B6D-4CDE94026D23}"/>
    <cellStyle name="Input 9 4 2 4 3" xfId="22241" xr:uid="{B45A7901-B6CF-4F08-A8C5-18C8E71AB185}"/>
    <cellStyle name="Input 9 4 2 4 3 2" xfId="22242" xr:uid="{17646A2F-B3B3-44FF-8BA6-9B9E9A7741EA}"/>
    <cellStyle name="Input 9 4 2 4 4" xfId="22243" xr:uid="{B15EC99F-7E5B-4C8B-A8F8-14B2A2DAC58B}"/>
    <cellStyle name="Input 9 4 2 5" xfId="22244" xr:uid="{B7168723-A1C5-4E8B-BC5A-D3B31CB021F8}"/>
    <cellStyle name="Input 9 4 2 5 2" xfId="22245" xr:uid="{C1F111BF-B8EB-4FFF-B234-AA97D9FD4060}"/>
    <cellStyle name="Input 9 4 2 5 2 2" xfId="22246" xr:uid="{50D11EED-8745-4566-97D2-BF46CF7F4556}"/>
    <cellStyle name="Input 9 4 2 5 3" xfId="22247" xr:uid="{9B0EC5EB-FDBC-4139-99CF-4F84EE001FDF}"/>
    <cellStyle name="Input 9 4 2 5 3 2" xfId="22248" xr:uid="{DC5122FB-ED90-494E-87A9-602135681ACD}"/>
    <cellStyle name="Input 9 4 2 5 4" xfId="22249" xr:uid="{F83B83D9-632E-45AC-8667-67B1A70711D7}"/>
    <cellStyle name="Input 9 4 2 6" xfId="22250" xr:uid="{53EEDCA9-645B-4515-A835-161B258A18E0}"/>
    <cellStyle name="Input 9 4 2 6 2" xfId="22251" xr:uid="{AAFE38AF-51B5-4B42-A136-9B18F3070B90}"/>
    <cellStyle name="Input 9 4 2 6 2 2" xfId="22252" xr:uid="{9C0A713C-B3A4-4188-8BA5-51F63243A80E}"/>
    <cellStyle name="Input 9 4 2 6 3" xfId="22253" xr:uid="{729F8734-F71E-421C-A9BA-81C7C5CBF2E2}"/>
    <cellStyle name="Input 9 4 2 6 3 2" xfId="22254" xr:uid="{3F018A61-FECB-43A6-A36A-B35DEDD53E47}"/>
    <cellStyle name="Input 9 4 2 6 4" xfId="22255" xr:uid="{7144C531-AA27-4A2B-B86D-CB64D68DBDC5}"/>
    <cellStyle name="Input 9 4 2 7" xfId="22256" xr:uid="{D77E382A-744F-402C-B13B-2A674A8D32E2}"/>
    <cellStyle name="Input 9 4 2 7 2" xfId="22257" xr:uid="{30698106-991D-4319-A40F-8826463BFBED}"/>
    <cellStyle name="Input 9 4 2 8" xfId="22258" xr:uid="{8215269F-1FD6-497E-83EF-D729267371B2}"/>
    <cellStyle name="Input 9 4 2 8 2" xfId="22259" xr:uid="{4F42332C-ECA8-4A34-B592-FD5BECFFCC86}"/>
    <cellStyle name="Input 9 4 2 9" xfId="22260" xr:uid="{C6712F59-068E-41C1-BB94-C9E3106670E7}"/>
    <cellStyle name="Input 9 4 2 9 2" xfId="22261" xr:uid="{088F6542-4C35-44BB-A179-22985F9E0B31}"/>
    <cellStyle name="Input 9 4 3" xfId="22262" xr:uid="{A9718480-6122-4871-A2F9-CF170AACBD0D}"/>
    <cellStyle name="Input 9 4 3 2" xfId="22263" xr:uid="{D7900A2D-1731-4686-9E4C-E6098C15F098}"/>
    <cellStyle name="Input 9 4 3 2 2" xfId="22264" xr:uid="{C4529213-10C4-423D-8FB3-8D766DD165F7}"/>
    <cellStyle name="Input 9 4 3 3" xfId="22265" xr:uid="{22411E81-7214-4485-8DA2-74E0A9BA56E0}"/>
    <cellStyle name="Input 9 4 3 3 2" xfId="22266" xr:uid="{F4F550D6-FC3C-4AFD-B8DB-012F74FAA929}"/>
    <cellStyle name="Input 9 4 3 4" xfId="22267" xr:uid="{6B699BD9-64AA-4E0D-8D83-F9488BC0087D}"/>
    <cellStyle name="Input 9 4 4" xfId="22268" xr:uid="{D4CBAF78-EAD9-45AD-8202-C44FDE430791}"/>
    <cellStyle name="Input 9 4 4 2" xfId="22269" xr:uid="{0772C16C-EA02-44CE-8DF9-ABC41860570D}"/>
    <cellStyle name="Input 9 4 4 2 2" xfId="22270" xr:uid="{C5F46968-F82C-46AB-9F20-0901537EA952}"/>
    <cellStyle name="Input 9 4 4 3" xfId="22271" xr:uid="{56A10CC6-FE39-46A0-AD64-379F66AD8DEE}"/>
    <cellStyle name="Input 9 4 4 3 2" xfId="22272" xr:uid="{D841F571-F2C7-448D-B8B4-ED05C8E9E817}"/>
    <cellStyle name="Input 9 4 4 4" xfId="22273" xr:uid="{42FCE166-163D-4FEB-B4DD-750B9D18DF02}"/>
    <cellStyle name="Input 9 4 5" xfId="22274" xr:uid="{88A71663-7CBE-4617-B830-63A1EB820351}"/>
    <cellStyle name="Input 9 4 5 2" xfId="22275" xr:uid="{A2B0CA07-6659-4DF0-805F-6CCDE463B923}"/>
    <cellStyle name="Input 9 4 5 2 2" xfId="22276" xr:uid="{5405BCD3-485A-4E1D-9A9B-BB9D87EF1618}"/>
    <cellStyle name="Input 9 4 5 3" xfId="22277" xr:uid="{D54565E0-6663-4943-A9BA-04E828DD5506}"/>
    <cellStyle name="Input 9 4 5 3 2" xfId="22278" xr:uid="{1180FA35-6CF5-4461-9DAA-578D41DBA918}"/>
    <cellStyle name="Input 9 4 5 4" xfId="22279" xr:uid="{DD5566C9-574C-4132-A443-D8F69D50F32C}"/>
    <cellStyle name="Input 9 4 6" xfId="22280" xr:uid="{3727AED3-70F9-4AD2-93C5-E476EA010A6B}"/>
    <cellStyle name="Input 9 4 6 2" xfId="22281" xr:uid="{82D1C934-6366-41D8-8EFA-75B5D298C95F}"/>
    <cellStyle name="Input 9 4 6 2 2" xfId="22282" xr:uid="{129D4FAE-C292-4513-BADA-0E7C15245E99}"/>
    <cellStyle name="Input 9 4 6 3" xfId="22283" xr:uid="{23B82A0D-36A7-4B59-A89B-6B16BE22439C}"/>
    <cellStyle name="Input 9 4 6 3 2" xfId="22284" xr:uid="{F61F696B-2F36-449D-81CE-ECD0F89F22AF}"/>
    <cellStyle name="Input 9 4 6 4" xfId="22285" xr:uid="{570E65E7-6C98-473D-8E76-366FE1CB560E}"/>
    <cellStyle name="Input 9 4 7" xfId="22286" xr:uid="{9EF32081-5CF4-4354-99F8-30ED73874F4F}"/>
    <cellStyle name="Input 9 4 7 2" xfId="22287" xr:uid="{0B744AEF-A385-43F1-9C89-A1A077F0B7AC}"/>
    <cellStyle name="Input 9 4 7 2 2" xfId="22288" xr:uid="{1C7672E9-A323-4363-9DAA-994B48BDB756}"/>
    <cellStyle name="Input 9 4 7 3" xfId="22289" xr:uid="{5BDDF0DC-71C7-4F8C-89E2-48AB7CD6938D}"/>
    <cellStyle name="Input 9 4 7 3 2" xfId="22290" xr:uid="{877C9B5D-117B-4B68-B54B-F85AE4DEC739}"/>
    <cellStyle name="Input 9 4 7 4" xfId="22291" xr:uid="{52A7DB45-B04F-4D46-A027-8C9318A7A523}"/>
    <cellStyle name="Input 9 4 8" xfId="22292" xr:uid="{81239D6C-22BC-417D-BD1F-619BC47EFAFF}"/>
    <cellStyle name="Input 9 4 8 2" xfId="22293" xr:uid="{F98FF91D-6378-4227-ACDB-ABA5E60C246D}"/>
    <cellStyle name="Input 9 4 9" xfId="22294" xr:uid="{F952C833-99C4-4B05-8C3F-9183C2F3654F}"/>
    <cellStyle name="Input 9 4 9 2" xfId="22295" xr:uid="{4E6D01AF-4D02-4A8A-957A-F5214BA8DC22}"/>
    <cellStyle name="Input 9 5" xfId="22296" xr:uid="{D052B92D-E077-4130-B302-5DCED0D59A36}"/>
    <cellStyle name="Input 9 5 10" xfId="22297" xr:uid="{BBF0DCE8-0643-4B06-A361-D3E3DB063435}"/>
    <cellStyle name="Input 9 5 10 2" xfId="22298" xr:uid="{1BA33483-1C63-4B86-89DE-C7451B2125AA}"/>
    <cellStyle name="Input 9 5 11" xfId="22299" xr:uid="{9A4A364C-CE45-4E1F-A520-02A8E1253580}"/>
    <cellStyle name="Input 9 5 11 2" xfId="22300" xr:uid="{2F83BB09-7344-450B-86D1-9C83369E1F9C}"/>
    <cellStyle name="Input 9 5 12" xfId="22301" xr:uid="{ECE04EBA-9BE3-4B95-B257-C4FEEDFE1B2C}"/>
    <cellStyle name="Input 9 5 2" xfId="22302" xr:uid="{2EF260BC-38CB-426F-B536-9E9602B1CCAF}"/>
    <cellStyle name="Input 9 5 2 10" xfId="22303" xr:uid="{29BE1A4C-2966-4047-B3FE-B9F959C51D0C}"/>
    <cellStyle name="Input 9 5 2 10 2" xfId="22304" xr:uid="{1CA78963-C798-49A3-83A8-CF5EF0126346}"/>
    <cellStyle name="Input 9 5 2 11" xfId="22305" xr:uid="{F12823B8-4007-4FB6-B7F9-C22BF2D9A485}"/>
    <cellStyle name="Input 9 5 2 2" xfId="22306" xr:uid="{BE1C2248-181F-4759-9D9B-477EC5E8FEF4}"/>
    <cellStyle name="Input 9 5 2 2 2" xfId="22307" xr:uid="{5994281C-E6FA-4C98-B6DA-DCDF87AD3EDE}"/>
    <cellStyle name="Input 9 5 2 2 2 2" xfId="22308" xr:uid="{3D158264-B59E-412B-883A-372B52A88B8A}"/>
    <cellStyle name="Input 9 5 2 2 3" xfId="22309" xr:uid="{595AA98C-8A32-400E-A825-97ACE049FE45}"/>
    <cellStyle name="Input 9 5 2 2 3 2" xfId="22310" xr:uid="{A2F7A25B-C065-4225-AD0F-3BB854D6FC12}"/>
    <cellStyle name="Input 9 5 2 2 4" xfId="22311" xr:uid="{8A76DF04-393D-4CE8-8A76-6D1BD881467B}"/>
    <cellStyle name="Input 9 5 2 3" xfId="22312" xr:uid="{9E9E2E43-5B9F-4418-A755-D5E01642E2BF}"/>
    <cellStyle name="Input 9 5 2 3 2" xfId="22313" xr:uid="{BAC759A7-4E87-4A37-955E-678524040199}"/>
    <cellStyle name="Input 9 5 2 3 2 2" xfId="22314" xr:uid="{86A1369F-2796-4511-96A8-58F20313129B}"/>
    <cellStyle name="Input 9 5 2 3 3" xfId="22315" xr:uid="{D99B05B4-687B-47C8-81BA-B373BB518E0A}"/>
    <cellStyle name="Input 9 5 2 3 3 2" xfId="22316" xr:uid="{5845BDCF-F7AF-4F50-A147-03750AC1DD7E}"/>
    <cellStyle name="Input 9 5 2 3 4" xfId="22317" xr:uid="{340DA47E-C22C-4E39-BEB5-84FE50B20CA0}"/>
    <cellStyle name="Input 9 5 2 4" xfId="22318" xr:uid="{95020FD1-D368-460B-B01E-59B93E7589F2}"/>
    <cellStyle name="Input 9 5 2 4 2" xfId="22319" xr:uid="{4DCF851A-AFF7-44E2-9BFF-A702F11A90BE}"/>
    <cellStyle name="Input 9 5 2 4 2 2" xfId="22320" xr:uid="{75D7EA29-9281-499A-93D5-49EE57AE6443}"/>
    <cellStyle name="Input 9 5 2 4 3" xfId="22321" xr:uid="{D7571BA2-909A-4206-907F-50E31B1079F1}"/>
    <cellStyle name="Input 9 5 2 4 3 2" xfId="22322" xr:uid="{485E81BD-EE2A-4E95-89B4-A0A21ECC39A8}"/>
    <cellStyle name="Input 9 5 2 4 4" xfId="22323" xr:uid="{43F16632-237D-4F26-AAA6-F1FA36CA7F2F}"/>
    <cellStyle name="Input 9 5 2 5" xfId="22324" xr:uid="{F27AE79F-9916-4B08-BDC5-C33B3E07C04F}"/>
    <cellStyle name="Input 9 5 2 5 2" xfId="22325" xr:uid="{06FD9EF9-AEF7-4947-B8B6-D11E78066B83}"/>
    <cellStyle name="Input 9 5 2 5 2 2" xfId="22326" xr:uid="{DBC8D01A-C8FD-4129-9146-AE05CA4D1A25}"/>
    <cellStyle name="Input 9 5 2 5 3" xfId="22327" xr:uid="{0710E525-7964-4E23-BB9E-95026A02889A}"/>
    <cellStyle name="Input 9 5 2 5 3 2" xfId="22328" xr:uid="{4E326037-02A1-4FB4-9A06-7ACC3BFC9142}"/>
    <cellStyle name="Input 9 5 2 5 4" xfId="22329" xr:uid="{683300A5-6A72-4B0B-9D8A-B9775E7D1ABA}"/>
    <cellStyle name="Input 9 5 2 6" xfId="22330" xr:uid="{080D2B06-66A9-4F1F-B564-F1F45052F961}"/>
    <cellStyle name="Input 9 5 2 6 2" xfId="22331" xr:uid="{1268B8A1-10A3-45BC-81C2-5C54AE4A1984}"/>
    <cellStyle name="Input 9 5 2 6 2 2" xfId="22332" xr:uid="{A6E9228D-3CAF-4982-B04E-79E974783901}"/>
    <cellStyle name="Input 9 5 2 6 3" xfId="22333" xr:uid="{3EF7023B-255C-4017-8112-4C5EBFB2EA79}"/>
    <cellStyle name="Input 9 5 2 6 3 2" xfId="22334" xr:uid="{A2BAA764-FCF1-4EF8-B771-BA2497121FF5}"/>
    <cellStyle name="Input 9 5 2 6 4" xfId="22335" xr:uid="{DA0F32B7-03A7-4DBB-B7DB-7AB55E6042CC}"/>
    <cellStyle name="Input 9 5 2 7" xfId="22336" xr:uid="{3031E3C3-D7F1-47DA-A0AE-78DDFC52C213}"/>
    <cellStyle name="Input 9 5 2 7 2" xfId="22337" xr:uid="{7B650823-B045-4DCA-A0F0-F87995704076}"/>
    <cellStyle name="Input 9 5 2 8" xfId="22338" xr:uid="{EEC4843E-9317-45E9-ADF5-1A0091E2F0B2}"/>
    <cellStyle name="Input 9 5 2 8 2" xfId="22339" xr:uid="{23DB785C-B4E8-4463-8A84-C879EC22F42C}"/>
    <cellStyle name="Input 9 5 2 9" xfId="22340" xr:uid="{41C112E3-E350-4BF3-AD0F-F40E764F9D59}"/>
    <cellStyle name="Input 9 5 2 9 2" xfId="22341" xr:uid="{2B0DA94F-6A60-4D36-B0EA-553D23D5BDBF}"/>
    <cellStyle name="Input 9 5 3" xfId="22342" xr:uid="{8B3529F2-5159-4BF0-AE28-61A8DE9F2E10}"/>
    <cellStyle name="Input 9 5 3 2" xfId="22343" xr:uid="{551D4104-86C5-4A72-AF60-63650F3A47C0}"/>
    <cellStyle name="Input 9 5 3 2 2" xfId="22344" xr:uid="{73D5E4E3-7310-4335-96C8-BD27E24770E1}"/>
    <cellStyle name="Input 9 5 3 3" xfId="22345" xr:uid="{3D39EFC2-6DB3-4F0B-A88B-D7715D939BCA}"/>
    <cellStyle name="Input 9 5 3 3 2" xfId="22346" xr:uid="{273C446D-FA18-4701-8276-A813B6E3C2D1}"/>
    <cellStyle name="Input 9 5 3 4" xfId="22347" xr:uid="{58387AA5-9CD5-4849-8909-1CC189A4EEE9}"/>
    <cellStyle name="Input 9 5 4" xfId="22348" xr:uid="{9DCB82BB-940E-46CF-AF58-DEDBE8547B24}"/>
    <cellStyle name="Input 9 5 4 2" xfId="22349" xr:uid="{ADD9BA2D-CF53-4337-A8CC-B3DFF95110DF}"/>
    <cellStyle name="Input 9 5 4 2 2" xfId="22350" xr:uid="{64C7C60C-70CB-41F2-A566-6845132B5AB3}"/>
    <cellStyle name="Input 9 5 4 3" xfId="22351" xr:uid="{57C635E3-1035-49BD-A8BE-C580F6D8B94A}"/>
    <cellStyle name="Input 9 5 4 3 2" xfId="22352" xr:uid="{0A422263-616A-4A56-8740-27FAB51515F5}"/>
    <cellStyle name="Input 9 5 4 4" xfId="22353" xr:uid="{6AAC7BA3-E5CF-472A-B2FD-6D5FA760D1FD}"/>
    <cellStyle name="Input 9 5 5" xfId="22354" xr:uid="{27CB72A3-AF31-463F-ABAC-952AAB71AA52}"/>
    <cellStyle name="Input 9 5 5 2" xfId="22355" xr:uid="{39BEBC64-ABA2-4BFA-95CB-BC9294DA2345}"/>
    <cellStyle name="Input 9 5 5 2 2" xfId="22356" xr:uid="{23D6000D-5E1A-48B3-9B27-37995CD1607A}"/>
    <cellStyle name="Input 9 5 5 3" xfId="22357" xr:uid="{1E137613-DC29-4630-99D5-C6828CBEBB7B}"/>
    <cellStyle name="Input 9 5 5 3 2" xfId="22358" xr:uid="{FCA03767-E5E4-478C-80CD-FE544E84C6E0}"/>
    <cellStyle name="Input 9 5 5 4" xfId="22359" xr:uid="{20DEE6B3-0714-481B-94DD-2DB6E03E6DB0}"/>
    <cellStyle name="Input 9 5 6" xfId="22360" xr:uid="{A660C3CB-7963-4EC3-AA78-A2943FE4F549}"/>
    <cellStyle name="Input 9 5 6 2" xfId="22361" xr:uid="{D4A5AD44-1DB1-4547-9D93-4992AD984F33}"/>
    <cellStyle name="Input 9 5 6 2 2" xfId="22362" xr:uid="{70B6F0B2-CECD-4293-A2FD-23F57C59447A}"/>
    <cellStyle name="Input 9 5 6 3" xfId="22363" xr:uid="{08BD86AB-D4A2-4469-B1CD-EF97572966D9}"/>
    <cellStyle name="Input 9 5 6 3 2" xfId="22364" xr:uid="{990ADDFE-AD4E-4072-9D58-E52C9A4AB4A1}"/>
    <cellStyle name="Input 9 5 6 4" xfId="22365" xr:uid="{906A8CE6-7A3B-4389-BEBA-282D433E46BD}"/>
    <cellStyle name="Input 9 5 7" xfId="22366" xr:uid="{FF1AA0A0-02B2-4C5E-85CE-0E1F4E208894}"/>
    <cellStyle name="Input 9 5 7 2" xfId="22367" xr:uid="{C34221BE-39D7-409A-BC80-9A54A84C2F57}"/>
    <cellStyle name="Input 9 5 7 2 2" xfId="22368" xr:uid="{59941DC9-6658-4BA3-8DA1-4939D26C91C2}"/>
    <cellStyle name="Input 9 5 7 3" xfId="22369" xr:uid="{AE428C1B-DDB5-440A-A2C1-B5A9B94CAA72}"/>
    <cellStyle name="Input 9 5 7 3 2" xfId="22370" xr:uid="{77D6CAD3-D03E-4AFC-8B74-25C995D8B2A2}"/>
    <cellStyle name="Input 9 5 7 4" xfId="22371" xr:uid="{DE4E7B00-26C4-4F2C-9415-BAF958637F36}"/>
    <cellStyle name="Input 9 5 8" xfId="22372" xr:uid="{FEE08EBF-1E20-40DF-ADD2-E6D331409B41}"/>
    <cellStyle name="Input 9 5 8 2" xfId="22373" xr:uid="{055BBF61-A5E2-445B-A6A3-0CBCB942841F}"/>
    <cellStyle name="Input 9 5 9" xfId="22374" xr:uid="{057F5C11-E964-4375-A60B-E1EB0FB0A8BA}"/>
    <cellStyle name="Input 9 5 9 2" xfId="22375" xr:uid="{4AF42FAA-0845-4625-B859-D9FBB523ED7D}"/>
    <cellStyle name="Input 9 6" xfId="22376" xr:uid="{D7039329-C42D-44DF-A3CE-C65098FB8C9C}"/>
    <cellStyle name="Input 9 6 10" xfId="22377" xr:uid="{EC5755B0-17B7-4283-8B81-02ECA5B06D2C}"/>
    <cellStyle name="Input 9 6 10 2" xfId="22378" xr:uid="{7CA49ECC-8ABF-4CC1-B1DD-325F430B7650}"/>
    <cellStyle name="Input 9 6 11" xfId="22379" xr:uid="{3066DB49-72BF-4638-8C3D-2BD3520BBB3D}"/>
    <cellStyle name="Input 9 6 2" xfId="22380" xr:uid="{1A701293-F99F-489D-9D34-12AAA676314C}"/>
    <cellStyle name="Input 9 6 2 2" xfId="22381" xr:uid="{97D41A88-76F1-4236-AB6B-32863DF15670}"/>
    <cellStyle name="Input 9 6 2 2 2" xfId="22382" xr:uid="{AB53ABC7-23DD-4F31-94E3-F24FC50563D3}"/>
    <cellStyle name="Input 9 6 2 3" xfId="22383" xr:uid="{8B540163-1D6E-4D8F-8AC8-9D3CD5CF7462}"/>
    <cellStyle name="Input 9 6 2 3 2" xfId="22384" xr:uid="{6A95E9A0-071A-4541-A413-E5F78777D9A2}"/>
    <cellStyle name="Input 9 6 2 4" xfId="22385" xr:uid="{337074BD-AAA8-4654-A049-074EB2B25FC1}"/>
    <cellStyle name="Input 9 6 3" xfId="22386" xr:uid="{6E64A2F1-774F-420E-AE45-172EFA3B21BC}"/>
    <cellStyle name="Input 9 6 3 2" xfId="22387" xr:uid="{10F3DEBD-AB1E-48AF-BF6F-FDD3A733B315}"/>
    <cellStyle name="Input 9 6 3 2 2" xfId="22388" xr:uid="{3114B293-3FDF-4BB1-8153-EA6176153F05}"/>
    <cellStyle name="Input 9 6 3 3" xfId="22389" xr:uid="{0A728060-7821-47B2-A29B-D4104ABD71EB}"/>
    <cellStyle name="Input 9 6 3 3 2" xfId="22390" xr:uid="{3B921BB2-8089-4354-AE43-9EB92E2D6A4A}"/>
    <cellStyle name="Input 9 6 3 4" xfId="22391" xr:uid="{45FE86CC-F3AC-43DC-B3C8-45887FA431F8}"/>
    <cellStyle name="Input 9 6 4" xfId="22392" xr:uid="{D8B23161-4735-477D-8556-07E0CA94C566}"/>
    <cellStyle name="Input 9 6 4 2" xfId="22393" xr:uid="{182F8BA4-39D6-4C52-832D-95B08370EAA7}"/>
    <cellStyle name="Input 9 6 4 2 2" xfId="22394" xr:uid="{840A109D-76E0-4EAA-92DF-AF4BBEDC58CA}"/>
    <cellStyle name="Input 9 6 4 3" xfId="22395" xr:uid="{E35063A5-9178-48CB-BE33-970110FFC716}"/>
    <cellStyle name="Input 9 6 4 3 2" xfId="22396" xr:uid="{6B3D7368-FA4D-4298-B962-9F81A5B1B6A5}"/>
    <cellStyle name="Input 9 6 4 4" xfId="22397" xr:uid="{3C7A7D91-ECB9-433D-8DED-FD688E9DFC9E}"/>
    <cellStyle name="Input 9 6 5" xfId="22398" xr:uid="{11A1B5BE-4C34-43BD-B1C6-3590FBF41A35}"/>
    <cellStyle name="Input 9 6 5 2" xfId="22399" xr:uid="{B1EC64A5-F118-4672-92D2-AD1898669DB8}"/>
    <cellStyle name="Input 9 6 5 2 2" xfId="22400" xr:uid="{09C213BC-702B-4A8E-BE28-AC83BAC84747}"/>
    <cellStyle name="Input 9 6 5 3" xfId="22401" xr:uid="{F887EF8F-D92D-4C38-BAA9-D5235389809C}"/>
    <cellStyle name="Input 9 6 5 3 2" xfId="22402" xr:uid="{FDD13A07-9F9D-47EF-AD92-B16E376E783C}"/>
    <cellStyle name="Input 9 6 5 4" xfId="22403" xr:uid="{24F8AF77-A18E-4A5E-A586-D1641CD5FA53}"/>
    <cellStyle name="Input 9 6 6" xfId="22404" xr:uid="{86CED3A3-91CF-4ED3-B3F4-699C64843A29}"/>
    <cellStyle name="Input 9 6 6 2" xfId="22405" xr:uid="{C30B6FF2-9D93-464A-986B-8D2EADDAFD61}"/>
    <cellStyle name="Input 9 6 6 2 2" xfId="22406" xr:uid="{36217A6D-70C2-4C82-9FA7-ABE31EF32358}"/>
    <cellStyle name="Input 9 6 6 3" xfId="22407" xr:uid="{A2077202-16E9-4DAE-B4F1-246B909251C4}"/>
    <cellStyle name="Input 9 6 6 3 2" xfId="22408" xr:uid="{9E8DEEBD-A7C6-476F-904F-B484CDA1D328}"/>
    <cellStyle name="Input 9 6 6 4" xfId="22409" xr:uid="{FF6F21F1-39C2-4B31-AF3C-CC395D296D2D}"/>
    <cellStyle name="Input 9 6 7" xfId="22410" xr:uid="{5FFD640D-B136-43F1-ADDE-39F890F5252F}"/>
    <cellStyle name="Input 9 6 7 2" xfId="22411" xr:uid="{4879FF7D-0D57-4E31-8CE5-60C2149E99AD}"/>
    <cellStyle name="Input 9 6 8" xfId="22412" xr:uid="{56F50460-1C4F-47F4-843B-188056D5F5DB}"/>
    <cellStyle name="Input 9 6 8 2" xfId="22413" xr:uid="{B465EA7D-3F42-4DDC-9536-7DB69B9D54FF}"/>
    <cellStyle name="Input 9 6 9" xfId="22414" xr:uid="{46454A16-76DC-425D-A98B-D12A32D984C6}"/>
    <cellStyle name="Input 9 6 9 2" xfId="22415" xr:uid="{015A0E7D-B747-4CDC-8BD0-75D43407B6CC}"/>
    <cellStyle name="Input 9 7" xfId="22416" xr:uid="{5226FC3B-AF21-48CB-87C1-D77681BD04F6}"/>
    <cellStyle name="Input 9 7 2" xfId="22417" xr:uid="{80B39069-9718-428E-B3F6-346805664F7A}"/>
    <cellStyle name="Input 9 7 2 2" xfId="22418" xr:uid="{0C704B98-3D89-4B4E-89D6-BDFB6F83D3BB}"/>
    <cellStyle name="Input 9 7 3" xfId="22419" xr:uid="{E36C52AF-11FF-42BC-B5B7-DAD2069F9D09}"/>
    <cellStyle name="Input 9 7 3 2" xfId="22420" xr:uid="{3FA265EE-B0EE-4530-B967-DF5E8032C911}"/>
    <cellStyle name="Input 9 7 4" xfId="22421" xr:uid="{6A5A8187-7F9B-44EB-A8EA-D8F4C1FFE573}"/>
    <cellStyle name="Input 9 8" xfId="22422" xr:uid="{9CF0C409-9736-4F9F-9312-896E735DA783}"/>
    <cellStyle name="Input 9 8 2" xfId="22423" xr:uid="{47879306-C063-489E-8F73-5D8537D0C58F}"/>
    <cellStyle name="Input 9 8 2 2" xfId="22424" xr:uid="{D75E069C-CBA3-4F06-ACC3-D72E657D3DC5}"/>
    <cellStyle name="Input 9 8 3" xfId="22425" xr:uid="{69B604B7-D82D-44FF-B45E-9C2E933FDDAC}"/>
    <cellStyle name="Input 9 8 3 2" xfId="22426" xr:uid="{8782B5EA-C993-4513-A536-4E1160FBC1E5}"/>
    <cellStyle name="Input 9 8 4" xfId="22427" xr:uid="{B9267886-B733-4A98-BEC9-A064DEA8562F}"/>
    <cellStyle name="Input 9 9" xfId="22428" xr:uid="{9F325B8A-1D06-4AD9-8BE4-4EEC0E0C1C6F}"/>
    <cellStyle name="Input 9 9 2" xfId="22429" xr:uid="{D0DA7ECC-72DB-4405-8265-3AB1F7165B4E}"/>
    <cellStyle name="Input 9 9 2 2" xfId="22430" xr:uid="{A72AA2C1-A303-45C4-AB10-4A9071388D18}"/>
    <cellStyle name="Input 9 9 3" xfId="22431" xr:uid="{8DFEFC2C-D654-4A12-8FB5-EBC0352FE585}"/>
    <cellStyle name="Input 9 9 3 2" xfId="22432" xr:uid="{1DE41FAA-3B3D-49B5-B3DA-49D37418E42A}"/>
    <cellStyle name="Input 9 9 4" xfId="22433" xr:uid="{286FEB8F-D0F7-4A83-A503-1CB0DC27B933}"/>
    <cellStyle name="Komma_Europe" xfId="40289" xr:uid="{C4ABA2F8-A8CE-45F3-ABFE-EED6BF31193E}"/>
    <cellStyle name="KPMG Heading 1" xfId="22434" xr:uid="{AD510E03-9020-4D16-BAFB-78131A50E72D}"/>
    <cellStyle name="KPMG Heading 2" xfId="22435" xr:uid="{62E04452-D37F-4351-9D3D-D4B0E4A3951D}"/>
    <cellStyle name="KPMG Heading 3" xfId="22436" xr:uid="{A5DD6E5D-1AA4-4C1D-BAA2-103B3EA8B715}"/>
    <cellStyle name="KPMG Heading 4" xfId="22437" xr:uid="{5D7B8DC0-30E5-453B-A94A-005935CF8D2B}"/>
    <cellStyle name="KPMG Normal" xfId="22438" xr:uid="{A4F49C40-E82D-4BF5-8492-ED1324E46D9C}"/>
    <cellStyle name="KPMG Normal Text" xfId="22439" xr:uid="{B02589C7-C859-4A43-BACC-1D2FFCC4C189}"/>
    <cellStyle name="Ledger 17 x 11 in" xfId="22440" xr:uid="{DB90DB2C-C818-4417-A7A9-D0123722B001}"/>
    <cellStyle name="left" xfId="22441" xr:uid="{527D5294-B171-4BFA-8C3B-5B6E81194F12}"/>
    <cellStyle name="Line" xfId="22442" xr:uid="{2C84031F-2D9C-40E3-9D0E-7250AEDF52AA}"/>
    <cellStyle name="Link Currency (0)" xfId="1699" xr:uid="{A4CE140C-8425-4078-8CBB-340EC2F2B092}"/>
    <cellStyle name="Link Currency (0) 2" xfId="1700" xr:uid="{FA3CE5F6-FEE8-4AB1-ADB0-02E722926F60}"/>
    <cellStyle name="Link Currency (0) 2 2" xfId="41468" xr:uid="{EAF34462-E756-4D61-A445-6FFB8296C8F3}"/>
    <cellStyle name="Link Currency (0) 2 3" xfId="40957" xr:uid="{0A9D089F-F4F6-4907-AF50-F30C77A9AD17}"/>
    <cellStyle name="Link Currency (0) 3" xfId="1701" xr:uid="{9A082A55-1981-4929-9DC7-CDD400CAF8A0}"/>
    <cellStyle name="Link Currency (0) 3 2" xfId="41303" xr:uid="{DDCCBBBA-0B4C-45DC-AB64-26FB2FBBC767}"/>
    <cellStyle name="Link Currency (0) 4" xfId="39974" xr:uid="{05C8A348-4140-46A0-9C32-D15C86ABD693}"/>
    <cellStyle name="Link Currency (0) 5" xfId="40290" xr:uid="{DD519482-3768-4A61-B65A-4CEF871F9F35}"/>
    <cellStyle name="Link Currency (2)" xfId="1702" xr:uid="{C436B452-919A-4913-873D-4339BE87E767}"/>
    <cellStyle name="Link Currency (2) 2" xfId="1703" xr:uid="{5BB36EDB-EF1C-46D3-AD1B-12EA267F2AA7}"/>
    <cellStyle name="Link Currency (2) 3" xfId="1704" xr:uid="{0FAD18CB-F43B-4B8D-8E5B-6DC6DF6062F6}"/>
    <cellStyle name="Link Currency (2) 4" xfId="39975" xr:uid="{CD6ABE4C-E4C2-42BD-9C62-64E39C83017D}"/>
    <cellStyle name="Link Units (0)" xfId="1705" xr:uid="{38C49A8E-8C9E-4079-9604-D2F3A41CA8B3}"/>
    <cellStyle name="Link Units (0) 2" xfId="1706" xr:uid="{4BA0F7AA-A589-4970-BB10-CD391F52D624}"/>
    <cellStyle name="Link Units (0) 2 2" xfId="41469" xr:uid="{B31D4273-FFC0-48F0-82FC-E3C5FCF03947}"/>
    <cellStyle name="Link Units (0) 2 3" xfId="40958" xr:uid="{62606987-9DED-4B33-8616-747CE90A9583}"/>
    <cellStyle name="Link Units (0) 3" xfId="1707" xr:uid="{99CEFE66-77D3-4103-BA3D-8397A6B7002F}"/>
    <cellStyle name="Link Units (0) 3 2" xfId="41304" xr:uid="{BC99296A-6C6F-45CE-BB0B-AADE56D48442}"/>
    <cellStyle name="Link Units (0) 4" xfId="39976" xr:uid="{2E1E226F-99E4-4B82-9C80-6B83405B3061}"/>
    <cellStyle name="Link Units (0) 5" xfId="40291" xr:uid="{10FA24B3-5CB6-4CCE-A0D5-CC3A14557501}"/>
    <cellStyle name="Link Units (1)" xfId="1708" xr:uid="{6822E162-50CC-473D-8025-A6CEC2ACE2BA}"/>
    <cellStyle name="Link Units (1) 2" xfId="1709" xr:uid="{74A6E00C-DFC7-4C7F-AE5B-2417C668ED98}"/>
    <cellStyle name="Link Units (1) 3" xfId="1710" xr:uid="{19C1C28F-4C90-4421-92DB-00745554A6B6}"/>
    <cellStyle name="Link Units (1) 4" xfId="39977" xr:uid="{77598A06-A967-440C-BD80-9EBA14D371B1}"/>
    <cellStyle name="Link Units (2)" xfId="1711" xr:uid="{A06DB5F9-3F81-4D77-A2D2-5FC71F9BF038}"/>
    <cellStyle name="Link Units (2) 2" xfId="1712" xr:uid="{A83E07B4-8A38-4730-BDEF-3CC41966DA3B}"/>
    <cellStyle name="Link Units (2) 3" xfId="1713" xr:uid="{19131EA1-15AC-46F4-A9D0-292483CD2029}"/>
    <cellStyle name="Link Units (2) 4" xfId="39978" xr:uid="{6E333E17-BBBD-40E3-BDF5-8308638C1971}"/>
    <cellStyle name="linked" xfId="22443" xr:uid="{CDB8CAB4-AF92-44DF-8280-DBEDF3E559CE}"/>
    <cellStyle name="Linked Cell 10" xfId="22444" xr:uid="{B79A7E9C-74AB-47D9-AC02-3DE80FDDF3D9}"/>
    <cellStyle name="Linked Cell 11" xfId="22445" xr:uid="{9A42A6EA-C652-437A-9DC9-D26F8E5E8FF2}"/>
    <cellStyle name="Linked Cell 12" xfId="22446" xr:uid="{D64658A3-548A-4AF1-B145-E150EE7512D2}"/>
    <cellStyle name="Linked Cell 13" xfId="22447" xr:uid="{F29F21D6-3DD4-4072-A92C-3958F4233DAC}"/>
    <cellStyle name="Linked Cell 14" xfId="22448" xr:uid="{124B39B0-CEEE-4D08-A8D2-32B13F643DC4}"/>
    <cellStyle name="Linked Cell 15" xfId="38806" xr:uid="{DDC07CD7-0423-419F-84FB-B7F1DCAB39AE}"/>
    <cellStyle name="Linked Cell 2" xfId="1714" xr:uid="{37BEE255-B6E9-4994-9090-29D2533578DF}"/>
    <cellStyle name="Linked Cell 2 2" xfId="22449" xr:uid="{C5CC6D5E-F5FD-4A92-876C-B2E77B606AF8}"/>
    <cellStyle name="Linked Cell 2 2 2" xfId="39182" xr:uid="{B847EF9B-5D5B-413A-85BA-43B1BDE17AB3}"/>
    <cellStyle name="Linked Cell 2 2 3" xfId="48426" xr:uid="{55F13122-D2B9-4563-8002-72573CC17EDD}"/>
    <cellStyle name="Linked Cell 2 3" xfId="22450" xr:uid="{A0A5D487-A4D7-4BF8-A100-56CBBDD249C8}"/>
    <cellStyle name="Linked Cell 2 4" xfId="39181" xr:uid="{716FBACC-3448-4F84-AFCC-133EC92A30AF}"/>
    <cellStyle name="Linked Cell 2 5" xfId="40540" xr:uid="{E2E4CCBD-21B4-4E6E-A061-5E57A3633339}"/>
    <cellStyle name="Linked Cell 2 6" xfId="44870" xr:uid="{861F83E6-3DFB-415C-A7F7-9CFC6245F7EC}"/>
    <cellStyle name="Linked Cell 3" xfId="1715" xr:uid="{D333A81D-045E-49EF-AA88-0C116326EAF7}"/>
    <cellStyle name="Linked Cell 3 2" xfId="39183" xr:uid="{A68C5CAC-A8F1-400E-ABB6-E8D54B81B464}"/>
    <cellStyle name="Linked Cell 3 3" xfId="44871" xr:uid="{28C0CF28-7DCF-459A-BB82-8996E1A54BCD}"/>
    <cellStyle name="Linked Cell 4" xfId="1716" xr:uid="{F015A131-5710-4103-85B7-8153214E756D}"/>
    <cellStyle name="Linked Cell 4 2" xfId="44872" xr:uid="{DF8ED2D3-6A99-460E-AE91-137CD0022C2D}"/>
    <cellStyle name="Linked Cell 5" xfId="1717" xr:uid="{FBDB6997-BEF3-4F58-AFCD-A85C1716FD29}"/>
    <cellStyle name="Linked Cell 5 2" xfId="44873" xr:uid="{BA1804BF-46C0-4376-93F8-44BCDB2E62DC}"/>
    <cellStyle name="Linked Cell 6" xfId="1718" xr:uid="{3C6531D7-C58D-488B-AB7E-F71490C38050}"/>
    <cellStyle name="Linked Cell 7" xfId="22451" xr:uid="{92FF9FD1-E7EE-4BE6-8B2B-B0933BF9CE82}"/>
    <cellStyle name="Linked Cell 8" xfId="22452" xr:uid="{E0122D9F-0647-46E1-BFA6-F13FB64F2BD4}"/>
    <cellStyle name="Linked Cell 9" xfId="22453" xr:uid="{C1134084-91BC-4FC0-A69A-FE5A6B860D30}"/>
    <cellStyle name="List Heading Left Basic" xfId="40204" xr:uid="{D4A95F94-08CE-48B2-B497-CE00A7F8F4F5}"/>
    <cellStyle name="MACRO" xfId="22454" xr:uid="{61BDF07A-4416-42DD-B8F9-78ED86EC1B15}"/>
    <cellStyle name="MARQ" xfId="1719" xr:uid="{CA97E13E-B8CC-4E34-B014-D6873D36B0B4}"/>
    <cellStyle name="Migliaia (0)" xfId="22455" xr:uid="{A2C24139-E2EB-4033-9118-A5A8B2CDFEBF}"/>
    <cellStyle name="Migliaia_1320 NX" xfId="1720" xr:uid="{47956E43-EF2F-40FA-89FE-FE37D80BFAFD}"/>
    <cellStyle name="Millares [0]_DEVISCAN" xfId="1721" xr:uid="{24C94175-22F0-438C-AD8A-C2D6C65CC39B}"/>
    <cellStyle name="Millares_DEVISCAN" xfId="1722" xr:uid="{8116A72E-5315-4AA4-BFC1-D766189A88C1}"/>
    <cellStyle name="Milliers [0]_1300NM" xfId="1723" xr:uid="{E5830EC4-EDA9-4A2B-8BF6-F45F5494823D}"/>
    <cellStyle name="Milliers_1300NM" xfId="1724" xr:uid="{7AB5AE8A-747A-4444-9C80-5428EF810CD8}"/>
    <cellStyle name="Model" xfId="1725" xr:uid="{3B233E46-CB9B-4C31-AB38-A7EB58A59AD1}"/>
    <cellStyle name="Model 2" xfId="1726" xr:uid="{F65593FC-05A7-44BC-A209-9AC80AE6D08E}"/>
    <cellStyle name="Model 2 2" xfId="41621" xr:uid="{B9408B10-5FBD-4CCA-B7D3-0FAAED6949F7}"/>
    <cellStyle name="Model 3" xfId="1727" xr:uid="{62379437-4A2D-4739-A2FD-7B86F50ADBAA}"/>
    <cellStyle name="Model 3 2" xfId="41531" xr:uid="{5B6F1176-2C1D-4FCD-A5C2-237A7255DEBC}"/>
    <cellStyle name="Model 4" xfId="39979" xr:uid="{4BC05D63-305C-4071-B6C2-EA95A0E9E6D4}"/>
    <cellStyle name="Mon?taire [0]_ADMFT1" xfId="1728" xr:uid="{72396ED6-EAC7-43DA-BCF3-AFFAC40337E1}"/>
    <cellStyle name="Mon?taire_ADMFT1" xfId="1729" xr:uid="{0E5C1222-1E2E-4C4E-B099-23CB1EE5BD7F}"/>
    <cellStyle name="Mon?taire0" xfId="1730" xr:uid="{A0EF3E1F-1D5E-4180-90C0-78E5F67A7542}"/>
    <cellStyle name="Moneda [0]_DEVISCAN" xfId="1731" xr:uid="{9651493F-9199-40B2-9831-AAECDB5B55F8}"/>
    <cellStyle name="Moneda_DEVISCAN" xfId="1732" xr:uid="{A5F5BA88-F3F5-4CE6-8574-55CBAF8DA624}"/>
    <cellStyle name="Monétaire [0]_1300NM" xfId="1733" xr:uid="{B6BA5692-2FB1-476F-AF87-B544D57BDD89}"/>
    <cellStyle name="Monétaire_1300NM" xfId="1734" xr:uid="{7FF0FE7D-457C-42D5-AA75-6A498D0BE949}"/>
    <cellStyle name="Monétaire0" xfId="1735" xr:uid="{4FFA0C7C-7150-4E8C-A216-C654C8713770}"/>
    <cellStyle name="Mon้taire [0]_ADMFT1" xfId="1736" xr:uid="{A60E4EAB-AEB4-44F8-A143-B7FF8E539B91}"/>
    <cellStyle name="Mon้taire_ADMFT1" xfId="1737" xr:uid="{8E6AF67C-3CC7-4881-84CD-3A71A0813AFD}"/>
    <cellStyle name="Mon้taire0" xfId="1738" xr:uid="{EE695E8D-2485-4255-BC8C-CAD12361C995}"/>
    <cellStyle name="n" xfId="22456" xr:uid="{52E1A591-0462-4834-AE22-82F33BB261D8}"/>
    <cellStyle name="NATTIDA" xfId="22457" xr:uid="{7F598306-8D8A-4D16-AC50-ECC018CFDA17}"/>
    <cellStyle name="Neutral 10" xfId="22458" xr:uid="{D6CEAECE-A52D-4600-9087-28A9308A292F}"/>
    <cellStyle name="Neutral 11" xfId="22459" xr:uid="{A6F357C7-981F-45BC-BB3F-725852D6CE9D}"/>
    <cellStyle name="Neutral 12" xfId="22460" xr:uid="{C8FBCD3A-25A1-4FAF-A724-51999CEA7F16}"/>
    <cellStyle name="Neutral 13" xfId="22461" xr:uid="{B75FB765-3035-41F7-8306-1C8261C02EA9}"/>
    <cellStyle name="Neutral 14" xfId="22462" xr:uid="{AC2FE67D-8545-41A3-9BA5-EC732B680AE0}"/>
    <cellStyle name="Neutral 15" xfId="38802" xr:uid="{86CDDCF7-97AD-465B-B570-59B5ACD90C4F}"/>
    <cellStyle name="Neutral 2" xfId="1739" xr:uid="{77634054-A18C-4452-B867-45DBA837DEB0}"/>
    <cellStyle name="Neutral 2 2" xfId="22463" xr:uid="{B804B494-BF0B-4E6E-8588-B646BB3DC021}"/>
    <cellStyle name="Neutral 2 2 2" xfId="39185" xr:uid="{CF0773A2-D921-40CA-B593-15E519BA0E8B}"/>
    <cellStyle name="Neutral 2 2 3" xfId="48427" xr:uid="{644E6820-BC59-4155-A44F-9DEB121C0E0F}"/>
    <cellStyle name="Neutral 2 3" xfId="22464" xr:uid="{7CC37922-70F7-45CE-92AC-F620C5DD6FD1}"/>
    <cellStyle name="Neutral 2 4" xfId="39184" xr:uid="{F19AF6A9-EACF-4605-94F2-48F9BF77D6D4}"/>
    <cellStyle name="Neutral 2 5" xfId="40541" xr:uid="{B2F3C5D4-6B7E-4E2A-8451-B29DAFF4C02D}"/>
    <cellStyle name="Neutral 3" xfId="1740" xr:uid="{CA24DF11-E8D7-4ED5-A730-AEFFEB0151D9}"/>
    <cellStyle name="Neutral 3 2" xfId="39186" xr:uid="{0F4E9DDE-975C-43AB-939A-AC5197E0A2EB}"/>
    <cellStyle name="Neutral 4" xfId="1741" xr:uid="{563C34D6-BD00-4973-9EC9-2697862370BF}"/>
    <cellStyle name="Neutral 5" xfId="1742" xr:uid="{83B16631-1C73-463A-8ACC-7B23EA726F85}"/>
    <cellStyle name="Neutral 6" xfId="1743" xr:uid="{CB62FA86-1FCB-4B1F-B15F-965D23CDE67E}"/>
    <cellStyle name="Neutral 7" xfId="22465" xr:uid="{C5AC31BD-404A-45E1-A2AB-B1C1CDC73D83}"/>
    <cellStyle name="Neutral 8" xfId="22466" xr:uid="{2A81E66B-9EF7-42E3-9A6A-769943E76CBB}"/>
    <cellStyle name="Neutral 9" xfId="22467" xr:uid="{FF22446C-3C27-4CFD-8047-6A350C5AF500}"/>
    <cellStyle name="New" xfId="45446" xr:uid="{C3E248E3-4921-4C11-A3E5-F3026FFE1313}"/>
    <cellStyle name="New Times Roman" xfId="22468" xr:uid="{5980CEBE-C281-48E2-8304-194B007AFF6A}"/>
    <cellStyle name="no dec" xfId="77" xr:uid="{31C68DF3-ED08-4E55-BCB4-048B153F99F0}"/>
    <cellStyle name="no dec 10" xfId="45447" xr:uid="{2058FEDB-CD3F-4CE3-A2EB-4043509B1237}"/>
    <cellStyle name="no dec 11" xfId="45448" xr:uid="{92E5C7C6-214C-48EE-AA30-4D4F9BD0E745}"/>
    <cellStyle name="no dec 12" xfId="45449" xr:uid="{90A30315-4634-4F58-88AC-21EE9F593794}"/>
    <cellStyle name="no dec 13" xfId="51231" xr:uid="{98D0EAD0-370A-4E85-B94D-DB58B4CE1990}"/>
    <cellStyle name="no dec 2" xfId="1744" xr:uid="{7688CCA0-25A6-4913-9832-14AA9B01E0E5}"/>
    <cellStyle name="no dec 2 2" xfId="45450" xr:uid="{D13FC239-22AB-4690-9591-38F2DECD3BF5}"/>
    <cellStyle name="no dec 3" xfId="45451" xr:uid="{09BF1EB9-6889-4F35-A76B-9AC3E5D54B95}"/>
    <cellStyle name="no dec 4" xfId="45452" xr:uid="{602C41C7-2E22-4481-A08C-050FCBAA8EF2}"/>
    <cellStyle name="no dec 5" xfId="45453" xr:uid="{942804C0-C699-472D-9FE4-8D64019D76C8}"/>
    <cellStyle name="no dec 6" xfId="45454" xr:uid="{EAE16F0E-42D5-4B52-B928-072811DFB401}"/>
    <cellStyle name="no dec 7" xfId="45455" xr:uid="{F903890F-9930-4BBA-9AB0-036F4850DA7A}"/>
    <cellStyle name="no dec 8" xfId="45456" xr:uid="{7DB1303F-895B-42B4-A3D3-D45F00706087}"/>
    <cellStyle name="no dec 9" xfId="45457" xr:uid="{951F51B8-8E8B-4285-8AEC-5382F33FBC51}"/>
    <cellStyle name="no1" xfId="22469" xr:uid="{0C3C6D4A-721C-4DB2-9B83-2F50F17CC13C}"/>
    <cellStyle name="no2" xfId="22470" xr:uid="{E398F300-C142-490B-BEE6-8047106DC808}"/>
    <cellStyle name="no3" xfId="22471" xr:uid="{3C7E3A15-FA4A-40E7-BD30-B13D28A8C9BB}"/>
    <cellStyle name="No4" xfId="22472" xr:uid="{436863D8-DC50-4C58-A99A-60871BA32325}"/>
    <cellStyle name="No5" xfId="22473" xr:uid="{EA5D10AC-335E-4F8C-AC95-6323C2B925CB}"/>
    <cellStyle name="Nocomma" xfId="22474" xr:uid="{3290DE7C-F612-4CAD-9ACB-B3EAAD01D50E}"/>
    <cellStyle name="ÑONVÒ" xfId="22475" xr:uid="{272101E4-ECD6-4847-A6F3-3F5DB159BDD0}"/>
    <cellStyle name="Nor}al" xfId="38735" xr:uid="{B9686B96-362F-4999-A951-26344E3A5824}"/>
    <cellStyle name="Normal" xfId="0" builtinId="0"/>
    <cellStyle name="Normal - Style1" xfId="78" xr:uid="{2A33446A-D501-41EF-86EA-04CA870F0B21}"/>
    <cellStyle name="Normal - Style1 10" xfId="45458" xr:uid="{6FE3C494-5106-47ED-87DC-6B8BAA14D778}"/>
    <cellStyle name="Normal - Style1 11" xfId="45459" xr:uid="{9DAE652F-3400-4A8F-9B2F-DDA11DAD325F}"/>
    <cellStyle name="Normal - Style1 12" xfId="45460" xr:uid="{1A8EF1B5-9BC4-45A4-A5C7-8FB9FBD40C2D}"/>
    <cellStyle name="Normal - Style1 13" xfId="45461" xr:uid="{771015E9-85AC-497E-8F88-124A09F16168}"/>
    <cellStyle name="Normal - Style1 14" xfId="45462" xr:uid="{90AE150C-A165-4D54-92EC-2349B1E64ABA}"/>
    <cellStyle name="Normal - Style1 2" xfId="3" xr:uid="{D5D7F235-C7C7-40D6-9244-65F905B8441E}"/>
    <cellStyle name="Normal - Style1 2 2" xfId="4" xr:uid="{A729FCAF-4E03-4AE8-80F7-0BF22BAA03F0}"/>
    <cellStyle name="Normal - Style1 2 2 2" xfId="39188" xr:uid="{5DD7BC85-E02A-4887-B625-A513622B9E00}"/>
    <cellStyle name="Normal - Style1 2 2 3" xfId="41633" xr:uid="{794783EE-6690-43EB-A44D-F2D9EDD91007}"/>
    <cellStyle name="Normal - Style1 2 3" xfId="39187" xr:uid="{06DB788E-2F2C-4FCA-94C1-6421E4FC7903}"/>
    <cellStyle name="Normal - Style1 3" xfId="1746" xr:uid="{68E5ADB1-D258-49BF-9D38-B7ECAB76E457}"/>
    <cellStyle name="Normal - Style1 3 2" xfId="22476" xr:uid="{EEA0287B-80A9-4D0B-841F-2228EE50AE75}"/>
    <cellStyle name="Normal - Style1 3 2 2" xfId="45463" xr:uid="{DBC1A5A8-AAAE-4FD8-AB45-48BC4EED7A1F}"/>
    <cellStyle name="Normal - Style1 3 3" xfId="39785" xr:uid="{12837551-DFB8-41A9-A32A-86E64A858A20}"/>
    <cellStyle name="Normal - Style1 4" xfId="1745" xr:uid="{7D3106FF-B4D7-4897-887A-82A0DA205610}"/>
    <cellStyle name="Normal - Style1 5" xfId="22477" xr:uid="{4566D8AA-B050-4A21-90E5-6F36CF29465D}"/>
    <cellStyle name="Normal - Style1 5 2" xfId="45464" xr:uid="{897DCE7F-C6DA-4A01-BBC9-33E2072876A6}"/>
    <cellStyle name="Normal - Style1 6" xfId="39983" xr:uid="{64231453-2D15-4C0A-A6B3-071352E933C0}"/>
    <cellStyle name="Normal - Style1 6 2" xfId="45465" xr:uid="{3D7FED2A-04C0-4912-B71E-3423F8FB8BEF}"/>
    <cellStyle name="Normal - Style1 7" xfId="45466" xr:uid="{423EEE3C-1ABA-4A33-8799-2053236230EA}"/>
    <cellStyle name="Normal - Style1 8" xfId="45467" xr:uid="{0C693F0C-51F3-48E9-BA71-1AA03849F400}"/>
    <cellStyle name="Normal - Style1 9" xfId="45468" xr:uid="{B1251C13-33A8-4355-A51E-CF2F90584763}"/>
    <cellStyle name="Normal - 유형1" xfId="22478" xr:uid="{A305C496-765A-498C-BAEE-C7F1F62F7FC4}"/>
    <cellStyle name="Normal 1" xfId="22479" xr:uid="{F669E188-8DEE-4643-BE4A-6BCD08EE222A}"/>
    <cellStyle name="Normal 10" xfId="1747" xr:uid="{F936FF6A-D0EC-447E-9C6C-B4DD8EA33337}"/>
    <cellStyle name="Normal 10 10" xfId="49029" xr:uid="{C6C56AA3-3F6D-45C0-AE1D-CC3A60534B24}"/>
    <cellStyle name="Normal 10 2" xfId="27" xr:uid="{9E1F6ECC-E269-4EB0-BAB7-AF0C842E9D4C}"/>
    <cellStyle name="Normal 10 2 10" xfId="45469" xr:uid="{F4C45A7F-59AC-4B9E-B6FF-5354A45A687D}"/>
    <cellStyle name="Normal 10 2 11" xfId="46032" xr:uid="{63777AD4-2714-4AE2-A422-66769378819B}"/>
    <cellStyle name="Normal 10 2 12" xfId="49079" xr:uid="{25F7DC7B-7AF6-4D53-81B3-5C6ADCE317B6}"/>
    <cellStyle name="Normal 10 2 13" xfId="49124" xr:uid="{DB10E68A-28B2-40CC-B565-21049ABDAC42}"/>
    <cellStyle name="Normal 10 2 14" xfId="49473" xr:uid="{4FC32800-8323-41E3-9B0F-489C36886C3F}"/>
    <cellStyle name="Normal 10 2 15" xfId="22480" xr:uid="{EB44E9C5-46BE-48BD-975B-2A1B8F554849}"/>
    <cellStyle name="Normal 10 2 2" xfId="22481" xr:uid="{E6F36818-54DA-42AA-B967-3FEE0C508DAC}"/>
    <cellStyle name="Normal 10 2 2 10" xfId="45470" xr:uid="{B981758F-128C-42CD-957C-382A15EE78EC}"/>
    <cellStyle name="Normal 10 2 2 11" xfId="46195" xr:uid="{3550B3EE-BFC9-4ABC-8AB1-CBB66B0D7E33}"/>
    <cellStyle name="Normal 10 2 2 12" xfId="49141" xr:uid="{B025F585-BEA0-45A6-98C1-C2E6EC197988}"/>
    <cellStyle name="Normal 10 2 2 13" xfId="49924" xr:uid="{89563D76-3C5C-49E5-80A3-6843073A8BAD}"/>
    <cellStyle name="Normal 10 2 2 2" xfId="39191" xr:uid="{8753FFF1-99BD-4DE2-9680-AEF0055B3B64}"/>
    <cellStyle name="Normal 10 2 2 2 2" xfId="42564" xr:uid="{146DFC12-E841-4B5C-9382-E35F74C373D0}"/>
    <cellStyle name="Normal 10 2 2 2 3" xfId="44088" xr:uid="{4C046DC9-BBB8-467B-BC35-4A8F2AE080CC}"/>
    <cellStyle name="Normal 10 2 2 2 4" xfId="46722" xr:uid="{45808CED-7CCF-4FE4-A857-E3CBD212FB3F}"/>
    <cellStyle name="Normal 10 2 2 2 5" xfId="48329" xr:uid="{0AC668F6-C8B3-4A91-9905-AF39EA0453E4}"/>
    <cellStyle name="Normal 10 2 2 2 6" xfId="48746" xr:uid="{CE42FFB9-32B8-4BCB-90E8-C30E642B2331}"/>
    <cellStyle name="Normal 10 2 2 2 7" xfId="49366" xr:uid="{47647471-B751-4279-9C8C-D3C5AF5B2E2F}"/>
    <cellStyle name="Normal 10 2 2 2 8" xfId="50466" xr:uid="{5B6190AA-FAB5-4C60-A58C-CFA5E49A39A7}"/>
    <cellStyle name="Normal 10 2 2 3" xfId="39192" xr:uid="{C16D9B7A-3289-4909-A82C-A1A6ADABCDF2}"/>
    <cellStyle name="Normal 10 2 2 3 2" xfId="43097" xr:uid="{8E254036-AF78-4AE7-B871-A7A3D877AB1C}"/>
    <cellStyle name="Normal 10 2 2 3 3" xfId="44615" xr:uid="{2A3C5FCA-DADB-4D85-B43B-6B9117E38668}"/>
    <cellStyle name="Normal 10 2 2 3 4" xfId="47249" xr:uid="{7EE16B66-D581-4DE0-AA4A-53C5C5033B6F}"/>
    <cellStyle name="Normal 10 2 2 3 5" xfId="50993" xr:uid="{E9ECC96F-7027-4071-9C43-D68FD4E2AC3F}"/>
    <cellStyle name="Normal 10 2 2 4" xfId="39193" xr:uid="{1951AC16-0D0F-4917-B930-11893C63C773}"/>
    <cellStyle name="Normal 10 2 2 5" xfId="39190" xr:uid="{7D67396E-61C7-4024-A59F-8A3902797364}"/>
    <cellStyle name="Normal 10 2 2 6" xfId="40959" xr:uid="{F91FE94C-86FA-4291-A5BD-7EF5BCB1DE9D}"/>
    <cellStyle name="Normal 10 2 2 7" xfId="41981" xr:uid="{9F72E39E-2708-4160-9A9F-A7ED65B55FBB}"/>
    <cellStyle name="Normal 10 2 2 8" xfId="43561" xr:uid="{441092E5-0A24-4CB0-88E2-8A82DEA356E4}"/>
    <cellStyle name="Normal 10 2 2 9" xfId="44900" xr:uid="{7FF1702C-C631-4B14-8154-F09A5E43D579}"/>
    <cellStyle name="Normal 10 2 2_BS" xfId="39194" xr:uid="{7F012482-FC20-4869-AA52-9226FA227186}"/>
    <cellStyle name="Normal 10 2 3" xfId="22482" xr:uid="{58EA531E-E584-4E76-9241-077664C61BD9}"/>
    <cellStyle name="Normal 10 2 3 2" xfId="41630" xr:uid="{3F1610F7-8DAD-40C8-8474-5268E632B14F}"/>
    <cellStyle name="Normal 10 2 3 3" xfId="48328" xr:uid="{4B62C864-7873-4DA3-AE91-78C38082FE61}"/>
    <cellStyle name="Normal 10 2 3 4" xfId="48745" xr:uid="{7579F5BD-070C-4661-AC80-B8EB5887391B}"/>
    <cellStyle name="Normal 10 2 3 5" xfId="49353" xr:uid="{E4E2A2BF-66FC-4749-9B28-5EE11A63746C}"/>
    <cellStyle name="Normal 10 2 4" xfId="22483" xr:uid="{B4BF8084-F983-4280-B8E2-090C60D3C2D8}"/>
    <cellStyle name="Normal 10 2 4 2" xfId="42290" xr:uid="{3BDB5C0B-4474-494D-BE5C-11C1308CD304}"/>
    <cellStyle name="Normal 10 2 5" xfId="39189" xr:uid="{9CCD12F8-9C83-4B3B-A8BA-3F516511F37A}"/>
    <cellStyle name="Normal 10 2 5 2" xfId="42401" xr:uid="{F504F7AE-C810-4606-9E05-D712960066E0}"/>
    <cellStyle name="Normal 10 2 5 3" xfId="43927" xr:uid="{D3AA54CE-208A-4CED-9A4F-57305ED6BA9E}"/>
    <cellStyle name="Normal 10 2 5 4" xfId="46561" xr:uid="{6444C88E-13B5-4CC1-B85A-825DA21D6B78}"/>
    <cellStyle name="Normal 10 2 5 5" xfId="50305" xr:uid="{5478FCCE-91FB-48F9-AFBB-EB5063B1F422}"/>
    <cellStyle name="Normal 10 2 6" xfId="40292" xr:uid="{56B4B000-6737-4BE7-A3DB-CB98B228E062}"/>
    <cellStyle name="Normal 10 2 6 2" xfId="42936" xr:uid="{CED3650B-EE53-4275-B34E-FC4E0E136FD3}"/>
    <cellStyle name="Normal 10 2 6 3" xfId="44454" xr:uid="{8B9C40EC-3C16-4594-AF06-2D354417BEEA}"/>
    <cellStyle name="Normal 10 2 6 4" xfId="47088" xr:uid="{40C37026-C84F-4456-B0E0-DFE5A8439E37}"/>
    <cellStyle name="Normal 10 2 6 5" xfId="50832" xr:uid="{FFF0DAA5-F1DC-448A-AD8C-D8FDDE19AC01}"/>
    <cellStyle name="Normal 10 2 7" xfId="41739" xr:uid="{5BED52AC-CFA7-4AE7-BBB8-D99864F0A852}"/>
    <cellStyle name="Normal 10 2 8" xfId="43394" xr:uid="{E3BDF804-6FC4-41D3-B00D-D16134B464C0}"/>
    <cellStyle name="Normal 10 2 9" xfId="44894" xr:uid="{F847B5AE-F7D3-4B72-81C0-BC20D572638F}"/>
    <cellStyle name="Normal 10 3" xfId="22484" xr:uid="{E2441313-660F-4D3B-A5FF-46FFB245AD07}"/>
    <cellStyle name="Normal 10 3 2" xfId="22485" xr:uid="{69409D86-9F72-49CF-8E4A-34391F2791D1}"/>
    <cellStyle name="Normal 10 3 2 2" xfId="39195" xr:uid="{960FA908-D759-41CB-993B-31C48273C364}"/>
    <cellStyle name="Normal 10 3 2 2 2" xfId="42781" xr:uid="{DE4C0804-E149-4341-8F85-03CFE731A58E}"/>
    <cellStyle name="Normal 10 3 2 3" xfId="42565" xr:uid="{A353709A-2B57-4C0D-A533-4747B50D5069}"/>
    <cellStyle name="Normal 10 3 2 4" xfId="45472" xr:uid="{ED6AC94C-D987-4FA2-909F-CC63774A00BA}"/>
    <cellStyle name="Normal 10 3 3" xfId="22486" xr:uid="{1329475D-F438-48AE-96E6-65117AFF8B01}"/>
    <cellStyle name="Normal 10 3 3 2" xfId="41305" xr:uid="{52654C29-0E88-49A4-94F0-4F9F1A6866E2}"/>
    <cellStyle name="Normal 10 3 4" xfId="40197" xr:uid="{EC488C62-C4D5-4F55-83B5-AE20F2516008}"/>
    <cellStyle name="Normal 10 3 5" xfId="42402" xr:uid="{6B7AED92-956D-4483-8119-E69E8DD7B29F}"/>
    <cellStyle name="Normal 10 3 6" xfId="45471" xr:uid="{1D779EBB-5FCF-4642-9C17-20494819F181}"/>
    <cellStyle name="Normal 10 4" xfId="22487" xr:uid="{B610F56B-F5F8-422E-97B3-19BC3EAAC642}"/>
    <cellStyle name="Normal 10 4 2" xfId="39196" xr:uid="{6925A8D5-5B35-4DBF-9A09-AECAF4388618}"/>
    <cellStyle name="Normal 10 4 3" xfId="40293" xr:uid="{FB9A778E-2539-405D-8A58-9402AB24C048}"/>
    <cellStyle name="Normal 10 4 4" xfId="45473" xr:uid="{351A1DF6-9550-4B41-A665-6DA7E620C7DC}"/>
    <cellStyle name="Normal 10 5" xfId="47654" xr:uid="{5A2CBC43-AB38-4A99-8590-C35E89726A2C}"/>
    <cellStyle name="Normal 10 6" xfId="48914" xr:uid="{CC88F9BD-27CF-40C3-A0EC-F98D51A20DBE}"/>
    <cellStyle name="Normal 10 7" xfId="49024" xr:uid="{491787CC-9EA0-4BE0-8E7D-C80EC9393388}"/>
    <cellStyle name="Normal 10 8" xfId="49020" xr:uid="{1523837C-4D73-4441-B45F-05F17C47FD2E}"/>
    <cellStyle name="Normal 10 9" xfId="49031" xr:uid="{A1891242-6F18-4A5F-A0EA-012F34EAFD30}"/>
    <cellStyle name="Normal 10_BS" xfId="39197" xr:uid="{584BC052-1426-4CE7-83AE-3DBF0EAAFF61}"/>
    <cellStyle name="Normal 100" xfId="54" xr:uid="{F52B6191-6A9E-43C9-9C10-712BF83C335F}"/>
    <cellStyle name="Normal 100 2" xfId="40960" xr:uid="{054B6744-1080-4DD3-8738-CA3359730B7D}"/>
    <cellStyle name="Normal 100 2 2" xfId="49150" xr:uid="{D9CCCD1A-551D-470E-A103-1DA2D5BB9CB4}"/>
    <cellStyle name="Normal 100 3" xfId="49148" xr:uid="{4ECBAD92-79A9-419A-9CB5-FD208612D4EE}"/>
    <cellStyle name="Normal 101" xfId="22488" xr:uid="{86F61230-A448-49DA-9C13-D9DC2CB94E6D}"/>
    <cellStyle name="Normal 101 2" xfId="40961" xr:uid="{CB9EE4E5-4ADB-47E7-BDB0-C47E3232F64D}"/>
    <cellStyle name="Normal 101 2 2" xfId="49306" xr:uid="{F562A778-D49F-4BC8-8C9E-2A206437D85B}"/>
    <cellStyle name="Normal 101 3" xfId="49226" xr:uid="{5EE44E44-CCE8-4E0D-94E2-438FA170FA6C}"/>
    <cellStyle name="Normal 102" xfId="22489" xr:uid="{93C3A752-722A-4915-A591-B18297EBF8FA}"/>
    <cellStyle name="Normal 102 2" xfId="40962" xr:uid="{D53E43B2-CCC7-4F4E-8657-C5CE86C9A62D}"/>
    <cellStyle name="Normal 102 2 2" xfId="49326" xr:uid="{D98745E1-9C23-4F68-9BE1-31C7DC960CA6}"/>
    <cellStyle name="Normal 102 3" xfId="49255" xr:uid="{FE18523C-4ADC-4236-AC07-CE8179AC2C69}"/>
    <cellStyle name="Normal 103" xfId="22490" xr:uid="{AF36DB9A-67ED-4903-BB69-8C0AE1E88817}"/>
    <cellStyle name="Normal 103 10" xfId="46033" xr:uid="{17BA8811-EC57-4AD6-80C6-2A7772C250CE}"/>
    <cellStyle name="Normal 103 11" xfId="47565" xr:uid="{B03B63C8-0E57-4C52-874C-018353AA2F58}"/>
    <cellStyle name="Normal 103 12" xfId="49188" xr:uid="{13E52D6D-8A5E-4CC6-9294-56AECB29779A}"/>
    <cellStyle name="Normal 103 13" xfId="49474" xr:uid="{4D319FE4-62AF-4018-8B0E-76030E2393BA}"/>
    <cellStyle name="Normal 103 2" xfId="40963" xr:uid="{3DD8B42E-EA84-4D28-AE70-77463DDD45E6}"/>
    <cellStyle name="Normal 103 2 2" xfId="42566" xr:uid="{937782E1-6C5D-4965-8207-0068C3278A17}"/>
    <cellStyle name="Normal 103 2 2 2" xfId="44089" xr:uid="{DDBA5989-03E0-4BD8-AB79-EF6398B5F831}"/>
    <cellStyle name="Normal 103 2 2 3" xfId="46723" xr:uid="{0F1FDDE1-0B0F-4312-8121-8452819EECCC}"/>
    <cellStyle name="Normal 103 2 2 4" xfId="50467" xr:uid="{CBC6B511-C198-4814-AF8B-4ED830441909}"/>
    <cellStyle name="Normal 103 2 3" xfId="43098" xr:uid="{494F6022-D52A-4F9A-A678-892DF7050D49}"/>
    <cellStyle name="Normal 103 2 3 2" xfId="44616" xr:uid="{C8AF191A-6088-4002-A60F-8D194EE8260F}"/>
    <cellStyle name="Normal 103 2 3 3" xfId="47250" xr:uid="{5225AC44-1E35-4595-BD0F-3478F7652816}"/>
    <cellStyle name="Normal 103 2 3 4" xfId="50994" xr:uid="{6DC036E4-5CA9-4B8D-AB57-34E5C1EDEB2E}"/>
    <cellStyle name="Normal 103 2 4" xfId="41982" xr:uid="{23A7DF15-A7D3-4384-A0DC-F5F7719174BA}"/>
    <cellStyle name="Normal 103 2 5" xfId="43562" xr:uid="{C2807385-ED2E-4681-9E0F-CA76097D926B}"/>
    <cellStyle name="Normal 103 2 6" xfId="46196" xr:uid="{C2F38E72-2BEA-470E-88D0-14D041748707}"/>
    <cellStyle name="Normal 103 2 7" xfId="48129" xr:uid="{A6B7C571-F615-4659-9AB0-AD58BC79A3F7}"/>
    <cellStyle name="Normal 103 2 8" xfId="49313" xr:uid="{B1135402-94F9-4A7E-8CC0-517ED9809A89}"/>
    <cellStyle name="Normal 103 2 9" xfId="49925" xr:uid="{A03C1376-2113-4BAC-ADEE-6D5C024BB24B}"/>
    <cellStyle name="Normal 103 3" xfId="41625" xr:uid="{B3B094AD-F3E8-4545-A248-1AAF81812FBF}"/>
    <cellStyle name="Normal 103 4" xfId="40294" xr:uid="{527D6BE6-2673-4D27-B544-1F7E9FAC0127}"/>
    <cellStyle name="Normal 103 4 2" xfId="42403" xr:uid="{23D0CFAD-8D9F-40A2-8A49-5993A52F98D5}"/>
    <cellStyle name="Normal 103 4 3" xfId="43928" xr:uid="{8576E146-B16D-4E20-91FD-FF8676251158}"/>
    <cellStyle name="Normal 103 4 4" xfId="46562" xr:uid="{376E7058-62B7-444E-988F-EF51769B48C7}"/>
    <cellStyle name="Normal 103 4 5" xfId="50306" xr:uid="{84D5F08D-6443-4A7E-B37B-4B25B998D805}"/>
    <cellStyle name="Normal 103 5" xfId="42937" xr:uid="{A57CBABD-9B0E-4D28-B94D-911F4361197E}"/>
    <cellStyle name="Normal 103 5 2" xfId="44455" xr:uid="{B504FF3C-A304-4677-818B-447EC9896AE4}"/>
    <cellStyle name="Normal 103 5 3" xfId="47089" xr:uid="{6A9E02FA-089B-4B7B-A880-FF4D7C6DD2EB}"/>
    <cellStyle name="Normal 103 5 4" xfId="50833" xr:uid="{F9F95271-789A-4591-A9A2-0EF4948DE202}"/>
    <cellStyle name="Normal 103 6" xfId="41740" xr:uid="{026DF36A-E8C8-4F0A-AC21-23930851F98E}"/>
    <cellStyle name="Normal 103 7" xfId="43395" xr:uid="{EFD8E995-5987-43E6-98C2-8F255E3521D2}"/>
    <cellStyle name="Normal 103 8" xfId="45474" xr:uid="{779D5ECB-CA14-458F-87B9-13DA695D8D40}"/>
    <cellStyle name="Normal 103 9" xfId="45892" xr:uid="{523CE84E-2FE4-4840-968D-D808FF50FD5B}"/>
    <cellStyle name="Normal 104" xfId="22491" xr:uid="{AD313077-903A-4309-9DC1-2D961ACC61FB}"/>
    <cellStyle name="Normal 104 2" xfId="41626" xr:uid="{390D2D69-CD96-4A6C-B882-F700AE1BFF37}"/>
    <cellStyle name="Normal 104 2 2" xfId="49333" xr:uid="{1C5D081E-EB34-4272-8F65-38B2D549D2BD}"/>
    <cellStyle name="Normal 104 3" xfId="49291" xr:uid="{0AB52150-977F-4D5E-8885-0A62DCCA844E}"/>
    <cellStyle name="Normal 105" xfId="22492" xr:uid="{B1537087-2566-484B-8801-4907D22A4E0D}"/>
    <cellStyle name="Normal 105 2" xfId="49157" xr:uid="{F5CA5708-D6DB-4337-8ACD-9A8D9B40B2C3}"/>
    <cellStyle name="Normal 105 3" xfId="49175" xr:uid="{BA1DDF7D-91C5-460D-AE6D-BE229053F218}"/>
    <cellStyle name="Normal 106" xfId="22493" xr:uid="{B50EC052-088D-4E19-8196-4AC55D545881}"/>
    <cellStyle name="Normal 106 10" xfId="49475" xr:uid="{FE8B2918-BB10-47A1-B9CE-6AE1380D527F}"/>
    <cellStyle name="Normal 106 2" xfId="40964" xr:uid="{069B93AA-6ADE-4654-AFD5-793CAC1B4551}"/>
    <cellStyle name="Normal 106 2 2" xfId="42567" xr:uid="{08EBF36C-52F8-4D6B-BB59-6DB7CFAA2FD2}"/>
    <cellStyle name="Normal 106 2 2 2" xfId="44090" xr:uid="{DBE402EF-3DE8-4FB8-91D4-1FDB8B3254A0}"/>
    <cellStyle name="Normal 106 2 2 3" xfId="46724" xr:uid="{3C3275E3-DA3C-4950-9969-E7F127066012}"/>
    <cellStyle name="Normal 106 2 2 4" xfId="50468" xr:uid="{E96FFF8D-F644-47A5-A3F2-833DA9C7EF86}"/>
    <cellStyle name="Normal 106 2 3" xfId="43099" xr:uid="{61BF9E9C-3196-4B18-982B-856F80CE2BED}"/>
    <cellStyle name="Normal 106 2 3 2" xfId="44617" xr:uid="{A518CE1A-20B5-4721-A797-6F48DCBC59F5}"/>
    <cellStyle name="Normal 106 2 3 3" xfId="47251" xr:uid="{236353AF-323E-499B-924E-7801AFCA0875}"/>
    <cellStyle name="Normal 106 2 3 4" xfId="50995" xr:uid="{B4A65474-6EDB-4F19-BB66-EF8A0C9B532E}"/>
    <cellStyle name="Normal 106 2 4" xfId="41983" xr:uid="{4A52E00C-E869-4811-A188-B3CC233F466B}"/>
    <cellStyle name="Normal 106 2 5" xfId="43563" xr:uid="{52334E15-F1DF-4C2E-82F4-2252235608D9}"/>
    <cellStyle name="Normal 106 2 6" xfId="46197" xr:uid="{787E58CB-0FF1-43E8-AB7D-598DCCBCA805}"/>
    <cellStyle name="Normal 106 2 7" xfId="49372" xr:uid="{683545F9-24C9-49C2-9F71-441E6CAF5620}"/>
    <cellStyle name="Normal 106 2 8" xfId="49926" xr:uid="{B03CCBED-21F6-4307-8537-09D9F44D5C1A}"/>
    <cellStyle name="Normal 106 3" xfId="40295" xr:uid="{D01BB251-55E4-4AC6-BB72-52AC31A5EEFC}"/>
    <cellStyle name="Normal 106 3 2" xfId="42404" xr:uid="{2E598E9E-2EC5-482A-BCA5-144CC8CA9B34}"/>
    <cellStyle name="Normal 106 3 3" xfId="43929" xr:uid="{2AA9DD5D-D5D0-4253-B850-733AD6F751D7}"/>
    <cellStyle name="Normal 106 3 4" xfId="46563" xr:uid="{EA705857-EA2F-4ACD-9144-7AF8F2EEBDFE}"/>
    <cellStyle name="Normal 106 3 5" xfId="50307" xr:uid="{1F1BA6BD-91B6-42E0-8812-8B14742778CE}"/>
    <cellStyle name="Normal 106 4" xfId="42938" xr:uid="{D7022897-9939-4229-BD98-75F9F63BF3AF}"/>
    <cellStyle name="Normal 106 4 2" xfId="44456" xr:uid="{F31C266F-9D71-4A4E-8579-1D07DC136EBC}"/>
    <cellStyle name="Normal 106 4 3" xfId="47090" xr:uid="{7866ACCD-8991-41B3-BDB7-02E0C91C7432}"/>
    <cellStyle name="Normal 106 4 4" xfId="50834" xr:uid="{D28DAF2F-2C63-42B7-85EB-3AD2C0301B2F}"/>
    <cellStyle name="Normal 106 5" xfId="41741" xr:uid="{B4FB3C2C-6FB0-48BD-A8F0-B5271B7BDE63}"/>
    <cellStyle name="Normal 106 6" xfId="43396" xr:uid="{13408979-6B2D-4B8B-9530-1F3D39F2837C}"/>
    <cellStyle name="Normal 106 7" xfId="45475" xr:uid="{8A83BFE4-12CB-4307-BDD9-28C735BB45B0}"/>
    <cellStyle name="Normal 106 8" xfId="46034" xr:uid="{494122A3-C349-433B-92CC-2DBBB77B73DD}"/>
    <cellStyle name="Normal 106 9" xfId="49207" xr:uid="{A099AD91-C6B2-42A6-B2B3-4A0411FEEB75}"/>
    <cellStyle name="Normal 107" xfId="22494" xr:uid="{B485363E-4F04-4BBB-B625-03D9C7251ECE}"/>
    <cellStyle name="Normal 107 10" xfId="47566" xr:uid="{FDB88F11-4A84-47D4-807F-F5747A62FB94}"/>
    <cellStyle name="Normal 107 11" xfId="49259" xr:uid="{85B6562A-8BCD-4E7B-BDEC-735D72D817FD}"/>
    <cellStyle name="Normal 107 12" xfId="49476" xr:uid="{418DC779-3C19-4CC6-8B44-7385EC04486E}"/>
    <cellStyle name="Normal 107 2" xfId="40965" xr:uid="{B9B99F13-6138-45D7-9372-BE9660AFBCD7}"/>
    <cellStyle name="Normal 107 2 2" xfId="42568" xr:uid="{AB3A363D-F0DD-444D-A608-EDA49DCB09BD}"/>
    <cellStyle name="Normal 107 2 2 2" xfId="44091" xr:uid="{4C0B4FC4-3B92-4A52-9C75-E4B1CE30861D}"/>
    <cellStyle name="Normal 107 2 2 3" xfId="46725" xr:uid="{CEB588C5-AECC-4E3A-AE89-1AE3CDD8F2CA}"/>
    <cellStyle name="Normal 107 2 2 4" xfId="50469" xr:uid="{C8685B1A-B518-4537-B1FD-05A77B16209D}"/>
    <cellStyle name="Normal 107 2 3" xfId="43100" xr:uid="{1C322793-8C1D-4AA8-8F62-41C7E5D9AE24}"/>
    <cellStyle name="Normal 107 2 3 2" xfId="44618" xr:uid="{EFFD8FB8-AEFE-428A-8683-78A6421BD459}"/>
    <cellStyle name="Normal 107 2 3 3" xfId="47252" xr:uid="{69DBE90D-101D-4DBC-A1CD-6546F14C3F5B}"/>
    <cellStyle name="Normal 107 2 3 4" xfId="50996" xr:uid="{77487879-4543-475D-AA49-F756BBD84BE7}"/>
    <cellStyle name="Normal 107 2 4" xfId="41984" xr:uid="{0F833945-0855-4A8E-A096-F3A3715EC58E}"/>
    <cellStyle name="Normal 107 2 5" xfId="43564" xr:uid="{970BF4D7-AB2E-4588-88CD-BCEA2263C04B}"/>
    <cellStyle name="Normal 107 2 6" xfId="46198" xr:uid="{9604E980-6186-46CC-A89E-9B0D6B4641D8}"/>
    <cellStyle name="Normal 107 2 7" xfId="48130" xr:uid="{64A5F87F-B8DB-46ED-B4C2-9BBDD9E9501E}"/>
    <cellStyle name="Normal 107 2 8" xfId="49295" xr:uid="{A8A7BA1E-B07D-4DB2-A195-F557841B46F4}"/>
    <cellStyle name="Normal 107 2 9" xfId="49927" xr:uid="{F4C0766B-3F29-42EB-A4BD-B3CFBE181069}"/>
    <cellStyle name="Normal 107 3" xfId="40296" xr:uid="{6D690062-20A9-4174-A5E9-FED8015555E6}"/>
    <cellStyle name="Normal 107 3 2" xfId="42405" xr:uid="{81A1C02E-0F47-48C5-AB98-B0C7462C25C6}"/>
    <cellStyle name="Normal 107 3 3" xfId="43930" xr:uid="{2BB936BE-0A6D-4494-9872-238A3AA2F636}"/>
    <cellStyle name="Normal 107 3 4" xfId="46564" xr:uid="{166AE643-8593-4259-B920-5031FA0FD0E4}"/>
    <cellStyle name="Normal 107 3 5" xfId="50308" xr:uid="{788FA39A-7EB3-47CD-9BBD-38644D0C8368}"/>
    <cellStyle name="Normal 107 4" xfId="42939" xr:uid="{694EB0B9-455E-497C-A937-E9DC8F89DC77}"/>
    <cellStyle name="Normal 107 4 2" xfId="44457" xr:uid="{E33EFD24-D581-44D0-AFD3-33817796464C}"/>
    <cellStyle name="Normal 107 4 3" xfId="47091" xr:uid="{38955009-24F7-46B0-921A-96B94B23836E}"/>
    <cellStyle name="Normal 107 4 4" xfId="50835" xr:uid="{6C958435-7DF0-4D57-A6ED-2506B84F3E4F}"/>
    <cellStyle name="Normal 107 5" xfId="41742" xr:uid="{E1AD7908-10F0-457D-A8B4-71484EC20E6E}"/>
    <cellStyle name="Normal 107 6" xfId="43397" xr:uid="{7AFCA2A2-8A8F-44B2-878C-AAC6AC63A0A9}"/>
    <cellStyle name="Normal 107 7" xfId="45476" xr:uid="{EEF40BD8-B8DF-432F-8A85-3457C5953BE3}"/>
    <cellStyle name="Normal 107 8" xfId="45893" xr:uid="{888D521D-6AF3-4B6E-B44E-AF03850640FC}"/>
    <cellStyle name="Normal 107 9" xfId="46035" xr:uid="{C18D2A78-D64C-46AC-94A6-95725C02F457}"/>
    <cellStyle name="Normal 108" xfId="22495" xr:uid="{3E3C349C-DB94-4FA8-98D0-678B3F1B819E}"/>
    <cellStyle name="Normal 108 10" xfId="47567" xr:uid="{47AD9EB0-57F8-43C6-914D-676F391B3E66}"/>
    <cellStyle name="Normal 108 11" xfId="49187" xr:uid="{27DE4261-5FE7-443A-A4BD-34DC4B67D182}"/>
    <cellStyle name="Normal 108 12" xfId="49477" xr:uid="{E73B5C5A-C71D-4AF3-AB2A-5951173185CD}"/>
    <cellStyle name="Normal 108 2" xfId="40966" xr:uid="{CC2BAC39-CB33-4813-A2B0-B2DDA3610077}"/>
    <cellStyle name="Normal 108 2 2" xfId="42569" xr:uid="{C175E5F8-E615-45E1-AD46-6E3181081567}"/>
    <cellStyle name="Normal 108 2 2 2" xfId="44092" xr:uid="{503812E6-EF10-4844-A380-ACB1C0A64455}"/>
    <cellStyle name="Normal 108 2 2 3" xfId="46726" xr:uid="{ABFE452D-9635-4C1C-BC7A-2EDA2A332845}"/>
    <cellStyle name="Normal 108 2 2 4" xfId="50470" xr:uid="{F102A1FD-F932-40A4-A8C9-B0F02C61DE64}"/>
    <cellStyle name="Normal 108 2 3" xfId="43101" xr:uid="{9526524B-2379-48AE-8ECE-60F5BFCA7CF1}"/>
    <cellStyle name="Normal 108 2 3 2" xfId="44619" xr:uid="{88D45E25-D1B6-4ED8-9DEF-6BC69C5C3A34}"/>
    <cellStyle name="Normal 108 2 3 3" xfId="47253" xr:uid="{CC528E3F-8E09-449C-B9E6-48AD4521A08F}"/>
    <cellStyle name="Normal 108 2 3 4" xfId="50997" xr:uid="{E1AA76B4-8304-4BB1-9A3E-662E8A067E14}"/>
    <cellStyle name="Normal 108 2 4" xfId="41985" xr:uid="{C63DC360-5D37-460B-91CE-5EE6D3523502}"/>
    <cellStyle name="Normal 108 2 5" xfId="43565" xr:uid="{8010B63C-A546-4BF2-9FC0-D67A5210F630}"/>
    <cellStyle name="Normal 108 2 6" xfId="46199" xr:uid="{38395E4D-C185-4CAE-A9F6-F8FD88E96BB0}"/>
    <cellStyle name="Normal 108 2 7" xfId="48131" xr:uid="{4AFEBEE8-06A9-403B-9EC8-E2A5D0E94477}"/>
    <cellStyle name="Normal 108 2 8" xfId="49370" xr:uid="{4BCDBF0A-C8BF-47CE-B8E9-0722899A5A87}"/>
    <cellStyle name="Normal 108 2 9" xfId="49928" xr:uid="{AAC178DF-6006-4032-8CA3-8C065FB5984E}"/>
    <cellStyle name="Normal 108 3" xfId="40297" xr:uid="{D244B7C3-3E51-4439-A53A-E061CC9DBA17}"/>
    <cellStyle name="Normal 108 3 2" xfId="42406" xr:uid="{A7432E7F-5AE4-4E6F-9B03-21F96FFC19A1}"/>
    <cellStyle name="Normal 108 3 3" xfId="43931" xr:uid="{4296AABE-23E8-4B2D-8BE3-13DBAFC5D900}"/>
    <cellStyle name="Normal 108 3 4" xfId="46565" xr:uid="{8883F0E7-F126-4788-BE49-5CD73B126C09}"/>
    <cellStyle name="Normal 108 3 5" xfId="50309" xr:uid="{A19CC154-C61A-46F5-B866-B319A52952BC}"/>
    <cellStyle name="Normal 108 4" xfId="42940" xr:uid="{E5A695AE-A6B0-4655-85FD-9A1ADD8343F3}"/>
    <cellStyle name="Normal 108 4 2" xfId="44458" xr:uid="{7EB9481D-0771-4A19-BA6E-0E04ED33C74F}"/>
    <cellStyle name="Normal 108 4 3" xfId="47092" xr:uid="{E67CE821-34E1-4F75-A425-D6769E0E8D9D}"/>
    <cellStyle name="Normal 108 4 4" xfId="50836" xr:uid="{E4787757-31CF-43EF-B539-6C6BF535BDE0}"/>
    <cellStyle name="Normal 108 5" xfId="41743" xr:uid="{1F569CA5-E558-40DA-B72D-864044612A9E}"/>
    <cellStyle name="Normal 108 6" xfId="43398" xr:uid="{C84B07EB-3014-4913-9639-FDB7F47E77CB}"/>
    <cellStyle name="Normal 108 7" xfId="45477" xr:uid="{DC4E4942-DA7B-4CD7-B7D7-4C013B9FD4A7}"/>
    <cellStyle name="Normal 108 8" xfId="45894" xr:uid="{5FBF48F4-BCD3-4EF2-8223-F4EFA0119FAD}"/>
    <cellStyle name="Normal 108 9" xfId="46036" xr:uid="{16E7C144-F9BE-47BF-BDE7-A9E1BBBD2FB8}"/>
    <cellStyle name="Normal 109" xfId="22496" xr:uid="{EFC36C8B-AC48-49A0-8F15-921358BADCAF}"/>
    <cellStyle name="Normal 109 10" xfId="47568" xr:uid="{8B63EF14-8FE3-4667-9D5D-A182F86267AC}"/>
    <cellStyle name="Normal 109 11" xfId="49296" xr:uid="{324825C5-E5DC-4CC6-9EF6-9DA0539EC3D5}"/>
    <cellStyle name="Normal 109 12" xfId="49478" xr:uid="{DBE345B8-D068-4887-849D-2AD77CD1AB8E}"/>
    <cellStyle name="Normal 109 2" xfId="40967" xr:uid="{0523CFCD-7298-4703-8DC0-D64AB4384EFE}"/>
    <cellStyle name="Normal 109 2 2" xfId="42570" xr:uid="{5FC25A2C-59E6-4553-981F-76ACA9A73112}"/>
    <cellStyle name="Normal 109 2 2 2" xfId="44093" xr:uid="{8015E190-DAFE-42C8-A8DC-1B85010115D5}"/>
    <cellStyle name="Normal 109 2 2 3" xfId="46727" xr:uid="{0C42FA6B-C952-41D1-BA9C-AA730B99D3CB}"/>
    <cellStyle name="Normal 109 2 2 4" xfId="50471" xr:uid="{3CBB911C-9D66-4C83-A791-4FE4EF8D7695}"/>
    <cellStyle name="Normal 109 2 3" xfId="43102" xr:uid="{C1B06BBC-46D2-42AD-881D-F5841F0A5A02}"/>
    <cellStyle name="Normal 109 2 3 2" xfId="44620" xr:uid="{CB1D4933-E8F0-4BE2-9C6A-FE1192166ABE}"/>
    <cellStyle name="Normal 109 2 3 3" xfId="47254" xr:uid="{07DAD737-A262-4722-B961-6C29D8914929}"/>
    <cellStyle name="Normal 109 2 3 4" xfId="50998" xr:uid="{9F4B0206-9ECC-4D53-AA1B-57F9C156FB76}"/>
    <cellStyle name="Normal 109 2 4" xfId="41986" xr:uid="{6D36CDF2-CD3E-4714-A701-E6DF6916E4F1}"/>
    <cellStyle name="Normal 109 2 5" xfId="43566" xr:uid="{201F4724-942A-4BD9-8C97-02D14AFFF736}"/>
    <cellStyle name="Normal 109 2 6" xfId="46200" xr:uid="{DBE3E4D6-A00F-441D-9EF4-39FFC4D77591}"/>
    <cellStyle name="Normal 109 2 7" xfId="48132" xr:uid="{C7036217-57EA-496A-A7F5-332EB228B455}"/>
    <cellStyle name="Normal 109 2 8" xfId="49340" xr:uid="{FF5759A4-E1E2-4232-A867-CE4CB844D37C}"/>
    <cellStyle name="Normal 109 2 9" xfId="49929" xr:uid="{0CBF09F5-2A51-4895-9D84-29E4A99C8A89}"/>
    <cellStyle name="Normal 109 3" xfId="40298" xr:uid="{2452A8D1-008B-4ACF-9F02-791AAF13E7D8}"/>
    <cellStyle name="Normal 109 3 2" xfId="42407" xr:uid="{3F024286-552E-4619-B57E-801C8DD4E375}"/>
    <cellStyle name="Normal 109 3 3" xfId="43932" xr:uid="{6A63469D-E2DE-462C-B33C-5C260065760C}"/>
    <cellStyle name="Normal 109 3 4" xfId="46566" xr:uid="{AF7B8A46-317F-4CBE-B4EA-6867FFC4D481}"/>
    <cellStyle name="Normal 109 3 5" xfId="50310" xr:uid="{873351A5-D7A4-4994-A86C-D38D43CB9F0A}"/>
    <cellStyle name="Normal 109 4" xfId="42941" xr:uid="{F9197606-E4F3-4938-9D3E-0BD01DFF552F}"/>
    <cellStyle name="Normal 109 4 2" xfId="44459" xr:uid="{9D850B3C-D3C3-447B-A9F8-D48FB6062893}"/>
    <cellStyle name="Normal 109 4 3" xfId="47093" xr:uid="{7B9FEBFC-A3A9-4361-A2DB-C362D8D01C19}"/>
    <cellStyle name="Normal 109 4 4" xfId="50837" xr:uid="{DA3E1B48-26A3-4D12-AB82-6DEB39D50C57}"/>
    <cellStyle name="Normal 109 5" xfId="41744" xr:uid="{23A9CCB9-99D2-45B5-91AE-EE3F69CAD905}"/>
    <cellStyle name="Normal 109 6" xfId="43399" xr:uid="{4CE84B6F-4434-4D6C-A945-4AB8B0A6ED89}"/>
    <cellStyle name="Normal 109 7" xfId="45478" xr:uid="{F1893E82-A1A9-489F-91B1-974F5B9FF8EA}"/>
    <cellStyle name="Normal 109 8" xfId="45895" xr:uid="{F8A8DE0E-8439-4B63-B138-D7A1AB9CEAB3}"/>
    <cellStyle name="Normal 109 9" xfId="46037" xr:uid="{CA86BBB3-38AB-4BAA-8321-084AD53D93F4}"/>
    <cellStyle name="Normal 11" xfId="1748" xr:uid="{FE9AE81C-6FC5-4CCF-9EC8-78B6EE6B1666}"/>
    <cellStyle name="Normal 11 10" xfId="45896" xr:uid="{A3AEC3A3-3AB3-42C3-897A-D3C5E1BB60FD}"/>
    <cellStyle name="Normal 11 11" xfId="47569" xr:uid="{0D5E9D7D-74D3-435B-8700-92381119333B}"/>
    <cellStyle name="Normal 11 12" xfId="48428" xr:uid="{920455A6-6050-4433-9C4A-77F9BA871A0C}"/>
    <cellStyle name="Normal 11 13" xfId="49014" xr:uid="{48C4B6A5-5756-45ED-A01D-FB64CBDE2D67}"/>
    <cellStyle name="Normal 11 14" xfId="49047" xr:uid="{B014F5DB-9951-4C30-BE60-FE9ABC6455C8}"/>
    <cellStyle name="Normal 11 2" xfId="22497" xr:uid="{3EE6B64B-DC5A-48DB-AF31-34521A48CE5F}"/>
    <cellStyle name="Normal 11 2 10" xfId="48669" xr:uid="{36AFC035-6F03-48B8-8E8E-A5FC781CF715}"/>
    <cellStyle name="Normal 11 2 11" xfId="48769" xr:uid="{97060B3E-EDC8-461A-989E-6B4161EE8D11}"/>
    <cellStyle name="Normal 11 2 12" xfId="51257" xr:uid="{382C5375-7B2C-4213-A271-7157FB4DC69C}"/>
    <cellStyle name="Normal 11 2 2" xfId="22498" xr:uid="{9121892B-1E84-4261-840F-E5629EE3BD80}"/>
    <cellStyle name="Normal 11 2 2 2" xfId="39200" xr:uid="{4B0D65F3-ADD0-4E46-8A7D-53048BB422BD}"/>
    <cellStyle name="Normal 11 2 2 2 2" xfId="40262" xr:uid="{460BE94E-3421-42B7-8BE5-840E090CAFDC}"/>
    <cellStyle name="Normal 11 2 2 3" xfId="40170" xr:uid="{44F8D97F-DCA2-42C4-9854-06709F44192B}"/>
    <cellStyle name="Normal 11 2 3" xfId="22499" xr:uid="{67BE6B48-C137-4355-94CA-0B0694988EB1}"/>
    <cellStyle name="Normal 11 2 3 2" xfId="40243" xr:uid="{974D4BF3-3395-4510-9933-57685A2BA093}"/>
    <cellStyle name="Normal 11 2 4" xfId="22500" xr:uid="{E606E7A3-E783-4A16-B05B-D69E64FC52D6}"/>
    <cellStyle name="Normal 11 2 4 2" xfId="45480" xr:uid="{30669476-23D7-4570-97B7-446489A565E6}"/>
    <cellStyle name="Normal 11 2 5" xfId="22501" xr:uid="{CEC76A50-F278-4F32-976E-24717CF91FE2}"/>
    <cellStyle name="Normal 11 2 6" xfId="39199" xr:uid="{09F0B7CB-59F4-4F24-9890-701863054197}"/>
    <cellStyle name="Normal 11 2 7" xfId="40143" xr:uid="{DE071571-ECE9-4F22-A4A8-92A314493838}"/>
    <cellStyle name="Normal 11 2 8" xfId="48429" xr:uid="{AF14D9C3-6A0A-4775-AF97-BC8EDFA14551}"/>
    <cellStyle name="Normal 11 2 9" xfId="48585" xr:uid="{076556B5-6E13-42FF-AF04-EAC9CFD79C83}"/>
    <cellStyle name="Normal 11 2_BS" xfId="39201" xr:uid="{230B9314-8EE5-4D99-8401-6E318ADC4F31}"/>
    <cellStyle name="Normal 11 3" xfId="22502" xr:uid="{EC5F0282-4F98-49AC-9BCB-BE4BB02A8F75}"/>
    <cellStyle name="Normal 11 3 2" xfId="39203" xr:uid="{0A3737A9-959A-46AA-B183-A73C882E8293}"/>
    <cellStyle name="Normal 11 3 3" xfId="39204" xr:uid="{468BE00A-2BA8-436B-A642-076A8A60F3C5}"/>
    <cellStyle name="Normal 11 3 4" xfId="39205" xr:uid="{892EBA5A-2D89-4F9C-A9E3-40B0E38C7241}"/>
    <cellStyle name="Normal 11 3 5" xfId="39202" xr:uid="{9D798AA6-8A18-4BB9-88C0-ACFE10BD5DCA}"/>
    <cellStyle name="Normal 11 3 6" xfId="45481" xr:uid="{F215339E-6D5A-48B8-8868-5985375F1E30}"/>
    <cellStyle name="Normal 11 3_BS" xfId="39206" xr:uid="{A6476CC3-CEC7-4DF8-8D82-17F3BA7C9159}"/>
    <cellStyle name="Normal 11 4" xfId="22503" xr:uid="{2FACB1CD-4BB0-4D84-9D23-891C6682D559}"/>
    <cellStyle name="Normal 11 4 10" xfId="47570" xr:uid="{4411D8B1-6752-4B04-9B32-958C0B99D793}"/>
    <cellStyle name="Normal 11 4 11" xfId="49479" xr:uid="{117F52BA-BDD8-4840-B51C-196D294C3235}"/>
    <cellStyle name="Normal 11 4 2" xfId="40968" xr:uid="{7A80F728-0495-44C4-A76D-D497A9C5AE3A}"/>
    <cellStyle name="Normal 11 4 2 2" xfId="42571" xr:uid="{B6BC2C30-FAD1-458F-A373-79C6C378D4D8}"/>
    <cellStyle name="Normal 11 4 2 2 2" xfId="44094" xr:uid="{6598BDF0-9067-4896-B515-4FCF1FE01406}"/>
    <cellStyle name="Normal 11 4 2 2 3" xfId="46728" xr:uid="{FA4EC98C-9583-4E90-8500-5C1EA2214459}"/>
    <cellStyle name="Normal 11 4 2 2 4" xfId="50472" xr:uid="{DD0643FA-6580-4838-A971-DC7D5168B3CF}"/>
    <cellStyle name="Normal 11 4 2 3" xfId="43103" xr:uid="{6F9A8BCB-DC9C-431B-839A-9FF550E1E694}"/>
    <cellStyle name="Normal 11 4 2 3 2" xfId="44621" xr:uid="{22831C3D-67E5-403D-B1DF-8F11B079A30B}"/>
    <cellStyle name="Normal 11 4 2 3 3" xfId="47255" xr:uid="{0A84696E-4763-48C3-9210-1DFF72A1207C}"/>
    <cellStyle name="Normal 11 4 2 3 4" xfId="50999" xr:uid="{18649E5E-A8FE-46D5-9D4D-F861F7B249D1}"/>
    <cellStyle name="Normal 11 4 2 4" xfId="41987" xr:uid="{56BECE2F-42CF-49E7-B399-8689A699584E}"/>
    <cellStyle name="Normal 11 4 2 5" xfId="43567" xr:uid="{A8B012DF-66E1-404B-8701-3A044C8FF6E7}"/>
    <cellStyle name="Normal 11 4 2 6" xfId="46201" xr:uid="{6BFB0D0A-958B-471A-99B8-25DB58495060}"/>
    <cellStyle name="Normal 11 4 2 7" xfId="48134" xr:uid="{10F25852-97D6-483D-9704-FED05131CEEF}"/>
    <cellStyle name="Normal 11 4 2 8" xfId="49930" xr:uid="{140DD50E-AB58-465F-84D8-8EDC6A145FDA}"/>
    <cellStyle name="Normal 11 4 3" xfId="40299" xr:uid="{EAF4729C-73E4-42D5-9206-D556C220BF17}"/>
    <cellStyle name="Normal 11 4 3 2" xfId="42408" xr:uid="{32650502-79DB-40A5-BF6B-3B2881D23926}"/>
    <cellStyle name="Normal 11 4 3 3" xfId="43933" xr:uid="{904B7F86-6D60-438D-9EAA-46DEB08E696B}"/>
    <cellStyle name="Normal 11 4 3 4" xfId="46567" xr:uid="{57A65B2F-EFBE-4B6B-9B9B-46A8C3B7B8A8}"/>
    <cellStyle name="Normal 11 4 3 5" xfId="50311" xr:uid="{B1563560-6CBF-4E0C-9BC6-0BC9B2C56CF1}"/>
    <cellStyle name="Normal 11 4 4" xfId="42942" xr:uid="{6EA09DA5-A2CA-4E83-B3EE-0B1E90384B4A}"/>
    <cellStyle name="Normal 11 4 4 2" xfId="44460" xr:uid="{8A3C43A9-F8F6-4A2A-8737-B55B417748CB}"/>
    <cellStyle name="Normal 11 4 4 3" xfId="47094" xr:uid="{3171AC8D-F540-4539-8F8D-CC27063E5FCB}"/>
    <cellStyle name="Normal 11 4 4 4" xfId="50838" xr:uid="{2371A5C5-B0EA-4DCB-A14B-2A4BFDE6D93D}"/>
    <cellStyle name="Normal 11 4 5" xfId="41745" xr:uid="{2381AE17-F042-49F2-9AAD-0C2CB0AB85B5}"/>
    <cellStyle name="Normal 11 4 6" xfId="43400" xr:uid="{0AFE6F0A-7285-4165-BFD8-A59A66B553C5}"/>
    <cellStyle name="Normal 11 4 7" xfId="45482" xr:uid="{1CA12836-E302-44DB-B2F3-F5F401056308}"/>
    <cellStyle name="Normal 11 4 8" xfId="45897" xr:uid="{A578852B-304B-4AAD-AF57-009B9D7A6342}"/>
    <cellStyle name="Normal 11 4 9" xfId="46038" xr:uid="{757DD52C-C80C-4A1B-920C-BDAE0CA0A436}"/>
    <cellStyle name="Normal 11 5" xfId="22504" xr:uid="{1AF12F48-06F7-40B1-BCC2-C498CC5C5356}"/>
    <cellStyle name="Normal 11 5 10" xfId="47571" xr:uid="{D1E95135-AF69-414F-81A9-3475C151E4F1}"/>
    <cellStyle name="Normal 11 5 11" xfId="49480" xr:uid="{C2080BE2-0161-4F2F-8DD3-055642706BC8}"/>
    <cellStyle name="Normal 11 5 2" xfId="40969" xr:uid="{F7896581-3F9F-4A53-B6FA-6D0C0EA8CCD2}"/>
    <cellStyle name="Normal 11 5 2 2" xfId="42572" xr:uid="{0F08FFDE-CB8A-4D71-91D1-A0A8AD9EFFF1}"/>
    <cellStyle name="Normal 11 5 2 2 2" xfId="44095" xr:uid="{F4D7EDCD-0948-46DE-BED2-D77E3A3BB45B}"/>
    <cellStyle name="Normal 11 5 2 2 3" xfId="46729" xr:uid="{46C8021B-72B5-4FC0-8AED-BEC7A5FE9B7E}"/>
    <cellStyle name="Normal 11 5 2 2 4" xfId="50473" xr:uid="{5D8D789B-91F4-4B64-AB5B-D232445A9EE2}"/>
    <cellStyle name="Normal 11 5 2 3" xfId="43104" xr:uid="{1E5FEA75-78E2-4DE5-B2C9-C23B45B99516}"/>
    <cellStyle name="Normal 11 5 2 3 2" xfId="44622" xr:uid="{88EDF84A-46BC-4F41-B6FA-6C4562650352}"/>
    <cellStyle name="Normal 11 5 2 3 3" xfId="47256" xr:uid="{D7A9D587-6426-434F-ABF4-749DD79A744C}"/>
    <cellStyle name="Normal 11 5 2 3 4" xfId="51000" xr:uid="{F7C8A259-2447-49DB-94A6-834B6FFC9DBC}"/>
    <cellStyle name="Normal 11 5 2 4" xfId="41988" xr:uid="{F49494BE-2BD4-47D5-A516-1EDEF04E5E8B}"/>
    <cellStyle name="Normal 11 5 2 5" xfId="43568" xr:uid="{0294056B-9C6C-4513-927F-AC60C0B6D3C0}"/>
    <cellStyle name="Normal 11 5 2 6" xfId="46202" xr:uid="{997EF287-0563-41D8-B924-949DF4C901D1}"/>
    <cellStyle name="Normal 11 5 2 7" xfId="48135" xr:uid="{3DDB82B5-525C-40F1-9008-63DE7150F533}"/>
    <cellStyle name="Normal 11 5 2 8" xfId="49931" xr:uid="{8513F43C-35B6-4244-83E8-353508129702}"/>
    <cellStyle name="Normal 11 5 3" xfId="40300" xr:uid="{761FDF22-F007-4F16-B46D-82AB2CFD19E5}"/>
    <cellStyle name="Normal 11 5 3 2" xfId="42409" xr:uid="{63F4FA2E-26C2-47AD-8A4A-88FED5C52822}"/>
    <cellStyle name="Normal 11 5 3 3" xfId="43934" xr:uid="{8F5808AB-0297-4169-90EC-C521485B2CFD}"/>
    <cellStyle name="Normal 11 5 3 4" xfId="46568" xr:uid="{48BBB1D8-D1F4-4DFD-B343-8A4BCE1FB6E3}"/>
    <cellStyle name="Normal 11 5 3 5" xfId="50312" xr:uid="{E759509F-834C-4941-A822-D567C7B23189}"/>
    <cellStyle name="Normal 11 5 4" xfId="42943" xr:uid="{C524F440-BAB1-484E-9286-826F007B5120}"/>
    <cellStyle name="Normal 11 5 4 2" xfId="44461" xr:uid="{D390DCE4-DD39-4F7F-8FD4-7D2783D2780F}"/>
    <cellStyle name="Normal 11 5 4 3" xfId="47095" xr:uid="{3570D365-D93B-40CC-AEA9-6950F8365DF2}"/>
    <cellStyle name="Normal 11 5 4 4" xfId="50839" xr:uid="{DDAC2F43-C2BF-48F2-AC9E-5759AC5CE61C}"/>
    <cellStyle name="Normal 11 5 5" xfId="41746" xr:uid="{C0809D05-214E-459F-BB4E-AA21DB8BE9DF}"/>
    <cellStyle name="Normal 11 5 6" xfId="43401" xr:uid="{D7C15CCE-ADF8-468D-8E6B-B7D827E81D28}"/>
    <cellStyle name="Normal 11 5 7" xfId="45483" xr:uid="{F9D87E25-A3AD-4897-9068-ECAF1FBEBC8E}"/>
    <cellStyle name="Normal 11 5 8" xfId="45898" xr:uid="{2F1328AB-304B-4085-8E90-FDB362AF3F73}"/>
    <cellStyle name="Normal 11 5 9" xfId="46039" xr:uid="{DFFD0948-3908-488C-A9D4-544336AC0D0A}"/>
    <cellStyle name="Normal 11 6" xfId="39198" xr:uid="{D142D042-8E28-4E79-B64D-84B22E87FA2C}"/>
    <cellStyle name="Normal 11 6 2" xfId="40970" xr:uid="{A0D00505-4AD4-4B7E-9DE3-0CF5ED708C59}"/>
    <cellStyle name="Normal 11 6 2 2" xfId="42573" xr:uid="{91130C67-3609-4067-9BC4-CE80B6263ABF}"/>
    <cellStyle name="Normal 11 6 2 2 2" xfId="44096" xr:uid="{33AEE3CE-FDA7-40A0-B4E0-58B36488C2DD}"/>
    <cellStyle name="Normal 11 6 2 2 3" xfId="46730" xr:uid="{5C272FC9-4237-4D1A-812A-34779650220E}"/>
    <cellStyle name="Normal 11 6 2 2 4" xfId="50474" xr:uid="{6A84DC35-AAF4-435A-A726-8BDD478FA223}"/>
    <cellStyle name="Normal 11 6 2 3" xfId="43105" xr:uid="{57AFD3AA-F1D1-428B-96C3-276B5F4C91FE}"/>
    <cellStyle name="Normal 11 6 2 3 2" xfId="44623" xr:uid="{759F56B0-F03D-4BAD-A30F-AA44402CD3EA}"/>
    <cellStyle name="Normal 11 6 2 3 3" xfId="47257" xr:uid="{32C29512-F90E-4C8E-8FAC-6A046342F6DC}"/>
    <cellStyle name="Normal 11 6 2 3 4" xfId="51001" xr:uid="{CA5A33A8-C5C4-4521-ADD8-0B53FFF8A30F}"/>
    <cellStyle name="Normal 11 6 2 4" xfId="41989" xr:uid="{11C6A1D0-09E1-4FA4-97B2-DA23DD7D6E79}"/>
    <cellStyle name="Normal 11 6 2 5" xfId="43569" xr:uid="{3AF336F1-5D88-4CBB-854B-CCFE2DAE9D09}"/>
    <cellStyle name="Normal 11 6 2 6" xfId="46203" xr:uid="{D423A00E-CE69-406D-BD4B-C05C1E08681B}"/>
    <cellStyle name="Normal 11 6 2 7" xfId="49932" xr:uid="{1955F24E-AE0A-4E7D-BEF9-C93806290A29}"/>
    <cellStyle name="Normal 11 6 3" xfId="40301" xr:uid="{AB92F544-5B7A-41C5-80B4-4CD4D47E8C07}"/>
    <cellStyle name="Normal 11 6 3 2" xfId="42410" xr:uid="{4896F629-F1BB-4832-8639-80882D624759}"/>
    <cellStyle name="Normal 11 6 3 3" xfId="43935" xr:uid="{39EC6752-A514-49E5-8C35-4B962E558541}"/>
    <cellStyle name="Normal 11 6 3 4" xfId="46569" xr:uid="{BC2FC559-0718-4353-8187-43C43B3ACC28}"/>
    <cellStyle name="Normal 11 6 3 5" xfId="50313" xr:uid="{9151429D-34C3-4A92-A2F8-48EF38EEABE9}"/>
    <cellStyle name="Normal 11 6 4" xfId="42944" xr:uid="{26B1174A-F27F-4576-A775-B2FC921CCEA6}"/>
    <cellStyle name="Normal 11 6 4 2" xfId="44462" xr:uid="{60AB7732-829B-4517-8C1C-950603A255EF}"/>
    <cellStyle name="Normal 11 6 4 3" xfId="47096" xr:uid="{5B3E7564-780C-444B-9404-2329F441A5B4}"/>
    <cellStyle name="Normal 11 6 4 4" xfId="50840" xr:uid="{6BF67427-B4C9-4A7D-BBFC-0C0BC8A694A1}"/>
    <cellStyle name="Normal 11 6 5" xfId="41747" xr:uid="{AC0DB68E-85B6-411E-A4F9-FA656B27D442}"/>
    <cellStyle name="Normal 11 6 6" xfId="43402" xr:uid="{48379B5D-2D09-4F25-BF9E-C6D836BD73A1}"/>
    <cellStyle name="Normal 11 6 7" xfId="45484" xr:uid="{C80905F2-412A-4F1F-80C6-50C52BD27D2F}"/>
    <cellStyle name="Normal 11 6 8" xfId="46040" xr:uid="{091BFC10-A880-42D3-8307-311686B25EEF}"/>
    <cellStyle name="Normal 11 6 9" xfId="49481" xr:uid="{E4A88D3A-9C37-4774-B1C0-48576E515932}"/>
    <cellStyle name="Normal 11 7" xfId="40036" xr:uid="{DC6B6094-495F-4EEE-AA34-3DDFBDADC0DF}"/>
    <cellStyle name="Normal 11 7 2" xfId="42805" xr:uid="{CC741364-FAB9-4C02-AA32-C2B7E6FACCE3}"/>
    <cellStyle name="Normal 11 7 2 2" xfId="44323" xr:uid="{DC92A3B0-78EF-4F7B-947D-93545B83462B}"/>
    <cellStyle name="Normal 11 7 2 3" xfId="46957" xr:uid="{C8130819-B5D0-4D37-871C-BC73664B65CD}"/>
    <cellStyle name="Normal 11 7 2 4" xfId="50701" xr:uid="{A0D1B04C-8E1E-42EE-A384-A063DF90DBF4}"/>
    <cellStyle name="Normal 11 7 3" xfId="42216" xr:uid="{44E1886A-736E-4EC7-AC29-0604D1A35670}"/>
    <cellStyle name="Normal 11 7 4" xfId="43796" xr:uid="{8A37E689-4A11-4745-A7CF-839B87EE37AB}"/>
    <cellStyle name="Normal 11 7 5" xfId="46430" xr:uid="{0647A7A2-B537-47EB-9AD6-367FF8C4F247}"/>
    <cellStyle name="Normal 11 7 6" xfId="48133" xr:uid="{AB56833A-2FCD-46DF-A651-D499FCD3269A}"/>
    <cellStyle name="Normal 11 7 7" xfId="50171" xr:uid="{70BFEDB1-1629-4E28-A08E-C791075EF2AD}"/>
    <cellStyle name="Normal 11 8" xfId="42267" xr:uid="{6F08EA32-9F4E-484C-BF04-9F778D955C73}"/>
    <cellStyle name="Normal 11 8 2" xfId="42851" xr:uid="{A8293A24-6019-4870-9E66-0C7E496686A7}"/>
    <cellStyle name="Normal 11 8 2 2" xfId="44369" xr:uid="{AC62DF62-E9CA-43AC-AF38-429F77A45AB9}"/>
    <cellStyle name="Normal 11 8 2 3" xfId="47003" xr:uid="{A88FBD43-EE00-4A24-B2A8-74CBD2A05408}"/>
    <cellStyle name="Normal 11 8 2 4" xfId="50747" xr:uid="{DAF6E0F2-66D3-4733-9C25-C1524FEDF6E6}"/>
    <cellStyle name="Normal 11 8 3" xfId="43842" xr:uid="{08ED5057-3BE7-4E1E-83F7-5864F2FAFE37}"/>
    <cellStyle name="Normal 11 8 4" xfId="46476" xr:uid="{250098D3-5A9C-41F4-8C4D-D464EE0C9A8B}"/>
    <cellStyle name="Normal 11 8 5" xfId="50220" xr:uid="{00B5B194-76F6-40CB-B6A1-339B28CA0CE3}"/>
    <cellStyle name="Normal 11 9" xfId="45479" xr:uid="{638ECB83-A484-4711-9D3E-C4D71F832BD9}"/>
    <cellStyle name="Normal 11 9 2" xfId="47505" xr:uid="{E3362549-62CE-4993-95EB-4C2D67B8A8B6}"/>
    <cellStyle name="Normal 110" xfId="62" xr:uid="{A5E1BD35-8523-43B4-B944-4B4ED74CED22}"/>
    <cellStyle name="Normal 110 10" xfId="47572" xr:uid="{E5B6697A-A5E9-41D0-BDAE-4DDC8D925494}"/>
    <cellStyle name="Normal 110 11" xfId="49169" xr:uid="{BF421772-F75A-498C-94FF-E75B949390D9}"/>
    <cellStyle name="Normal 110 12" xfId="49421" xr:uid="{9B7D34D7-F9E1-49E2-8662-2398885683F5}"/>
    <cellStyle name="Normal 110 13" xfId="49482" xr:uid="{6141B378-1FBE-4943-8D5C-BA475D4E9CB1}"/>
    <cellStyle name="Normal 110 2" xfId="40971" xr:uid="{EBF46F6B-B7E7-471C-810D-722446496DD6}"/>
    <cellStyle name="Normal 110 2 10" xfId="49239" xr:uid="{58323C4F-5180-49C5-9283-7AE931BD2413}"/>
    <cellStyle name="Normal 110 2 11" xfId="49933" xr:uid="{DC72DDFE-F998-4033-BC73-5A784E88077B}"/>
    <cellStyle name="Normal 110 2 2" xfId="42574" xr:uid="{270DA7E6-CD84-4EE8-97A3-01DFA830A485}"/>
    <cellStyle name="Normal 110 2 2 2" xfId="44097" xr:uid="{4B98CFF1-0C6A-4072-87B1-206398128F2C}"/>
    <cellStyle name="Normal 110 2 2 3" xfId="46731" xr:uid="{B9E0AE1D-71C7-48B8-B661-B159719C8A61}"/>
    <cellStyle name="Normal 110 2 2 4" xfId="48137" xr:uid="{C4A3B1AE-DAF6-43D0-B1C7-D80AB363202D}"/>
    <cellStyle name="Normal 110 2 2 5" xfId="50475" xr:uid="{6A0D770E-7B16-4AE7-8394-3EDF791418BB}"/>
    <cellStyle name="Normal 110 2 3" xfId="43106" xr:uid="{4220D520-F550-4525-BE33-63587BB13B8D}"/>
    <cellStyle name="Normal 110 2 3 2" xfId="44624" xr:uid="{033C96E3-4006-4FDD-AA7D-3A2889A7B1EF}"/>
    <cellStyle name="Normal 110 2 3 3" xfId="47258" xr:uid="{813BAA27-3053-44E2-9F5F-BAD7348E22C5}"/>
    <cellStyle name="Normal 110 2 3 4" xfId="51002" xr:uid="{CBFB0832-9B68-4702-AEE5-39BB507B251F}"/>
    <cellStyle name="Normal 110 2 4" xfId="41990" xr:uid="{4F3F893C-81EE-40EB-841D-94BCAE0CB9F0}"/>
    <cellStyle name="Normal 110 2 5" xfId="43570" xr:uid="{1C423D9D-D146-4AEA-97CF-8654373DDD40}"/>
    <cellStyle name="Normal 110 2 6" xfId="45486" xr:uid="{D39F1179-CCFA-47B1-8C33-525B5ABAEB45}"/>
    <cellStyle name="Normal 110 2 7" xfId="45900" xr:uid="{5C9AF2FC-8120-408C-8B40-2C2DC83F9AC2}"/>
    <cellStyle name="Normal 110 2 8" xfId="46204" xr:uid="{043C9565-08F5-4D17-BA83-68FEC2A8D313}"/>
    <cellStyle name="Normal 110 2 9" xfId="47573" xr:uid="{688B4835-FAC6-4BCA-AE12-D521ADF08E8E}"/>
    <cellStyle name="Normal 110 3" xfId="40302" xr:uid="{BB65D917-5060-434F-92CA-749AB25B6C0B}"/>
    <cellStyle name="Normal 110 3 2" xfId="42411" xr:uid="{9B67D7CD-5ED3-467C-80D1-5629FB52D470}"/>
    <cellStyle name="Normal 110 3 3" xfId="43936" xr:uid="{11784C87-D371-4769-848B-819BE3FF380B}"/>
    <cellStyle name="Normal 110 3 4" xfId="46570" xr:uid="{F14B0C05-1BAE-4980-9E64-984CBA43FB1F}"/>
    <cellStyle name="Normal 110 3 5" xfId="48136" xr:uid="{09D21FFA-4977-46A6-B6B4-B90A209B6DA5}"/>
    <cellStyle name="Normal 110 3 6" xfId="50314" xr:uid="{A61F22F8-27E2-4316-8E91-7123A94DECB3}"/>
    <cellStyle name="Normal 110 4" xfId="42945" xr:uid="{7461E2B3-0EE2-4571-B7BA-7A12A01432AE}"/>
    <cellStyle name="Normal 110 4 2" xfId="44463" xr:uid="{1A858424-EF0C-4765-A135-377FD65EEAE8}"/>
    <cellStyle name="Normal 110 4 3" xfId="47097" xr:uid="{A8AF6CE6-6707-4613-A259-16E44F7E1D2F}"/>
    <cellStyle name="Normal 110 4 4" xfId="50841" xr:uid="{77B82033-DBBA-4F27-90B2-006BC3320AB5}"/>
    <cellStyle name="Normal 110 5" xfId="41748" xr:uid="{7494AAEE-FC73-4589-B833-4ACD0D9D898A}"/>
    <cellStyle name="Normal 110 6" xfId="43403" xr:uid="{9EE75F26-DA1B-4685-94A6-FC20FF55630A}"/>
    <cellStyle name="Normal 110 7" xfId="45485" xr:uid="{E5D4960B-FD9C-40C6-98AD-B95BE4F8B53B}"/>
    <cellStyle name="Normal 110 8" xfId="45899" xr:uid="{FA8B1127-F1B3-4166-991E-3AF6BA21B163}"/>
    <cellStyle name="Normal 110 9" xfId="46041" xr:uid="{9180E003-74B0-415B-96D5-FCF866AB8508}"/>
    <cellStyle name="Normal 111" xfId="64" xr:uid="{64099255-36AA-49BD-B920-A2CC8CD9CF74}"/>
    <cellStyle name="Normal 111 2" xfId="49381" xr:uid="{26B2694F-B93C-48E1-BE75-0E3F78350604}"/>
    <cellStyle name="Normal 111 3" xfId="49213" xr:uid="{825E9251-24E8-4BF4-8D46-D74318FAFC7F}"/>
    <cellStyle name="Normal 112" xfId="22505" xr:uid="{159AB868-4BDA-41D8-8F7C-A321EB5FF0DA}"/>
    <cellStyle name="Normal 112 2" xfId="49243" xr:uid="{81680734-BAA2-45D7-AB06-5E01C480EE10}"/>
    <cellStyle name="Normal 112 3" xfId="49286" xr:uid="{454E334E-2DFF-48CB-9227-DE8D8FBEED0E}"/>
    <cellStyle name="Normal 113" xfId="61" xr:uid="{5DF8AC89-277A-4BA0-A6F7-A70E300DB5C9}"/>
    <cellStyle name="Normal 113 2" xfId="49378" xr:uid="{9CCBB6A8-C6B3-4FE7-91FC-1F95F05B243A}"/>
    <cellStyle name="Normal 113 3" xfId="49278" xr:uid="{8A95914F-899B-4727-AFBA-193D37E2CD2D}"/>
    <cellStyle name="Normal 114" xfId="22506" xr:uid="{58D1602C-2511-4DE8-B947-357569A031D8}"/>
    <cellStyle name="Normal 114 10" xfId="47574" xr:uid="{80F70FB4-6A5A-40A0-9739-5753A9BD25B5}"/>
    <cellStyle name="Normal 114 11" xfId="49335" xr:uid="{0339620C-F0E4-4CF5-95D3-5FD29AAA7E25}"/>
    <cellStyle name="Normal 114 12" xfId="49483" xr:uid="{81CCFAFA-7CF2-43E9-8910-928C682E2CB6}"/>
    <cellStyle name="Normal 114 2" xfId="40972" xr:uid="{9ADF5A7B-4C9F-4BB7-84A0-D2B194781911}"/>
    <cellStyle name="Normal 114 2 2" xfId="42575" xr:uid="{82C0E9F7-232E-4FA5-AA36-5F40276BA70A}"/>
    <cellStyle name="Normal 114 2 2 2" xfId="44098" xr:uid="{548AB212-2C46-412D-AA83-A1D16397636D}"/>
    <cellStyle name="Normal 114 2 2 3" xfId="46732" xr:uid="{873465B7-C2B4-4471-B46D-3870BE2378A7}"/>
    <cellStyle name="Normal 114 2 2 4" xfId="50476" xr:uid="{C2294ED1-94F7-4674-9A81-F98E53D1B7C8}"/>
    <cellStyle name="Normal 114 2 3" xfId="43107" xr:uid="{3A5E1B94-2AE1-4829-827E-0DC42140CC9B}"/>
    <cellStyle name="Normal 114 2 3 2" xfId="44625" xr:uid="{454EB987-78DD-460D-A920-4F6AA0169A08}"/>
    <cellStyle name="Normal 114 2 3 3" xfId="47259" xr:uid="{7C523DE0-7D4F-48FB-9966-6E71484E6E54}"/>
    <cellStyle name="Normal 114 2 3 4" xfId="51003" xr:uid="{89A7F1FF-4821-4AF9-8754-E33282CC9E23}"/>
    <cellStyle name="Normal 114 2 4" xfId="41991" xr:uid="{A410306B-6CD4-4157-B14B-96347D932DA3}"/>
    <cellStyle name="Normal 114 2 5" xfId="43571" xr:uid="{8A2D9EA1-C3A9-4F67-91F4-B03FF6BB075D}"/>
    <cellStyle name="Normal 114 2 6" xfId="46205" xr:uid="{8694F10C-0633-4496-AED6-74DCAFF3B9DC}"/>
    <cellStyle name="Normal 114 2 7" xfId="48138" xr:uid="{EECA985C-4C63-4326-9970-0CDD1B344A6F}"/>
    <cellStyle name="Normal 114 2 8" xfId="49934" xr:uid="{B4303F72-A289-4F55-949C-A297B8424052}"/>
    <cellStyle name="Normal 114 3" xfId="40303" xr:uid="{533442A5-BE78-46C8-A8E1-41670D39D1BA}"/>
    <cellStyle name="Normal 114 3 2" xfId="42412" xr:uid="{0DA79D61-9A3A-422F-91DD-334222495727}"/>
    <cellStyle name="Normal 114 3 3" xfId="43937" xr:uid="{043F8326-3273-4353-B822-8206A31B1B60}"/>
    <cellStyle name="Normal 114 3 4" xfId="46571" xr:uid="{291C7BBD-308E-4A16-9DE0-81EA4D55D2B5}"/>
    <cellStyle name="Normal 114 3 5" xfId="50315" xr:uid="{60C797BA-CBB3-4943-8078-B6CF9237DDD7}"/>
    <cellStyle name="Normal 114 4" xfId="42946" xr:uid="{F8F30FA2-63C1-4938-8472-C1701DA55B47}"/>
    <cellStyle name="Normal 114 4 2" xfId="44464" xr:uid="{ACA1EA93-0335-4CD6-8F7A-B8460BCFC94D}"/>
    <cellStyle name="Normal 114 4 3" xfId="47098" xr:uid="{A3C1D819-7164-495D-97E3-3DD50DD6B661}"/>
    <cellStyle name="Normal 114 4 4" xfId="50842" xr:uid="{FCA34A8F-CBA1-4481-93F2-CE2DC49847CC}"/>
    <cellStyle name="Normal 114 5" xfId="41749" xr:uid="{E97C8336-79FB-43D1-A1D5-807945E69F2E}"/>
    <cellStyle name="Normal 114 6" xfId="43404" xr:uid="{0B3DBA90-CC28-4559-BCE4-0BCF9370B724}"/>
    <cellStyle name="Normal 114 7" xfId="45487" xr:uid="{C0037A36-09E6-4038-B93B-CC8BA2414341}"/>
    <cellStyle name="Normal 114 8" xfId="45901" xr:uid="{2A9BA172-96FF-4DDA-A999-56D20A6182C8}"/>
    <cellStyle name="Normal 114 9" xfId="46042" xr:uid="{39007FDD-7CC3-40AC-BB57-B3147D4B8ACC}"/>
    <cellStyle name="Normal 115" xfId="22507" xr:uid="{828D025A-EF98-4806-8E8B-50C2B665AFDD}"/>
    <cellStyle name="Normal 115 10" xfId="47575" xr:uid="{B0BF73A9-6088-44BB-8F45-E5C38827F614}"/>
    <cellStyle name="Normal 115 11" xfId="49300" xr:uid="{16877094-DA51-4ED1-80A0-4646E10725D9}"/>
    <cellStyle name="Normal 115 12" xfId="49484" xr:uid="{350DA66D-E5D2-4B87-A5E2-A6189EB9BDD7}"/>
    <cellStyle name="Normal 115 2" xfId="40973" xr:uid="{AEC0D3A1-DAF0-4DC9-89D8-6C4BFD87592B}"/>
    <cellStyle name="Normal 115 2 2" xfId="42576" xr:uid="{C9094405-46FC-49AD-898F-97142938ABA8}"/>
    <cellStyle name="Normal 115 2 2 2" xfId="44099" xr:uid="{C6986A0F-FAAE-4E96-8DC4-99C35936979B}"/>
    <cellStyle name="Normal 115 2 2 3" xfId="46733" xr:uid="{71498208-D017-4D9A-A6F6-6E87D6D41727}"/>
    <cellStyle name="Normal 115 2 2 4" xfId="50477" xr:uid="{C4150F42-D71B-4965-AD60-51BB0E81F2BA}"/>
    <cellStyle name="Normal 115 2 3" xfId="43108" xr:uid="{C5F8128E-23A8-4F80-A782-4E161EADAB78}"/>
    <cellStyle name="Normal 115 2 3 2" xfId="44626" xr:uid="{D82C0D72-05DC-4E13-A500-943277EACD23}"/>
    <cellStyle name="Normal 115 2 3 3" xfId="47260" xr:uid="{AA4CFA63-F91C-43A8-9C64-831D4722596E}"/>
    <cellStyle name="Normal 115 2 3 4" xfId="51004" xr:uid="{1FA80EA3-F877-4571-8558-B70E711FE58A}"/>
    <cellStyle name="Normal 115 2 4" xfId="41992" xr:uid="{36F8640E-F561-48ED-939B-054EF5E2155B}"/>
    <cellStyle name="Normal 115 2 5" xfId="43572" xr:uid="{4B52FF38-87F2-430E-B38E-22DF8A05B982}"/>
    <cellStyle name="Normal 115 2 6" xfId="46206" xr:uid="{9B97048E-683D-43F6-B319-CC14E2979050}"/>
    <cellStyle name="Normal 115 2 7" xfId="48139" xr:uid="{6B972232-C5D7-4375-BF9B-F3E5F1A45CEB}"/>
    <cellStyle name="Normal 115 2 8" xfId="49387" xr:uid="{9DBB9889-12A4-4AB0-9D6D-9FF15767992A}"/>
    <cellStyle name="Normal 115 2 9" xfId="49935" xr:uid="{CEC165F8-4A50-4915-BA97-72973D4A08E5}"/>
    <cellStyle name="Normal 115 3" xfId="40304" xr:uid="{332D63D6-086B-407E-B24A-0C3F25398940}"/>
    <cellStyle name="Normal 115 3 2" xfId="42413" xr:uid="{872F80A9-5C78-4612-831C-A30BC0094359}"/>
    <cellStyle name="Normal 115 3 3" xfId="43938" xr:uid="{97272ECA-2EB6-4153-8C57-11855F6B1AE4}"/>
    <cellStyle name="Normal 115 3 4" xfId="46572" xr:uid="{2EC9DEC6-7680-4EFD-85D6-2F80791AEE4F}"/>
    <cellStyle name="Normal 115 3 5" xfId="50316" xr:uid="{81536ABF-BB34-4911-B2C9-E24C18CAEA6A}"/>
    <cellStyle name="Normal 115 4" xfId="42947" xr:uid="{C9DA915F-68B4-4655-84F1-5246CF1C966C}"/>
    <cellStyle name="Normal 115 4 2" xfId="44465" xr:uid="{29FC940F-C8D7-4A2A-9B0C-4A7E2CBDDFBB}"/>
    <cellStyle name="Normal 115 4 3" xfId="47099" xr:uid="{94ED5398-92E6-408D-892A-3EF543DCB6F4}"/>
    <cellStyle name="Normal 115 4 4" xfId="50843" xr:uid="{EBCBACED-F1F8-4ACF-B2C9-FE5286A9C0B1}"/>
    <cellStyle name="Normal 115 5" xfId="41750" xr:uid="{2BE90329-E270-4D3E-B08F-076E2A9BC8AE}"/>
    <cellStyle name="Normal 115 6" xfId="43405" xr:uid="{1096DAF2-6DDC-428A-8DC0-53053AE8E34C}"/>
    <cellStyle name="Normal 115 7" xfId="45488" xr:uid="{F71C8B80-6401-4830-833D-87130A6FCF47}"/>
    <cellStyle name="Normal 115 8" xfId="45902" xr:uid="{A2F8041F-10BE-45AB-8AB3-2395276CFB9D}"/>
    <cellStyle name="Normal 115 9" xfId="46043" xr:uid="{6420C009-19FA-4E16-B01E-617855F2FD3E}"/>
    <cellStyle name="Normal 116" xfId="22508" xr:uid="{066C0BCF-34AB-49D6-A7A7-30838964594B}"/>
    <cellStyle name="Normal 116 10" xfId="47576" xr:uid="{A890187D-10DE-4CCC-AC85-486C997A6540}"/>
    <cellStyle name="Normal 116 11" xfId="49164" xr:uid="{823B1D59-B3F6-4786-A069-D1D24AD5EBCC}"/>
    <cellStyle name="Normal 116 12" xfId="49559" xr:uid="{86DFB5AD-36E1-4AB7-8BF1-87AD84320778}"/>
    <cellStyle name="Normal 116 2" xfId="41082" xr:uid="{77221E33-3D4F-4153-A123-472DE8F1E783}"/>
    <cellStyle name="Normal 116 2 2" xfId="42648" xr:uid="{1CC5DC85-A141-4974-B988-3DC9F1075E35}"/>
    <cellStyle name="Normal 116 2 2 2" xfId="44170" xr:uid="{EB1CFD54-0B47-4A7A-8683-885B564D9685}"/>
    <cellStyle name="Normal 116 2 2 3" xfId="46804" xr:uid="{05D70D62-AB22-44DC-9786-1ECA0615E56F}"/>
    <cellStyle name="Normal 116 2 2 4" xfId="50548" xr:uid="{298C3C51-B139-4902-B982-64578BDCB752}"/>
    <cellStyle name="Normal 116 2 3" xfId="43179" xr:uid="{74263849-F100-49AB-92C2-508841533A78}"/>
    <cellStyle name="Normal 116 2 3 2" xfId="44697" xr:uid="{7DD8361D-78A0-4F96-A4A9-C3EB3E845BED}"/>
    <cellStyle name="Normal 116 2 3 3" xfId="47331" xr:uid="{B6EF0F8E-7FD9-4678-A909-E85F22C05F1E}"/>
    <cellStyle name="Normal 116 2 3 4" xfId="51075" xr:uid="{E2E4DE82-0CE6-4903-B972-26C957D1ECB8}"/>
    <cellStyle name="Normal 116 2 4" xfId="42063" xr:uid="{6E595223-86B2-47DB-BF45-9D08D6024614}"/>
    <cellStyle name="Normal 116 2 5" xfId="43643" xr:uid="{5BA523EC-3C91-4326-BA9E-EEE1769EC8F5}"/>
    <cellStyle name="Normal 116 2 6" xfId="46277" xr:uid="{5D2E775A-CFB5-4B09-8A91-F5C7C7F66A50}"/>
    <cellStyle name="Normal 116 2 7" xfId="48140" xr:uid="{4BE10B8C-905F-412A-860A-048C52A713CB}"/>
    <cellStyle name="Normal 116 2 8" xfId="49285" xr:uid="{A90F8067-12A6-4DCA-9134-995EA1BBB92F}"/>
    <cellStyle name="Normal 116 2 9" xfId="50009" xr:uid="{AD54727C-E991-452D-8D92-0DCB7F7C23E8}"/>
    <cellStyle name="Normal 116 3" xfId="40439" xr:uid="{38425AD4-F1F0-474C-AC09-5C234AB31DCB}"/>
    <cellStyle name="Normal 116 3 2" xfId="42484" xr:uid="{5F4D7A02-2418-49D8-825C-4E6699827B97}"/>
    <cellStyle name="Normal 116 3 3" xfId="44009" xr:uid="{9C7EE9D6-AE1B-4E34-AB5D-1248E87FCB2E}"/>
    <cellStyle name="Normal 116 3 4" xfId="46643" xr:uid="{A566213C-19BB-4E2E-BCD7-233870A770B8}"/>
    <cellStyle name="Normal 116 3 5" xfId="50387" xr:uid="{3A74BA7F-A9F5-42FE-9C09-158B74EBDDCF}"/>
    <cellStyle name="Normal 116 4" xfId="43018" xr:uid="{6005588C-728A-483E-A3F1-75F27FCD6873}"/>
    <cellStyle name="Normal 116 4 2" xfId="44536" xr:uid="{0F76D48B-D49A-4898-84B7-A77FE17D9D37}"/>
    <cellStyle name="Normal 116 4 3" xfId="47170" xr:uid="{379FD4BA-7442-442E-BB1F-9971B552C209}"/>
    <cellStyle name="Normal 116 4 4" xfId="50914" xr:uid="{234B3DAC-8AF0-456A-A70F-5B1281068275}"/>
    <cellStyle name="Normal 116 5" xfId="41839" xr:uid="{858211FC-86D7-4261-B3CC-5EB75B454C38}"/>
    <cellStyle name="Normal 116 6" xfId="43482" xr:uid="{8058432C-9E71-4DE4-9FA8-8E3A3571E810}"/>
    <cellStyle name="Normal 116 7" xfId="45489" xr:uid="{4956F087-40EB-4CAE-962C-507EA531F776}"/>
    <cellStyle name="Normal 116 8" xfId="45903" xr:uid="{287B4012-02EE-40B6-8F8D-75643D6E8326}"/>
    <cellStyle name="Normal 116 9" xfId="46115" xr:uid="{40AF6BDC-D7BF-4176-A769-2CDDBC9C54C8}"/>
    <cellStyle name="Normal 117" xfId="58" xr:uid="{B931372E-1011-493F-9082-9A0937B0FC52}"/>
    <cellStyle name="Normal 117 10" xfId="47577" xr:uid="{9AE8F0CB-938D-4B73-86B2-663E5FE36363}"/>
    <cellStyle name="Normal 117 11" xfId="49256" xr:uid="{85D0F78C-4AC5-48CD-9844-05DBF5204942}"/>
    <cellStyle name="Normal 117 12" xfId="49419" xr:uid="{8E354165-D203-48C7-8EDF-CDF5D0C3FF95}"/>
    <cellStyle name="Normal 117 13" xfId="49561" xr:uid="{A8B2E8CF-6358-46F6-A6C3-CD32BA402220}"/>
    <cellStyle name="Normal 117 2" xfId="41084" xr:uid="{22CDE671-CA8E-496B-AC88-5FCAFACE6FBA}"/>
    <cellStyle name="Normal 117 2 2" xfId="42650" xr:uid="{422A5CB9-501F-4D02-9205-EE835D3A85AD}"/>
    <cellStyle name="Normal 117 2 2 2" xfId="44172" xr:uid="{53635DB5-47D9-4377-9200-E098A3962EC4}"/>
    <cellStyle name="Normal 117 2 2 3" xfId="46806" xr:uid="{F7A500B5-682E-4457-9605-123CC0997171}"/>
    <cellStyle name="Normal 117 2 2 4" xfId="50550" xr:uid="{11E16F78-9AED-456E-A9B9-D1F4C94B457C}"/>
    <cellStyle name="Normal 117 2 3" xfId="43181" xr:uid="{532145B8-4FF6-456F-B268-069A3A98027C}"/>
    <cellStyle name="Normal 117 2 3 2" xfId="44699" xr:uid="{54FF65C1-6282-4FD6-A617-8432B510C005}"/>
    <cellStyle name="Normal 117 2 3 3" xfId="47333" xr:uid="{D35DE97D-6543-4C3B-967A-07DAAA290370}"/>
    <cellStyle name="Normal 117 2 3 4" xfId="51077" xr:uid="{9D4C0829-FF9D-4766-89B8-668266BA6A83}"/>
    <cellStyle name="Normal 117 2 4" xfId="42065" xr:uid="{5C21027E-9B99-4CF0-8D11-F54ABD3FE407}"/>
    <cellStyle name="Normal 117 2 5" xfId="43645" xr:uid="{EFEF9D23-01C3-40A3-88AC-A35DA07FFB1E}"/>
    <cellStyle name="Normal 117 2 6" xfId="46279" xr:uid="{1FD456C8-05F3-4F7C-BCA0-636E8155C945}"/>
    <cellStyle name="Normal 117 2 7" xfId="48141" xr:uid="{998F9187-B5CD-43CD-914E-162BE0CB5250}"/>
    <cellStyle name="Normal 117 2 8" xfId="50011" xr:uid="{E8AAF44B-BE11-476D-AAC3-C5A12FA6CD7E}"/>
    <cellStyle name="Normal 117 3" xfId="40441" xr:uid="{860AB632-9065-4E90-97BE-2CFDB4E5336D}"/>
    <cellStyle name="Normal 117 3 2" xfId="42486" xr:uid="{797E90EC-0363-46F7-8373-CBF83B1395DA}"/>
    <cellStyle name="Normal 117 3 3" xfId="44011" xr:uid="{65672AF0-5575-4EE5-A5CC-90B5E607A879}"/>
    <cellStyle name="Normal 117 3 4" xfId="46645" xr:uid="{0F0AA890-69A1-4636-ADAD-5E489C116DB1}"/>
    <cellStyle name="Normal 117 3 5" xfId="50389" xr:uid="{04DCFDF2-37D3-4496-8B86-C8BDCB0CD321}"/>
    <cellStyle name="Normal 117 4" xfId="43020" xr:uid="{78054268-900F-41BB-8860-F2A6855EE631}"/>
    <cellStyle name="Normal 117 4 2" xfId="44538" xr:uid="{35AFB7CA-3579-4089-A150-D56CF47C7CC3}"/>
    <cellStyle name="Normal 117 4 3" xfId="47172" xr:uid="{CBE17E1B-87B2-4782-8994-F259C33FD0A2}"/>
    <cellStyle name="Normal 117 4 4" xfId="50916" xr:uid="{02BF792A-E0D3-4BC1-9C32-123FFF9F5128}"/>
    <cellStyle name="Normal 117 5" xfId="41841" xr:uid="{1D557F58-7962-42B9-9BA0-6603CE87AF64}"/>
    <cellStyle name="Normal 117 6" xfId="43484" xr:uid="{BC97F6A5-6C01-49A8-8FC6-1633BB7C9055}"/>
    <cellStyle name="Normal 117 7" xfId="45490" xr:uid="{52EF3DC4-BABF-4B5D-8388-477A63DFFD85}"/>
    <cellStyle name="Normal 117 8" xfId="45904" xr:uid="{9C44E00B-1E6F-4B57-BA7D-3136F3950E8E}"/>
    <cellStyle name="Normal 117 9" xfId="46117" xr:uid="{FDB9BEB6-8695-4D5E-9376-39AB055F4ADA}"/>
    <cellStyle name="Normal 118" xfId="59" xr:uid="{8B3AEFED-30BD-4124-B828-3238C3E33EF6}"/>
    <cellStyle name="Normal 118 10" xfId="47578" xr:uid="{6C31CCB4-B512-43E3-A266-18D7A91D2B9E}"/>
    <cellStyle name="Normal 118 11" xfId="49371" xr:uid="{EFCED867-4A4A-4BF0-8A4B-EF7EC51B1A48}"/>
    <cellStyle name="Normal 118 12" xfId="49420" xr:uid="{4A7670B0-3CBB-4633-BC16-80605031D544}"/>
    <cellStyle name="Normal 118 13" xfId="49563" xr:uid="{E7F5C02C-CF30-4D87-8BD6-7707A8479F64}"/>
    <cellStyle name="Normal 118 2" xfId="41086" xr:uid="{850192F6-41E5-4A63-BFBA-0C275A6D58E2}"/>
    <cellStyle name="Normal 118 2 10" xfId="50013" xr:uid="{64E5C522-BB31-4A4A-BBF4-ACA4EE823525}"/>
    <cellStyle name="Normal 118 2 2" xfId="42652" xr:uid="{FE8117E3-6A97-4415-82C9-3C499ED1ADF1}"/>
    <cellStyle name="Normal 118 2 2 2" xfId="44174" xr:uid="{CD5E675A-E7AB-4EDD-B406-E827F0B48753}"/>
    <cellStyle name="Normal 118 2 2 3" xfId="46808" xr:uid="{A88C974D-9B69-496C-93C9-70E4D028ACBC}"/>
    <cellStyle name="Normal 118 2 2 4" xfId="48143" xr:uid="{378CE1B2-19BE-4703-B5E9-199ECA66EAB9}"/>
    <cellStyle name="Normal 118 2 2 5" xfId="50552" xr:uid="{3479334D-F225-4374-A459-0C36751C0692}"/>
    <cellStyle name="Normal 118 2 3" xfId="43183" xr:uid="{091400B8-22E9-476F-9A05-EB0AACDB6C88}"/>
    <cellStyle name="Normal 118 2 3 2" xfId="44701" xr:uid="{C0032B16-ACAC-46D2-857C-B16DFA6BD672}"/>
    <cellStyle name="Normal 118 2 3 3" xfId="47335" xr:uid="{1BD7A273-C9F3-4B03-80DE-1FF3C863D71F}"/>
    <cellStyle name="Normal 118 2 3 4" xfId="51079" xr:uid="{D923C988-4766-4095-9EB9-F184A4C0609E}"/>
    <cellStyle name="Normal 118 2 4" xfId="42067" xr:uid="{EA1C4E3D-14F0-41C4-B1A2-7C30A3FD8D51}"/>
    <cellStyle name="Normal 118 2 5" xfId="43647" xr:uid="{A21EB8FA-938F-42C9-A5BC-AE9CD8CE2481}"/>
    <cellStyle name="Normal 118 2 6" xfId="45492" xr:uid="{B4732E89-BFA0-41EC-A7CE-41906FC31007}"/>
    <cellStyle name="Normal 118 2 7" xfId="45906" xr:uid="{6FB73A22-8B51-40B5-9035-AD5AA8C50C92}"/>
    <cellStyle name="Normal 118 2 8" xfId="46281" xr:uid="{A2068026-ABB1-4B9A-8CAF-8B8F9431A297}"/>
    <cellStyle name="Normal 118 2 9" xfId="47579" xr:uid="{1E3C46D2-93B7-40B5-BA7E-A24DF9EAE2BA}"/>
    <cellStyle name="Normal 118 3" xfId="40443" xr:uid="{3F671988-13BF-4917-A50C-BDD5C9A4C2A1}"/>
    <cellStyle name="Normal 118 3 2" xfId="42488" xr:uid="{1AE1126F-E401-40D9-AA3E-4A08F1732CA7}"/>
    <cellStyle name="Normal 118 3 2 2" xfId="48144" xr:uid="{AC53BBD1-2DFE-4EDB-8A28-7E81461AE7FC}"/>
    <cellStyle name="Normal 118 3 3" xfId="44013" xr:uid="{75A2ECF1-F1E7-4EA5-B7C7-EC666B6C39B6}"/>
    <cellStyle name="Normal 118 3 4" xfId="45493" xr:uid="{63E806B4-7B5C-44A1-AD0A-73C450446925}"/>
    <cellStyle name="Normal 118 3 5" xfId="45907" xr:uid="{7CD1A459-0031-4338-BD46-B4CCCA5D5661}"/>
    <cellStyle name="Normal 118 3 6" xfId="46647" xr:uid="{CCFBF7B7-5694-4FB7-916F-126E3D2F0F35}"/>
    <cellStyle name="Normal 118 3 7" xfId="47580" xr:uid="{EC3970A1-8A5B-4DFD-98BB-43DEF55A4743}"/>
    <cellStyle name="Normal 118 3 8" xfId="50391" xr:uid="{17B6092A-767E-47BA-BEBD-91308903941F}"/>
    <cellStyle name="Normal 118 4" xfId="43022" xr:uid="{166E2855-9751-4059-B61F-3ABDFB178846}"/>
    <cellStyle name="Normal 118 4 2" xfId="44540" xr:uid="{69C51466-4437-49C7-ABD8-691F2AA6D88C}"/>
    <cellStyle name="Normal 118 4 3" xfId="47174" xr:uid="{E7F98173-8406-4042-BD2F-1C9FD727BDB6}"/>
    <cellStyle name="Normal 118 4 4" xfId="48142" xr:uid="{51C591EE-8063-481F-93A1-9FB1D2D3C91E}"/>
    <cellStyle name="Normal 118 4 5" xfId="50918" xr:uid="{E0D4C6FB-3E2E-47F7-AE0C-94C2BE27441F}"/>
    <cellStyle name="Normal 118 5" xfId="41843" xr:uid="{E8ED5305-6424-4FE5-98B6-505F2FADC4C1}"/>
    <cellStyle name="Normal 118 5 2" xfId="47535" xr:uid="{7C00DBFA-89C5-4C8A-8614-2C1FA9693B73}"/>
    <cellStyle name="Normal 118 6" xfId="43486" xr:uid="{FA52B706-A554-460B-B065-5C8528D11CCE}"/>
    <cellStyle name="Normal 118 7" xfId="45491" xr:uid="{311EA38E-BA45-4A19-BFFD-53DA2F339D15}"/>
    <cellStyle name="Normal 118 8" xfId="45905" xr:uid="{C23F86FC-CD7F-4082-A436-45C1D3266640}"/>
    <cellStyle name="Normal 118 9" xfId="46119" xr:uid="{BAE8F2B6-D882-4341-BF5D-5B810B575C18}"/>
    <cellStyle name="Normal 119" xfId="22509" xr:uid="{1FCAC34C-0C7B-4609-B32B-A0DC8AB54104}"/>
    <cellStyle name="Normal 119 2" xfId="66" xr:uid="{00F34C32-F82F-4DFB-A32A-4C269B306B05}"/>
    <cellStyle name="Normal 119 2 2" xfId="48145" xr:uid="{80BBCB8E-B659-4A6F-8FD1-A68362185421}"/>
    <cellStyle name="Normal 119 3" xfId="45494" xr:uid="{30C2FFD2-61B9-4AD7-9DB1-B19A83A43889}"/>
    <cellStyle name="Normal 119 4" xfId="45908" xr:uid="{09AE6E6A-6825-4A30-82A3-E7DA603C9345}"/>
    <cellStyle name="Normal 119 5" xfId="47581" xr:uid="{2085C2C2-72D0-47E9-A7E4-80D54BF14C5B}"/>
    <cellStyle name="Normal 119 6" xfId="49382" xr:uid="{BACC98A8-71A7-4478-8604-A4B2CA3982DF}"/>
    <cellStyle name="Normal 12" xfId="1749" xr:uid="{75FBCAA4-06F4-4C33-9E9D-523C776F2ADC}"/>
    <cellStyle name="Normal 12 10" xfId="47564" xr:uid="{8C1B3825-65E3-42E3-92D0-E7D69A175961}"/>
    <cellStyle name="Normal 12 11" xfId="48305" xr:uid="{67534B04-F79E-469D-AAF9-3D2A570C5CF0}"/>
    <cellStyle name="Normal 12 12" xfId="48430" xr:uid="{FA35B175-684E-48B0-A1FD-53912B262663}"/>
    <cellStyle name="Normal 12 13" xfId="49017" xr:uid="{A456FB4C-64C4-4638-ABB3-B4E43F804B26}"/>
    <cellStyle name="Normal 12 2" xfId="22510" xr:uid="{E5B56475-E3C3-4AAD-8258-4C14BC94A6D8}"/>
    <cellStyle name="Normal 12 2 10" xfId="51258" xr:uid="{57F17B28-E979-4FFE-A2CA-A9D39A53C5DE}"/>
    <cellStyle name="Normal 12 2 2" xfId="22511" xr:uid="{BB17B257-D526-4037-960C-F9D4F6AF5552}"/>
    <cellStyle name="Normal 12 2 2 2" xfId="22512" xr:uid="{A3F0D4AB-1AAC-4DE9-B586-D847B4C2325F}"/>
    <cellStyle name="Normal 12 2 2 2 2" xfId="22513" xr:uid="{9922F592-C640-4416-BEDF-760BFB7E818D}"/>
    <cellStyle name="Normal 12 2 2 2 2 2" xfId="22514" xr:uid="{BCBA927C-E935-4F09-A411-D2536106D007}"/>
    <cellStyle name="Normal 12 2 2 2 2 2 2" xfId="22515" xr:uid="{A8A16E3F-0E70-4A23-8A81-ECF996ED6A3A}"/>
    <cellStyle name="Normal 12 2 2 2 2 3" xfId="22516" xr:uid="{B1883BC3-5955-4A21-8B63-E5169A681BB5}"/>
    <cellStyle name="Normal 12 2 2 2 2 4" xfId="22517" xr:uid="{A2EFCC4C-ABD0-4E2A-8FF2-7DE07203308C}"/>
    <cellStyle name="Normal 12 2 2 2 3" xfId="22518" xr:uid="{DF9477D3-CEDC-4B2B-82A4-A058BD7F4A79}"/>
    <cellStyle name="Normal 12 2 2 2 3 2" xfId="22519" xr:uid="{8365DC80-86AF-4AB5-894B-3B9FF8442553}"/>
    <cellStyle name="Normal 12 2 2 2 4" xfId="22520" xr:uid="{406F202F-BA68-4E29-B9B8-DC29DC8C68B2}"/>
    <cellStyle name="Normal 12 2 2 2 5" xfId="22521" xr:uid="{FD1DF140-081F-4B7D-8105-72BCC6EACC66}"/>
    <cellStyle name="Normal 12 2 2 3" xfId="22522" xr:uid="{0C4ECCF7-30B6-465F-B8FB-93911BFE7E76}"/>
    <cellStyle name="Normal 12 2 2 3 2" xfId="22523" xr:uid="{AEC06A80-3077-4208-8C4D-B6EF53161F76}"/>
    <cellStyle name="Normal 12 2 2 3 2 2" xfId="22524" xr:uid="{3EE0795E-0DB9-4AC9-B8E6-15D2DA70EE03}"/>
    <cellStyle name="Normal 12 2 2 3 3" xfId="22525" xr:uid="{C509362E-225D-458B-926C-C662CF082B9A}"/>
    <cellStyle name="Normal 12 2 2 3 4" xfId="22526" xr:uid="{3C052D49-DA05-457C-BAC9-4F58225318D2}"/>
    <cellStyle name="Normal 12 2 2 4" xfId="22527" xr:uid="{4CA4D23E-AD66-4735-86B4-C84B2B4AC011}"/>
    <cellStyle name="Normal 12 2 2 4 2" xfId="22528" xr:uid="{E616977A-F7D0-47ED-9208-56507251DB1C}"/>
    <cellStyle name="Normal 12 2 2 5" xfId="22529" xr:uid="{8DC9272A-AC48-44B1-BC2F-8F35601E36F7}"/>
    <cellStyle name="Normal 12 2 2 5 2" xfId="22530" xr:uid="{50F17688-3710-4C61-9641-C6FA244C2BE8}"/>
    <cellStyle name="Normal 12 2 2 6" xfId="22531" xr:uid="{CF580D82-45A1-43DE-A569-ED9252B838D5}"/>
    <cellStyle name="Normal 12 2 2 7" xfId="22532" xr:uid="{FDA93813-5279-4A61-AFE2-950FB38E4F7C}"/>
    <cellStyle name="Normal 12 2 2 7 2" xfId="22533" xr:uid="{6A5EBBBE-290D-4F91-8F84-251D86F85CF3}"/>
    <cellStyle name="Normal 12 2 2 8" xfId="39209" xr:uid="{3C9BA831-475C-44E6-A519-21067586B2BC}"/>
    <cellStyle name="Normal 12 2 3" xfId="22534" xr:uid="{57EECE68-250F-4DEC-BFAA-18D320C082FA}"/>
    <cellStyle name="Normal 12 2 4" xfId="39208" xr:uid="{1F9E1D33-0DED-4E30-ACD2-A605D789E002}"/>
    <cellStyle name="Normal 12 2 5" xfId="45496" xr:uid="{F39C3A6E-CC5E-4EEC-A8E3-26784852288E}"/>
    <cellStyle name="Normal 12 2 6" xfId="48431" xr:uid="{7D7609B3-6D15-47E4-B45D-EFD9B57832C6}"/>
    <cellStyle name="Normal 12 2 7" xfId="48586" xr:uid="{9E5FDAF7-FDCA-4D54-B570-64C719825CFA}"/>
    <cellStyle name="Normal 12 2 8" xfId="48670" xr:uid="{04A9C5AC-2AF2-4A32-A7AA-E30B24FF5245}"/>
    <cellStyle name="Normal 12 2 9" xfId="48770" xr:uid="{3A2E7B2E-DDDB-47FC-A776-A5D2C28B4571}"/>
    <cellStyle name="Normal 12 2_BS" xfId="39210" xr:uid="{9D2846FE-411C-45F4-BA88-5B3FE5186B4E}"/>
    <cellStyle name="Normal 12 3" xfId="22535" xr:uid="{37C52DB8-6A85-4283-9ECC-CF21B8140DBE}"/>
    <cellStyle name="Normal 12 3 2" xfId="22536" xr:uid="{27AA2E4F-99EA-4A21-8AA7-CA18CF44D2DB}"/>
    <cellStyle name="Normal 12 3 2 2" xfId="39212" xr:uid="{AE974B46-B3B6-4348-A050-C702DAC52662}"/>
    <cellStyle name="Normal 12 3 2 3" xfId="45498" xr:uid="{6F0B3872-D1B6-4415-8969-9B8C9822C732}"/>
    <cellStyle name="Normal 12 3 3" xfId="39213" xr:uid="{9E67C566-C952-4DC2-A5BF-8D110BDA6CA5}"/>
    <cellStyle name="Normal 12 3 4" xfId="39214" xr:uid="{0CEC8C63-076B-41BD-9BF5-5DF2F6B3222B}"/>
    <cellStyle name="Normal 12 3 5" xfId="39211" xr:uid="{78399BC0-0B49-4612-9B21-3B0D367D2482}"/>
    <cellStyle name="Normal 12 3 6" xfId="45497" xr:uid="{A9F80DA6-C151-4A7C-8A11-8D9CD8CB1FFF}"/>
    <cellStyle name="Normal 12 3_BS" xfId="39215" xr:uid="{BC204168-49BD-4BE9-B8D5-5E53CB1EEF05}"/>
    <cellStyle name="Normal 12 4" xfId="22537" xr:uid="{7769F882-CBD9-4FFD-AF41-92F9CF7140B4}"/>
    <cellStyle name="Normal 12 4 2" xfId="45500" xr:uid="{D3EE29C9-FDC8-4936-93F3-0499BE867A45}"/>
    <cellStyle name="Normal 12 4 3" xfId="45499" xr:uid="{0452F82F-D68E-4448-8419-6E097C9F7ABE}"/>
    <cellStyle name="Normal 12 5" xfId="39207" xr:uid="{4B0FEAF3-3290-42FA-9C32-50510BFA71E8}"/>
    <cellStyle name="Normal 12 5 2" xfId="48146" xr:uid="{F9913A1A-1921-4EAA-B61E-CEBC7873A9CF}"/>
    <cellStyle name="Normal 12 5 3" xfId="47655" xr:uid="{E5A568BB-BC65-4227-9283-24DECA5C1BA6}"/>
    <cellStyle name="Normal 12 6" xfId="44889" xr:uid="{F869D487-7C84-4C42-B92F-93FBC822799B}"/>
    <cellStyle name="Normal 12 7" xfId="45495" xr:uid="{44711C25-847E-4C93-A83B-4D66C907C7C8}"/>
    <cellStyle name="Normal 12 8" xfId="45909" xr:uid="{F753BE7B-64AC-4494-8D38-1C5BA78EB9EA}"/>
    <cellStyle name="Normal 12 9" xfId="47582" xr:uid="{DF03C1CE-0404-4238-BB96-3AE0A264D3D0}"/>
    <cellStyle name="Normal 120" xfId="22538" xr:uid="{A8D3D24B-826F-462B-B92C-57590F7D960E}"/>
    <cellStyle name="Normal 120 10" xfId="45910" xr:uid="{4069BC6C-567A-45D1-9F2B-88F998363087}"/>
    <cellStyle name="Normal 120 11" xfId="46124" xr:uid="{A9942D39-4211-4EC0-8EE3-181206AD954B}"/>
    <cellStyle name="Normal 120 12" xfId="47583" xr:uid="{A6F9A088-9160-410E-874A-FB56ADB35F9C}"/>
    <cellStyle name="Normal 120 13" xfId="49181" xr:uid="{20BDE8D4-5908-476E-B74B-8F59CB6CCEFB}"/>
    <cellStyle name="Normal 120 14" xfId="49852" xr:uid="{29020A59-6D78-4494-9AB1-6978CB948BB5}"/>
    <cellStyle name="Normal 120 2" xfId="2000" xr:uid="{9FF26CA6-7808-401C-B92A-3CBA6E3D208D}"/>
    <cellStyle name="Normal 120 2 10" xfId="48314" xr:uid="{98EC321A-7BC2-4291-8E30-E65BD6C31A93}"/>
    <cellStyle name="Normal 120 2 11" xfId="48737" xr:uid="{7CC6C571-1BFA-49FE-8DEC-7BF000F56B95}"/>
    <cellStyle name="Normal 120 2 12" xfId="49857" xr:uid="{147C171A-38E8-4BAF-B419-CB41104431FC}"/>
    <cellStyle name="Normal 120 2 2" xfId="41110" xr:uid="{B713FF2C-AF21-4595-B0FF-442C4DFB24F7}"/>
    <cellStyle name="Normal 120 2 2 2" xfId="42660" xr:uid="{1DA3165F-7DFC-49FC-B0A9-A39983529284}"/>
    <cellStyle name="Normal 120 2 2 2 2" xfId="44182" xr:uid="{7AA148BE-5259-4C26-8AFD-368FDE0D16A0}"/>
    <cellStyle name="Normal 120 2 2 2 3" xfId="46816" xr:uid="{181D99A6-694A-42A5-987E-2A6FA0EB8964}"/>
    <cellStyle name="Normal 120 2 2 2 4" xfId="50560" xr:uid="{306437CA-CC06-4E3C-866B-AD33F93C8D29}"/>
    <cellStyle name="Normal 120 2 2 3" xfId="43191" xr:uid="{D7D8BE4B-E126-49F7-8362-D336DDCE70C4}"/>
    <cellStyle name="Normal 120 2 2 3 2" xfId="44709" xr:uid="{F1BF0E2E-F7A5-4961-933F-2B1633B8907C}"/>
    <cellStyle name="Normal 120 2 2 3 3" xfId="47343" xr:uid="{C6192548-686B-4E53-9029-EE6E7D8910ED}"/>
    <cellStyle name="Normal 120 2 2 3 4" xfId="51087" xr:uid="{0E81B0BE-112E-43EC-85D4-8B931287F975}"/>
    <cellStyle name="Normal 120 2 2 4" xfId="42075" xr:uid="{C4F1E28A-E961-4722-A461-F1C86843B7E6}"/>
    <cellStyle name="Normal 120 2 2 5" xfId="43655" xr:uid="{580237E7-32B6-44A9-A3FD-5E9F3416A33D}"/>
    <cellStyle name="Normal 120 2 2 6" xfId="46289" xr:uid="{07695AB6-20FD-4FE4-9F4E-5F282E41D8DE}"/>
    <cellStyle name="Normal 120 2 2 7" xfId="50021" xr:uid="{13558F7E-4871-4E40-887D-56710CA758B5}"/>
    <cellStyle name="Normal 120 2 3" xfId="40794" xr:uid="{29A16308-AE60-43E3-93D7-13BE8892AF20}"/>
    <cellStyle name="Normal 120 2 3 2" xfId="42496" xr:uid="{CEFEDD82-4A6B-4020-9D4E-862090594008}"/>
    <cellStyle name="Normal 120 2 3 3" xfId="44021" xr:uid="{11675E28-4519-4CBD-A936-6D4490F6C780}"/>
    <cellStyle name="Normal 120 2 3 4" xfId="46655" xr:uid="{F0382DD9-EEFD-45D5-87F1-771300D63C8C}"/>
    <cellStyle name="Normal 120 2 3 5" xfId="50399" xr:uid="{5A441E35-BD15-4A9E-A0A0-F06C1582E844}"/>
    <cellStyle name="Normal 120 2 4" xfId="43030" xr:uid="{32F4AFBC-036E-441B-A537-9DE7E2FD6B3B}"/>
    <cellStyle name="Normal 120 2 4 2" xfId="44548" xr:uid="{9A68466F-2C21-46F3-83EC-C19C1CF13E95}"/>
    <cellStyle name="Normal 120 2 4 3" xfId="47182" xr:uid="{BD5F6FDA-0BE8-42E8-B8E6-A6F0E64FD485}"/>
    <cellStyle name="Normal 120 2 4 4" xfId="50926" xr:uid="{400BDFB4-ACB2-48BF-BE73-B2FE0193229B}"/>
    <cellStyle name="Normal 120 2 5" xfId="41913" xr:uid="{73988CF4-8CDB-44A4-91F9-3454F546097E}"/>
    <cellStyle name="Normal 120 2 6" xfId="43494" xr:uid="{0853FD2F-ECD4-47F3-9A03-ED7101C8FE9D}"/>
    <cellStyle name="Normal 120 2 7" xfId="44904" xr:uid="{55D7949C-FFC9-438A-B920-6261091F8215}"/>
    <cellStyle name="Normal 120 2 8" xfId="46128" xr:uid="{67B5D9E5-A0C9-4444-B2CD-D044E1239255}"/>
    <cellStyle name="Normal 120 2 9" xfId="48147" xr:uid="{DB937B88-2E43-41BB-967B-7C723E82B7AB}"/>
    <cellStyle name="Normal 120 3" xfId="40796" xr:uid="{6A07F92A-1E95-406C-A45B-BBCCD500AA97}"/>
    <cellStyle name="Normal 120 3 2" xfId="41112" xr:uid="{B437E7D7-EE2E-47AC-931D-77A656BC8432}"/>
    <cellStyle name="Normal 120 3 2 2" xfId="42662" xr:uid="{998C0755-CF96-4FB3-83D3-684B003001E8}"/>
    <cellStyle name="Normal 120 3 2 2 2" xfId="44184" xr:uid="{F3937405-DEE1-4B05-B6D6-0FE46BBE8E68}"/>
    <cellStyle name="Normal 120 3 2 2 3" xfId="46818" xr:uid="{DFDC04E0-8E70-4025-A5AD-932E1E158EEA}"/>
    <cellStyle name="Normal 120 3 2 2 4" xfId="50562" xr:uid="{3F29758E-AD95-4F67-A445-C6DF386AE785}"/>
    <cellStyle name="Normal 120 3 2 3" xfId="43193" xr:uid="{376046E0-C337-4A30-ADBA-B33D354C0697}"/>
    <cellStyle name="Normal 120 3 2 3 2" xfId="44711" xr:uid="{0627FC44-F1E4-4447-AADF-9E8189F46BD1}"/>
    <cellStyle name="Normal 120 3 2 3 3" xfId="47345" xr:uid="{AAEE23D0-0215-4634-B8F7-163035F4ABE2}"/>
    <cellStyle name="Normal 120 3 2 3 4" xfId="51089" xr:uid="{D138C142-9CB4-4349-95BF-06E8F246AC19}"/>
    <cellStyle name="Normal 120 3 2 4" xfId="42077" xr:uid="{36FB8BD8-726C-4154-AEAE-B3170E4C14B7}"/>
    <cellStyle name="Normal 120 3 2 5" xfId="43657" xr:uid="{470786C0-46BC-4531-8AC4-E0196071C090}"/>
    <cellStyle name="Normal 120 3 2 6" xfId="46291" xr:uid="{90995AAE-BD61-4B5D-AF40-69E08950F620}"/>
    <cellStyle name="Normal 120 3 2 7" xfId="50023" xr:uid="{667D92A8-8A40-4300-A555-C64C3DF8CE78}"/>
    <cellStyle name="Normal 120 3 3" xfId="42498" xr:uid="{D04E185B-6D1C-485F-91F8-C4372EC2C3BE}"/>
    <cellStyle name="Normal 120 3 3 2" xfId="44023" xr:uid="{183CA23E-F352-43D6-827C-607214FCBF0B}"/>
    <cellStyle name="Normal 120 3 3 3" xfId="46657" xr:uid="{5428AC54-FCF6-45F4-8E8A-A530F314BEC7}"/>
    <cellStyle name="Normal 120 3 3 4" xfId="50401" xr:uid="{F6A15533-A5F4-454F-A1A4-B4BE431EA50B}"/>
    <cellStyle name="Normal 120 3 4" xfId="43032" xr:uid="{54035341-141F-4337-AB24-6FE6799D47E7}"/>
    <cellStyle name="Normal 120 3 4 2" xfId="44550" xr:uid="{7E4039FF-6513-4D2B-A4D0-DDB29AE7F249}"/>
    <cellStyle name="Normal 120 3 4 3" xfId="47184" xr:uid="{8A08E4FC-69A3-4B69-BF08-54658143AAFB}"/>
    <cellStyle name="Normal 120 3 4 4" xfId="50928" xr:uid="{881D6849-8A0D-4133-A369-5413F0FBB48B}"/>
    <cellStyle name="Normal 120 3 5" xfId="41915" xr:uid="{AD02B60B-0EF5-49D3-82A5-7CAA9E236A4B}"/>
    <cellStyle name="Normal 120 3 6" xfId="43496" xr:uid="{53954369-490F-4F14-B347-2AF995E83317}"/>
    <cellStyle name="Normal 120 3 7" xfId="46130" xr:uid="{6AD8CC89-762E-416F-BC2F-B04507B7A64C}"/>
    <cellStyle name="Normal 120 3 8" xfId="49859" xr:uid="{64FFE597-7DE8-4128-B117-2FDC681F854B}"/>
    <cellStyle name="Normal 120 4" xfId="41105" xr:uid="{5E764C49-58F5-4A6F-ADFD-8A2AC804EE57}"/>
    <cellStyle name="Normal 120 4 2" xfId="42655" xr:uid="{157E1473-6532-422A-86AA-F5BF75098B8A}"/>
    <cellStyle name="Normal 120 4 2 2" xfId="44177" xr:uid="{AF1AB1A8-5029-4C24-9E0A-1429778334FA}"/>
    <cellStyle name="Normal 120 4 2 3" xfId="46811" xr:uid="{BAE7FE2F-A588-4EB8-94A7-4F6CB7A368D2}"/>
    <cellStyle name="Normal 120 4 2 4" xfId="50555" xr:uid="{A404B859-DD1A-41A9-A48B-FB740B292665}"/>
    <cellStyle name="Normal 120 4 3" xfId="43186" xr:uid="{B9D0BBAC-171A-4E83-8A87-DD678183B9ED}"/>
    <cellStyle name="Normal 120 4 3 2" xfId="44704" xr:uid="{B4850B93-25C7-401A-A6E6-9C9E69A56399}"/>
    <cellStyle name="Normal 120 4 3 3" xfId="47338" xr:uid="{5982746D-9EB7-4C52-A594-DD672645D4AA}"/>
    <cellStyle name="Normal 120 4 3 4" xfId="51082" xr:uid="{4E2EE61C-DCFC-4D14-B2D0-F32DEB140C19}"/>
    <cellStyle name="Normal 120 4 4" xfId="42070" xr:uid="{2DABEC07-6DEC-40A2-B060-AE4525A546DD}"/>
    <cellStyle name="Normal 120 4 5" xfId="43650" xr:uid="{EBAFCE90-2880-4144-B351-7FEACB600B2C}"/>
    <cellStyle name="Normal 120 4 6" xfId="46284" xr:uid="{2E932AD0-D9E5-4027-96F6-1992A016F6C9}"/>
    <cellStyle name="Normal 120 4 7" xfId="50016" xr:uid="{3C162664-2207-4888-B383-7636F4508521}"/>
    <cellStyle name="Normal 120 5" xfId="40787" xr:uid="{B0523114-64A6-41C4-8C5E-0763632E1A2D}"/>
    <cellStyle name="Normal 120 5 2" xfId="42491" xr:uid="{C8CEC87D-E244-40E8-9CE7-0D37A1912443}"/>
    <cellStyle name="Normal 120 5 3" xfId="44016" xr:uid="{ED0D1D26-7574-46A9-93DC-763E2F3CB2E5}"/>
    <cellStyle name="Normal 120 5 4" xfId="46650" xr:uid="{C4F69368-8280-45C7-ACD3-DF9FA2619F55}"/>
    <cellStyle name="Normal 120 5 5" xfId="50394" xr:uid="{BBEBDB0E-D409-4D2C-A22C-FF4123E0DDD6}"/>
    <cellStyle name="Normal 120 6" xfId="43025" xr:uid="{F27637E0-76DD-48B7-AD61-B8E268A17CBF}"/>
    <cellStyle name="Normal 120 6 2" xfId="44543" xr:uid="{DDE769C8-4680-43C6-A437-3BCCE774859C}"/>
    <cellStyle name="Normal 120 6 3" xfId="47177" xr:uid="{E6A52EA4-E08B-4D24-B2F4-BABB11E8E0B6}"/>
    <cellStyle name="Normal 120 6 4" xfId="50921" xr:uid="{08385994-9766-489C-BC7B-D07252D2EB9B}"/>
    <cellStyle name="Normal 120 7" xfId="41908" xr:uid="{F90D570C-D2D7-40FC-85F7-6A4D72848FBB}"/>
    <cellStyle name="Normal 120 8" xfId="43489" xr:uid="{DB2B8562-19A5-449A-86A3-32C6125D0759}"/>
    <cellStyle name="Normal 120 9" xfId="45501" xr:uid="{D5B710F0-676A-4BBF-8EA8-5B3717F81435}"/>
    <cellStyle name="Normal 121" xfId="1998" xr:uid="{4B54DE45-A67D-44C7-A61B-01E9AB3A36AC}"/>
    <cellStyle name="Normal 121 10" xfId="44940" xr:uid="{B310C2B6-A02C-4807-AAC4-ECF21135CB0A}"/>
    <cellStyle name="Normal 121 11" xfId="45502" xr:uid="{BE82294E-3C46-45B1-AAEA-2739BF4C49EB}"/>
    <cellStyle name="Normal 121 12" xfId="45977" xr:uid="{7BEEED52-A3C0-406A-A637-FD49595590E7}"/>
    <cellStyle name="Normal 121 13" xfId="49368" xr:uid="{618EC76F-F688-4DF2-AB9F-5C322B54F8E2}"/>
    <cellStyle name="Normal 121 14" xfId="49855" xr:uid="{EC2CA7E2-BE80-4869-BB23-28B011E31E8A}"/>
    <cellStyle name="Normal 121 2" xfId="2003" xr:uid="{A082D5D7-A897-438F-8B01-E2EC4954CAF3}"/>
    <cellStyle name="Normal 121 2 2" xfId="41108" xr:uid="{48EB3D88-2035-4563-B380-8213666737D8}"/>
    <cellStyle name="Normal 121 2 2 2" xfId="42658" xr:uid="{C8A22F0D-3FC8-4856-B4FE-B06268BFBD68}"/>
    <cellStyle name="Normal 121 2 2 3" xfId="44180" xr:uid="{606F6D51-D870-418E-97CB-341A506D0F4B}"/>
    <cellStyle name="Normal 121 2 2 4" xfId="46814" xr:uid="{F72E9A00-51A5-4BC3-82F6-B8AB623170AD}"/>
    <cellStyle name="Normal 121 2 2 5" xfId="50558" xr:uid="{432B38E7-618A-400D-A3E2-1343DE8BEAB0}"/>
    <cellStyle name="Normal 121 2 3" xfId="43189" xr:uid="{7AC969AA-3C7C-44EE-B717-73953A050B8A}"/>
    <cellStyle name="Normal 121 2 3 2" xfId="44707" xr:uid="{74DA1BD7-2F07-441F-9038-6258869DF80D}"/>
    <cellStyle name="Normal 121 2 3 3" xfId="47341" xr:uid="{63773D0F-84B5-46C6-9C1C-4286BDEE5246}"/>
    <cellStyle name="Normal 121 2 3 4" xfId="51085" xr:uid="{CF9CF4EC-EF10-473F-AA2C-D5ADB4FAF67C}"/>
    <cellStyle name="Normal 121 2 4" xfId="42073" xr:uid="{2749FC5C-27B6-4C0C-B1D8-37269339F986}"/>
    <cellStyle name="Normal 121 2 5" xfId="43653" xr:uid="{BEB9122F-065E-47F9-9794-17BA824E5B3F}"/>
    <cellStyle name="Normal 121 2 6" xfId="46287" xr:uid="{3E2D9D10-53F2-459A-A283-AB602D3E28BF}"/>
    <cellStyle name="Normal 121 2 7" xfId="50019" xr:uid="{818F3B4F-AF31-46C2-9BE7-5512D47E7356}"/>
    <cellStyle name="Normal 121 3" xfId="40792" xr:uid="{2E0E2214-77DB-43B0-BA09-8E6FCA1AAD78}"/>
    <cellStyle name="Normal 121 3 2" xfId="42494" xr:uid="{053EE3F7-0CCA-43E0-BBA8-C88E6DAD2939}"/>
    <cellStyle name="Normal 121 3 3" xfId="44019" xr:uid="{65CE8A8A-73B7-4B9B-AF09-EDD5FDDC3226}"/>
    <cellStyle name="Normal 121 3 4" xfId="46653" xr:uid="{8DFBA431-1C17-4701-8482-07FDFEAF5EF6}"/>
    <cellStyle name="Normal 121 3 5" xfId="50397" xr:uid="{2E2963ED-85A7-4345-A77E-1755FF525817}"/>
    <cellStyle name="Normal 121 4" xfId="41665" xr:uid="{65C8F74A-7C53-4FDB-BDFD-51FA4B1E6002}"/>
    <cellStyle name="Normal 121 4 2" xfId="43028" xr:uid="{9B2FC673-42A0-40C6-B25E-246D163732FC}"/>
    <cellStyle name="Normal 121 4 3" xfId="44546" xr:uid="{51422F40-1DFE-492E-89B4-AC012451D240}"/>
    <cellStyle name="Normal 121 4 4" xfId="47180" xr:uid="{A942EC29-81CE-46FD-838A-1CD5C356DBE1}"/>
    <cellStyle name="Normal 121 4 5" xfId="50924" xr:uid="{FB5A10EE-810A-4650-9312-99F5933385FA}"/>
    <cellStyle name="Normal 121 5" xfId="41677" xr:uid="{FE4CA7A9-FCA8-4549-BC56-667230E5C218}"/>
    <cellStyle name="Normal 121 6" xfId="41689" xr:uid="{A31A2CF6-ED17-4BEC-9917-E9B4FF3FA9F2}"/>
    <cellStyle name="Normal 121 7" xfId="41911" xr:uid="{F275BAB3-056B-474C-B5FB-AE0E8FC83AAD}"/>
    <cellStyle name="Normal 121 8" xfId="43492" xr:uid="{DB2963E8-F044-4A83-AF83-51CA92DE5E19}"/>
    <cellStyle name="Normal 121 9" xfId="44866" xr:uid="{CA7E5789-2460-4A60-862E-8993F3ABB9D7}"/>
    <cellStyle name="Normal 122" xfId="22539" xr:uid="{CE4FA0CD-62C6-4EAC-A5A7-FB1A225C26B9}"/>
    <cellStyle name="Normal 122 10" xfId="49861" xr:uid="{745B98E3-C0F7-4D1C-90FB-6A1C59FB7DFE}"/>
    <cellStyle name="Normal 122 2" xfId="41114" xr:uid="{81094813-B7ED-49F2-9805-3F6638570A59}"/>
    <cellStyle name="Normal 122 2 2" xfId="42664" xr:uid="{B7498F76-401D-43D3-B996-D59ECA0EF59E}"/>
    <cellStyle name="Normal 122 2 2 2" xfId="44186" xr:uid="{44AAE899-09BF-4CD6-B68F-57A9509780B2}"/>
    <cellStyle name="Normal 122 2 2 3" xfId="46820" xr:uid="{72815C2E-F8D4-44E7-B5F9-81528C8F2892}"/>
    <cellStyle name="Normal 122 2 2 4" xfId="50564" xr:uid="{4768E80C-8D9A-4065-81AF-379600FF554C}"/>
    <cellStyle name="Normal 122 2 3" xfId="43195" xr:uid="{D4679E2F-D84D-4B2B-855D-1B658E4F8BCD}"/>
    <cellStyle name="Normal 122 2 3 2" xfId="44713" xr:uid="{178BC840-FD31-4089-8248-3E3FF23738A0}"/>
    <cellStyle name="Normal 122 2 3 3" xfId="47347" xr:uid="{1A71BF23-4B4D-41C9-9C78-C6B44D69240A}"/>
    <cellStyle name="Normal 122 2 3 4" xfId="51091" xr:uid="{C685CE8E-9C0D-4FFF-95E0-E123EDB5ED23}"/>
    <cellStyle name="Normal 122 2 4" xfId="42079" xr:uid="{8C77F15B-A79A-420B-8481-FBF17AB54FF5}"/>
    <cellStyle name="Normal 122 2 5" xfId="43659" xr:uid="{5F5065AF-500A-41FA-BFE9-4BDCB8161CF3}"/>
    <cellStyle name="Normal 122 2 6" xfId="46293" xr:uid="{F2FC73FD-76C2-4C9F-9A59-111A5E48FAB8}"/>
    <cellStyle name="Normal 122 2 7" xfId="50025" xr:uid="{664BD1E4-E2CA-4EC0-AE59-89B42E2FC58A}"/>
    <cellStyle name="Normal 122 3" xfId="40799" xr:uid="{BC33BC3C-E35F-4B8D-9F66-1945049C81A4}"/>
    <cellStyle name="Normal 122 3 2" xfId="42500" xr:uid="{15EB244A-76FD-4F2D-9DE0-C5BF19AE351A}"/>
    <cellStyle name="Normal 122 3 3" xfId="44025" xr:uid="{0AFF070A-AB5B-4F16-8485-85430BEE586A}"/>
    <cellStyle name="Normal 122 3 4" xfId="46659" xr:uid="{25B80760-50A3-45BA-9D4C-B710FE05055F}"/>
    <cellStyle name="Normal 122 3 5" xfId="50403" xr:uid="{03AEC567-C207-4177-BBA2-B89E3064F5EB}"/>
    <cellStyle name="Normal 122 4" xfId="43034" xr:uid="{839FD5C6-ECAA-4F91-BEA4-D2AA0214EE56}"/>
    <cellStyle name="Normal 122 4 2" xfId="44552" xr:uid="{1AC99DF7-A7AF-44E4-A3C0-451E20C9BA8B}"/>
    <cellStyle name="Normal 122 4 3" xfId="47186" xr:uid="{2E1D4426-CCB8-4A00-A7C5-1C4E3542F6BD}"/>
    <cellStyle name="Normal 122 4 4" xfId="50930" xr:uid="{08EEBC47-7A42-4A1A-906C-8C907CA00E19}"/>
    <cellStyle name="Normal 122 5" xfId="41917" xr:uid="{8E662BC7-E79C-49A6-86CA-D35EDD68F2A1}"/>
    <cellStyle name="Normal 122 6" xfId="43498" xr:uid="{889234A9-2B16-4573-8058-4439F8D83EFC}"/>
    <cellStyle name="Normal 122 7" xfId="45503" xr:uid="{3F6726EC-882A-4D2A-BC89-5B79AEE2EF91}"/>
    <cellStyle name="Normal 122 8" xfId="46132" xr:uid="{DA941ADB-FDD9-4B42-BD1C-3D44813655CA}"/>
    <cellStyle name="Normal 122 9" xfId="49224" xr:uid="{E7D7BD02-D4B5-4B59-A46C-F046662CC209}"/>
    <cellStyle name="Normal 123" xfId="22540" xr:uid="{94C92A98-178D-435D-9A8D-6CDCE18F1712}"/>
    <cellStyle name="Normal 123 2" xfId="40800" xr:uid="{AFBDF4EA-6B14-4B4D-82E1-C022E16BC553}"/>
    <cellStyle name="Normal 123 3" xfId="49284" xr:uid="{1F5C8751-FC30-490F-920D-1B2DEB852E7B}"/>
    <cellStyle name="Normal 124" xfId="22541" xr:uid="{EDEF7F5A-0473-496B-A7B4-FF3852C48939}"/>
    <cellStyle name="Normal 124 2" xfId="40801" xr:uid="{1749C18C-2BCE-4657-B973-92CE8DAFDF62}"/>
    <cellStyle name="Normal 124 3" xfId="49322" xr:uid="{9B0C19DC-9CB6-47EA-8FFB-3E2F9B283C70}"/>
    <cellStyle name="Normal 125" xfId="22542" xr:uid="{6CDDB9D2-006B-4BEB-A8E4-2B27C54D3AD6}"/>
    <cellStyle name="Normal 125 2" xfId="40802" xr:uid="{FB8AB3AE-CDA7-45C5-A28F-17660236AA41}"/>
    <cellStyle name="Normal 125 3" xfId="49161" xr:uid="{75F39280-FFEC-4AE4-9153-EF9DF4AFC2C0}"/>
    <cellStyle name="Normal 126" xfId="22543" xr:uid="{38227541-209B-4C43-AE69-FD157EB0C471}"/>
    <cellStyle name="Normal 126 2" xfId="40803" xr:uid="{63DDA7C9-9AC3-4E70-B606-3DB2F391B71D}"/>
    <cellStyle name="Normal 126 3" xfId="49212" xr:uid="{33DEBF45-DD10-493A-BE78-5A00FF21C2A0}"/>
    <cellStyle name="Normal 127" xfId="22544" xr:uid="{0AC21C28-CDD5-4F2F-9457-A0EEF22D2477}"/>
    <cellStyle name="Normal 127 2" xfId="40804" xr:uid="{488BE5B4-E994-430C-8CE4-90FDCEC0EE22}"/>
    <cellStyle name="Normal 128" xfId="22545" xr:uid="{EE4D4B74-EAD6-4537-84B4-0DC2791054E1}"/>
    <cellStyle name="Normal 128 2" xfId="41115" xr:uid="{2D8B8C8E-55B3-4416-BF32-BDFBCEBB1588}"/>
    <cellStyle name="Normal 128 2 2" xfId="42665" xr:uid="{0E63B177-8C4D-46B9-9DD5-C5915D5BB37F}"/>
    <cellStyle name="Normal 128 2 2 2" xfId="44187" xr:uid="{E287175F-B67E-43E0-9C5C-362F0D943117}"/>
    <cellStyle name="Normal 128 2 2 3" xfId="46821" xr:uid="{914EDFBD-3F9C-4F17-B9AC-08A6D97AD68B}"/>
    <cellStyle name="Normal 128 2 2 4" xfId="50565" xr:uid="{2C961FA6-B6B5-46F4-9815-18B6874642F8}"/>
    <cellStyle name="Normal 128 2 3" xfId="43196" xr:uid="{F5B827E2-8D15-460A-8A48-8A8D7BDA50A9}"/>
    <cellStyle name="Normal 128 2 3 2" xfId="44714" xr:uid="{083E4BF6-4287-4DF3-BA89-588BB5576766}"/>
    <cellStyle name="Normal 128 2 3 3" xfId="47348" xr:uid="{49FC9D05-6E1E-43DA-8807-B2D08CF38D51}"/>
    <cellStyle name="Normal 128 2 3 4" xfId="51092" xr:uid="{45CDB7A7-D85D-4634-8AB7-B113DB5963D2}"/>
    <cellStyle name="Normal 128 2 4" xfId="42080" xr:uid="{F927FF57-3D76-4EC7-800A-ADCFA7A5E061}"/>
    <cellStyle name="Normal 128 2 5" xfId="43660" xr:uid="{9A437B26-B89F-4A56-AB8F-E0F7677429C4}"/>
    <cellStyle name="Normal 128 2 6" xfId="46294" xr:uid="{82B53C59-215C-4638-8490-C123ED1AC399}"/>
    <cellStyle name="Normal 128 2 7" xfId="50026" xr:uid="{88E7D18B-58B5-4E26-84B6-D44B6A11070B}"/>
    <cellStyle name="Normal 128 3" xfId="40805" xr:uid="{DD8A8C96-E341-40DA-86AC-62C07ED938BB}"/>
    <cellStyle name="Normal 128 3 2" xfId="42501" xr:uid="{6FF1A5AD-0BF8-4206-B470-6550AC0B845E}"/>
    <cellStyle name="Normal 128 3 3" xfId="44026" xr:uid="{CEB31729-6ADF-43AB-A342-CF4DA901E1E7}"/>
    <cellStyle name="Normal 128 3 4" xfId="46660" xr:uid="{EC791B79-6012-44AE-841F-4C25471096A1}"/>
    <cellStyle name="Normal 128 3 5" xfId="50404" xr:uid="{04CB9143-D554-4A2D-8FC8-41A002093174}"/>
    <cellStyle name="Normal 128 4" xfId="43035" xr:uid="{D12877E0-DC71-4C19-AF90-ACBBF0C50E7C}"/>
    <cellStyle name="Normal 128 4 2" xfId="44553" xr:uid="{F4E26909-A3A5-425E-A8FB-68DEE4A13971}"/>
    <cellStyle name="Normal 128 4 3" xfId="47187" xr:uid="{6A20033D-67FC-4670-941B-27F8B2F49FF1}"/>
    <cellStyle name="Normal 128 4 4" xfId="50931" xr:uid="{CDF6952F-C86E-4C02-BCC8-B673BE8A7B44}"/>
    <cellStyle name="Normal 128 5" xfId="41919" xr:uid="{10E5172B-9B4D-4C72-BCC1-86E7D334D6FF}"/>
    <cellStyle name="Normal 128 6" xfId="43499" xr:uid="{51C347AB-F114-4A32-8103-27924D27972D}"/>
    <cellStyle name="Normal 128 7" xfId="45504" xr:uid="{3AD0857A-7859-484E-AAE3-DCCEAFBB4D41}"/>
    <cellStyle name="Normal 128 8" xfId="46133" xr:uid="{A2D0DE7B-0759-4D10-B4B3-9C133E74D3E4}"/>
    <cellStyle name="Normal 128 9" xfId="49862" xr:uid="{F99FE68B-8D58-4C23-887E-09246456CC6A}"/>
    <cellStyle name="Normal 129" xfId="22546" xr:uid="{83198925-ADE6-43A6-A50A-C027A68DD3DD}"/>
    <cellStyle name="Normal 129 2" xfId="40830" xr:uid="{E5B808C8-337E-490F-A4CB-5E067D694010}"/>
    <cellStyle name="Normal 129 2 2" xfId="42518" xr:uid="{953F7DAE-5007-40DA-AD97-AE9A4830FA9F}"/>
    <cellStyle name="Normal 129 2 3" xfId="44043" xr:uid="{FAC60A69-9AC7-43BE-ABD6-1EBF5E6B9C36}"/>
    <cellStyle name="Normal 129 2 4" xfId="46677" xr:uid="{84AA0A6B-B350-42C0-B70A-B7254526B744}"/>
    <cellStyle name="Normal 129 2 5" xfId="50421" xr:uid="{C6195424-EDD9-4CC3-96B9-68100749380A}"/>
    <cellStyle name="Normal 129 3" xfId="43052" xr:uid="{FEEC2DC6-36EF-4101-9DCA-57C6AA4D00CA}"/>
    <cellStyle name="Normal 129 3 2" xfId="44570" xr:uid="{0F474AF2-E924-44C0-AABD-4CD69547274A}"/>
    <cellStyle name="Normal 129 3 3" xfId="47204" xr:uid="{1445CF00-1C15-4F95-85D1-71C9967C2A39}"/>
    <cellStyle name="Normal 129 3 4" xfId="50948" xr:uid="{71509BA0-2030-41D0-950A-74F4EC7FBF2B}"/>
    <cellStyle name="Normal 129 4" xfId="41936" xr:uid="{3B35E579-C200-4D73-8B9D-43CB87A05664}"/>
    <cellStyle name="Normal 129 5" xfId="43516" xr:uid="{BF7C943D-5C53-4C34-AF8B-E1664C28BBB6}"/>
    <cellStyle name="Normal 129 6" xfId="45505" xr:uid="{4AF61508-59A7-4C73-AABE-DBBE3DE8AA31}"/>
    <cellStyle name="Normal 129 7" xfId="46150" xr:uid="{CE63C8EE-9091-4F1C-B0F4-5BE82C47CC35}"/>
    <cellStyle name="Normal 129 8" xfId="49393" xr:uid="{CBD6E14C-C304-4198-857A-5FB416970231}"/>
    <cellStyle name="Normal 129 9" xfId="49879" xr:uid="{6453B0E0-A9FB-4B34-920C-A8FF3D1033A8}"/>
    <cellStyle name="Normal 13" xfId="1750" xr:uid="{EDD8B9F7-B8E5-47CB-AB01-CBDB826AF5DC}"/>
    <cellStyle name="Normal 13 10" xfId="48671" xr:uid="{619ADE0D-20C4-4B9E-ABA5-1A51FE5A763E}"/>
    <cellStyle name="Normal 13 2" xfId="22547" xr:uid="{ED59381B-3051-4DBD-9879-C4025BF78BFE}"/>
    <cellStyle name="Normal 13 2 2" xfId="22548" xr:uid="{E779F4B0-DDF1-408B-BA57-1B9B352EF064}"/>
    <cellStyle name="Normal 13 2 2 2" xfId="45507" xr:uid="{9DA176D9-6892-403E-A98C-1C44FCADCC95}"/>
    <cellStyle name="Normal 13 2 3" xfId="39217" xr:uid="{56393EC6-1908-4860-A0B7-46A2E61E0D54}"/>
    <cellStyle name="Normal 13 2 4" xfId="48433" xr:uid="{43ABC9B0-60A0-4AB9-B9E2-AE57C0F119CB}"/>
    <cellStyle name="Normal 13 2 5" xfId="48588" xr:uid="{BEEAC00C-EFC7-4241-A1C4-78E855058E05}"/>
    <cellStyle name="Normal 13 2 6" xfId="48672" xr:uid="{079C2F42-74AA-40AC-B34B-CE7901EFBF5F}"/>
    <cellStyle name="Normal 13 2 7" xfId="48771" xr:uid="{3DD1D531-7FA3-4A62-ACBD-37981F57C944}"/>
    <cellStyle name="Normal 13 2 8" xfId="51259" xr:uid="{E7710E46-0000-4E33-A0E9-4788F588A955}"/>
    <cellStyle name="Normal 13 3" xfId="22549" xr:uid="{71F21EF1-F5B1-4B11-A53F-074C39B8E0F3}"/>
    <cellStyle name="Normal 13 3 2" xfId="39219" xr:uid="{64D50DE8-FC3F-41DA-8C7E-CA869318C5B0}"/>
    <cellStyle name="Normal 13 3 2 2" xfId="45508" xr:uid="{5AC1BCB7-AB11-4569-9A0A-A71037EAB794}"/>
    <cellStyle name="Normal 13 3 3" xfId="39218" xr:uid="{8CDD3720-21AD-4A3E-96B6-FC9CE5A8399C}"/>
    <cellStyle name="Normal 13 3_BS" xfId="39220" xr:uid="{9A5E6D47-DDE4-4DE6-832D-64746E56CDB3}"/>
    <cellStyle name="Normal 13 4" xfId="22550" xr:uid="{C411D2C3-4863-4D95-8DF0-275637476067}"/>
    <cellStyle name="Normal 13 4 10" xfId="49869" xr:uid="{C746BB3A-0BB6-4A3F-A2DA-47BDBDA6AA6B}"/>
    <cellStyle name="Normal 13 4 2" xfId="39222" xr:uid="{7E4C0D9D-B5C6-44C8-A838-059DCDDE3B47}"/>
    <cellStyle name="Normal 13 4 2 2" xfId="41125" xr:uid="{B6D4DE78-FC88-439F-959B-8C94CFCA4362}"/>
    <cellStyle name="Normal 13 4 2 2 2" xfId="42672" xr:uid="{9F99E6DD-E157-4597-9AF5-5435AAC8B83F}"/>
    <cellStyle name="Normal 13 4 2 2 3" xfId="44194" xr:uid="{58F31356-8C63-4990-A396-08A2E89366AE}"/>
    <cellStyle name="Normal 13 4 2 2 4" xfId="46828" xr:uid="{784ED2DF-B11D-430C-9070-F8D375C2BAD2}"/>
    <cellStyle name="Normal 13 4 2 2 5" xfId="50572" xr:uid="{BDB5B99C-1670-436F-A8EE-EC191B4401E1}"/>
    <cellStyle name="Normal 13 4 2 3" xfId="43203" xr:uid="{010803D8-A6AE-4C48-ABC5-2EDA40756304}"/>
    <cellStyle name="Normal 13 4 2 3 2" xfId="44721" xr:uid="{F0177D78-E2D4-47D6-A170-4101593165F7}"/>
    <cellStyle name="Normal 13 4 2 3 3" xfId="47355" xr:uid="{FD9F0AC4-F88F-430B-9631-633A545CA1CE}"/>
    <cellStyle name="Normal 13 4 2 3 4" xfId="51099" xr:uid="{54BE514E-6DD4-4812-AF7D-88F0487D7C90}"/>
    <cellStyle name="Normal 13 4 2 4" xfId="42087" xr:uid="{CD41F582-99A7-4859-B850-5CD30ECCEB7C}"/>
    <cellStyle name="Normal 13 4 2 5" xfId="43667" xr:uid="{26DB786B-145C-44B2-BA7F-E6F78FF02747}"/>
    <cellStyle name="Normal 13 4 2 6" xfId="46301" xr:uid="{CBDC0ED1-51B2-4D12-88DE-9F44699E559D}"/>
    <cellStyle name="Normal 13 4 2 7" xfId="50033" xr:uid="{BA521FBF-FF81-4BD0-B1D3-6CC34664C3B9}"/>
    <cellStyle name="Normal 13 4 3" xfId="39223" xr:uid="{9AF2EE6A-6145-4699-97E0-0B46565745A2}"/>
    <cellStyle name="Normal 13 4 3 2" xfId="42508" xr:uid="{13129826-E336-4911-86B4-EBE4EDEE4CE1}"/>
    <cellStyle name="Normal 13 4 3 3" xfId="44033" xr:uid="{BEE37A86-43C6-4EE2-983B-A76BC69F496F}"/>
    <cellStyle name="Normal 13 4 3 4" xfId="46667" xr:uid="{348FEE4E-C306-4B90-B703-34F97274F358}"/>
    <cellStyle name="Normal 13 4 3 5" xfId="50411" xr:uid="{09E9A871-DB35-4B08-AAE7-A08516A53534}"/>
    <cellStyle name="Normal 13 4 4" xfId="39224" xr:uid="{80166D16-2B1B-4F67-B0AB-B4E9451C9812}"/>
    <cellStyle name="Normal 13 4 4 2" xfId="43042" xr:uid="{4CF8F136-2875-4E38-8BD3-098F62176D15}"/>
    <cellStyle name="Normal 13 4 4 3" xfId="44560" xr:uid="{34FEE2B0-54F2-41F8-9E49-A50B04E94D3C}"/>
    <cellStyle name="Normal 13 4 4 4" xfId="47194" xr:uid="{CB70FCD8-0887-48D0-AAE3-7AD5DB5CA06D}"/>
    <cellStyle name="Normal 13 4 4 5" xfId="50938" xr:uid="{BEBF5F1B-E1B0-4980-8AFA-724344E7996F}"/>
    <cellStyle name="Normal 13 4 5" xfId="39221" xr:uid="{1A6D710B-1B3E-4FE6-A61C-33A644813547}"/>
    <cellStyle name="Normal 13 4 6" xfId="40815" xr:uid="{B940CEC4-A5FB-4D21-B09D-903543C0C12E}"/>
    <cellStyle name="Normal 13 4 7" xfId="41926" xr:uid="{8701B589-5B8F-4CAC-8EC0-25F216B33F05}"/>
    <cellStyle name="Normal 13 4 8" xfId="43506" xr:uid="{97A43CB6-C10B-4A85-9CE7-8323DBBD9D23}"/>
    <cellStyle name="Normal 13 4 9" xfId="46140" xr:uid="{C13B9144-09FB-44B0-B493-DFA38D60EF92}"/>
    <cellStyle name="Normal 13 4_BS" xfId="39225" xr:uid="{6BEA1F3C-ED82-41F4-81FD-87E1BA69C3D8}"/>
    <cellStyle name="Normal 13 5" xfId="39216" xr:uid="{5FC87299-CDDB-4CE5-8A3D-52F31227D6DB}"/>
    <cellStyle name="Normal 13 5 2" xfId="41139" xr:uid="{CA32B1C0-0BD8-4BFE-8811-90DAF8C999F7}"/>
    <cellStyle name="Normal 13 5 2 2" xfId="42680" xr:uid="{642999A5-96B5-47BF-8B46-A6C4C590A0B0}"/>
    <cellStyle name="Normal 13 5 2 2 2" xfId="44202" xr:uid="{1CBD4DED-7DCC-47F7-AF84-E2F550506540}"/>
    <cellStyle name="Normal 13 5 2 2 3" xfId="46836" xr:uid="{54F6E312-4A92-4A3D-8E30-C9E1DB3831C6}"/>
    <cellStyle name="Normal 13 5 2 2 4" xfId="50580" xr:uid="{B4CDE399-7069-49F1-9C2C-13E5A1813239}"/>
    <cellStyle name="Normal 13 5 2 3" xfId="43211" xr:uid="{43C8EC44-333C-48FE-A767-69EC1C4732AC}"/>
    <cellStyle name="Normal 13 5 2 3 2" xfId="44729" xr:uid="{6F52F84F-013F-4764-B295-62FF88171D87}"/>
    <cellStyle name="Normal 13 5 2 3 3" xfId="47363" xr:uid="{BB0920CB-85FF-4823-8618-1F60481B2B5A}"/>
    <cellStyle name="Normal 13 5 2 3 4" xfId="51107" xr:uid="{AB0FF9A1-164C-4C75-BD13-C55665E32750}"/>
    <cellStyle name="Normal 13 5 2 4" xfId="42095" xr:uid="{7A9A0CCA-2485-43E0-8145-3A35D4BD638A}"/>
    <cellStyle name="Normal 13 5 2 5" xfId="43675" xr:uid="{1667ADF7-16D2-4A97-8465-D249BD35B798}"/>
    <cellStyle name="Normal 13 5 2 6" xfId="46309" xr:uid="{8112A752-E2C7-436A-B6DC-EC9C3E94F2CF}"/>
    <cellStyle name="Normal 13 5 2 7" xfId="50041" xr:uid="{E7194D9D-D005-4A95-AD8F-3A861FB78701}"/>
    <cellStyle name="Normal 13 5 3" xfId="40828" xr:uid="{F2693951-DD13-4F9E-90CA-C29FCE8A1452}"/>
    <cellStyle name="Normal 13 5 3 2" xfId="42516" xr:uid="{C67F3F3A-7F01-4A88-8A5B-03722EF911D3}"/>
    <cellStyle name="Normal 13 5 3 3" xfId="44041" xr:uid="{0EBC2DA2-AA75-460B-8262-EC2AE0188E66}"/>
    <cellStyle name="Normal 13 5 3 4" xfId="46675" xr:uid="{1CD6A9C5-892F-491C-9F32-D42639C5BEF9}"/>
    <cellStyle name="Normal 13 5 3 5" xfId="50419" xr:uid="{A9051BB9-D5FA-4D2B-80D9-CDF24B074E0D}"/>
    <cellStyle name="Normal 13 5 4" xfId="43050" xr:uid="{E57F101A-F475-4B49-B0ED-B01632AAB7A9}"/>
    <cellStyle name="Normal 13 5 4 2" xfId="44568" xr:uid="{5A290820-B9D2-41C4-8BAF-4B261C8E0061}"/>
    <cellStyle name="Normal 13 5 4 3" xfId="47202" xr:uid="{2AE8C6D2-A566-409F-B2D1-C86E311F6C0F}"/>
    <cellStyle name="Normal 13 5 4 4" xfId="50946" xr:uid="{AD563884-BF9D-42C0-8AB9-24C68560250E}"/>
    <cellStyle name="Normal 13 5 5" xfId="41934" xr:uid="{4F2643D3-17AF-4B96-A623-151D5A28F9F0}"/>
    <cellStyle name="Normal 13 5 6" xfId="43514" xr:uid="{40EB3B79-EB4F-4605-81B3-CC9F053BCAD1}"/>
    <cellStyle name="Normal 13 5 7" xfId="46148" xr:uid="{2DD265C8-69BB-47ED-8BC7-1FB0A8473E11}"/>
    <cellStyle name="Normal 13 5 8" xfId="49877" xr:uid="{592208C7-07DC-495A-B9E9-88F7DC62EB79}"/>
    <cellStyle name="Normal 13 6" xfId="45506" xr:uid="{536DB301-739E-44EF-A2EA-726573EC3A8A}"/>
    <cellStyle name="Normal 13 7" xfId="48432" xr:uid="{0E52879C-40BA-495A-8E73-D1F2C6008A20}"/>
    <cellStyle name="Normal 13 8" xfId="48587" xr:uid="{EE0006D2-5D36-4946-AB9F-0EAD09C3AF87}"/>
    <cellStyle name="Normal 13 9" xfId="48581" xr:uid="{93F065BA-924D-481B-9F2A-7C301721BFDE}"/>
    <cellStyle name="Normal 130" xfId="38" xr:uid="{CA19D8F2-53E3-4939-A882-16EBCDA836BC}"/>
    <cellStyle name="Normal 130 2" xfId="41141" xr:uid="{92AB3C53-0F26-4B02-B187-A9D6BF2B4690}"/>
    <cellStyle name="Normal 130 2 2" xfId="48148" xr:uid="{92FCD979-A22A-4331-985B-CCFDDADA983B}"/>
    <cellStyle name="Normal 130 3" xfId="45509" xr:uid="{773EB875-275A-42EA-9232-F75A3F0394FF}"/>
    <cellStyle name="Normal 130 4" xfId="45911" xr:uid="{1B1C9A52-F4F3-4D7E-94EC-1E96A0C36E34}"/>
    <cellStyle name="Normal 130 5" xfId="47584" xr:uid="{C09792AD-8EA9-44D0-921C-AE5CC232F818}"/>
    <cellStyle name="Normal 130 6" xfId="49241" xr:uid="{1B76321F-36DC-4FC2-8B5D-0A7480FBD117}"/>
    <cellStyle name="Normal 130 7" xfId="49415" xr:uid="{091C1F14-AAF2-40E5-AA22-742B9ADF0BD8}"/>
    <cellStyle name="Normal 131" xfId="40" xr:uid="{A962B4C3-400E-4493-AAEF-B82A57F9EB3A}"/>
    <cellStyle name="Normal 131 2" xfId="41148" xr:uid="{0846C168-B4C5-4508-ADB9-4997A3D474FE}"/>
    <cellStyle name="Normal 131 2 2" xfId="48149" xr:uid="{620E6655-C899-4D48-9E81-7AEB75F86834}"/>
    <cellStyle name="Normal 131 3" xfId="45510" xr:uid="{15EDD65A-1CB0-4884-9E0F-ADD79E74E26A}"/>
    <cellStyle name="Normal 131 4" xfId="45912" xr:uid="{49F45D8C-3B2C-4CCB-80D3-32E8694030B5}"/>
    <cellStyle name="Normal 131 5" xfId="47585" xr:uid="{D559ACC8-4789-485C-88FC-A26671F96BA4}"/>
    <cellStyle name="Normal 131 6" xfId="49154" xr:uid="{A54B1E30-8146-4A85-B62E-8E33F2279BA9}"/>
    <cellStyle name="Normal 131 7" xfId="49417" xr:uid="{84F8C8E6-0500-4422-A9ED-873674A40999}"/>
    <cellStyle name="Normal 132" xfId="38835" xr:uid="{61DA4475-1CDC-4957-8839-C489A80BEFAE}"/>
    <cellStyle name="Normal 132 2" xfId="41152" xr:uid="{053B0F33-C0A6-4CB1-B8A7-602A4B7441E9}"/>
    <cellStyle name="Normal 132 2 2" xfId="48150" xr:uid="{A52E0141-2DE0-490D-80A9-C9E4E339BFB0}"/>
    <cellStyle name="Normal 132 3" xfId="45511" xr:uid="{DAC6908C-DB6E-4C3A-BC09-C7BBADAD18DE}"/>
    <cellStyle name="Normal 132 4" xfId="45913" xr:uid="{2AFF59BF-3EC1-4FC1-BFF9-EDA2EEF0D80A}"/>
    <cellStyle name="Normal 132 5" xfId="47586" xr:uid="{13372E85-1A14-4745-B830-96A781692FEA}"/>
    <cellStyle name="Normal 132 6" xfId="49218" xr:uid="{6C3CDEF0-02DA-4236-82B3-521929B849F3}"/>
    <cellStyle name="Normal 133" xfId="38838" xr:uid="{7057E0FE-8CC6-4801-BCA1-C3A02CF9F122}"/>
    <cellStyle name="Normal 133 2" xfId="41149" xr:uid="{86162AEC-24F0-4109-ADEB-2805B1BAB562}"/>
    <cellStyle name="Normal 133 2 2" xfId="48151" xr:uid="{284A3656-FACC-424F-894E-171788E496D8}"/>
    <cellStyle name="Normal 133 3" xfId="45512" xr:uid="{DB41BDCE-C19D-4CE4-8205-357611A97DD8}"/>
    <cellStyle name="Normal 133 4" xfId="45914" xr:uid="{4D4C78AB-F222-49ED-B06A-A6E6D7AD891D}"/>
    <cellStyle name="Normal 133 5" xfId="47587" xr:uid="{DE2E9E76-265A-4522-ADDE-93A5B04597DE}"/>
    <cellStyle name="Normal 133 6" xfId="49171" xr:uid="{A30FF3A8-AF15-434B-B06A-F47B0A689B1D}"/>
    <cellStyle name="Normal 134" xfId="38842" xr:uid="{E82E7B26-797D-4CBD-8FF0-9AE52BF1A144}"/>
    <cellStyle name="Normal 134 2" xfId="41143" xr:uid="{E15B2AF8-CE68-4482-A2E9-23CD83BF79D1}"/>
    <cellStyle name="Normal 134 2 2" xfId="48152" xr:uid="{0888B5E1-8F09-4710-83E0-6A8A6D156A75}"/>
    <cellStyle name="Normal 134 3" xfId="45513" xr:uid="{5D8077E6-6AA9-4FD1-9474-6BF8AC7FA84F}"/>
    <cellStyle name="Normal 134 4" xfId="45915" xr:uid="{5E4A66A3-2691-48BE-9216-B0A72354FC41}"/>
    <cellStyle name="Normal 134 5" xfId="47588" xr:uid="{4DFAFA5D-D171-473D-B889-C53D6453997A}"/>
    <cellStyle name="Normal 134 6" xfId="49369" xr:uid="{2A306096-A438-48F3-8C33-EEC0741B636F}"/>
    <cellStyle name="Normal 135" xfId="38844" xr:uid="{5D2DF437-A5F6-424D-BEFF-E1DE16779B56}"/>
    <cellStyle name="Normal 135 2" xfId="41146" xr:uid="{0F73CE6E-08CC-4052-8DF8-564D2E12BE77}"/>
    <cellStyle name="Normal 135 2 2" xfId="48153" xr:uid="{C6857357-D6D5-4B3A-B7F6-83DEC9E87539}"/>
    <cellStyle name="Normal 135 3" xfId="45514" xr:uid="{0065110C-D4B7-45F0-B97E-C096DEE5DCF8}"/>
    <cellStyle name="Normal 135 4" xfId="45916" xr:uid="{C2EAB751-281B-49ED-B743-97C90D317A6A}"/>
    <cellStyle name="Normal 135 5" xfId="47589" xr:uid="{A8AD1F40-DA1E-4F32-A690-9777B412EDEC}"/>
    <cellStyle name="Normal 135 6" xfId="49384" xr:uid="{E3DB52D7-8AB2-4196-BDD1-BBAD06F99FE8}"/>
    <cellStyle name="Normal 136" xfId="38907" xr:uid="{5D3CF84E-7E1D-4AD3-A77E-3B643858F76B}"/>
    <cellStyle name="Normal 136 2" xfId="41153" xr:uid="{DE1F6718-9E1B-47F9-B20C-9743D43E3CD2}"/>
    <cellStyle name="Normal 136 2 2" xfId="48154" xr:uid="{67D64CC4-C7B2-4AA9-9893-3F2C14ECA76C}"/>
    <cellStyle name="Normal 136 3" xfId="45515" xr:uid="{980367E5-7358-4427-BECF-612031BE63FB}"/>
    <cellStyle name="Normal 136 4" xfId="45917" xr:uid="{6B81A9C3-4DCA-438B-BEF7-33934C32E2EB}"/>
    <cellStyle name="Normal 136 5" xfId="47590" xr:uid="{7E9D19BA-D98F-46F7-9261-5D90A2E55927}"/>
    <cellStyle name="Normal 137" xfId="38908" xr:uid="{44E87196-3B73-459C-BB45-29D9B38A8727}"/>
    <cellStyle name="Normal 137 2" xfId="41155" xr:uid="{1E0F15D6-4A79-46DB-B4F9-6721FFA29229}"/>
    <cellStyle name="Normal 137 2 2" xfId="48155" xr:uid="{97CBA568-FFAC-4016-8133-859AF4C1F26C}"/>
    <cellStyle name="Normal 137 3" xfId="45516" xr:uid="{9972013E-0D2C-4841-B825-252468EC6981}"/>
    <cellStyle name="Normal 137 4" xfId="45918" xr:uid="{8F2F02E6-B42A-45F6-BF79-C34732EB3270}"/>
    <cellStyle name="Normal 137 5" xfId="47591" xr:uid="{FD0CDEA8-58F7-42D6-B4F4-759D42CEB195}"/>
    <cellStyle name="Normal 137 6" xfId="49275" xr:uid="{371A2288-EF4E-48AB-AC92-2EF6ABF1CE3B}"/>
    <cellStyle name="Normal 138" xfId="39915" xr:uid="{3BC76404-1E63-4110-9738-A7C5095B8633}"/>
    <cellStyle name="Normal 138 2" xfId="41157" xr:uid="{C67CD051-3161-469B-A2DA-818A86A04229}"/>
    <cellStyle name="Normal 138 2 2" xfId="48156" xr:uid="{B723ACD8-287E-4F61-B41A-0FF9CA44AB1C}"/>
    <cellStyle name="Normal 138 3" xfId="45517" xr:uid="{C8412F8E-7E50-4A5E-9358-71E28057EB72}"/>
    <cellStyle name="Normal 138 4" xfId="45919" xr:uid="{EA4995C9-54A3-4B50-B59C-385B10D91D7F}"/>
    <cellStyle name="Normal 138 5" xfId="47592" xr:uid="{F8CB9F16-E991-4913-9CC8-8066A487765D}"/>
    <cellStyle name="Normal 138 6" xfId="49327" xr:uid="{38C5CF15-5C9A-4B29-9BFA-538EE49A9AC0}"/>
    <cellStyle name="Normal 139" xfId="41159" xr:uid="{14A53DE0-CEE5-4834-92AD-9A908D62DC15}"/>
    <cellStyle name="Normal 139 2" xfId="48157" xr:uid="{E33FACBC-6E7B-4656-9982-AF03B7B878BB}"/>
    <cellStyle name="Normal 139 3" xfId="47644" xr:uid="{8559F4CF-4752-4E6B-93F2-AF9B2A822DE8}"/>
    <cellStyle name="Normal 139 4" xfId="49331" xr:uid="{5A25607A-BF47-45A2-9F24-D27E45D1B286}"/>
    <cellStyle name="Normal 14" xfId="1751" xr:uid="{9D8A03A8-A4F2-4BCD-AF35-FCE5D90C3121}"/>
    <cellStyle name="Normal 14 10" xfId="48665" xr:uid="{7804DE0C-141E-4EF9-A8F8-54DBC2FF9AFD}"/>
    <cellStyle name="Normal 14 2" xfId="22551" xr:uid="{FC4867B2-05DB-44FA-941B-DB3583543737}"/>
    <cellStyle name="Normal 14 2 2" xfId="22552" xr:uid="{944A9DF2-1E4B-40F9-B866-5965A75FB789}"/>
    <cellStyle name="Normal 14 2 2 2" xfId="39228" xr:uid="{066C37B8-2A70-4BB2-BC83-792A83D70CC1}"/>
    <cellStyle name="Normal 14 2 3" xfId="39227" xr:uid="{CDEB130B-5A5C-4392-B501-4183D848B7D4}"/>
    <cellStyle name="Normal 14 2 4" xfId="48435" xr:uid="{0CCF3D87-D7A6-4F22-9B13-D40CE99E6DEE}"/>
    <cellStyle name="Normal 14 2 5" xfId="48590" xr:uid="{CA7BA7BE-82EC-4D3A-BC03-267C95F839D1}"/>
    <cellStyle name="Normal 14 2 6" xfId="48674" xr:uid="{76A4A8CF-FF1D-4A8C-B69F-64AEF2B033B6}"/>
    <cellStyle name="Normal 14 2 7" xfId="48772" xr:uid="{FFA47591-88A2-49B7-92E2-5CD1D7AEEF2D}"/>
    <cellStyle name="Normal 14 2 8" xfId="51260" xr:uid="{257706F5-9A3F-4C72-B5CB-2DA97196EE98}"/>
    <cellStyle name="Normal 14 2_BS" xfId="39229" xr:uid="{EA8066F1-0ED0-4CF6-BA8F-ED3F175A3E75}"/>
    <cellStyle name="Normal 14 3" xfId="22553" xr:uid="{CCDFF860-5076-4C1B-9756-92956F5AAF5F}"/>
    <cellStyle name="Normal 14 3 2" xfId="39230" xr:uid="{1EDFBB30-2072-431D-86C7-D0B16FF08394}"/>
    <cellStyle name="Normal 14 3 3" xfId="39231" xr:uid="{EA251D19-2B20-48DC-B84A-589C56878152}"/>
    <cellStyle name="Normal 14 3 4" xfId="39232" xr:uid="{744BCA71-C49B-4413-AE17-EC7944B72D3E}"/>
    <cellStyle name="Normal 14 3_BS" xfId="39233" xr:uid="{B862B1DB-5B6C-4F8E-80D3-FD83E4A2CCFC}"/>
    <cellStyle name="Normal 14 4" xfId="22554" xr:uid="{A68D4BFC-0138-429C-9BE7-F0F2C2E216C9}"/>
    <cellStyle name="Normal 14 4 2" xfId="47656" xr:uid="{17062783-DF50-4FDD-B115-19C8CC3C245A}"/>
    <cellStyle name="Normal 14 5" xfId="39226" xr:uid="{DD9A0F3A-1C36-451B-B19E-F25D4456D589}"/>
    <cellStyle name="Normal 14 6" xfId="48434" xr:uid="{5F2556D4-5590-4B95-B416-B7E30EAFC179}"/>
    <cellStyle name="Normal 14 7" xfId="48589" xr:uid="{A7F01172-17B3-4082-9F16-6E1351A71E83}"/>
    <cellStyle name="Normal 14 8" xfId="48580" xr:uid="{0FE7521A-8CC6-4E86-8731-D5D4C322DFFC}"/>
    <cellStyle name="Normal 14 9" xfId="48673" xr:uid="{2D693CE5-0E34-49D6-918F-A4E960F09CF0}"/>
    <cellStyle name="Normal 140" xfId="41165" xr:uid="{949CCD48-FD9D-4761-94E8-D6CEBAFDAE43}"/>
    <cellStyle name="Normal 140 2" xfId="48158" xr:uid="{1F437C31-2F6B-4729-A267-704A93CC2A13}"/>
    <cellStyle name="Normal 140 3" xfId="49253" xr:uid="{7DBA0777-45C9-407C-BA42-AD9CFA1293D6}"/>
    <cellStyle name="Normal 141" xfId="41168" xr:uid="{870C77CC-C2D7-4A15-8791-D50338AA1ECF}"/>
    <cellStyle name="Normal 141 2" xfId="48159" xr:uid="{3FA25860-4F11-4EDC-8FBF-952E4A191512}"/>
    <cellStyle name="Normal 141 3" xfId="49379" xr:uid="{6EB570E3-6AD2-4C69-9684-B2996E0F806E}"/>
    <cellStyle name="Normal 142" xfId="41167" xr:uid="{6F556AFB-FE82-47B8-BCBC-28661684636C}"/>
    <cellStyle name="Normal 142 2" xfId="48160" xr:uid="{36DB24AD-1727-4683-9056-02CB83AAEB9E}"/>
    <cellStyle name="Normal 142 3" xfId="49389" xr:uid="{A14C3B5C-FDE0-4533-8535-112D6ED7465B}"/>
    <cellStyle name="Normal 143" xfId="41170" xr:uid="{FB43D419-430D-4B3F-B17A-FDE39DEF9A57}"/>
    <cellStyle name="Normal 143 2" xfId="48161" xr:uid="{D8A8E86E-3D81-403D-8F55-ED9E2965E042}"/>
    <cellStyle name="Normal 143 3" xfId="49281" xr:uid="{2E74216C-244E-48BE-AE6E-8685AEBC8451}"/>
    <cellStyle name="Normal 144" xfId="41173" xr:uid="{1C1A302B-4210-4D49-8DD2-37DE2CFB8117}"/>
    <cellStyle name="Normal 144 2" xfId="48162" xr:uid="{8FE976E9-9189-463A-8A5E-11E19E2CB99B}"/>
    <cellStyle name="Normal 144 3" xfId="49170" xr:uid="{F5B14198-87B0-48BA-825B-8604E2DBF37B}"/>
    <cellStyle name="Normal 145" xfId="41145" xr:uid="{CA65681F-B872-4F89-832C-BAA116145FC8}"/>
    <cellStyle name="Normal 145 2" xfId="49328" xr:uid="{6C5A8838-3D5E-4497-8BC6-EA974066F0B2}"/>
    <cellStyle name="Normal 146" xfId="41174" xr:uid="{37909C8A-CB4F-46D9-AD24-F38B6A6FC107}"/>
    <cellStyle name="Normal 147" xfId="41518" xr:uid="{B3665F78-A4FF-498F-AFF6-4930E69A7C93}"/>
    <cellStyle name="Normal 148" xfId="41521" xr:uid="{D7FD726E-BBBC-4835-B157-7829367F7D3B}"/>
    <cellStyle name="Normal 148 10" xfId="46423" xr:uid="{0BF82FD2-33AB-4B0C-8CEE-F5E873D0B754}"/>
    <cellStyle name="Normal 148 11" xfId="47593" xr:uid="{69132738-DEC4-4095-BB7C-414C929DA5E2}"/>
    <cellStyle name="Normal 148 12" xfId="48537" xr:uid="{C36E5545-1BED-456E-807B-1A5AE4A7D5CC}"/>
    <cellStyle name="Normal 148 13" xfId="50161" xr:uid="{6C345C34-460B-410E-B794-808C538A34FD}"/>
    <cellStyle name="Normal 148 2" xfId="41669" xr:uid="{3BA5275C-10A1-4C43-9E9F-2B400FB48F25}"/>
    <cellStyle name="Normal 148 2 2" xfId="42845" xr:uid="{4EB15AA3-E351-46A3-BC31-0BEF9E687680}"/>
    <cellStyle name="Normal 148 2 2 2" xfId="44363" xr:uid="{E766F597-4737-4AE2-AD91-568F09EF4344}"/>
    <cellStyle name="Normal 148 2 2 3" xfId="46997" xr:uid="{A8ED79FD-D054-44B5-BC5A-81470D0213B9}"/>
    <cellStyle name="Normal 148 2 2 4" xfId="50741" xr:uid="{8CBE4CCF-60A2-4575-8270-90E162EDA6A2}"/>
    <cellStyle name="Normal 148 2 3" xfId="43330" xr:uid="{0574DFFB-D190-47A5-ABC6-DC45CAD5D01C}"/>
    <cellStyle name="Normal 148 2 3 2" xfId="44848" xr:uid="{72897405-94D3-4DC7-A7A9-0F5E50553D41}"/>
    <cellStyle name="Normal 148 2 3 3" xfId="47482" xr:uid="{5F9C16EE-2833-48ED-892F-3822A75A82C3}"/>
    <cellStyle name="Normal 148 2 3 4" xfId="51226" xr:uid="{348C649E-7065-4208-9F3E-47B43E785C6C}"/>
    <cellStyle name="Normal 148 2 4" xfId="42261" xr:uid="{97907DA1-7AC0-4431-B63A-D8CCD932CB99}"/>
    <cellStyle name="Normal 148 2 5" xfId="43836" xr:uid="{901CA6B5-050A-4B27-9821-07088B454CBA}"/>
    <cellStyle name="Normal 148 2 6" xfId="46470" xr:uid="{35A1AD7E-7B65-42F7-955F-6EBF324FA649}"/>
    <cellStyle name="Normal 148 2 7" xfId="48163" xr:uid="{1FC685D4-9DC1-4EFA-A40F-3BEA3055175C}"/>
    <cellStyle name="Normal 148 2 8" xfId="50214" xr:uid="{FA326EF4-6EA6-48D9-88F4-D404E80B2609}"/>
    <cellStyle name="Normal 148 3" xfId="42798" xr:uid="{89ADC767-EEBD-4ED0-91BC-A9379833C44F}"/>
    <cellStyle name="Normal 148 3 2" xfId="44316" xr:uid="{F016551B-5589-4112-A59A-32BA31388A57}"/>
    <cellStyle name="Normal 148 3 3" xfId="46950" xr:uid="{ED31C3CC-155C-42DA-B52A-DAF76D141D5A}"/>
    <cellStyle name="Normal 148 3 4" xfId="50694" xr:uid="{11E19F2D-08D7-4DC5-AE9B-A99CE9C3D126}"/>
    <cellStyle name="Normal 148 4" xfId="43325" xr:uid="{BF48458F-B0A5-4C1B-934B-EAAC07DB8BD8}"/>
    <cellStyle name="Normal 148 4 2" xfId="44843" xr:uid="{173FAB65-06FA-4E22-A85E-AB04100557AC}"/>
    <cellStyle name="Normal 148 4 3" xfId="47477" xr:uid="{B4208B65-9BF3-46B8-B38A-06D23ED70447}"/>
    <cellStyle name="Normal 148 4 4" xfId="51221" xr:uid="{8F21F797-7B27-430C-976B-ECC9EB64F36F}"/>
    <cellStyle name="Normal 148 5" xfId="43342" xr:uid="{DF380FE9-B966-4BD3-BE29-687329EAFD3A}"/>
    <cellStyle name="Normal 148 5 2" xfId="44859" xr:uid="{4D74C35B-F4D6-49A7-9779-CFC25882E03B}"/>
    <cellStyle name="Normal 148 5 3" xfId="47493" xr:uid="{696DAEF3-F10A-49F8-8F46-1F8C93B40B5A}"/>
    <cellStyle name="Normal 148 6" xfId="42209" xr:uid="{7267CF10-6D56-46AC-AFD2-8DFAAB3E4B9D}"/>
    <cellStyle name="Normal 148 6 2" xfId="47499" xr:uid="{C37084A9-9997-4853-B513-79F4FCC24713}"/>
    <cellStyle name="Normal 148 7" xfId="43789" xr:uid="{8C365D32-9430-4CA1-87F2-229A6EE8D691}"/>
    <cellStyle name="Normal 148 8" xfId="45518" xr:uid="{59F15C3D-0C33-43C1-8AA8-E716004C92BF}"/>
    <cellStyle name="Normal 148 9" xfId="45920" xr:uid="{53AF7EAD-2248-4C4E-97E4-B534CCDC56EB}"/>
    <cellStyle name="Normal 149" xfId="41523" xr:uid="{2D8FE73E-3EEF-4891-BD33-96B2F1EB32F8}"/>
    <cellStyle name="Normal 149 10" xfId="50163" xr:uid="{E4AEFC44-2015-403A-952E-E27AA71AD1A8}"/>
    <cellStyle name="Normal 149 2" xfId="41668" xr:uid="{7E5B96C1-CF7B-42FF-8A9B-1FBAC5EC8202}"/>
    <cellStyle name="Normal 149 2 2" xfId="42800" xr:uid="{9757EEA6-5740-42C9-9564-32E10DFCD04D}"/>
    <cellStyle name="Normal 149 2 3" xfId="44318" xr:uid="{8131A490-B515-45C6-B175-B42E32CA4E79}"/>
    <cellStyle name="Normal 149 2 4" xfId="46952" xr:uid="{B3D2859D-C15C-4CDB-BD9B-5596021E84EF}"/>
    <cellStyle name="Normal 149 2 5" xfId="48164" xr:uid="{DA1086B9-0DB3-4726-B40C-E9DF30A87427}"/>
    <cellStyle name="Normal 149 2 6" xfId="50696" xr:uid="{B06546DC-2E37-4304-88CF-A7FB8E364FAB}"/>
    <cellStyle name="Normal 149 3" xfId="43327" xr:uid="{43C3BD7E-C84E-48E3-B81C-21E8196E7292}"/>
    <cellStyle name="Normal 149 3 2" xfId="44845" xr:uid="{FF23296E-080C-4DAD-9E17-261F1E1B9F1F}"/>
    <cellStyle name="Normal 149 3 3" xfId="47479" xr:uid="{0A6D26F0-A36D-46DF-B363-85455E7006A0}"/>
    <cellStyle name="Normal 149 3 4" xfId="51223" xr:uid="{E6BAB5A7-FE98-4DDE-AB13-D2E3D104D91C}"/>
    <cellStyle name="Normal 149 4" xfId="42211" xr:uid="{B3070C56-0538-4F43-AED4-A4400CBED8D8}"/>
    <cellStyle name="Normal 149 5" xfId="43791" xr:uid="{96A549B5-B3EC-4195-A413-E3C0D929972B}"/>
    <cellStyle name="Normal 149 6" xfId="45519" xr:uid="{B8203FC0-C34B-4178-9485-A0DB405D946B}"/>
    <cellStyle name="Normal 149 7" xfId="45921" xr:uid="{5E0C2A02-021B-4440-B1EC-FC0C2515A040}"/>
    <cellStyle name="Normal 149 8" xfId="46425" xr:uid="{E4A6D117-4929-4738-A790-FE5D97CE1933}"/>
    <cellStyle name="Normal 149 9" xfId="47594" xr:uid="{8CD78AE8-6EA9-4B11-84DC-F70B5F805FA6}"/>
    <cellStyle name="Normal 15" xfId="1752" xr:uid="{A9EBFE89-11F9-42BA-9156-769F5E940A5F}"/>
    <cellStyle name="Normal 15 2" xfId="22555" xr:uid="{308DDB26-39FC-45CA-B4A5-A67705683D5C}"/>
    <cellStyle name="Normal 15 2 2" xfId="22556" xr:uid="{8CF7F3CB-4CB0-464B-9039-E9DD4F1287A7}"/>
    <cellStyle name="Normal 15 2 2 2" xfId="39236" xr:uid="{CF543769-D4CF-4645-95A2-D8BBE3C0E6E9}"/>
    <cellStyle name="Normal 15 2 3" xfId="39235" xr:uid="{FA6C72DC-CE58-4B93-B433-E4BD8E724D2A}"/>
    <cellStyle name="Normal 15 2 4" xfId="45521" xr:uid="{345A27A9-95DB-43BB-A993-14EB6E7ACE09}"/>
    <cellStyle name="Normal 15 2 5" xfId="48436" xr:uid="{8EA5FF81-D37A-4B45-9BCD-3368D1A9448A}"/>
    <cellStyle name="Normal 15 2 6" xfId="48591" xr:uid="{E2F588A0-A73C-4C50-BD16-2BF803C90A0A}"/>
    <cellStyle name="Normal 15 2 7" xfId="48675" xr:uid="{984DA538-709B-4BAB-861E-3D589C05FF95}"/>
    <cellStyle name="Normal 15 2 8" xfId="48773" xr:uid="{3D033818-5065-4756-BAD1-1BF5C7BED470}"/>
    <cellStyle name="Normal 15 2 9" xfId="51261" xr:uid="{B497E18E-E9CE-4240-8454-508FB68318C2}"/>
    <cellStyle name="Normal 15 2_BS" xfId="39237" xr:uid="{7D7B01F5-0D1F-4DE3-93EA-67FD3397CFAA}"/>
    <cellStyle name="Normal 15 3" xfId="22557" xr:uid="{B47AE2C2-2A54-47AF-ACC8-B52B9A292B51}"/>
    <cellStyle name="Normal 15 3 2" xfId="22558" xr:uid="{D0215586-20C7-4165-8CF2-FFE011FE2787}"/>
    <cellStyle name="Normal 15 3 2 2" xfId="39238" xr:uid="{A2FC26B0-BA7E-4FB3-B6E7-45B984B8CE7E}"/>
    <cellStyle name="Normal 15 3 3" xfId="39239" xr:uid="{9BB37521-8049-4651-8C96-43936B6B2BEB}"/>
    <cellStyle name="Normal 15 3 4" xfId="39240" xr:uid="{FDF1FA89-CDB0-46CC-8C53-7693F57A1C89}"/>
    <cellStyle name="Normal 15 3 5" xfId="45522" xr:uid="{A2E84765-FA76-4C7B-B45D-64FF68147EC3}"/>
    <cellStyle name="Normal 15 3_BS" xfId="39241" xr:uid="{CBD6DF10-50A7-4F3D-8E37-FB75BD9141BB}"/>
    <cellStyle name="Normal 15 4" xfId="22559" xr:uid="{D10A2753-B21B-41FE-AA24-7D804545A898}"/>
    <cellStyle name="Normal 15 4 2" xfId="22560" xr:uid="{67F72DBE-9D4B-4547-9204-C620008C1226}"/>
    <cellStyle name="Normal 15 4 2 2" xfId="22561" xr:uid="{1F8C578F-B940-4647-8BCE-8B32E2B48D28}"/>
    <cellStyle name="Normal 15 4 3" xfId="22562" xr:uid="{5884D809-8AFF-464C-B108-88DE56A21BD5}"/>
    <cellStyle name="Normal 15 4 4" xfId="22563" xr:uid="{52A1BE9A-19C0-499F-B109-5EA512ECB5E6}"/>
    <cellStyle name="Normal 15 4 5" xfId="47657" xr:uid="{20372BE4-8157-4DC4-9353-D75C9EF527B7}"/>
    <cellStyle name="Normal 15 5" xfId="39234" xr:uid="{02A84172-2B76-407F-8A69-B6FCBA08D1C1}"/>
    <cellStyle name="Normal 15 6" xfId="45520" xr:uid="{F02B8073-71AE-4F96-A244-48D4BE8A51AB}"/>
    <cellStyle name="Normal 15 7" xfId="45922" xr:uid="{F7D60082-B7FC-46DF-9B7D-97502EC2EBF3}"/>
    <cellStyle name="Normal 15 8" xfId="47595" xr:uid="{6ACD63AA-6857-4987-8B98-EF079E893081}"/>
    <cellStyle name="Normal 15 9" xfId="47563" xr:uid="{354AAB97-557D-43B0-9CB1-3C4D135A670B}"/>
    <cellStyle name="Normal 150" xfId="40015" xr:uid="{7AE015F4-655C-4F34-82F2-AD2328315D36}"/>
    <cellStyle name="Normal 150 2" xfId="42840" xr:uid="{EDA946AF-5200-4A94-8A4D-4A4F3E413676}"/>
    <cellStyle name="Normal 150 2 2" xfId="44358" xr:uid="{7B653C9A-062D-4575-B382-12A1F6661A80}"/>
    <cellStyle name="Normal 150 2 3" xfId="46992" xr:uid="{4477658B-3AF4-4A7E-8EF1-158C3C4861E3}"/>
    <cellStyle name="Normal 150 2 4" xfId="50736" xr:uid="{67009A90-E846-4785-9FA1-7B2C2CDFA2EB}"/>
    <cellStyle name="Normal 150 3" xfId="43331" xr:uid="{F211F562-CADE-46B8-8595-8ECB72E527E6}"/>
    <cellStyle name="Normal 150 3 2" xfId="44849" xr:uid="{33333206-540E-4631-A26E-028ADAFEAEC9}"/>
    <cellStyle name="Normal 150 3 3" xfId="47483" xr:uid="{4660B974-F873-4F9E-BD95-0025D7BCFF2C}"/>
    <cellStyle name="Normal 150 3 4" xfId="51227" xr:uid="{2BB0812A-9D95-46D2-B631-BB93A217D0AC}"/>
    <cellStyle name="Normal 150 4" xfId="42255" xr:uid="{BEC03A45-6A52-447B-9DB9-86B88477548C}"/>
    <cellStyle name="Normal 150 5" xfId="43831" xr:uid="{9D9092A3-9F40-48F2-B413-CC028652B60A}"/>
    <cellStyle name="Normal 150 6" xfId="46465" xr:uid="{2B0BC9C7-B202-41D8-ABED-FAF9AD80D16E}"/>
    <cellStyle name="Normal 150 7" xfId="50209" xr:uid="{1E0F97D2-B3A6-414D-B7D1-446F72A3D1BD}"/>
    <cellStyle name="Normal 151" xfId="41653" xr:uid="{18E3BD94-1388-45B7-B9F5-4E1BEF5A58DA}"/>
    <cellStyle name="Normal 151 2" xfId="41666" xr:uid="{BFEEA4E0-3EE7-48BF-8A90-F4CCE8F33421}"/>
    <cellStyle name="Normal 151 2 2" xfId="42842" xr:uid="{9FFD84F5-25FB-4E7F-863B-724FFB44E4CE}"/>
    <cellStyle name="Normal 151 2 3" xfId="44360" xr:uid="{EE3ACC43-B186-4F05-A3E4-9273C932AEC6}"/>
    <cellStyle name="Normal 151 2 4" xfId="46994" xr:uid="{B2DA0771-600D-4027-898A-60F01CDF580B}"/>
    <cellStyle name="Normal 151 2 5" xfId="48165" xr:uid="{D16AE614-83A9-480B-BB99-0B44061250E1}"/>
    <cellStyle name="Normal 151 2 6" xfId="50738" xr:uid="{45987B69-FACF-45B5-A701-5A38F125D832}"/>
    <cellStyle name="Normal 151 3" xfId="42258" xr:uid="{04D7FE7A-B597-4D30-ADE2-2A50E0EDA024}"/>
    <cellStyle name="Normal 151 4" xfId="43833" xr:uid="{ABED0440-5932-4C74-82F5-88975542124D}"/>
    <cellStyle name="Normal 151 5" xfId="45523" xr:uid="{5C120AE3-DE24-49A7-B09F-0D02BC01272C}"/>
    <cellStyle name="Normal 151 6" xfId="45923" xr:uid="{EAF8B1E6-B2D1-47D9-AD05-F07C14311C77}"/>
    <cellStyle name="Normal 151 7" xfId="46467" xr:uid="{D836446F-D6F0-4BAC-9C2E-21B2F89FE0F6}"/>
    <cellStyle name="Normal 151 8" xfId="47596" xr:uid="{056F001D-D86E-4E0E-B9EF-2EECFB3F26E6}"/>
    <cellStyle name="Normal 151 9" xfId="50211" xr:uid="{F3010480-B773-4A33-AC68-DF752A770EE8}"/>
    <cellStyle name="Normal 152" xfId="41671" xr:uid="{DD596AEC-91FE-42F5-81B8-263E2C23F8A1}"/>
    <cellStyle name="Normal 152 2" xfId="42846" xr:uid="{83BB4A09-C21D-480F-BFE7-5DE629879401}"/>
    <cellStyle name="Normal 152 2 2" xfId="44364" xr:uid="{48CB48FE-E711-4813-AA81-95D8D592D9FA}"/>
    <cellStyle name="Normal 152 2 3" xfId="46998" xr:uid="{F469BA3F-0806-48FF-9F34-6B77A867562F}"/>
    <cellStyle name="Normal 152 2 4" xfId="48167" xr:uid="{74A12FD4-D896-48F9-A7B3-D96B26B28FE9}"/>
    <cellStyle name="Normal 152 2 5" xfId="50742" xr:uid="{D40553B2-3E4A-42E1-A306-4692A4904EE1}"/>
    <cellStyle name="Normal 152 3" xfId="42262" xr:uid="{595B0F4C-F74F-4252-B236-13079F6A3748}"/>
    <cellStyle name="Normal 152 3 2" xfId="48166" xr:uid="{450936B8-AD09-4721-99DE-7704C3E8EB67}"/>
    <cellStyle name="Normal 152 4" xfId="43837" xr:uid="{B8BEEC15-6E9E-4093-A390-FC93020E26F1}"/>
    <cellStyle name="Normal 152 5" xfId="45524" xr:uid="{46DE5082-F536-4F17-9F7F-FC1727F995BF}"/>
    <cellStyle name="Normal 152 6" xfId="46471" xr:uid="{BDF98D1F-21F8-4B2F-9DE9-FFF753DE9A64}"/>
    <cellStyle name="Normal 152 7" xfId="50215" xr:uid="{B35A0FA4-D8F0-4841-B8EA-AEE41902AB95}"/>
    <cellStyle name="Normal 153" xfId="41678" xr:uid="{638C4C0E-5318-437E-BA0C-AB52E2344E41}"/>
    <cellStyle name="Normal 153 2" xfId="43334" xr:uid="{4A6CB7D3-4AC2-4899-A304-CC9D0E093816}"/>
    <cellStyle name="Normal 153 3" xfId="44852" xr:uid="{4EF2B969-7ACD-4189-AAD9-0B16E0FBF5A0}"/>
    <cellStyle name="Normal 153 4" xfId="47486" xr:uid="{CBB1ED8C-4E55-487B-93A9-7F93FA0A1D40}"/>
    <cellStyle name="Normal 154" xfId="41683" xr:uid="{EF07ABB8-55A5-4486-BCDD-8675CDC65710}"/>
    <cellStyle name="Normal 154 2" xfId="43336" xr:uid="{E891FDF7-1697-4B6B-90A5-D9B174B2F340}"/>
    <cellStyle name="Normal 154 3" xfId="44854" xr:uid="{6E6326FE-62C1-4011-A5EC-B84929C23761}"/>
    <cellStyle name="Normal 154 4" xfId="47488" xr:uid="{DDBC8316-2C51-4E1D-92B5-B77C3E9FF743}"/>
    <cellStyle name="Normal 155" xfId="41684" xr:uid="{A55D6B47-EE28-4770-AA38-7211AB32A831}"/>
    <cellStyle name="Normal 155 2" xfId="43339" xr:uid="{6D5396BF-E7A8-4FAB-8F16-9118E54EA6F3}"/>
    <cellStyle name="Normal 155 3" xfId="44856" xr:uid="{183BBBBC-C722-4C65-BEF2-FC848B3A266F}"/>
    <cellStyle name="Normal 155 4" xfId="47490" xr:uid="{C1DD35E6-BC3A-418C-BE81-0340AA2BED8A}"/>
    <cellStyle name="Normal 156" xfId="41691" xr:uid="{24D5E430-DCD1-405C-9900-1C8293358639}"/>
    <cellStyle name="Normal 156 2" xfId="47495" xr:uid="{670B56E8-CD99-4C5B-86D9-F345E44C5571}"/>
    <cellStyle name="Normal 157" xfId="41906" xr:uid="{5B1FBD07-9D11-42FC-9113-7738AC16D617}"/>
    <cellStyle name="Normal 157 2" xfId="47496" xr:uid="{1B1E5532-72E6-4A92-9B61-2F22C8AC6A75}"/>
    <cellStyle name="Normal 157 3" xfId="48546" xr:uid="{AF420265-A561-4E7B-94D3-21CDF3448771}"/>
    <cellStyle name="Normal 158" xfId="43343" xr:uid="{A115DA57-E894-4AE7-88DD-43EC4693EBA9}"/>
    <cellStyle name="Normal 158 2" xfId="47500" xr:uid="{CB5C7300-C94B-42DB-B692-3006DFFFAD0A}"/>
    <cellStyle name="Normal 159" xfId="43346" xr:uid="{966EEEEC-849B-402D-B2C5-493EEEFBF8C4}"/>
    <cellStyle name="Normal 16" xfId="1753" xr:uid="{E41AE522-C8C7-4712-B65D-99254B803587}"/>
    <cellStyle name="Normal 16 10" xfId="48676" xr:uid="{94F8D644-6F40-4A00-AC22-3C2CF6C2CA57}"/>
    <cellStyle name="Normal 16 11" xfId="48774" xr:uid="{E0D42ECB-A628-40D1-8C02-D801243F60D7}"/>
    <cellStyle name="Normal 16 12" xfId="51262" xr:uid="{0961C5D2-4722-463E-BF7D-348BF1AF81E2}"/>
    <cellStyle name="Normal 16 2" xfId="22564" xr:uid="{773A6B30-6E12-4B88-BC4A-A749A732B5D3}"/>
    <cellStyle name="Normal 16 2 2" xfId="22565" xr:uid="{F2C80B38-AFC2-4BB4-862C-2CE3D40FC383}"/>
    <cellStyle name="Normal 16 2 2 2" xfId="39244" xr:uid="{E762A7F2-F684-46C8-A043-1B9EDF735952}"/>
    <cellStyle name="Normal 16 2 2 3" xfId="45526" xr:uid="{D93567BA-4FFE-486B-9B32-F350C669A498}"/>
    <cellStyle name="Normal 16 2 3" xfId="39243" xr:uid="{20D56FA6-6D1C-4756-8B72-02359DEFAC96}"/>
    <cellStyle name="Normal 16 2 4" xfId="48438" xr:uid="{1DFEB967-D1BB-4C1F-A3A0-29A1D194D1C5}"/>
    <cellStyle name="Normal 16 2 5" xfId="48593" xr:uid="{FB292ED4-8097-4874-854C-2AA18E10C238}"/>
    <cellStyle name="Normal 16 2 6" xfId="48677" xr:uid="{D277F537-91D8-42A7-8638-FA774BE4B71A}"/>
    <cellStyle name="Normal 16 2 7" xfId="48775" xr:uid="{0E4D5DC0-C92F-4F11-8262-755615D0A386}"/>
    <cellStyle name="Normal 16 2 8" xfId="51263" xr:uid="{FB05DE29-EF13-4B2C-A2E4-67DFE7D496D4}"/>
    <cellStyle name="Normal 16 2_BS" xfId="39245" xr:uid="{07E81A32-86B1-426D-BE3F-DEA9A37447E7}"/>
    <cellStyle name="Normal 16 3" xfId="22566" xr:uid="{E9580BB1-B2DC-4EE8-BA6E-C5FB7785FBEA}"/>
    <cellStyle name="Normal 16 3 2" xfId="22567" xr:uid="{3BD31B0D-585C-4BC7-992E-1AEE5C4C2419}"/>
    <cellStyle name="Normal 16 3 2 2" xfId="39246" xr:uid="{25CEC1FB-801D-4150-B7C3-F0508B977A4A}"/>
    <cellStyle name="Normal 16 3 3" xfId="39247" xr:uid="{B054BE5A-B707-4DB9-96A0-75F92A580F49}"/>
    <cellStyle name="Normal 16 3 4" xfId="39248" xr:uid="{B5879254-2CA6-4758-B663-EA60C61DF504}"/>
    <cellStyle name="Normal 16 3_BS" xfId="39249" xr:uid="{BF8821F4-40AA-47D2-815A-0868B9DB27B4}"/>
    <cellStyle name="Normal 16 4" xfId="22568" xr:uid="{0C2F3003-983C-42E8-B041-3C12112FEFE4}"/>
    <cellStyle name="Normal 16 4 2" xfId="47647" xr:uid="{327720F1-39F3-4DEE-ADF9-14CD0C9B698C}"/>
    <cellStyle name="Normal 16 5" xfId="22569" xr:uid="{5506E7B5-7A10-4C73-9E36-33DD66E9210D}"/>
    <cellStyle name="Normal 16 5 2" xfId="48439" xr:uid="{23D8A146-9E4F-4041-9FE3-2F5AC29C605A}"/>
    <cellStyle name="Normal 16 5 3" xfId="48594" xr:uid="{AB9F8A9F-51C3-4A43-96C2-0A979412E3C8}"/>
    <cellStyle name="Normal 16 5 4" xfId="48678" xr:uid="{80261C68-87D7-4534-9506-9E12DFC82B13}"/>
    <cellStyle name="Normal 16 5 5" xfId="48776" xr:uid="{F12EA35F-49A6-4B2D-81D2-A1612C859B24}"/>
    <cellStyle name="Normal 16 5 6" xfId="51264" xr:uid="{73E74DB3-5D58-467A-9A04-FBCB2D65AE58}"/>
    <cellStyle name="Normal 16 6" xfId="39242" xr:uid="{435F9E4F-AD69-4FFD-ADD2-1CDA8E6E5CDF}"/>
    <cellStyle name="Normal 16 7" xfId="45525" xr:uid="{D2965D45-8154-44DD-BF98-AC6EBE3C85F1}"/>
    <cellStyle name="Normal 16 8" xfId="48437" xr:uid="{21246B43-3E6D-4BA9-816B-F1993BFF9640}"/>
    <cellStyle name="Normal 16 9" xfId="48592" xr:uid="{E6ACDC5D-061E-4D83-9BE2-153EC502E83C}"/>
    <cellStyle name="Normal 160" xfId="44860" xr:uid="{2947D79B-BCE7-4C10-9743-2D414E75EACA}"/>
    <cellStyle name="Normal 160 2" xfId="47554" xr:uid="{015D1D40-B797-4A06-9B0B-975DB350F4A9}"/>
    <cellStyle name="Normal 161" xfId="44867" xr:uid="{F0E71E96-094F-403D-9F8A-E3C2CF541609}"/>
    <cellStyle name="Normal 162" xfId="44880" xr:uid="{210589A5-0867-4BE6-9404-63392CEFD720}"/>
    <cellStyle name="Normal 163" xfId="44909" xr:uid="{5D4C6AA5-4155-4375-8B56-CB3DDE58987F}"/>
    <cellStyle name="Normal 164" xfId="44910" xr:uid="{7D67DF88-CB7D-4444-B04D-9F34BC503D9F}"/>
    <cellStyle name="Normal 165" xfId="44911" xr:uid="{33A5D9A1-FA42-43BB-B61F-AE47353C4064}"/>
    <cellStyle name="Normal 166" xfId="44912" xr:uid="{0C881441-ECA8-4C08-AE3F-EF37B3F9D4A4}"/>
    <cellStyle name="Normal 167" xfId="44914" xr:uid="{462BA89C-557B-42BA-A3E5-2914DE267666}"/>
    <cellStyle name="Normal 168" xfId="44916" xr:uid="{7C8B6660-7627-4B49-A20A-AEEBDA74CEB7}"/>
    <cellStyle name="Normal 169" xfId="44925" xr:uid="{A725DEB8-1A13-4CD5-A739-A30809CAC7BC}"/>
    <cellStyle name="Normal 17" xfId="1754" xr:uid="{ADBC4A04-1217-4121-BB3C-F9CB7939FABA}"/>
    <cellStyle name="Normal 17 10" xfId="48595" xr:uid="{A8AC2C63-5044-4B25-8C59-548261433251}"/>
    <cellStyle name="Normal 17 2" xfId="22570" xr:uid="{89C3A17A-AF88-4526-875E-23EBCA9FB9D0}"/>
    <cellStyle name="Normal 17 2 2" xfId="22571" xr:uid="{08912966-AC0A-481C-B31A-24778E8C609C}"/>
    <cellStyle name="Normal 17 2 2 2" xfId="39252" xr:uid="{BB7B731C-1D62-4292-83BC-57331B59DA88}"/>
    <cellStyle name="Normal 17 2 3" xfId="39251" xr:uid="{97D90A86-7DA3-4A39-8EE0-18BEAB115FF1}"/>
    <cellStyle name="Normal 17 2_BS" xfId="39253" xr:uid="{51ACA5E8-0D81-480E-82A7-07C33725AF8A}"/>
    <cellStyle name="Normal 17 3" xfId="22572" xr:uid="{DF9E5B3A-8247-4C38-8758-8D786731847B}"/>
    <cellStyle name="Normal 17 3 2" xfId="22573" xr:uid="{DD4E5065-99A3-4F26-AF71-54B745B1FA98}"/>
    <cellStyle name="Normal 17 3 2 2" xfId="22574" xr:uid="{57B49653-FA00-4676-A76B-0916FA4706E6}"/>
    <cellStyle name="Normal 17 3 2 3" xfId="39254" xr:uid="{2CBBA566-F886-4B3E-8681-4AB0535298DB}"/>
    <cellStyle name="Normal 17 3 3" xfId="22575" xr:uid="{31DBB12A-25EC-4D3E-B8AF-9B1444C575E1}"/>
    <cellStyle name="Normal 17 3 3 2" xfId="39255" xr:uid="{D9D2254E-2956-4CF3-A767-9CBE929C2D97}"/>
    <cellStyle name="Normal 17 3 4" xfId="22576" xr:uid="{A4B8B4DC-141B-4B81-80CA-0A5C866A0888}"/>
    <cellStyle name="Normal 17 3 4 2" xfId="39256" xr:uid="{4C84A755-AFD2-493E-915D-EC24FB466DAD}"/>
    <cellStyle name="Normal 17 3_BS" xfId="39257" xr:uid="{CF8172B4-C480-4455-9127-A744C6DEAE80}"/>
    <cellStyle name="Normal 17 4" xfId="22577" xr:uid="{D7368AF7-01A7-4EFA-897F-DE87EC9B0073}"/>
    <cellStyle name="Normal 17 4 2" xfId="22578" xr:uid="{81250E93-990A-4C62-8BCE-F8B6042C7127}"/>
    <cellStyle name="Normal 17 4 2 2" xfId="22579" xr:uid="{98658395-C080-49DF-811D-93E9AF891E08}"/>
    <cellStyle name="Normal 17 4 3" xfId="22580" xr:uid="{9B684904-39A1-4BA2-8BB4-A38AFE66C0A8}"/>
    <cellStyle name="Normal 17 4 4" xfId="47658" xr:uid="{EAA307B2-CDA5-4582-B758-67CA1A7D9332}"/>
    <cellStyle name="Normal 17 5" xfId="22581" xr:uid="{7D8B7201-D683-4C5E-A0D8-9DF7836DD133}"/>
    <cellStyle name="Normal 17 5 2" xfId="22582" xr:uid="{D90202F2-B359-42F9-AA00-26FA66072B8B}"/>
    <cellStyle name="Normal 17 5 2 2" xfId="22583" xr:uid="{526BA978-1DB4-4BA4-8B2C-15CDF357556B}"/>
    <cellStyle name="Normal 17 5 3" xfId="22584" xr:uid="{4261D784-F9BC-4C32-9E33-C976BBB4F41D}"/>
    <cellStyle name="Normal 17 6" xfId="22585" xr:uid="{6C1C346A-B4EB-473C-8CAD-858EA700CA32}"/>
    <cellStyle name="Normal 17 6 2" xfId="22586" xr:uid="{001BAFE2-77D0-4872-A103-6E94B2F14630}"/>
    <cellStyle name="Normal 17 6 2 2" xfId="22587" xr:uid="{C2EA23DA-F786-4470-A3F5-2FA4B2E9DEE4}"/>
    <cellStyle name="Normal 17 6 3" xfId="22588" xr:uid="{8B8B4837-DFAF-4907-A7A1-5840F0F3716B}"/>
    <cellStyle name="Normal 17 7" xfId="22589" xr:uid="{DCEA4301-9FBE-4451-A2CB-396DE53445EB}"/>
    <cellStyle name="Normal 17 8" xfId="39250" xr:uid="{6324BD50-E179-4091-8602-539D3886498C}"/>
    <cellStyle name="Normal 17 9" xfId="48440" xr:uid="{080F1610-D014-49F9-969C-2F4357DFC388}"/>
    <cellStyle name="Normal 170" xfId="44934" xr:uid="{72E51776-98BA-43A8-BD0F-B398C832EF69}"/>
    <cellStyle name="Normal 171" xfId="44930" xr:uid="{FC2D0F97-AD1D-4387-8E61-5C4F13DCA325}"/>
    <cellStyle name="Normal 172" xfId="44943" xr:uid="{BFFCCAA0-14C0-4401-944B-9FE8A5E19BFB}"/>
    <cellStyle name="Normal 173" xfId="45889" xr:uid="{DF36FB5D-1DA3-4881-8767-E56B250EC66A}"/>
    <cellStyle name="Normal 174" xfId="45971" xr:uid="{FE9A1ADE-2254-45B0-934B-F6CF5AE15555}"/>
    <cellStyle name="Normal 175" xfId="46122" xr:uid="{CE97727F-AC12-40C2-BF9C-1CB4CADF3E66}"/>
    <cellStyle name="Normal 176" xfId="46121" xr:uid="{1A57DFBD-690F-4FEF-A386-071B2021798E}"/>
    <cellStyle name="Normal 177" xfId="47559" xr:uid="{BCD6E049-0571-4FD6-BE27-E3029F57B9A6}"/>
    <cellStyle name="Normal 178" xfId="10" xr:uid="{1BB6A5A2-86BA-4322-97F4-5D461D38F2AA}"/>
    <cellStyle name="Normal 178 2" xfId="47643" xr:uid="{C81627E1-3DFC-47D0-A254-13C3DCBF1210}"/>
    <cellStyle name="Normal 179" xfId="48300" xr:uid="{2BD89248-6995-4C75-8ACC-3B2196CA4411}"/>
    <cellStyle name="Normal 18" xfId="1755" xr:uid="{EC61D565-8550-44C8-88F6-9910EC153522}"/>
    <cellStyle name="Normal 18 2" xfId="1756" xr:uid="{1BBF1433-5C88-464A-9859-1C08E8AE1584}"/>
    <cellStyle name="Normal 18 2 2" xfId="22590" xr:uid="{9D745A72-2EFD-4D12-B3D0-A2B165E3F695}"/>
    <cellStyle name="Normal 18 2 2 2" xfId="39259" xr:uid="{7242A966-AF45-43E4-90C0-E76D048CA8F5}"/>
    <cellStyle name="Normal 18 2 3" xfId="40306" xr:uid="{7D03AB54-66C3-4311-B330-57D6DB02BDA8}"/>
    <cellStyle name="Normal 18 2 4" xfId="48522" xr:uid="{F5D91F6D-FC59-4A61-B02B-6FEA1FFCA630}"/>
    <cellStyle name="Normal 18 2 5" xfId="48638" xr:uid="{F4C11F41-F725-423F-90C2-0BE3634B8E88}"/>
    <cellStyle name="Normal 18 2 6" xfId="48720" xr:uid="{3B2508E6-6D2E-4CE6-BA14-6EE85C29BA39}"/>
    <cellStyle name="Normal 18 2 7" xfId="48815" xr:uid="{030C3F77-953F-4495-AB27-0443C3050CBE}"/>
    <cellStyle name="Normal 18 2 8" xfId="51309" xr:uid="{585B7E02-9E94-4D08-A26D-CE9B94DB0FBE}"/>
    <cellStyle name="Normal 18 2_BS" xfId="39260" xr:uid="{C4E4F95C-529E-468A-BC41-192CFE786F02}"/>
    <cellStyle name="Normal 18 3" xfId="22591" xr:uid="{6C9A5F22-6E66-44DE-BF14-BF3653163E3E}"/>
    <cellStyle name="Normal 18 3 2" xfId="22592" xr:uid="{A76EE841-D328-4496-8EAB-20B844C43CB1}"/>
    <cellStyle name="Normal 18 3 2 2" xfId="39262" xr:uid="{7A30CD6E-7746-4EDB-830E-1FEF5670849C}"/>
    <cellStyle name="Normal 18 3 3" xfId="39263" xr:uid="{BC424C7A-46A5-4BA2-89B8-E8F003A1A3B3}"/>
    <cellStyle name="Normal 18 3 4" xfId="39264" xr:uid="{4019EC95-3622-4AFF-AB5C-0E36F0E9A1C5}"/>
    <cellStyle name="Normal 18 3 5" xfId="39261" xr:uid="{AEC281AF-A470-4CC4-9FA3-6873DA6825FC}"/>
    <cellStyle name="Normal 18 3_BS" xfId="39265" xr:uid="{5067DA3D-177A-4DD2-873D-7826C070D596}"/>
    <cellStyle name="Normal 18 4" xfId="22593" xr:uid="{B9F4D0AC-63AA-4F2E-BD8C-9B7D2A6B7D0B}"/>
    <cellStyle name="Normal 18 4 2" xfId="47659" xr:uid="{7B3BEA54-DC52-42EE-A2DF-BA4DC787DE31}"/>
    <cellStyle name="Normal 18 5" xfId="39258" xr:uid="{288CB3BE-DBB0-4C52-A718-26B79ACC9F3B}"/>
    <cellStyle name="Normal 18 6" xfId="40055" xr:uid="{82ADC651-A718-4A6A-AA36-D37497B4C013}"/>
    <cellStyle name="Normal 18 7" xfId="40305" xr:uid="{6E26341C-8772-489B-AAD6-2E03083810CC}"/>
    <cellStyle name="Normal 180" xfId="48310" xr:uid="{EF86DC92-2F0F-492C-ABFC-E4FE8C4C4EA4}"/>
    <cellStyle name="Normal 181" xfId="48335" xr:uid="{38D3E34F-AC24-4716-9FC7-F6F164AEE128}"/>
    <cellStyle name="Normal 182" xfId="48338" xr:uid="{758F67C6-3FF3-4662-B066-D29548E4B16D}"/>
    <cellStyle name="Normal 183" xfId="48530" xr:uid="{CEC7A3FE-8448-4E51-82C9-572E1F3A918B}"/>
    <cellStyle name="Normal 184" xfId="48543" xr:uid="{501D1F56-B8F3-41F9-8F37-C2EAAF09158E}"/>
    <cellStyle name="Normal 185" xfId="48637" xr:uid="{B1DB888A-343F-4C80-A268-31B5C40A9F65}"/>
    <cellStyle name="Normal 186" xfId="48644" xr:uid="{C29064D8-C5CF-4B62-819A-D0B98F17A52E}"/>
    <cellStyle name="Normal 187" xfId="48648" xr:uid="{F7FE04C7-3174-4B38-B659-365CE2359767}"/>
    <cellStyle name="Normal 188" xfId="48719" xr:uid="{4BCFFED0-E49C-4D79-B459-559075FBC3CB}"/>
    <cellStyle name="Normal 189" xfId="48726" xr:uid="{0EFDC7E3-338C-43AE-9AE8-C5D1876209F6}"/>
    <cellStyle name="Normal 19" xfId="1757" xr:uid="{7876A6BB-8876-466A-B85E-25293FD91A15}"/>
    <cellStyle name="Normal 19 2" xfId="1758" xr:uid="{6A9A4136-923C-4EC6-AD4E-21D67977D1C8}"/>
    <cellStyle name="Normal 19 2 2" xfId="22594" xr:uid="{FCD9B982-848F-451A-A3B4-5B7FF7481AC9}"/>
    <cellStyle name="Normal 19 2 2 2" xfId="39268" xr:uid="{70CF7581-8410-46F0-846F-F6D586A33675}"/>
    <cellStyle name="Normal 19 2 3" xfId="22595" xr:uid="{C4A146A5-4075-412E-8124-3D1131E2BD5C}"/>
    <cellStyle name="Normal 19 2 4" xfId="39267" xr:uid="{C94FF0C9-A4A6-4540-B759-05635A8FEC12}"/>
    <cellStyle name="Normal 19 2 5" xfId="40308" xr:uid="{25447B1D-8B23-4E60-BA4E-2F78306C276A}"/>
    <cellStyle name="Normal 19 3" xfId="22596" xr:uid="{3F3F7594-9C0B-4CBF-98D3-5F4EE6AC93B6}"/>
    <cellStyle name="Normal 19 3 2" xfId="39270" xr:uid="{44F6C6C5-C004-411A-A1FA-974CF29D9CB2}"/>
    <cellStyle name="Normal 19 3 3" xfId="39271" xr:uid="{9E9E2C3A-19E2-42F4-888C-8C6B6F9729D9}"/>
    <cellStyle name="Normal 19 3 4" xfId="39272" xr:uid="{5F166092-D101-4CF2-9B4D-7BB8E4A811C2}"/>
    <cellStyle name="Normal 19 3 5" xfId="39269" xr:uid="{0E60873C-83F3-4C33-BAD9-3468E956DDDF}"/>
    <cellStyle name="Normal 19 3_BS" xfId="39273" xr:uid="{BAA127F2-2F41-4CC0-96F8-E688C3F1EA67}"/>
    <cellStyle name="Normal 19 4" xfId="22597" xr:uid="{68C48E8C-8668-4426-BDE2-C3B07547E8DE}"/>
    <cellStyle name="Normal 19 4 2" xfId="47660" xr:uid="{B5C80603-7257-474C-956B-D1E7D625F855}"/>
    <cellStyle name="Normal 19 5" xfId="39266" xr:uid="{394C0EAC-BA97-457F-89D2-31394E64DC65}"/>
    <cellStyle name="Normal 19 6" xfId="40056" xr:uid="{58F462E1-7607-45B4-BD18-9539A42B1BC1}"/>
    <cellStyle name="Normal 19 7" xfId="40307" xr:uid="{6AAB524B-A98E-486F-8A29-1B892E73BA19}"/>
    <cellStyle name="Normal 190" xfId="48749" xr:uid="{42D82AA8-7CA1-4D54-8D99-17E3771A68EC}"/>
    <cellStyle name="Normal 191" xfId="48750" xr:uid="{B96CBE02-E7C8-41C5-BA6F-256B946150F8}"/>
    <cellStyle name="Normal 192" xfId="48820" xr:uid="{C2538535-22CF-436A-9E8B-785F2364EE63}"/>
    <cellStyle name="Normal 193" xfId="48828" xr:uid="{052AEFFE-ED99-4F86-8AFC-63F96CE82D03}"/>
    <cellStyle name="Normal 194" xfId="48837" xr:uid="{DE6A13B7-13FB-4C65-82E6-7907504882D2}"/>
    <cellStyle name="Normal 195" xfId="48841" xr:uid="{8C6073B7-3511-451E-B9F6-4C9C1699E064}"/>
    <cellStyle name="Normal 196" xfId="48844" xr:uid="{56D04925-1701-4214-B4BE-A2BF472B6D26}"/>
    <cellStyle name="Normal 197" xfId="48846" xr:uid="{E3EFBDB2-0EEB-4C42-9BFC-B776559ACC38}"/>
    <cellStyle name="Normal 198" xfId="48848" xr:uid="{D1299D97-F0DC-4C55-851A-564B1C486F0C}"/>
    <cellStyle name="Normal 199" xfId="48850" xr:uid="{4509863E-C719-47AF-AEEE-E80A5C578792}"/>
    <cellStyle name="Normal 2" xfId="2" xr:uid="{052CED90-0550-4718-AA85-A96C0216A6B3}"/>
    <cellStyle name="Normal 2 10" xfId="13" xr:uid="{BB985DBF-CC93-438F-9940-72D225BF2ACE}"/>
    <cellStyle name="Normal 2 10 10" xfId="48640" xr:uid="{4721EF05-783A-4612-AA57-A27E9423AD43}"/>
    <cellStyle name="Normal 2 10 11" xfId="48722" xr:uid="{1AC58655-1C96-479E-836F-593344092C9D}"/>
    <cellStyle name="Normal 2 10 12" xfId="48817" xr:uid="{8D3C0CC2-9A13-4EFB-A847-4789119F89FD}"/>
    <cellStyle name="Normal 2 10 13" xfId="49863" xr:uid="{86027C9D-DD3F-4C08-B347-8D178C995C6A}"/>
    <cellStyle name="Normal 2 10 14" xfId="51311" xr:uid="{19C1ED7E-FF5E-4581-B5D3-0D989A424959}"/>
    <cellStyle name="Normal 2 10 2" xfId="22598" xr:uid="{C3BF6319-F21A-4F84-BACF-AE7CBB727932}"/>
    <cellStyle name="Normal 2 10 2 2" xfId="22599" xr:uid="{FCD3D3D0-5758-40BD-9E0C-D5E58DCD275B}"/>
    <cellStyle name="Normal 2 10 2 2 2" xfId="42666" xr:uid="{61064D67-E5AF-4722-9958-72BCAF5F1141}"/>
    <cellStyle name="Normal 2 10 2 2 3" xfId="44188" xr:uid="{BAB7829C-6474-4E14-A085-82AA2E4C912E}"/>
    <cellStyle name="Normal 2 10 2 2 4" xfId="46822" xr:uid="{09FADEE4-6F9C-4859-9C3B-707A1C113137}"/>
    <cellStyle name="Normal 2 10 2 2 5" xfId="50566" xr:uid="{C997D30C-A12F-4758-9FCF-BE5D720FB210}"/>
    <cellStyle name="Normal 2 10 2 3" xfId="41119" xr:uid="{BFECF5F2-547B-46C0-8126-CB2A2E988D96}"/>
    <cellStyle name="Normal 2 10 2 3 2" xfId="43197" xr:uid="{3F5BC641-335B-49FE-B0D8-E84A08C629C8}"/>
    <cellStyle name="Normal 2 10 2 3 3" xfId="44715" xr:uid="{E079CED6-25E3-49A2-8B2E-5B6CF96D3279}"/>
    <cellStyle name="Normal 2 10 2 3 4" xfId="47349" xr:uid="{71704AC1-6CA3-422E-A673-F6E5196B8BDB}"/>
    <cellStyle name="Normal 2 10 2 3 5" xfId="51093" xr:uid="{ADAD462E-DDF0-4E70-803C-D5D5C3929768}"/>
    <cellStyle name="Normal 2 10 2 4" xfId="42081" xr:uid="{1E559753-42EF-473A-ABCE-53A2E9B83225}"/>
    <cellStyle name="Normal 2 10 2 5" xfId="43661" xr:uid="{2DB20B5B-3B5C-4565-8109-47DD7009A6CF}"/>
    <cellStyle name="Normal 2 10 2 6" xfId="46295" xr:uid="{5950E75E-EE88-46A3-8D0E-F2129BD47B16}"/>
    <cellStyle name="Normal 2 10 2 7" xfId="50027" xr:uid="{6C841AB6-79A2-4D4F-81FE-3FF7C6D61A14}"/>
    <cellStyle name="Normal 2 10 3" xfId="22600" xr:uid="{148FBCBC-0017-450D-B363-82844AF90719}"/>
    <cellStyle name="Normal 2 10 3 2" xfId="42502" xr:uid="{5A7240B7-0417-4F46-B707-40D48139251A}"/>
    <cellStyle name="Normal 2 10 3 3" xfId="44027" xr:uid="{845BB1F3-736F-44B9-B549-19986ACAE93C}"/>
    <cellStyle name="Normal 2 10 3 4" xfId="46661" xr:uid="{796A71A9-B0FC-49D4-B0A7-FDBA2D4F49B8}"/>
    <cellStyle name="Normal 2 10 3 5" xfId="50405" xr:uid="{EBBD0D2E-D9C3-4E5C-9766-9E124B0B7F61}"/>
    <cellStyle name="Normal 2 10 4" xfId="39274" xr:uid="{1943C821-62DE-4E7E-8BE6-B2CB9FDA8397}"/>
    <cellStyle name="Normal 2 10 4 2" xfId="43036" xr:uid="{97D46C6C-8B03-47AD-814E-F72338F7BCF6}"/>
    <cellStyle name="Normal 2 10 4 3" xfId="44554" xr:uid="{312E96E7-62E5-43F4-957B-45173434512E}"/>
    <cellStyle name="Normal 2 10 4 4" xfId="47188" xr:uid="{DB0D55E9-E1A1-4AA2-ADA3-DBE8C15C4DC6}"/>
    <cellStyle name="Normal 2 10 4 5" xfId="50932" xr:uid="{7339A01C-A561-4F3E-8A6E-8BB6229CBAA4}"/>
    <cellStyle name="Normal 2 10 5" xfId="40809" xr:uid="{95ECA574-2787-435A-B80B-ED1CD8718B7B}"/>
    <cellStyle name="Normal 2 10 6" xfId="41920" xr:uid="{ADAE5863-2AB0-416F-AC16-651FF451FE46}"/>
    <cellStyle name="Normal 2 10 7" xfId="43500" xr:uid="{4A16F524-F77C-4915-8EF4-B75A203929AD}"/>
    <cellStyle name="Normal 2 10 8" xfId="46134" xr:uid="{1F614BFF-0A1C-4E4C-98E1-23A1F4769111}"/>
    <cellStyle name="Normal 2 10 9" xfId="48526" xr:uid="{20494AE3-89B8-4F35-9EF2-80AA7F5DBCCF}"/>
    <cellStyle name="Normal 2 100" xfId="40134" xr:uid="{A18505EB-FA67-4D1B-9E2A-DEB83172EE33}"/>
    <cellStyle name="Normal 2 11" xfId="22601" xr:uid="{B5D93362-364B-40D7-B4A4-43BB538D7B5D}"/>
    <cellStyle name="Normal 2 11 2" xfId="39638" xr:uid="{C2E1938A-5DC1-4EEB-84FF-839F54DB6D16}"/>
    <cellStyle name="Normal 2 11 2 2" xfId="41132" xr:uid="{DD50E36B-4DE4-45D6-BEB3-CCDC09577797}"/>
    <cellStyle name="Normal 2 11 2 2 2" xfId="42674" xr:uid="{9CBDD996-614E-457A-9225-A3C81BEFAFD1}"/>
    <cellStyle name="Normal 2 11 2 2 3" xfId="44196" xr:uid="{237FA179-A4C5-412C-8AA4-2F068AAEDA0E}"/>
    <cellStyle name="Normal 2 11 2 2 4" xfId="46830" xr:uid="{2A852880-A232-4385-8611-9AA83D6D0B5B}"/>
    <cellStyle name="Normal 2 11 2 2 5" xfId="50574" xr:uid="{4C73A851-3F60-4079-B09C-E2C6A74DD5BB}"/>
    <cellStyle name="Normal 2 11 2 3" xfId="43205" xr:uid="{7535C55D-033F-471D-A180-C1FD6E554BF2}"/>
    <cellStyle name="Normal 2 11 2 3 2" xfId="44723" xr:uid="{769B0417-641A-4927-B2B9-59016DD5D1F3}"/>
    <cellStyle name="Normal 2 11 2 3 3" xfId="47357" xr:uid="{4BE23B43-EF0B-4E16-8711-71D7D37F77E4}"/>
    <cellStyle name="Normal 2 11 2 3 4" xfId="51101" xr:uid="{1B654D9F-7FA9-4CA1-AACB-97410B6352A1}"/>
    <cellStyle name="Normal 2 11 2 4" xfId="42089" xr:uid="{227FE85D-AE26-4F68-B1B5-C9F07C97A79C}"/>
    <cellStyle name="Normal 2 11 2 5" xfId="43669" xr:uid="{54F000FC-B938-416F-9A12-624C5D8F69BC}"/>
    <cellStyle name="Normal 2 11 2 6" xfId="46303" xr:uid="{4026687B-D55A-437D-835B-656AFF4B2B39}"/>
    <cellStyle name="Normal 2 11 2 7" xfId="50035" xr:uid="{3C361FCD-3C59-4F1A-BC59-70F61BE6E5EE}"/>
    <cellStyle name="Normal 2 11 3" xfId="40821" xr:uid="{7F6A5831-259C-4D5F-86FF-374A27602FF7}"/>
    <cellStyle name="Normal 2 11 3 2" xfId="42510" xr:uid="{07E9C587-4237-484F-BA86-7B076B35D6E2}"/>
    <cellStyle name="Normal 2 11 3 3" xfId="44035" xr:uid="{893CF652-B2EB-4C26-86A2-53219EF3B46E}"/>
    <cellStyle name="Normal 2 11 3 4" xfId="46669" xr:uid="{632D1B83-DD85-43E5-B55F-9D58348E49A1}"/>
    <cellStyle name="Normal 2 11 3 5" xfId="50413" xr:uid="{EEDD92FC-2350-4A3A-8B2A-EFA70FAC41D0}"/>
    <cellStyle name="Normal 2 11 4" xfId="43044" xr:uid="{EFC60C4C-CBF7-4F58-B634-461274898793}"/>
    <cellStyle name="Normal 2 11 4 2" xfId="44562" xr:uid="{54B52C91-9CB9-44AC-85A0-16E5950FE69E}"/>
    <cellStyle name="Normal 2 11 4 3" xfId="47196" xr:uid="{FEC549FD-8CA8-4D80-9FF3-237045A794E6}"/>
    <cellStyle name="Normal 2 11 4 4" xfId="50940" xr:uid="{956FF3BB-B6DF-48AB-8692-306362BECD9F}"/>
    <cellStyle name="Normal 2 11 5" xfId="41928" xr:uid="{354993EA-E90B-47F2-B0A9-C89D796109A1}"/>
    <cellStyle name="Normal 2 11 6" xfId="43508" xr:uid="{00A7DBC1-6902-475D-B45D-0822FB38C787}"/>
    <cellStyle name="Normal 2 11 7" xfId="46142" xr:uid="{E6A731E3-6416-4A3B-8383-C354C7751E3E}"/>
    <cellStyle name="Normal 2 11 8" xfId="49871" xr:uid="{7D1217F8-1CBA-4351-9090-9C4614069A44}"/>
    <cellStyle name="Normal 2 12" xfId="22602" xr:uid="{F747F7F9-DC29-4BE2-BE08-A5F07FF1BE83}"/>
    <cellStyle name="Normal 2 12 2" xfId="40974" xr:uid="{3C9F7315-16DC-4498-84D9-B9CD1C55BFDF}"/>
    <cellStyle name="Normal 2 12 2 2" xfId="42577" xr:uid="{E60DD645-EA49-439A-931B-13A07FE88F7B}"/>
    <cellStyle name="Normal 2 12 2 3" xfId="44100" xr:uid="{916C0A9A-8E07-41AD-9301-E16ABCFFD77B}"/>
    <cellStyle name="Normal 2 12 2 4" xfId="46734" xr:uid="{DD836A34-91C8-4488-BA89-54580C555CD1}"/>
    <cellStyle name="Normal 2 12 2 5" xfId="50478" xr:uid="{B1E3BF1C-FF0F-451B-9299-1174DE25FE23}"/>
    <cellStyle name="Normal 2 12 3" xfId="43109" xr:uid="{C933C010-D299-45DB-8862-2FC53468A2C0}"/>
    <cellStyle name="Normal 2 12 3 2" xfId="44627" xr:uid="{C9C313A1-AE99-4744-A8A3-90D27D7440DE}"/>
    <cellStyle name="Normal 2 12 3 3" xfId="47261" xr:uid="{3A7BB2D0-8645-450B-847A-2C901A95D9E6}"/>
    <cellStyle name="Normal 2 12 3 4" xfId="51005" xr:uid="{23BAFEE4-8DB8-4FDA-B3BF-36C0675B6B23}"/>
    <cellStyle name="Normal 2 12 4" xfId="41993" xr:uid="{C7C01213-65E6-4DF7-B50B-A16B7577F34E}"/>
    <cellStyle name="Normal 2 12 5" xfId="43573" xr:uid="{FE316533-8F02-41D5-87BC-E1A9D35A4DAF}"/>
    <cellStyle name="Normal 2 12 6" xfId="46207" xr:uid="{BF73454B-6878-4148-AC47-50E4211952CD}"/>
    <cellStyle name="Normal 2 12 7" xfId="49936" xr:uid="{A64C804E-BD24-493D-AE60-08A2BC0AAF9C}"/>
    <cellStyle name="Normal 2 13" xfId="22603" xr:uid="{6545EDC7-DC0D-4ACF-87DC-4BA73F25DDFE}"/>
    <cellStyle name="Normal 2 13 2" xfId="42414" xr:uid="{16E69587-F1CC-450C-AD02-2E5BB088F381}"/>
    <cellStyle name="Normal 2 13 3" xfId="43939" xr:uid="{85A4CE6B-8BA0-4A4A-977A-68C03361A13E}"/>
    <cellStyle name="Normal 2 13 4" xfId="44919" xr:uid="{337AA693-DEEA-4E83-A36E-D153B2FD4C0E}"/>
    <cellStyle name="Normal 2 13 5" xfId="46573" xr:uid="{7BE7A057-6B27-47EC-A473-918F0F847CB9}"/>
    <cellStyle name="Normal 2 13 6" xfId="50317" xr:uid="{4F99ABB7-5700-4058-AF87-09B378828DDA}"/>
    <cellStyle name="Normal 2 14" xfId="22604" xr:uid="{045A0A56-B67F-40F7-9F33-F45D67D51DFA}"/>
    <cellStyle name="Normal 2 14 2" xfId="42948" xr:uid="{DA87192E-96BA-4732-8119-F8BEEDD44961}"/>
    <cellStyle name="Normal 2 14 3" xfId="44466" xr:uid="{8AE63E1A-B461-49CB-9B2A-58BDA20FD8C8}"/>
    <cellStyle name="Normal 2 14 4" xfId="47100" xr:uid="{AB317D39-6944-424E-952F-7E5E9A8CC07C}"/>
    <cellStyle name="Normal 2 14 5" xfId="50844" xr:uid="{356D7371-CF5A-48F3-975C-D6B51CEB9644}"/>
    <cellStyle name="Normal 2 15" xfId="22605" xr:uid="{1BC855E9-0068-4286-9D2C-649980BA7749}"/>
    <cellStyle name="Normal 2 15 2" xfId="46044" xr:uid="{EF6A38C0-CB58-44D1-99EF-5575882EAC11}"/>
    <cellStyle name="Normal 2 16" xfId="22606" xr:uid="{122A0206-8DCD-4E94-B96E-B29F377A0342}"/>
    <cellStyle name="Normal 2 17" xfId="22607" xr:uid="{ECE000E0-8420-4C08-A3B7-DA48AAD93C54}"/>
    <cellStyle name="Normal 2 18" xfId="22608" xr:uid="{7AD7FD2C-53EA-4BB1-88F6-75F7AC995391}"/>
    <cellStyle name="Normal 2 19" xfId="22609" xr:uid="{06330FF9-59AD-4B24-8B0A-EB94FD59EAEC}"/>
    <cellStyle name="Normal 2 19 2" xfId="22610" xr:uid="{36BBEFA8-766C-4E80-B796-E1BAA97B5B0A}"/>
    <cellStyle name="Normal 2 19 2 2" xfId="22611" xr:uid="{FC309C47-DAC1-4883-BFDA-8B8C128E06E8}"/>
    <cellStyle name="Normal 2 19 3" xfId="22612" xr:uid="{A392DD6E-3E26-4BDB-ACE0-0A6A5710821D}"/>
    <cellStyle name="Normal 2 2" xfId="1760" xr:uid="{CB44F8FC-0CBD-4277-9622-2E1109451B76}"/>
    <cellStyle name="Normal 2 2 2" xfId="22613" xr:uid="{E8EB9771-3398-486D-AE17-5051712BDC47}"/>
    <cellStyle name="Normal 2 2 2 10" xfId="51377" xr:uid="{182EFDD8-467B-4C29-B33B-CF2D98211B47}"/>
    <cellStyle name="Normal 2 2 2 2" xfId="22614" xr:uid="{203D7B0D-4072-4C18-9ED8-500960C6BD0C}"/>
    <cellStyle name="Normal 2 2 2 2 2" xfId="22615" xr:uid="{5C5A446B-CE17-42AF-811A-585BFDD36CFC}"/>
    <cellStyle name="Normal 2 2 2 2 2 2" xfId="22616" xr:uid="{8389F0C3-2269-4C3B-8364-78876E3A6805}"/>
    <cellStyle name="Normal 2 2 2 2 2 2 2" xfId="22617" xr:uid="{26597063-AC00-477E-AB05-54AD6DB9E115}"/>
    <cellStyle name="Normal 2 2 2 2 2 2 2 2" xfId="22618" xr:uid="{AD81BA9D-20EC-45E7-A8D9-1C4089657B6E}"/>
    <cellStyle name="Normal 2 2 2 2 2 2 3" xfId="22619" xr:uid="{448A7169-2C56-4CC5-9DD8-14E5297F5CBA}"/>
    <cellStyle name="Normal 2 2 2 2 2 2 4" xfId="22620" xr:uid="{4F09A903-46BA-4368-9AF5-365B96954F09}"/>
    <cellStyle name="Normal 2 2 2 2 2 3" xfId="22621" xr:uid="{A43B0165-1C10-420C-BEEE-62360B3C8BAD}"/>
    <cellStyle name="Normal 2 2 2 2 2 3 2" xfId="22622" xr:uid="{CBDD4101-84C9-4F1E-8801-FD4611AD2B7E}"/>
    <cellStyle name="Normal 2 2 2 2 2 4" xfId="22623" xr:uid="{D42F4A3B-15BE-438F-8DAC-15D3AEB0449E}"/>
    <cellStyle name="Normal 2 2 2 2 2 5" xfId="22624" xr:uid="{FF63312C-9B08-42DB-9D8F-EFF1463951A4}"/>
    <cellStyle name="Normal 2 2 2 2 2 6" xfId="40311" xr:uid="{C8573DE1-3478-47F6-974F-FDB1C2340E89}"/>
    <cellStyle name="Normal 2 2 2 2 3" xfId="22625" xr:uid="{83C70B34-F90C-4EE2-A9AB-0CA13F84CAFC}"/>
    <cellStyle name="Normal 2 2 2 2 4" xfId="39275" xr:uid="{B5C639C3-0E79-4BB8-B3A6-15F7021C3564}"/>
    <cellStyle name="Normal 2 2 2 2 5" xfId="40310" xr:uid="{526ECBDD-72A0-44C8-B656-ACC3E8E2B549}"/>
    <cellStyle name="Normal 2 2 2 2 6" xfId="51373" xr:uid="{0FF92D42-1248-4A5A-8B95-734978E5DF82}"/>
    <cellStyle name="Normal 2 2 2 3" xfId="22626" xr:uid="{29819C84-7988-45ED-9785-75FE7DB57833}"/>
    <cellStyle name="Normal 2 2 2 3 2" xfId="22627" xr:uid="{132837E0-4FAE-4A95-9932-C57F1243302F}"/>
    <cellStyle name="Normal 2 2 2 3 2 2" xfId="40233" xr:uid="{B389E5C2-787B-4CAA-AA17-A27431411574}"/>
    <cellStyle name="Normal 2 2 2 3 3" xfId="40123" xr:uid="{0AB0BD13-3CDA-421D-9FF2-16D40370A062}"/>
    <cellStyle name="Normal 2 2 2 3 3 2" xfId="45527" xr:uid="{7B068782-ACE8-4CD5-86E5-B4561BA5BF43}"/>
    <cellStyle name="Normal 2 2 2 3 4" xfId="45528" xr:uid="{F5C3CC62-CC61-47D2-85C2-BE242E99B1C1}"/>
    <cellStyle name="Normal 2 2 2 4" xfId="22628" xr:uid="{CABD97BC-0AA8-417E-BCBF-AEF773E6BB70}"/>
    <cellStyle name="Normal 2 2 2 4 2" xfId="22629" xr:uid="{50CFFA62-0E14-4656-AC89-E1F1171AD49F}"/>
    <cellStyle name="Normal 2 2 2 4 2 2" xfId="22630" xr:uid="{C540335C-E442-4BC2-AF70-6C0280908D7E}"/>
    <cellStyle name="Normal 2 2 2 4 2 3" xfId="45529" xr:uid="{0DCA3FD0-BDB3-4295-B21D-65E4C24CFF54}"/>
    <cellStyle name="Normal 2 2 2 4 3" xfId="22631" xr:uid="{6258AE8C-75A4-4729-B088-9686D240A59E}"/>
    <cellStyle name="Normal 2 2 2 4 4" xfId="22632" xr:uid="{7D91F9FB-A16D-42BB-9A60-7705982478FA}"/>
    <cellStyle name="Normal 2 2 2 4 5" xfId="40185" xr:uid="{05B440CB-FE5D-456A-9681-2080710D9442}"/>
    <cellStyle name="Normal 2 2 2 5" xfId="45530" xr:uid="{04C80CD1-389C-4F5A-8652-EB462F1F97DB}"/>
    <cellStyle name="Normal 2 2 2 5 2" xfId="45531" xr:uid="{499AEB91-66AB-42BA-B90E-D3DCDA8D3DEE}"/>
    <cellStyle name="Normal 2 2 2 6" xfId="45532" xr:uid="{74058FBE-EF1B-44C6-868A-9453FC219F23}"/>
    <cellStyle name="Normal 2 2 2 7" xfId="48551" xr:uid="{3ACFA526-7482-4261-8003-06F6517C49D9}"/>
    <cellStyle name="Normal 2 2 2 8" xfId="48835" xr:uid="{A9CE20B6-82C2-42F0-A0C7-D17C426C8A36}"/>
    <cellStyle name="Normal 2 2 2 9" xfId="48832" xr:uid="{23F944F5-8A4E-4599-BE44-FD4BACE7FDF9}"/>
    <cellStyle name="Normal 2 2 3" xfId="22633" xr:uid="{801067F5-CACB-4092-B42C-80EF5B74CB23}"/>
    <cellStyle name="Normal 2 2 3 2" xfId="22634" xr:uid="{93530596-E036-492E-917D-D3B421EF2810}"/>
    <cellStyle name="Normal 2 2 3 2 2" xfId="39786" xr:uid="{1356BB9F-C1FF-43D1-9BD6-FAB1DFF5029A}"/>
    <cellStyle name="Normal 2 2 3 2 2 2" xfId="42326" xr:uid="{FFC34CDD-D094-4424-A260-D0D6C1B5D573}"/>
    <cellStyle name="Normal 2 2 3 2 3" xfId="40244" xr:uid="{5CE39F2A-8753-43D0-9224-74255D1BCECC}"/>
    <cellStyle name="Normal 2 2 3 2 4" xfId="45533" xr:uid="{0208F15E-079A-49CD-97FC-7CFA5B080048}"/>
    <cellStyle name="Normal 2 2 3 3" xfId="22635" xr:uid="{39EA34EC-749E-4DC1-AD60-6F7EFB133FF2}"/>
    <cellStyle name="Normal 2 2 3 3 2" xfId="40312" xr:uid="{BB73E58A-53EE-4022-86B4-3A9CF2070AEA}"/>
    <cellStyle name="Normal 2 2 3 4" xfId="39276" xr:uid="{F67B29D7-EE93-4FC9-BE75-38EA746C0D12}"/>
    <cellStyle name="Normal 2 2 3 4 2" xfId="45534" xr:uid="{E0DC0417-2D6C-4A18-9211-CF0F30452E15}"/>
    <cellStyle name="Normal 2 2 3 5" xfId="40144" xr:uid="{81E11D53-F699-456A-B578-FDE48691BB6E}"/>
    <cellStyle name="Normal 2 2 3 6" xfId="48830" xr:uid="{A4B7F032-C993-4486-AA65-774C0080640D}"/>
    <cellStyle name="Normal 2 2 3 7" xfId="48834" xr:uid="{9CE96C05-48C2-4C1C-99B8-654C14DE2222}"/>
    <cellStyle name="Normal 2 2 4" xfId="22636" xr:uid="{182DFF1E-2273-462E-816C-5F298C226F73}"/>
    <cellStyle name="Normal 2 2 4 2" xfId="22637" xr:uid="{5C665F5B-93F6-4950-89C6-EEB8707E0AC6}"/>
    <cellStyle name="Normal 2 2 4 2 2" xfId="22638" xr:uid="{F21029BF-9EE8-4EA9-964C-74FA3AF9BB16}"/>
    <cellStyle name="Normal 2 2 4 2 2 2" xfId="22639" xr:uid="{A5DBE450-8248-4453-8CCA-B832866950BE}"/>
    <cellStyle name="Normal 2 2 4 2 2 2 2" xfId="22640" xr:uid="{31EABAB5-E49C-4F82-BF23-AED650A5C482}"/>
    <cellStyle name="Normal 2 2 4 2 2 3" xfId="22641" xr:uid="{89C56DE7-10B0-4454-AA94-9481F127571D}"/>
    <cellStyle name="Normal 2 2 4 2 3" xfId="22642" xr:uid="{BED339D9-0019-446C-8080-DAA64049790E}"/>
    <cellStyle name="Normal 2 2 4 2 3 2" xfId="22643" xr:uid="{1D7112BB-16B3-47B7-9B34-710791C52869}"/>
    <cellStyle name="Normal 2 2 4 2 4" xfId="22644" xr:uid="{EC4AAF10-82C2-45AB-A284-56E24D5E89C6}"/>
    <cellStyle name="Normal 2 2 4 2 5" xfId="22645" xr:uid="{668A5719-1DE7-4865-ACC4-5CC4606DC17A}"/>
    <cellStyle name="Normal 2 2 4 2 6" xfId="39788" xr:uid="{26513716-1189-4673-B2A2-7E63128FBD91}"/>
    <cellStyle name="Normal 2 2 4 2 7" xfId="48168" xr:uid="{1585F43B-C797-4472-9522-35F689C3CBF8}"/>
    <cellStyle name="Normal 2 2 4 3" xfId="22646" xr:uid="{578F9B1F-2415-4DB6-BCEB-FC646B848CC7}"/>
    <cellStyle name="Normal 2 2 4 4" xfId="39787" xr:uid="{232AA766-DCB5-4413-AD9C-507B2A3FCA3E}"/>
    <cellStyle name="Normal 2 2 4 5" xfId="45535" xr:uid="{79420422-713C-4B0F-950B-89898257937A}"/>
    <cellStyle name="Normal 2 2 4 6" xfId="45924" xr:uid="{3DAA147B-3E20-491A-8F06-BFCC9A6E0FA9}"/>
    <cellStyle name="Normal 2 2 4 7" xfId="47597" xr:uid="{3EBA23AB-2F4D-4F42-B9E7-5E41EDF330C0}"/>
    <cellStyle name="Normal 2 2 4 8" xfId="48441" xr:uid="{6B8DE0AE-F285-452B-AEC1-23251DA0B58C}"/>
    <cellStyle name="Normal 2 2 5" xfId="22647" xr:uid="{E6209C58-B126-43A9-A60F-7B3EF079ACE5}"/>
    <cellStyle name="Normal 2 2 5 2" xfId="22648" xr:uid="{653CF99B-798D-44C9-8B1B-C4C2A4C03EC4}"/>
    <cellStyle name="Normal 2 2 5 3" xfId="39789" xr:uid="{F057A2D8-7D3C-4A05-BD49-CA4033315D33}"/>
    <cellStyle name="Normal 2 2 5 4" xfId="44933" xr:uid="{8B2F1551-AFE1-435E-938B-605D5989B1F8}"/>
    <cellStyle name="Normal 2 2 6" xfId="22649" xr:uid="{46871756-FBBE-47C0-8736-8C2564C3D1ED}"/>
    <cellStyle name="Normal 2 2 6 2" xfId="22650" xr:uid="{252D6CCA-0AAA-413F-9988-A2E9FB807344}"/>
    <cellStyle name="Normal 2 2 6 3" xfId="22651" xr:uid="{3BC4CFB0-7117-40AC-9939-143BB065BFAD}"/>
    <cellStyle name="Normal 2 2 6 4" xfId="39790" xr:uid="{5375778B-02FE-474F-B167-D5D0E6A1EFB9}"/>
    <cellStyle name="Normal 2 2 6 5" xfId="40785" xr:uid="{C4B9B742-F7A7-41D9-8996-5443D9FBAF79}"/>
    <cellStyle name="Normal 2 2 7" xfId="22652" xr:uid="{7512E37D-9863-44DE-A44A-61AA6E31E427}"/>
    <cellStyle name="Normal 2 2 7 2" xfId="41122" xr:uid="{ECD767E8-57CE-430B-8F6D-67AFAE9AF400}"/>
    <cellStyle name="Normal 2 2 7 2 2" xfId="42669" xr:uid="{DFBC1281-A950-4839-A6E9-097A7C79181C}"/>
    <cellStyle name="Normal 2 2 7 2 2 2" xfId="44191" xr:uid="{9A1654D9-0F98-4625-A873-C36FD3F1AB83}"/>
    <cellStyle name="Normal 2 2 7 2 2 3" xfId="46825" xr:uid="{9879463C-200E-4C60-9ECE-97A369BA31A6}"/>
    <cellStyle name="Normal 2 2 7 2 2 4" xfId="50569" xr:uid="{321D372D-F23A-4B2C-99FE-98626FA29562}"/>
    <cellStyle name="Normal 2 2 7 2 3" xfId="43200" xr:uid="{E7A1DB30-D8E4-4FEC-AFBE-824B3D173CCA}"/>
    <cellStyle name="Normal 2 2 7 2 3 2" xfId="44718" xr:uid="{6AD3914A-8E46-481E-BDAE-E3F94424F08D}"/>
    <cellStyle name="Normal 2 2 7 2 3 3" xfId="47352" xr:uid="{3863FA6C-00AF-4550-AF14-EB62DAE86280}"/>
    <cellStyle name="Normal 2 2 7 2 3 4" xfId="51096" xr:uid="{8B5D8769-B073-4C4B-A4CA-3F720C4F8401}"/>
    <cellStyle name="Normal 2 2 7 2 4" xfId="42084" xr:uid="{17F9759A-ABE6-4C50-ADC1-C17174E8AAE4}"/>
    <cellStyle name="Normal 2 2 7 2 5" xfId="43664" xr:uid="{7D03325A-DA69-42D7-859D-A07F817F90A1}"/>
    <cellStyle name="Normal 2 2 7 2 6" xfId="46298" xr:uid="{67ACC4BE-8278-4253-B955-E53271010017}"/>
    <cellStyle name="Normal 2 2 7 2 7" xfId="50030" xr:uid="{B523B3C3-56CC-44B5-B0E2-8F10C832FC33}"/>
    <cellStyle name="Normal 2 2 7 3" xfId="40812" xr:uid="{7EBFF774-DAD2-4701-B3FE-45494013803D}"/>
    <cellStyle name="Normal 2 2 7 3 2" xfId="42505" xr:uid="{6882FB78-F11C-4845-B557-8884009A6A05}"/>
    <cellStyle name="Normal 2 2 7 3 3" xfId="44030" xr:uid="{C76CCF52-ADDB-4A20-BC73-67AD876D043E}"/>
    <cellStyle name="Normal 2 2 7 3 4" xfId="46664" xr:uid="{CBBCFA26-566D-42D7-A2D1-AE891D7C60F1}"/>
    <cellStyle name="Normal 2 2 7 3 5" xfId="50408" xr:uid="{A478234D-96FF-4049-91C4-8F8D41A06E86}"/>
    <cellStyle name="Normal 2 2 7 4" xfId="43039" xr:uid="{7C189E14-7870-44EC-81DC-D8E95C0475FD}"/>
    <cellStyle name="Normal 2 2 7 4 2" xfId="44557" xr:uid="{0B2CA593-4D6E-4C40-99E3-1F6D4D80B451}"/>
    <cellStyle name="Normal 2 2 7 4 3" xfId="47191" xr:uid="{9FDB581C-BDE6-4EEC-B93D-89A49F6AA7BF}"/>
    <cellStyle name="Normal 2 2 7 4 4" xfId="50935" xr:uid="{C2332D2D-2C36-447F-B3F6-D7BB772882A6}"/>
    <cellStyle name="Normal 2 2 7 5" xfId="41923" xr:uid="{CFC7B028-45CA-4AC1-9A26-DBDE0B60D518}"/>
    <cellStyle name="Normal 2 2 7 6" xfId="43503" xr:uid="{72E70F83-012A-4A2A-B6FA-52A70FEBD3EF}"/>
    <cellStyle name="Normal 2 2 7 7" xfId="46137" xr:uid="{AD3E7A04-1FC0-4951-9889-EE31AB9CD818}"/>
    <cellStyle name="Normal 2 2 7 8" xfId="49866" xr:uid="{688EF16C-A460-4629-BFDF-9226F3DC0AE8}"/>
    <cellStyle name="Normal 2 2 8" xfId="40824" xr:uid="{6A211344-8AD4-41D2-A387-2CC282EF0CD7}"/>
    <cellStyle name="Normal 2 2 8 2" xfId="41135" xr:uid="{9A637BA7-FE77-4AE5-8583-277ACC731D5F}"/>
    <cellStyle name="Normal 2 2 8 2 2" xfId="42677" xr:uid="{0E7107A8-7D32-42ED-BEF1-8DB11FBA3C30}"/>
    <cellStyle name="Normal 2 2 8 2 2 2" xfId="44199" xr:uid="{D2385228-1901-45BB-86AF-CC77992D3D0C}"/>
    <cellStyle name="Normal 2 2 8 2 2 3" xfId="46833" xr:uid="{2B3B40BC-19DA-4E36-8D1E-C455E2D9943B}"/>
    <cellStyle name="Normal 2 2 8 2 2 4" xfId="50577" xr:uid="{520D894A-C902-4828-B62E-5E3BA8375B56}"/>
    <cellStyle name="Normal 2 2 8 2 3" xfId="43208" xr:uid="{14CE7DAF-1792-45B4-B466-53677FFFB8B3}"/>
    <cellStyle name="Normal 2 2 8 2 3 2" xfId="44726" xr:uid="{1212164C-66B3-408F-BD01-7908A34F5AEC}"/>
    <cellStyle name="Normal 2 2 8 2 3 3" xfId="47360" xr:uid="{2DCA46C2-280C-46DE-9D78-F7A2A1E355B6}"/>
    <cellStyle name="Normal 2 2 8 2 3 4" xfId="51104" xr:uid="{FD1D3ED4-66E8-4F59-A081-258432FDF277}"/>
    <cellStyle name="Normal 2 2 8 2 4" xfId="42092" xr:uid="{7A3899E2-DE14-4506-B5B9-94420C1D094F}"/>
    <cellStyle name="Normal 2 2 8 2 5" xfId="43672" xr:uid="{685EA4D0-5C1B-4451-9EFA-C85940FE26C2}"/>
    <cellStyle name="Normal 2 2 8 2 6" xfId="46306" xr:uid="{0A03DBD4-9A6C-4184-A4B8-37072352DD66}"/>
    <cellStyle name="Normal 2 2 8 2 7" xfId="50038" xr:uid="{9D06BE8E-89D0-43C6-8B2B-1404B1F7E56D}"/>
    <cellStyle name="Normal 2 2 8 3" xfId="42513" xr:uid="{71E529B9-F220-4180-81AF-59DE3D32F60B}"/>
    <cellStyle name="Normal 2 2 8 3 2" xfId="44038" xr:uid="{17CE9062-5195-405C-8F8A-E3F81A6323C8}"/>
    <cellStyle name="Normal 2 2 8 3 3" xfId="46672" xr:uid="{2A785C43-B6B2-4B19-B08B-4274446C81DA}"/>
    <cellStyle name="Normal 2 2 8 3 4" xfId="50416" xr:uid="{CEC81893-0C4F-435F-9CE6-74B90BD5EA1A}"/>
    <cellStyle name="Normal 2 2 8 4" xfId="43047" xr:uid="{D5016DB0-9A5D-4AA3-B880-C20CE2BC05A5}"/>
    <cellStyle name="Normal 2 2 8 4 2" xfId="44565" xr:uid="{BF1B8E51-7A8A-461F-A4CC-C165690905F1}"/>
    <cellStyle name="Normal 2 2 8 4 3" xfId="47199" xr:uid="{9868E32C-A35A-4FB5-A478-A1673B293626}"/>
    <cellStyle name="Normal 2 2 8 4 4" xfId="50943" xr:uid="{88F48D29-B433-4E56-A682-C31002A99E1D}"/>
    <cellStyle name="Normal 2 2 8 5" xfId="41931" xr:uid="{2DF93B62-F006-4889-98BB-2AF06C33B5B9}"/>
    <cellStyle name="Normal 2 2 8 6" xfId="43511" xr:uid="{37C5D35C-D74C-49D5-9619-B18DE4BB1C26}"/>
    <cellStyle name="Normal 2 2 8 7" xfId="46145" xr:uid="{11C722FA-C783-4417-85EA-8EB9BE4367FE}"/>
    <cellStyle name="Normal 2 2 8 8" xfId="49874" xr:uid="{A14E07D4-0F9B-46E9-A194-BF3187B25D80}"/>
    <cellStyle name="Normal 2 2 9" xfId="48536" xr:uid="{BA8CBF5D-9F65-45A0-A6DD-09121931F239}"/>
    <cellStyle name="Normal 2 2_CPF Schedule Report_July_2013v20130826" xfId="39791" xr:uid="{01454AF4-29E1-4651-AC59-AD6D6CACE612}"/>
    <cellStyle name="Normal 2 20" xfId="22653" xr:uid="{EE0E3DB8-1131-4FE6-A150-9F1F337447AD}"/>
    <cellStyle name="Normal 2 21" xfId="39922" xr:uid="{802E5ED5-B1F3-49EC-81E0-31D97BE7A156}"/>
    <cellStyle name="Normal 2 22" xfId="40309" xr:uid="{7A61CE75-BEEC-4899-BBC6-D1E2269694ED}"/>
    <cellStyle name="Normal 2 23" xfId="41655" xr:uid="{CD83ED92-9B69-4A92-9657-668AF5B6D333}"/>
    <cellStyle name="Normal 2 24" xfId="41673" xr:uid="{23361EB2-7A83-49EA-964D-9411737B7B10}"/>
    <cellStyle name="Normal 2 25" xfId="41680" xr:uid="{34D75B74-83BB-4252-B8A6-40A155CBCAAA}"/>
    <cellStyle name="Normal 2 26" xfId="41687" xr:uid="{26B85698-21A8-4980-B883-06A1175BE1CD}"/>
    <cellStyle name="Normal 2 27" xfId="41751" xr:uid="{78AC7FBC-5197-44EF-8BDE-167A7E988496}"/>
    <cellStyle name="Normal 2 28" xfId="43406" xr:uid="{64BD1840-D58E-4DEC-973F-9AE818447075}"/>
    <cellStyle name="Normal 2 29" xfId="44862" xr:uid="{2B3DC849-CA04-4E2F-9954-CED459C0F87D}"/>
    <cellStyle name="Normal 2 3" xfId="1761" xr:uid="{98F77A49-F459-4D88-987D-58FB0B566BEF}"/>
    <cellStyle name="Normal 2 3 10" xfId="48544" xr:uid="{05A085F5-26FA-4E7E-83AC-6FE3E27B4C78}"/>
    <cellStyle name="Normal 2 3 11" xfId="51370" xr:uid="{570A1153-8EE6-423E-BA18-41D3C97A074F}"/>
    <cellStyle name="Normal 2 3 2" xfId="30" xr:uid="{5B997326-8886-4FA7-A596-F99B1FB50894}"/>
    <cellStyle name="Normal 2 3 2 2" xfId="22655" xr:uid="{EC024E75-7F4F-4A8F-9C59-E3A6CF7A8D9D}"/>
    <cellStyle name="Normal 2 3 2 2 2" xfId="22656" xr:uid="{D9DF7FD0-B703-4A12-BACD-CFED2486E626}"/>
    <cellStyle name="Normal 2 3 2 2 2 2" xfId="22657" xr:uid="{88E88F46-B53A-45CD-B671-01D5A2CE8C54}"/>
    <cellStyle name="Normal 2 3 2 2 2 3" xfId="44893" xr:uid="{B7638158-D6AD-4133-85DC-C68B5273D446}"/>
    <cellStyle name="Normal 2 3 2 2 2 4" xfId="48308" xr:uid="{DEEFA998-AEE3-4BEE-B43A-B90B459BF9EA}"/>
    <cellStyle name="Normal 2 3 2 2 2 5" xfId="48733" xr:uid="{25AEF89E-B7A6-4FE9-AC3D-F5D858076077}"/>
    <cellStyle name="Normal 2 3 2 2 3" xfId="22658" xr:uid="{672D82AE-6703-44A5-BE22-E9F17E8D0C7B}"/>
    <cellStyle name="Normal 2 3 2 2 4" xfId="22659" xr:uid="{85D42247-87E8-4D49-9210-5F0B943C22C8}"/>
    <cellStyle name="Normal 2 3 2 2 5" xfId="44885" xr:uid="{CFE484FE-0669-4B71-A3B4-748085FC2FAC}"/>
    <cellStyle name="Normal 2 3 2 2 6" xfId="48304" xr:uid="{6715DAAB-D94B-471F-824D-A42A517EB1FC}"/>
    <cellStyle name="Normal 2 3 2 2 7" xfId="48730" xr:uid="{B0BCB91B-52C0-488F-BCCE-41F09F2E2A89}"/>
    <cellStyle name="Normal 2 3 2 3" xfId="22660" xr:uid="{DE8AD489-ABE8-4319-A24C-105E2295D208}"/>
    <cellStyle name="Normal 2 3 2 3 2" xfId="22661" xr:uid="{CBBAE167-B771-44B4-B1AF-2C36BF023422}"/>
    <cellStyle name="Normal 2 3 2 3 2 2" xfId="22662" xr:uid="{F9E4011B-90CC-42BE-8191-21DD7BDD6C51}"/>
    <cellStyle name="Normal 2 3 2 3 3" xfId="22663" xr:uid="{B14985B5-A2CE-4D02-B256-E9DB6F803BBE}"/>
    <cellStyle name="Normal 2 3 2 3 4" xfId="22664" xr:uid="{ED033A35-6E4C-41FB-85D9-4B78A3D841A0}"/>
    <cellStyle name="Normal 2 3 2 3 5" xfId="22665" xr:uid="{31C32480-5FCE-4A42-8D36-DD1960A60F56}"/>
    <cellStyle name="Normal 2 3 2 4" xfId="22666" xr:uid="{54639276-1093-4936-89CB-64E4E803B8EC}"/>
    <cellStyle name="Normal 2 3 2 5" xfId="48442" xr:uid="{DDBD5F6E-E719-44D2-8346-CBD782CCEE1E}"/>
    <cellStyle name="Normal 2 3 2 6" xfId="22654" xr:uid="{EF0F9AD5-F727-4431-8A39-4E4DFF520A54}"/>
    <cellStyle name="Normal 2 3 3" xfId="22667" xr:uid="{07E13531-1D86-43CE-8AC1-BD1AD60CDDF8}"/>
    <cellStyle name="Normal 2 3 3 2" xfId="22668" xr:uid="{8D555C4F-BE19-4FC6-9A3A-893C5BB593A9}"/>
    <cellStyle name="Normal 2 3 3 3" xfId="22669" xr:uid="{7A13F1CF-A8CB-47B4-996E-D88DF370328B}"/>
    <cellStyle name="Normal 2 3 3 4" xfId="39792" xr:uid="{38A6BC32-C270-417C-896A-5F4A6059FEBF}"/>
    <cellStyle name="Normal 2 3 3 5" xfId="45536" xr:uid="{FAD706A8-72D4-4273-A720-F0E964111B0A}"/>
    <cellStyle name="Normal 2 3 4" xfId="22670" xr:uid="{6995D1C2-99E5-4077-B762-69A18126A4D9}"/>
    <cellStyle name="Normal 2 3 4 2" xfId="22671" xr:uid="{E34800EB-2F80-42AE-82F4-D8DBE9E669C9}"/>
    <cellStyle name="Normal 2 3 4 2 2" xfId="22672" xr:uid="{2D622A96-4E3D-4987-9209-BD2259799758}"/>
    <cellStyle name="Normal 2 3 4 3" xfId="22673" xr:uid="{B73E5150-A619-437F-AEC7-E623C9C34FC8}"/>
    <cellStyle name="Normal 2 3 4 4" xfId="22674" xr:uid="{0B59127A-3E48-4A41-B3DC-62F79D217D6F}"/>
    <cellStyle name="Normal 2 3 4 5" xfId="39793" xr:uid="{5BD8C5CA-31B3-4E21-BA8C-B46CE56817AD}"/>
    <cellStyle name="Normal 2 3 4 6" xfId="45537" xr:uid="{306EFD99-D286-4CB5-A8FD-33E084303493}"/>
    <cellStyle name="Normal 2 3 5" xfId="22675" xr:uid="{9BED707C-CF6C-48E6-A6DF-7EACCFBCA399}"/>
    <cellStyle name="Normal 2 3 5 2" xfId="22676" xr:uid="{924740CE-CB85-4FB8-AD8D-C24194E5418F}"/>
    <cellStyle name="Normal 2 3 5 2 2" xfId="22677" xr:uid="{2AB39B10-D6BC-439E-8194-7A7C1AF39BB7}"/>
    <cellStyle name="Normal 2 3 5 3" xfId="22678" xr:uid="{E9E0FEAD-10E7-4111-91CA-C266539D9E29}"/>
    <cellStyle name="Normal 2 3 5 4" xfId="45538" xr:uid="{C50C8252-25E9-4894-9C66-8152C4476BE2}"/>
    <cellStyle name="Normal 2 3 5 5" xfId="47557" xr:uid="{0C324E5B-C972-468E-8EAA-98A5E6888323}"/>
    <cellStyle name="Normal 2 3 6" xfId="22679" xr:uid="{95E971D8-E3AA-41DA-803B-AB306BAA9CDD}"/>
    <cellStyle name="Normal 2 3 6 2" xfId="22680" xr:uid="{CB2AF7CE-46DD-4F67-BFE1-75040F5140DC}"/>
    <cellStyle name="Normal 2 3 6 2 2" xfId="22681" xr:uid="{3F7DD8EF-127D-4B72-9E9C-65DE0115D9B3}"/>
    <cellStyle name="Normal 2 3 6 3" xfId="22682" xr:uid="{3E37B9FC-150D-420E-9B34-135572322BEF}"/>
    <cellStyle name="Normal 2 3 6 4" xfId="47661" xr:uid="{DD6EDB11-E351-4610-B165-083859CC250A}"/>
    <cellStyle name="Normal 2 3 7" xfId="22683" xr:uid="{CF2AC241-C01C-4D9A-816E-CDDA099B2BED}"/>
    <cellStyle name="Normal 2 3 7 2" xfId="22684" xr:uid="{FB7CA1F3-BBEB-46F5-8F8E-BB4EA7A75DFD}"/>
    <cellStyle name="Normal 2 3 7 2 2" xfId="22685" xr:uid="{AFAE84CF-4265-4ED5-8139-F526E07175FF}"/>
    <cellStyle name="Normal 2 3 7 3" xfId="22686" xr:uid="{83FF2CAE-F8F4-4158-BCCE-013712FA9814}"/>
    <cellStyle name="Normal 2 3 8" xfId="22687" xr:uid="{F1ABAA35-9999-4F28-98D8-2EEAACAE28AC}"/>
    <cellStyle name="Normal 2 3 9" xfId="22688" xr:uid="{45D59F9B-C8B0-482B-8055-B05D1AE0B2AE}"/>
    <cellStyle name="Normal 2 30" xfId="44874" xr:uid="{D00D2CD8-EEB0-419C-AC76-DEE3EB92A35C}"/>
    <cellStyle name="Normal 2 31" xfId="44927" xr:uid="{A3519169-8161-43AD-B53B-82E80B7FA828}"/>
    <cellStyle name="Normal 2 32" xfId="44929" xr:uid="{1F8651CA-992E-4785-9DD9-C2A8D5F3E40B}"/>
    <cellStyle name="Normal 2 33" xfId="45973" xr:uid="{BB35027A-308A-49F2-BF62-5AE7C48C195B}"/>
    <cellStyle name="Normal 2 34" xfId="48531" xr:uid="{057043C7-5D97-4691-A077-D59304B82060}"/>
    <cellStyle name="Normal 2 35" xfId="48839" xr:uid="{5AF2F228-E358-42C4-96D4-AD62A56BD794}"/>
    <cellStyle name="Normal 2 36" xfId="48864" xr:uid="{D80C0342-EE99-45BE-93AB-51B6BF9D3199}"/>
    <cellStyle name="Normal 2 37" xfId="49037" xr:uid="{C57040FF-E384-4848-9FEE-6604CE57A716}"/>
    <cellStyle name="Normal 2 38" xfId="49041" xr:uid="{1C0B07E1-175A-463D-9BA5-E3BBC05448CD}"/>
    <cellStyle name="Normal 2 39" xfId="49485" xr:uid="{BEDE24E4-CC63-433E-8785-5B88BFD5F026}"/>
    <cellStyle name="Normal 2 4" xfId="1762" xr:uid="{CD80D7CF-64F8-47FE-89DE-AA04EE2BBC9B}"/>
    <cellStyle name="Normal 2 4 10" xfId="43407" xr:uid="{082BBC6A-565E-4D97-9C47-D2FDDB048996}"/>
    <cellStyle name="Normal 2 4 11" xfId="45539" xr:uid="{0CAC001C-39B5-4343-AC52-F9D001E7D135}"/>
    <cellStyle name="Normal 2 4 12" xfId="48443" xr:uid="{05E18FC8-65B9-4CC2-84FA-74F089B61019}"/>
    <cellStyle name="Normal 2 4 13" xfId="48561" xr:uid="{F16FEC79-6AA9-4F2C-A9E7-25964BD86C3C}"/>
    <cellStyle name="Normal 2 4 14" xfId="48596" xr:uid="{92754A0E-7ED8-4CC5-AF8F-A0FED643E80B}"/>
    <cellStyle name="Normal 2 4 15" xfId="48679" xr:uid="{62EF2988-0273-4AE2-9BA1-31A06518327C}"/>
    <cellStyle name="Normal 2 4 16" xfId="48777" xr:uid="{73B9C4CB-A035-45C8-8256-D65B11CFBBFA}"/>
    <cellStyle name="Normal 2 4 17" xfId="51265" xr:uid="{F2C705F8-1697-409A-8112-06B7E92B9BE2}"/>
    <cellStyle name="Normal 2 4 2" xfId="22689" xr:uid="{CC0483D3-61FD-4EB1-92A2-2A2622137765}"/>
    <cellStyle name="Normal 2 4 2 2" xfId="39279" xr:uid="{5D526CE5-57B9-4EA3-ABE4-4ED42282D12A}"/>
    <cellStyle name="Normal 2 4 2 3" xfId="39278" xr:uid="{DACDD627-2C11-4D9E-8D55-17CAA01EABD8}"/>
    <cellStyle name="Normal 2 4 2 4" xfId="45540" xr:uid="{2A1FCAD1-86FB-48BB-BBBB-E186AD5F3EE0}"/>
    <cellStyle name="Normal 2 4 2_BS" xfId="39280" xr:uid="{61F8724D-2A51-40C2-9D4D-B73E6C3AC933}"/>
    <cellStyle name="Normal 2 4 3" xfId="22690" xr:uid="{786ADB03-0AB2-45E0-B42A-BB2B06A68ACF}"/>
    <cellStyle name="Normal 2 4 3 2" xfId="22691" xr:uid="{FBB6CB70-7F98-4B9C-9893-2D270E3BF427}"/>
    <cellStyle name="Normal 2 4 3 2 2" xfId="22692" xr:uid="{1F081447-6063-4448-A26C-887D56CFCAAD}"/>
    <cellStyle name="Normal 2 4 3 2 2 2" xfId="22693" xr:uid="{75E58905-D58C-4E4F-91E5-11678E85B6D8}"/>
    <cellStyle name="Normal 2 4 3 2 2 2 2" xfId="22694" xr:uid="{E23BD4F5-B48A-4640-8729-1B8E15FD0B8A}"/>
    <cellStyle name="Normal 2 4 3 2 2 2 2 2" xfId="22695" xr:uid="{EFB75421-23B9-40D7-AD18-7C8C0D4395EC}"/>
    <cellStyle name="Normal 2 4 3 2 2 2 3" xfId="22696" xr:uid="{3BFFF8CD-8B28-4D2F-85F8-58D46C1DE3DC}"/>
    <cellStyle name="Normal 2 4 3 2 2 3" xfId="22697" xr:uid="{20719031-EF5C-45D5-A7F1-6B14BDB9D291}"/>
    <cellStyle name="Normal 2 4 3 2 2 3 2" xfId="22698" xr:uid="{AB5E0BF3-433E-4A64-A67B-7899F7634888}"/>
    <cellStyle name="Normal 2 4 3 2 2 4" xfId="22699" xr:uid="{10E6108B-DABA-4B34-9D88-B23AA0DAAD9D}"/>
    <cellStyle name="Normal 2 4 3 2 2 5" xfId="22700" xr:uid="{1078AC7E-BC2E-4359-9C73-C9350691EF89}"/>
    <cellStyle name="Normal 2 4 3 2 3" xfId="22701" xr:uid="{3BEB2C6B-D20E-435B-985D-C4EA52E1766B}"/>
    <cellStyle name="Normal 2 4 3 2 3 2" xfId="22702" xr:uid="{1C2F0C9B-CD4E-4FAC-B1BC-E4EDE654BC26}"/>
    <cellStyle name="Normal 2 4 3 2 3 2 2" xfId="22703" xr:uid="{4209FF5F-8533-4D6F-8531-9F2D372FA6DD}"/>
    <cellStyle name="Normal 2 4 3 2 3 3" xfId="22704" xr:uid="{7B4E9C69-ABC2-4003-BA55-1DAB6F873ADD}"/>
    <cellStyle name="Normal 2 4 3 2 3 4" xfId="22705" xr:uid="{BE8C9FB6-0D63-4CF5-BA8A-5101B1B50143}"/>
    <cellStyle name="Normal 2 4 3 2 4" xfId="22706" xr:uid="{CA3CC4CF-2E28-4FEF-89C8-5414A401686C}"/>
    <cellStyle name="Normal 2 4 3 2 4 2" xfId="22707" xr:uid="{417ECE4B-D3C9-459F-9529-7A147C808DC2}"/>
    <cellStyle name="Normal 2 4 3 2 5" xfId="22708" xr:uid="{BC92ABDD-7DA1-408A-BA01-66E453FE4A14}"/>
    <cellStyle name="Normal 2 4 3 2 6" xfId="22709" xr:uid="{0925721A-0DEC-4A40-B258-214A5B6C9C19}"/>
    <cellStyle name="Normal 2 4 3 3" xfId="22710" xr:uid="{376133C1-52C5-415B-A941-15BB917A1E53}"/>
    <cellStyle name="Normal 2 4 3 3 2" xfId="22711" xr:uid="{A071D349-F3A7-485F-97D8-24FBE70CB75D}"/>
    <cellStyle name="Normal 2 4 3 3 2 2" xfId="22712" xr:uid="{E3B61881-8FE3-48A6-AD15-146493727DB9}"/>
    <cellStyle name="Normal 2 4 3 3 2 2 2" xfId="22713" xr:uid="{BA563EC5-C1F3-485E-BAA6-3D8EC18C1DDC}"/>
    <cellStyle name="Normal 2 4 3 3 2 3" xfId="22714" xr:uid="{27111D7B-C1B5-4010-ADAD-886049BF4BE9}"/>
    <cellStyle name="Normal 2 4 3 3 3" xfId="22715" xr:uid="{4B4F0A2C-3BF9-47AC-A72B-CB8957C4A6CB}"/>
    <cellStyle name="Normal 2 4 3 3 3 2" xfId="22716" xr:uid="{5B316077-9C4B-4130-AAFA-C661720D1CED}"/>
    <cellStyle name="Normal 2 4 3 3 4" xfId="22717" xr:uid="{6381885F-9C86-4DCA-B77A-B55A67BD498D}"/>
    <cellStyle name="Normal 2 4 3 3 5" xfId="22718" xr:uid="{1B2BEB15-FE1A-4411-944D-A2F3A4800877}"/>
    <cellStyle name="Normal 2 4 3 4" xfId="22719" xr:uid="{FEE09D70-E81C-4B17-8D95-20C92F849154}"/>
    <cellStyle name="Normal 2 4 3 4 2" xfId="22720" xr:uid="{C4AB245C-16AA-48BF-A64B-4FFCCA5D21BD}"/>
    <cellStyle name="Normal 2 4 3 4 2 2" xfId="22721" xr:uid="{B2660F5A-1E83-44AF-A51E-87417CB6A5D7}"/>
    <cellStyle name="Normal 2 4 3 4 3" xfId="22722" xr:uid="{ED2906A2-A850-4D93-92DC-58A5BBA8DCF2}"/>
    <cellStyle name="Normal 2 4 3 4 4" xfId="22723" xr:uid="{A4B0AA2C-62D0-4E8D-A4D3-5724D22CB3B0}"/>
    <cellStyle name="Normal 2 4 3 5" xfId="22724" xr:uid="{2AAEF78B-3B6C-4975-A41D-141B5B627F74}"/>
    <cellStyle name="Normal 2 4 3 5 2" xfId="22725" xr:uid="{19017224-08FB-477B-AF04-06D3721E0B19}"/>
    <cellStyle name="Normal 2 4 3 5 3" xfId="22726" xr:uid="{9FBC1F01-7D6B-4A5A-9251-6FF368AC0B9C}"/>
    <cellStyle name="Normal 2 4 3 6" xfId="22727" xr:uid="{7F11DCF4-0023-4D61-A131-65D3A596F67C}"/>
    <cellStyle name="Normal 2 4 3 7" xfId="22728" xr:uid="{047B3A7B-318F-4A7B-A818-0A4EBF35C7C8}"/>
    <cellStyle name="Normal 2 4 3 8" xfId="48345" xr:uid="{ED18C46A-A81F-4AE1-9C2D-510B2878D4C5}"/>
    <cellStyle name="Normal 2 4 4" xfId="22729" xr:uid="{312AAF86-167C-4AFE-B102-9DD62877B4C8}"/>
    <cellStyle name="Normal 2 4 5" xfId="39277" xr:uid="{9FDA1006-0C0F-434E-BC81-452426F0C1FF}"/>
    <cellStyle name="Normal 2 4 6" xfId="40154" xr:uid="{1A695E91-AF71-4452-8987-53142612E39F}"/>
    <cellStyle name="Normal 2 4 7" xfId="40313" xr:uid="{1482B1E0-3D66-4EFD-BC84-18C1C1EB1CB0}"/>
    <cellStyle name="Normal 2 4 8" xfId="41752" xr:uid="{C33DB720-22F1-4929-B6E6-4D2029343652}"/>
    <cellStyle name="Normal 2 4 9" xfId="41832" xr:uid="{772FC0FD-166F-4754-A2E2-B428535E607E}"/>
    <cellStyle name="Normal 2 40" xfId="69" xr:uid="{E191290B-7DF4-4EF1-8FF3-B3B7098E3CA4}"/>
    <cellStyle name="Normal 2 41" xfId="51359" xr:uid="{3FEFB00E-A833-4524-BFC8-2ADB3CEBB0C2}"/>
    <cellStyle name="Normal 2 42" xfId="11" xr:uid="{4BBD0D62-FE11-4028-B787-89BD0A996BFF}"/>
    <cellStyle name="Normal 2 5" xfId="1763" xr:uid="{E013EB98-66EC-4DA6-BB42-60AC1F14B923}"/>
    <cellStyle name="Normal 2 5 10" xfId="43408" xr:uid="{7EDA148C-3DD2-4720-A864-9427055437DA}"/>
    <cellStyle name="Normal 2 5 11" xfId="45541" xr:uid="{C3074640-36BC-4796-8EE7-786ADA33072C}"/>
    <cellStyle name="Normal 2 5 12" xfId="46045" xr:uid="{EE5C7CA2-2D53-49C8-AA3C-15A04EF1B8C7}"/>
    <cellStyle name="Normal 2 5 13" xfId="48548" xr:uid="{EDCE4ADA-886A-4F7F-8824-3FBB820F2E0A}"/>
    <cellStyle name="Normal 2 5 14" xfId="49099" xr:uid="{BC82332D-392B-4F7C-9AD9-BEDA45B17A53}"/>
    <cellStyle name="Normal 2 5 15" xfId="49486" xr:uid="{F54E07F0-6796-4F87-9723-7A22B98308E5}"/>
    <cellStyle name="Normal 2 5 2" xfId="22730" xr:uid="{94B42CA0-822B-410B-9819-08FAD17E5549}"/>
    <cellStyle name="Normal 2 5 2 10" xfId="47600" xr:uid="{5AA0F8EB-5598-4C52-B512-DECA12E7D5BC}"/>
    <cellStyle name="Normal 2 5 2 11" xfId="49131" xr:uid="{973133C5-5731-4095-88D2-F0F860F6BD8B}"/>
    <cellStyle name="Normal 2 5 2 12" xfId="49487" xr:uid="{8542E14B-659D-4C3B-A129-5CE17A501211}"/>
    <cellStyle name="Normal 2 5 2 2" xfId="22731" xr:uid="{9E41E815-9681-49AA-846E-C5186EA0F4B1}"/>
    <cellStyle name="Normal 2 5 2 2 2" xfId="40976" xr:uid="{56122740-7E7B-4C3B-8F1D-F42E015BF9E7}"/>
    <cellStyle name="Normal 2 5 2 2 2 2" xfId="42579" xr:uid="{705CF91A-7531-4BF4-992F-B3514BA478FA}"/>
    <cellStyle name="Normal 2 5 2 2 2 3" xfId="44102" xr:uid="{69D2AEE7-B61A-46CC-9C22-D395BD029666}"/>
    <cellStyle name="Normal 2 5 2 2 2 4" xfId="46736" xr:uid="{0DA84EA8-1DEF-4DE1-B3A5-02F8EF0647C2}"/>
    <cellStyle name="Normal 2 5 2 2 2 5" xfId="50480" xr:uid="{B347A049-EC1D-4F7F-952C-B74133D25F42}"/>
    <cellStyle name="Normal 2 5 2 2 3" xfId="43111" xr:uid="{5B1730AD-70C5-4F76-AA24-4B86288D8227}"/>
    <cellStyle name="Normal 2 5 2 2 3 2" xfId="44629" xr:uid="{D6E8C5CB-9F9C-495B-8615-5FF05BC91684}"/>
    <cellStyle name="Normal 2 5 2 2 3 3" xfId="47263" xr:uid="{292BB78D-4495-4CB4-B84B-EDEC8090E87D}"/>
    <cellStyle name="Normal 2 5 2 2 3 4" xfId="51007" xr:uid="{9283AF42-9C5C-486F-A11B-FB063130FFCA}"/>
    <cellStyle name="Normal 2 5 2 2 4" xfId="41995" xr:uid="{69B29063-3F36-4056-A39D-40699A6EC453}"/>
    <cellStyle name="Normal 2 5 2 2 5" xfId="43575" xr:uid="{0559D4A1-AF52-4E95-B98C-927714F42478}"/>
    <cellStyle name="Normal 2 5 2 2 6" xfId="46209" xr:uid="{69B550EE-80A2-44A7-B78F-28FF321540E9}"/>
    <cellStyle name="Normal 2 5 2 2 7" xfId="48169" xr:uid="{D3BF21FB-E574-47C4-8624-E5E7C27A1352}"/>
    <cellStyle name="Normal 2 5 2 2 8" xfId="49356" xr:uid="{138AA7BB-1E08-4579-90FE-FEFC06BF484F}"/>
    <cellStyle name="Normal 2 5 2 2 9" xfId="49938" xr:uid="{D7FC110F-4ED0-4D3F-BED9-20551D8BF4A4}"/>
    <cellStyle name="Normal 2 5 2 3" xfId="40315" xr:uid="{FEFEF1BE-7106-40FE-A69C-3591D108D300}"/>
    <cellStyle name="Normal 2 5 2 3 2" xfId="42416" xr:uid="{B760F916-D72C-4B6C-9325-5A6738A31706}"/>
    <cellStyle name="Normal 2 5 2 3 3" xfId="43941" xr:uid="{219F536B-7768-486E-AEE3-4C3D9466586A}"/>
    <cellStyle name="Normal 2 5 2 3 4" xfId="46575" xr:uid="{94051742-4609-4550-8807-255CA2D4A100}"/>
    <cellStyle name="Normal 2 5 2 3 5" xfId="50319" xr:uid="{1698B0AD-BB5F-420C-A77D-A607136DB58E}"/>
    <cellStyle name="Normal 2 5 2 4" xfId="42950" xr:uid="{DDF7940A-8B0E-429C-84E4-B4A08168E113}"/>
    <cellStyle name="Normal 2 5 2 4 2" xfId="44468" xr:uid="{30670805-42C0-4255-B3B3-2C77F9EB12EB}"/>
    <cellStyle name="Normal 2 5 2 4 3" xfId="47102" xr:uid="{205B56D0-3C69-4909-9160-8F9D990C743C}"/>
    <cellStyle name="Normal 2 5 2 4 4" xfId="50846" xr:uid="{FCF474BF-E9B9-455D-A8B0-A65BD5510CC7}"/>
    <cellStyle name="Normal 2 5 2 5" xfId="41754" xr:uid="{92CABC0D-9E46-4295-A74B-A2636DD76988}"/>
    <cellStyle name="Normal 2 5 2 6" xfId="43409" xr:uid="{006671C5-CDE5-411A-82A5-7025CA5CDF0E}"/>
    <cellStyle name="Normal 2 5 2 7" xfId="45542" xr:uid="{1A2D20E3-7055-472D-B7BD-04AF2CE3E96A}"/>
    <cellStyle name="Normal 2 5 2 8" xfId="45925" xr:uid="{4949C39D-888E-4808-BFBF-EFDABD45B2F7}"/>
    <cellStyle name="Normal 2 5 2 9" xfId="46046" xr:uid="{D87E3585-7998-443A-A9FE-583E20CE5359}"/>
    <cellStyle name="Normal 2 5 3" xfId="22732" xr:uid="{886BA59C-ED62-4D97-9439-5854EA64B606}"/>
    <cellStyle name="Normal 2 5 3 2" xfId="39282" xr:uid="{05F43B55-F779-4ABE-AF85-56CB58128FD6}"/>
    <cellStyle name="Normal 2 5 3 2 2" xfId="42578" xr:uid="{90AE2F16-80F4-4D06-B403-A5B895B0CF3F}"/>
    <cellStyle name="Normal 2 5 3 2 3" xfId="44101" xr:uid="{6F8CAF1F-2504-4623-BDD8-F4EF8E1A38ED}"/>
    <cellStyle name="Normal 2 5 3 2 4" xfId="46735" xr:uid="{F1EA665B-8A92-4E0B-8104-EB1658B1405A}"/>
    <cellStyle name="Normal 2 5 3 2 5" xfId="50479" xr:uid="{62102D3C-0A5A-41D7-A167-E7BE17B24C00}"/>
    <cellStyle name="Normal 2 5 3 3" xfId="40975" xr:uid="{EB18D6A1-4F8D-4A9E-8DA5-E7611590726E}"/>
    <cellStyle name="Normal 2 5 3 3 2" xfId="43110" xr:uid="{2C6CF2C0-E1C4-4794-81BF-A02C29EFD48F}"/>
    <cellStyle name="Normal 2 5 3 3 3" xfId="44628" xr:uid="{DC5D8F55-AB04-4F42-8C36-CD9D34E1B07B}"/>
    <cellStyle name="Normal 2 5 3 3 4" xfId="47262" xr:uid="{A11DC382-47BF-4BD3-8342-20602B6CCDC1}"/>
    <cellStyle name="Normal 2 5 3 3 5" xfId="51006" xr:uid="{F72246EC-63B6-4342-887F-F54726F77A4F}"/>
    <cellStyle name="Normal 2 5 3 4" xfId="41994" xr:uid="{80A9B825-FE78-49BE-97E8-D37BB4F158D4}"/>
    <cellStyle name="Normal 2 5 3 5" xfId="43574" xr:uid="{6D0DA72C-5348-47BF-B3A8-DB1FE5107ADA}"/>
    <cellStyle name="Normal 2 5 3 6" xfId="45543" xr:uid="{1640C128-C213-416D-B2BA-5666B7F0BB7F}"/>
    <cellStyle name="Normal 2 5 3 7" xfId="46208" xr:uid="{A98DE9E2-8DB8-4CE8-A073-C594BA7426E9}"/>
    <cellStyle name="Normal 2 5 3 8" xfId="49343" xr:uid="{AA538E35-AEE7-43A8-A728-5CC7277FC02D}"/>
    <cellStyle name="Normal 2 5 3 9" xfId="49937" xr:uid="{07C3F707-5C9C-4488-B60A-D5BEA10D3BB6}"/>
    <cellStyle name="Normal 2 5 4" xfId="39283" xr:uid="{B4C95B2B-78A7-463E-AC75-1AD190D0FC1A}"/>
    <cellStyle name="Normal 2 5 4 2" xfId="41582" xr:uid="{003EE626-76A1-4B64-B697-55176C313730}"/>
    <cellStyle name="Normal 2 5 5" xfId="39284" xr:uid="{7CCB5FC9-5308-48A5-BACC-18014F108D1E}"/>
    <cellStyle name="Normal 2 5 5 2" xfId="42415" xr:uid="{A5F36C70-D86F-49FD-B963-02A078C82085}"/>
    <cellStyle name="Normal 2 5 5 3" xfId="43940" xr:uid="{1521E74C-4DF8-4FAD-8412-FB647131FE75}"/>
    <cellStyle name="Normal 2 5 5 4" xfId="46574" xr:uid="{5AD5C9CD-8E41-4D17-90AE-D4AC901A4B37}"/>
    <cellStyle name="Normal 2 5 5 5" xfId="50318" xr:uid="{5CF6F589-C580-4275-8EA6-089DA5A1911A}"/>
    <cellStyle name="Normal 2 5 6" xfId="39281" xr:uid="{E738419C-66AC-4FBE-B317-A0165F74B292}"/>
    <cellStyle name="Normal 2 5 6 2" xfId="42949" xr:uid="{4D7D8A84-8A0B-4403-95F1-420F24BA0F58}"/>
    <cellStyle name="Normal 2 5 6 3" xfId="44467" xr:uid="{BECB551F-DD11-424F-AFD7-1B8A10953687}"/>
    <cellStyle name="Normal 2 5 6 4" xfId="47101" xr:uid="{68ECD924-C9F0-4717-8C87-96020421F9AD}"/>
    <cellStyle name="Normal 2 5 6 5" xfId="50845" xr:uid="{438744BA-05D5-4BEC-A471-0FF48736660C}"/>
    <cellStyle name="Normal 2 5 7" xfId="40174" xr:uid="{6DAD0478-27AA-429C-9E92-51DEA492F890}"/>
    <cellStyle name="Normal 2 5 8" xfId="40314" xr:uid="{DAD5099D-3C3E-4248-B159-6AD919E6BC19}"/>
    <cellStyle name="Normal 2 5 9" xfId="41753" xr:uid="{F0325E5C-A8DB-43C5-BFB5-CE72EA0461D5}"/>
    <cellStyle name="Normal 2 5_BS" xfId="39285" xr:uid="{A4D85EC7-4AF7-4BE8-A81E-8C70D30B79FE}"/>
    <cellStyle name="Normal 2 6" xfId="1759" xr:uid="{7E35927E-4274-4D27-A987-B9A267E73604}"/>
    <cellStyle name="Normal 2 6 10" xfId="40316" xr:uid="{7BB87AE9-634D-4FBA-9CD4-E5B0BA55F114}"/>
    <cellStyle name="Normal 2 6 11" xfId="45544" xr:uid="{C7DDE04F-D4EC-4255-AEB5-D94C8BC74A09}"/>
    <cellStyle name="Normal 2 6 12" xfId="45926" xr:uid="{E2F0C835-BAF8-41EF-BD20-BDB751DFB9C2}"/>
    <cellStyle name="Normal 2 6 13" xfId="47601" xr:uid="{96483BC0-0477-4F2C-9314-71ACFF7E25BA}"/>
    <cellStyle name="Normal 2 6 14" xfId="48444" xr:uid="{369EA35D-7ACF-4071-8D60-CF60AC03C8C2}"/>
    <cellStyle name="Normal 2 6 2" xfId="22733" xr:uid="{F2E03FBB-EFBD-4791-B15A-87DE06B69D99}"/>
    <cellStyle name="Normal 2 6 2 2" xfId="22734" xr:uid="{74CDCC9E-4A44-4C53-B4EE-28124196EFFB}"/>
    <cellStyle name="Normal 2 6 2 2 2" xfId="22735" xr:uid="{39300578-9641-4A53-8D7B-8B90DA247D4A}"/>
    <cellStyle name="Normal 2 6 2 2 2 2" xfId="22736" xr:uid="{A62B3E90-4C44-441B-A6F0-327EAE92E052}"/>
    <cellStyle name="Normal 2 6 2 2 2 2 2" xfId="22737" xr:uid="{4881B76C-9CCD-4EBF-B0A1-A23216621CBD}"/>
    <cellStyle name="Normal 2 6 2 2 2 3" xfId="22738" xr:uid="{32173B05-903A-4383-B980-240571EC33D0}"/>
    <cellStyle name="Normal 2 6 2 2 3" xfId="22739" xr:uid="{52B99FDF-5016-4FC5-8A42-A2623C2CB40A}"/>
    <cellStyle name="Normal 2 6 2 2 3 2" xfId="22740" xr:uid="{C1AFC2D9-6C09-4167-B872-E6F86E7294A0}"/>
    <cellStyle name="Normal 2 6 2 2 4" xfId="22741" xr:uid="{35160276-858C-443A-975E-3A45A315BBF0}"/>
    <cellStyle name="Normal 2 6 2 2 5" xfId="22742" xr:uid="{44A326E3-4378-4A64-8561-8587FCDFE9AE}"/>
    <cellStyle name="Normal 2 6 2 3" xfId="22743" xr:uid="{AB1CE765-B0C5-4DB1-A343-218E05A32A8E}"/>
    <cellStyle name="Normal 2 6 2 3 2" xfId="22744" xr:uid="{A93BC96A-D59A-4237-A1DB-58BE945940C0}"/>
    <cellStyle name="Normal 2 6 2 3 2 2" xfId="22745" xr:uid="{2D3FE63D-B8C7-453F-8EF5-80B70C4A189C}"/>
    <cellStyle name="Normal 2 6 2 3 3" xfId="22746" xr:uid="{E961777E-4E57-4D14-987B-3E08DB93F90F}"/>
    <cellStyle name="Normal 2 6 2 3 4" xfId="22747" xr:uid="{6B898D4B-A46D-400C-A259-72E979AB6F43}"/>
    <cellStyle name="Normal 2 6 2 4" xfId="22748" xr:uid="{488DED9F-0DE3-4DB5-82D7-76EE8DFF91E6}"/>
    <cellStyle name="Normal 2 6 2 4 2" xfId="22749" xr:uid="{6DBDC069-0700-4485-9FE3-0488E08F0721}"/>
    <cellStyle name="Normal 2 6 2 4 3" xfId="22750" xr:uid="{A803D524-9385-49D8-9882-248ED65C7CFC}"/>
    <cellStyle name="Normal 2 6 2 5" xfId="22751" xr:uid="{4BC24906-466C-4BE5-9A89-452E2B54621C}"/>
    <cellStyle name="Normal 2 6 2 6" xfId="22752" xr:uid="{A67CF5C1-5C8F-428D-826C-8705E30DDE69}"/>
    <cellStyle name="Normal 2 6 2 7" xfId="39794" xr:uid="{42C6EBC4-732A-4078-B7C9-0079C2D76082}"/>
    <cellStyle name="Normal 2 6 2 8" xfId="42304" xr:uid="{E88917B0-BAE8-4F3C-BF2C-28EBA906AD92}"/>
    <cellStyle name="Normal 2 6 2 9" xfId="45545" xr:uid="{65E26287-A51C-48E0-B6E4-AA627435B55A}"/>
    <cellStyle name="Normal 2 6 3" xfId="22753" xr:uid="{20D4C0FC-221E-42E3-BFD6-F9AF24D816C3}"/>
    <cellStyle name="Normal 2 6 3 2" xfId="22754" xr:uid="{53DC8911-C501-4408-A6F2-6FA1C4FAD0AB}"/>
    <cellStyle name="Normal 2 6 3 2 2" xfId="22755" xr:uid="{062F77F5-94A2-42DB-BBDB-0A3822947AA4}"/>
    <cellStyle name="Normal 2 6 3 2 2 2" xfId="22756" xr:uid="{92DF1220-5206-4F1B-8B58-A249829D9354}"/>
    <cellStyle name="Normal 2 6 3 2 3" xfId="22757" xr:uid="{5F1A69EF-2419-41A2-9216-E80A6AE29C63}"/>
    <cellStyle name="Normal 2 6 3 3" xfId="22758" xr:uid="{25A565DB-8162-4F1A-A954-B908A2D89C39}"/>
    <cellStyle name="Normal 2 6 3 3 2" xfId="22759" xr:uid="{EB8CE97F-0661-4FFB-A774-60FBA7CFFD03}"/>
    <cellStyle name="Normal 2 6 3 4" xfId="22760" xr:uid="{2ABA76F0-1683-4A28-A0C5-E56B3017B0B0}"/>
    <cellStyle name="Normal 2 6 3 5" xfId="22761" xr:uid="{C1E7B6A3-E017-4B73-9EB6-0D24321829E8}"/>
    <cellStyle name="Normal 2 6 3 6" xfId="22762" xr:uid="{4F156F97-8B43-49B9-B557-4846B8EB4AE3}"/>
    <cellStyle name="Normal 2 6 3 7" xfId="45546" xr:uid="{05CC0628-8414-4136-B934-2B942B131EDB}"/>
    <cellStyle name="Normal 2 6 4" xfId="22763" xr:uid="{C69289AD-14AE-49D9-BD62-81090A044CE9}"/>
    <cellStyle name="Normal 2 6 4 2" xfId="22764" xr:uid="{1381CFA3-9E4C-40F6-9C31-75F87ED79100}"/>
    <cellStyle name="Normal 2 6 4 2 2" xfId="22765" xr:uid="{B86D93C4-E567-41F0-993F-16B18DA1ED34}"/>
    <cellStyle name="Normal 2 6 4 2 2 2" xfId="22766" xr:uid="{A8D3D03E-43BC-4580-979D-E1B76BB9BE25}"/>
    <cellStyle name="Normal 2 6 4 2 3" xfId="22767" xr:uid="{4DD4C9E4-4043-49B6-868B-5AED1B3BA1E3}"/>
    <cellStyle name="Normal 2 6 4 3" xfId="22768" xr:uid="{2C54EAA7-B377-4F49-84E3-99525AAA9C94}"/>
    <cellStyle name="Normal 2 6 4 3 2" xfId="22769" xr:uid="{C999E4DF-7245-4980-B0D7-3637E497C58C}"/>
    <cellStyle name="Normal 2 6 4 4" xfId="22770" xr:uid="{1E7C58DE-47C2-4765-8E2C-B276B8BC1F42}"/>
    <cellStyle name="Normal 2 6 4 4 2" xfId="22771" xr:uid="{1FA91668-759D-4C4C-8072-E635BB30B61B}"/>
    <cellStyle name="Normal 2 6 4 5" xfId="22772" xr:uid="{D7722DC4-C1C1-401C-89E1-8CF2190D0DCD}"/>
    <cellStyle name="Normal 2 6 4 6" xfId="22773" xr:uid="{2EC327AA-4A0F-4795-8ABF-79C951B96E50}"/>
    <cellStyle name="Normal 2 6 4 7" xfId="48170" xr:uid="{A27F7FB6-DD12-46C4-98FD-97C83BAEB4FE}"/>
    <cellStyle name="Normal 2 6 5" xfId="22774" xr:uid="{1FB44455-B629-4D6D-A100-70CE275FF280}"/>
    <cellStyle name="Normal 2 6 5 2" xfId="22775" xr:uid="{8A1C5671-63CE-4091-8692-78907178EC25}"/>
    <cellStyle name="Normal 2 6 5 2 2" xfId="22776" xr:uid="{632DD268-1284-4271-9FA6-9A4084443CE9}"/>
    <cellStyle name="Normal 2 6 5 2 2 2" xfId="22777" xr:uid="{D1EB5EC6-5F0F-48EE-A461-AFAF1ABB12E0}"/>
    <cellStyle name="Normal 2 6 5 2 3" xfId="22778" xr:uid="{5D306A2A-DEF2-4A58-BE4C-F13254604641}"/>
    <cellStyle name="Normal 2 6 5 3" xfId="22779" xr:uid="{63F62C85-52E1-40B8-BE9F-1907285D18EF}"/>
    <cellStyle name="Normal 2 6 5 3 2" xfId="22780" xr:uid="{CA22A56E-25DA-46C1-8AF2-68AB0FA5AADB}"/>
    <cellStyle name="Normal 2 6 5 4" xfId="22781" xr:uid="{52C16CA7-B0AD-4AF9-A819-9EDFDDFB08D5}"/>
    <cellStyle name="Normal 2 6 6" xfId="22782" xr:uid="{F3FD39D1-1F94-4508-BE22-20503D546D32}"/>
    <cellStyle name="Normal 2 6 6 2" xfId="22783" xr:uid="{69A8A978-3EE8-4B1D-9662-3271BA34049E}"/>
    <cellStyle name="Normal 2 6 6 2 2" xfId="22784" xr:uid="{9A6201C3-171E-4166-A18E-CAC4376AF273}"/>
    <cellStyle name="Normal 2 6 6 3" xfId="22785" xr:uid="{51FF9525-556E-4567-BEB1-91A70CC25113}"/>
    <cellStyle name="Normal 2 6 7" xfId="22786" xr:uid="{8CBEFE2D-39D4-4647-A8A6-95C341317F2A}"/>
    <cellStyle name="Normal 2 6 7 2" xfId="22787" xr:uid="{AE66A09E-A101-4F08-8001-DAA1AA49D2C1}"/>
    <cellStyle name="Normal 2 6 8" xfId="22788" xr:uid="{1972066F-CCFA-4B72-80BA-D230B83301BC}"/>
    <cellStyle name="Normal 2 6 9" xfId="40206" xr:uid="{6CE757F7-D0F5-43D7-92D3-F77F1A764E92}"/>
    <cellStyle name="Normal 2 7" xfId="22789" xr:uid="{3AB4B53F-293E-4BC0-A8FC-D0441577374C}"/>
    <cellStyle name="Normal 2 7 10" xfId="49095" xr:uid="{A127F699-6501-4965-9265-548C346FF126}"/>
    <cellStyle name="Normal 2 7 2" xfId="22790" xr:uid="{3A7B43F8-19DD-4E38-91FF-287E51C14C5C}"/>
    <cellStyle name="Normal 2 7 2 2" xfId="22791" xr:uid="{EE16497A-AD48-4E74-9936-BE9B84C88E04}"/>
    <cellStyle name="Normal 2 7 2 2 2" xfId="22792" xr:uid="{0F121705-AF84-42CA-890E-CE8B5EA28D0C}"/>
    <cellStyle name="Normal 2 7 2 2 2 2" xfId="22793" xr:uid="{FCF8BFC6-E553-4C13-B901-A49A791F8C38}"/>
    <cellStyle name="Normal 2 7 2 2 2 2 2" xfId="22794" xr:uid="{4479B52E-E756-40E6-8F97-E34C4D570E75}"/>
    <cellStyle name="Normal 2 7 2 2 2 3" xfId="22795" xr:uid="{D92889D6-825D-453F-8256-4684B7DBCCA4}"/>
    <cellStyle name="Normal 2 7 2 2 3" xfId="22796" xr:uid="{CB11656D-8696-4F18-8F5E-034E8FD57D62}"/>
    <cellStyle name="Normal 2 7 2 2 3 2" xfId="22797" xr:uid="{8AEDB262-430C-4BA1-927A-9D89AB282A2D}"/>
    <cellStyle name="Normal 2 7 2 2 4" xfId="22798" xr:uid="{5BFE9608-84F8-4A50-A546-744B94DEDCCD}"/>
    <cellStyle name="Normal 2 7 2 2 5" xfId="22799" xr:uid="{5859A652-E593-47C2-ABD9-F904067D9295}"/>
    <cellStyle name="Normal 2 7 2 3" xfId="22800" xr:uid="{BD0DE02A-0E39-44E9-8D63-38694E7A9FF9}"/>
    <cellStyle name="Normal 2 7 2 3 2" xfId="22801" xr:uid="{87F04C68-3DEB-4B3E-93AA-EB316718E99B}"/>
    <cellStyle name="Normal 2 7 2 3 2 2" xfId="22802" xr:uid="{6DC97947-B28F-4FA5-A5C8-4532922B35C0}"/>
    <cellStyle name="Normal 2 7 2 3 3" xfId="22803" xr:uid="{EF3111DF-B40D-48EE-89E7-B6B5DBD7C371}"/>
    <cellStyle name="Normal 2 7 2 3 4" xfId="22804" xr:uid="{79F2E54F-3E10-4046-A1DC-FBAC6A5D26F0}"/>
    <cellStyle name="Normal 2 7 2 4" xfId="22805" xr:uid="{0F3469DF-354C-4A09-98FA-4C76828EA334}"/>
    <cellStyle name="Normal 2 7 2 4 2" xfId="22806" xr:uid="{8BF78992-210A-44F2-9134-27F4CC1421F0}"/>
    <cellStyle name="Normal 2 7 2 5" xfId="22807" xr:uid="{96D16198-4E0F-4027-9015-7B7504173EA4}"/>
    <cellStyle name="Normal 2 7 2 6" xfId="22808" xr:uid="{F0A147CF-2760-4D0C-B97E-193DD43A8571}"/>
    <cellStyle name="Normal 2 7 3" xfId="22809" xr:uid="{3A068FA2-36DB-4710-A79A-F5FE8844D4A8}"/>
    <cellStyle name="Normal 2 7 3 2" xfId="22810" xr:uid="{23CB0B02-ED04-4FF1-BC68-B6C68C9105B0}"/>
    <cellStyle name="Normal 2 7 3 2 2" xfId="22811" xr:uid="{360BF2C7-67C9-4192-B8E5-103FB2C0D715}"/>
    <cellStyle name="Normal 2 7 3 2 2 2" xfId="22812" xr:uid="{C25FB3C4-EB96-41DD-A2C3-44E553C84CBE}"/>
    <cellStyle name="Normal 2 7 3 2 3" xfId="22813" xr:uid="{7BF72DF8-AB4E-48EE-8AB8-A816AF326B90}"/>
    <cellStyle name="Normal 2 7 3 2 4" xfId="22814" xr:uid="{C4CE0799-A034-40A5-9AB3-23803A7C6593}"/>
    <cellStyle name="Normal 2 7 3 3" xfId="22815" xr:uid="{8E08CC67-2D28-49BC-864A-1F67E1ECDF6F}"/>
    <cellStyle name="Normal 2 7 3 3 2" xfId="22816" xr:uid="{72E88477-5594-4B68-8E42-0034C84D6ED7}"/>
    <cellStyle name="Normal 2 7 3 4" xfId="22817" xr:uid="{22F32C12-ADEE-4C40-AF4E-DB8D7AD3FAF6}"/>
    <cellStyle name="Normal 2 7 3 5" xfId="22818" xr:uid="{F51EC1F9-F16A-4460-8CBB-3973AA74BC3B}"/>
    <cellStyle name="Normal 2 7 4" xfId="22819" xr:uid="{DF0C84B8-C4B4-4476-B9EC-AA4AD787F6E0}"/>
    <cellStyle name="Normal 2 7 4 2" xfId="22820" xr:uid="{F7C45DE9-1DBD-44DA-B9BC-6CB53A0FC1F4}"/>
    <cellStyle name="Normal 2 7 4 2 2" xfId="22821" xr:uid="{E87678DE-3CEF-4957-BAF4-C1DAF8249D54}"/>
    <cellStyle name="Normal 2 7 4 2 3" xfId="22822" xr:uid="{56EF952D-981D-4C7B-9CE7-8314A27CF7F6}"/>
    <cellStyle name="Normal 2 7 4 3" xfId="22823" xr:uid="{8BB7F516-782B-44F9-8EBC-489BB8546DA6}"/>
    <cellStyle name="Normal 2 7 4 4" xfId="22824" xr:uid="{1F7EF2DE-D5FB-4959-87F8-49CA987C8A73}"/>
    <cellStyle name="Normal 2 7 5" xfId="22825" xr:uid="{230AB294-07FF-4459-A7D2-596356C6C6E8}"/>
    <cellStyle name="Normal 2 7 5 2" xfId="22826" xr:uid="{27242A0A-C84D-4796-A1A5-6D520E80A8C1}"/>
    <cellStyle name="Normal 2 7 5 2 2" xfId="22827" xr:uid="{F0A2C473-75BB-4C7B-8211-95BC318B3345}"/>
    <cellStyle name="Normal 2 7 5 3" xfId="22828" xr:uid="{FE92456D-DF5E-4F20-BA6E-95F34238A553}"/>
    <cellStyle name="Normal 2 7 6" xfId="22829" xr:uid="{32E99073-BAE9-405C-B1BF-53D41E27C467}"/>
    <cellStyle name="Normal 2 7 6 2" xfId="22830" xr:uid="{1258E857-E75A-4326-A2C3-5041C93BC8D2}"/>
    <cellStyle name="Normal 2 7 6 3" xfId="22831" xr:uid="{57093D90-BC4F-4233-9E9E-2950A162C4A6}"/>
    <cellStyle name="Normal 2 7 7" xfId="39286" xr:uid="{48860398-BE6E-4A6F-8FA6-1BBCDC1F9291}"/>
    <cellStyle name="Normal 2 7 8" xfId="45547" xr:uid="{CD2C1448-7198-4E2F-9135-7A2C4FB76F85}"/>
    <cellStyle name="Normal 2 7 9" xfId="48445" xr:uid="{93EC263E-6D73-45D1-BEA8-D07CFD73F952}"/>
    <cellStyle name="Normal 2 8" xfId="22832" xr:uid="{4665CD79-C27E-4A4B-9B7C-4CC76B5C26B2}"/>
    <cellStyle name="Normal 2 8 10" xfId="49337" xr:uid="{25BD45D7-3C36-477A-B62A-FB2A8BD536BB}"/>
    <cellStyle name="Normal 2 8 11" xfId="49488" xr:uid="{E53AA820-0D6C-4B6E-A988-7590DFD3896B}"/>
    <cellStyle name="Normal 2 8 2" xfId="22833" xr:uid="{A5D0ACAC-B52A-4197-AFDE-F53DFBB7FD70}"/>
    <cellStyle name="Normal 2 8 2 2" xfId="40977" xr:uid="{F7EBC10E-417B-447A-BF44-C7E3D8360A95}"/>
    <cellStyle name="Normal 2 8 2 2 2" xfId="42580" xr:uid="{CB946179-1FAD-49B9-B7AE-673CD6C45AAF}"/>
    <cellStyle name="Normal 2 8 2 2 3" xfId="44103" xr:uid="{5AE75825-150D-41DB-8F7C-9E6691864878}"/>
    <cellStyle name="Normal 2 8 2 2 4" xfId="46737" xr:uid="{39DD960B-5BD7-4745-9403-AD69CA5F3BAF}"/>
    <cellStyle name="Normal 2 8 2 2 5" xfId="50481" xr:uid="{0E74BB31-08BE-450C-905C-FBC8ABE2A9CA}"/>
    <cellStyle name="Normal 2 8 2 3" xfId="43112" xr:uid="{A18D775A-2DD4-4127-9E03-578E41A9B8BE}"/>
    <cellStyle name="Normal 2 8 2 3 2" xfId="44630" xr:uid="{EBF66888-8145-4D3F-8B87-3EF777E71052}"/>
    <cellStyle name="Normal 2 8 2 3 3" xfId="47264" xr:uid="{E14BDAE0-E9FE-433A-9E15-59825BBB29CF}"/>
    <cellStyle name="Normal 2 8 2 3 4" xfId="51008" xr:uid="{79C8ACC9-ED95-4D19-A17F-8A3EA95E71FC}"/>
    <cellStyle name="Normal 2 8 2 4" xfId="41996" xr:uid="{9F008046-267C-4FAB-A6DD-92DBBB0029C8}"/>
    <cellStyle name="Normal 2 8 2 5" xfId="43576" xr:uid="{0C8BE095-2376-4F77-9EEF-CE254B620897}"/>
    <cellStyle name="Normal 2 8 2 6" xfId="46210" xr:uid="{1B9D5C4E-ADB7-4441-8A94-0F62B6E0FE49}"/>
    <cellStyle name="Normal 2 8 2 7" xfId="49939" xr:uid="{43D3962D-CEF0-4B87-87EC-BCD066225A7F}"/>
    <cellStyle name="Normal 2 8 3" xfId="40317" xr:uid="{FD2F138C-7253-4293-BC79-13DD96E14B82}"/>
    <cellStyle name="Normal 2 8 3 2" xfId="42417" xr:uid="{3D1C99EB-BA35-4074-A24A-2A04CD233963}"/>
    <cellStyle name="Normal 2 8 3 3" xfId="43942" xr:uid="{DFD40A36-CE75-4BA9-888B-196034B8E1BD}"/>
    <cellStyle name="Normal 2 8 3 4" xfId="46576" xr:uid="{14DF9152-9AB3-4D73-AE05-62AC23E855D1}"/>
    <cellStyle name="Normal 2 8 3 5" xfId="50320" xr:uid="{E8079593-B69B-4FC2-9D0E-F551205D48D5}"/>
    <cellStyle name="Normal 2 8 4" xfId="42951" xr:uid="{488CB289-FA10-4890-A555-F116FBB24810}"/>
    <cellStyle name="Normal 2 8 4 2" xfId="44469" xr:uid="{2D4273A8-D0C6-4C4D-9FAA-512D2532BE72}"/>
    <cellStyle name="Normal 2 8 4 3" xfId="47103" xr:uid="{5FBC2D12-DFBC-499A-908E-D4E163853C51}"/>
    <cellStyle name="Normal 2 8 4 4" xfId="50847" xr:uid="{0780ED39-4FEC-48F2-BB80-D569A9D9E54D}"/>
    <cellStyle name="Normal 2 8 5" xfId="41755" xr:uid="{42835D27-E768-4492-BF8D-5A8081441D99}"/>
    <cellStyle name="Normal 2 8 6" xfId="43410" xr:uid="{467349C6-BBC7-4FA3-AFF5-296ADEC447C6}"/>
    <cellStyle name="Normal 2 8 7" xfId="45548" xr:uid="{69C6EB3A-0195-457C-8306-8D698E808CC6}"/>
    <cellStyle name="Normal 2 8 8" xfId="46047" xr:uid="{9080B08B-610E-4EFB-82D9-8A684D99D3A0}"/>
    <cellStyle name="Normal 2 8 9" xfId="48446" xr:uid="{25C0E2DF-F0C1-40FA-8B6D-3FC7559D3093}"/>
    <cellStyle name="Normal 2 9" xfId="2002" xr:uid="{0F75D883-CCB6-412B-B74F-545FA16BC52A}"/>
    <cellStyle name="Normal 2 9 2" xfId="22834" xr:uid="{9B45085C-ABF8-4758-81C3-FBC4CBC8061A}"/>
    <cellStyle name="Normal 2 9 3" xfId="39287" xr:uid="{CB198657-918A-431A-B979-E804C144E2E4}"/>
    <cellStyle name="Normal 2 9 4" xfId="48447" xr:uid="{77B8BCF3-5B16-4BD3-8CAF-1A57FBCF660D}"/>
    <cellStyle name="Normal 2 9 5" xfId="48597" xr:uid="{62612A9A-043E-44D7-B85E-9C8C48154D63}"/>
    <cellStyle name="Normal 2 9 6" xfId="48680" xr:uid="{1AFC4462-015A-4BDB-BF9F-E7C3351BD062}"/>
    <cellStyle name="Normal 2 9 7" xfId="48778" xr:uid="{95DBD683-BD65-4E40-BBDA-283488ADFBB4}"/>
    <cellStyle name="Normal 2 9 8" xfId="51266" xr:uid="{079DE98C-CE80-4829-AF3C-1C9120626827}"/>
    <cellStyle name="Normal 2_~8006257" xfId="22835" xr:uid="{E3E94723-1382-4043-8542-C1AB5849C9BE}"/>
    <cellStyle name="Normal 20" xfId="1764" xr:uid="{13FE1422-F700-4C6F-8C72-7FC7D079AA55}"/>
    <cellStyle name="Normal 20 10" xfId="45927" xr:uid="{262D7DB2-56D7-4018-ACAE-6C3041B1451D}"/>
    <cellStyle name="Normal 20 11" xfId="48448" xr:uid="{EAD0D452-06FB-4949-AB10-CBE0B31F69FA}"/>
    <cellStyle name="Normal 20 12" xfId="48825" xr:uid="{9D079B93-64D4-46E6-9DD6-1DCD5F2B9EE7}"/>
    <cellStyle name="Normal 20 2" xfId="1765" xr:uid="{8067EA4C-7BBE-4E64-A3A4-C271BCF4A1D7}"/>
    <cellStyle name="Normal 20 2 2" xfId="22836" xr:uid="{A79E230F-3F37-4DB2-926F-F981E5481155}"/>
    <cellStyle name="Normal 20 2 2 2" xfId="39289" xr:uid="{757E08CA-1691-4C93-AE71-E4B2177EEF9B}"/>
    <cellStyle name="Normal 20 2 2 3" xfId="41663" xr:uid="{45CCBAE9-20B7-4562-AC11-B5A15CFEDD42}"/>
    <cellStyle name="Normal 20 2 3" xfId="40319" xr:uid="{0F7DEA09-3B22-4A2D-B9CC-49E6944980E8}"/>
    <cellStyle name="Normal 20 3" xfId="22837" xr:uid="{47AEF6F2-4B3D-4433-85A8-FDB0EFF8A4C3}"/>
    <cellStyle name="Normal 20 3 2" xfId="39291" xr:uid="{FC99DEFA-283E-4C49-ADDE-62D383ED2257}"/>
    <cellStyle name="Normal 20 3 3" xfId="39292" xr:uid="{6BC74AF8-80C5-42AF-8BEB-C2E3DEB4C14A}"/>
    <cellStyle name="Normal 20 3 4" xfId="39293" xr:uid="{5C031DE1-7ABB-4DBC-AF50-BB0251F23A62}"/>
    <cellStyle name="Normal 20 3 5" xfId="39290" xr:uid="{430F8EF7-1103-4652-868D-442E0F13C035}"/>
    <cellStyle name="Normal 20 3_BS" xfId="39294" xr:uid="{641B314B-7E4F-4BDC-AB39-CB7988B0FAEE}"/>
    <cellStyle name="Normal 20 4" xfId="22838" xr:uid="{0AB5F3B8-305F-48FC-AAF9-6F23076B3D2D}"/>
    <cellStyle name="Normal 20 4 2" xfId="47662" xr:uid="{13E42D79-3D62-4974-BA33-48E188603C95}"/>
    <cellStyle name="Normal 20 5" xfId="39288" xr:uid="{D15F728B-52DB-4341-88E6-9022362F5609}"/>
    <cellStyle name="Normal 20 6" xfId="40057" xr:uid="{7F74D65E-A60D-4AB6-8E5E-64475192E6F7}"/>
    <cellStyle name="Normal 20 7" xfId="40318" xr:uid="{EC2F9602-01FF-416D-838F-0633060C970F}"/>
    <cellStyle name="Normal 20 8" xfId="44938" xr:uid="{A1CC97E8-D1AC-4F28-AB54-D0D7701E2CC5}"/>
    <cellStyle name="Normal 20 9" xfId="45549" xr:uid="{FD5BF6F1-9200-4A5D-AD34-3964DEC68509}"/>
    <cellStyle name="Normal 200" xfId="48852" xr:uid="{529C9D2E-720C-47BF-AC1C-E793B2391444}"/>
    <cellStyle name="Normal 201" xfId="48854" xr:uid="{1AD115C9-378B-4665-963B-6AA1EBEA715E}"/>
    <cellStyle name="Normal 202" xfId="48857" xr:uid="{6AF3FA92-E1C6-41AE-8AF7-7CB99B7C8BE5}"/>
    <cellStyle name="Normal 203" xfId="48860" xr:uid="{BB596A2B-0E70-4DF0-A66A-7A3A0E58E282}"/>
    <cellStyle name="Normal 204" xfId="48870" xr:uid="{6965475B-8078-45DD-BD15-DEACACC983E7}"/>
    <cellStyle name="Normal 205" xfId="49016" xr:uid="{0074B8BE-6413-4BD6-87AE-35C74F94D8E3}"/>
    <cellStyle name="Normal 206" xfId="48906" xr:uid="{59A9FEAD-C651-4A77-8325-329F249A04BB}"/>
    <cellStyle name="Normal 207" xfId="49022" xr:uid="{9747CC51-A506-491C-B513-33FFC2505486}"/>
    <cellStyle name="Normal 208" xfId="49025" xr:uid="{414E1AD2-3F18-427A-9F35-F0DB66EFF156}"/>
    <cellStyle name="Normal 209" xfId="49035" xr:uid="{66C8F952-CD21-4190-AECB-7F383DC949B6}"/>
    <cellStyle name="Normal 21" xfId="1766" xr:uid="{C76A5CE0-A7DF-436D-97C3-21DEF115C91E}"/>
    <cellStyle name="Normal 21 10" xfId="48573" xr:uid="{4F553A62-B45A-43A6-B062-7BF36EC8642E}"/>
    <cellStyle name="Normal 21 11" xfId="5" xr:uid="{E7FEB2F8-6DDC-4BA0-BF6D-26DA1717719D}"/>
    <cellStyle name="Normal 21 2" xfId="1767" xr:uid="{4C8DB784-3E7D-496C-B2F9-2D12273233BB}"/>
    <cellStyle name="Normal 21 2 2" xfId="22839" xr:uid="{4E812463-0BD2-4B24-9D96-6BE491A8CD4F}"/>
    <cellStyle name="Normal 21 2 2 2" xfId="39296" xr:uid="{71818E39-4A1B-480F-9EA1-DD00576CF14B}"/>
    <cellStyle name="Normal 21 2 3" xfId="22840" xr:uid="{17A77854-A6FC-44F7-BB36-9BCC6E632393}"/>
    <cellStyle name="Normal 21 2 4" xfId="40321" xr:uid="{7CA69F0B-CC5A-4139-BFC9-9F2E990D7B30}"/>
    <cellStyle name="Normal 21 3" xfId="22841" xr:uid="{9DC45419-884A-455C-BF01-A0FB565DB121}"/>
    <cellStyle name="Normal 21 3 2" xfId="22842" xr:uid="{D7A3D887-D7A6-4E44-B918-267D32D5B6EF}"/>
    <cellStyle name="Normal 21 3 2 2" xfId="39298" xr:uid="{B53A4EEC-0884-48B4-8977-8E95329BD4D8}"/>
    <cellStyle name="Normal 21 3 3" xfId="39299" xr:uid="{C3C7819A-6EED-4039-98F4-9C325970F8F7}"/>
    <cellStyle name="Normal 21 3 4" xfId="39300" xr:uid="{62C13BE5-4C62-4924-8472-9C7AFC02D182}"/>
    <cellStyle name="Normal 21 3 5" xfId="39297" xr:uid="{58728785-B1E4-4D80-BC10-7138245B6B59}"/>
    <cellStyle name="Normal 21 3_BS" xfId="39301" xr:uid="{7EE458A2-3FEB-4F23-9C9D-D7233500061C}"/>
    <cellStyle name="Normal 21 4" xfId="22843" xr:uid="{BBE490D7-5A05-4C96-9CB1-22EAABE3F862}"/>
    <cellStyle name="Normal 21 5" xfId="39295" xr:uid="{67EA51D1-5D61-4E7A-926C-4C3BEAB0924F}"/>
    <cellStyle name="Normal 21 6" xfId="40058" xr:uid="{147D2C80-0108-4E7F-BE92-BF8725D3CD8C}"/>
    <cellStyle name="Normal 21 7" xfId="40320" xr:uid="{DF62F230-60A3-4B49-BB0F-4F2AFEEF3BFB}"/>
    <cellStyle name="Normal 21 8" xfId="48449" xr:uid="{FDC8597D-6906-44F6-BA5A-B590AB1EAAA8}"/>
    <cellStyle name="Normal 21 9" xfId="48598" xr:uid="{DA20468E-A0BE-4BB6-AD20-36B74726DA9E}"/>
    <cellStyle name="Normal 210" xfId="49043" xr:uid="{73741D19-8823-420D-83D7-94EE88D0480B}"/>
    <cellStyle name="Normal 211" xfId="49085" xr:uid="{280EBA3F-0B49-45AA-B481-092E1DACF698}"/>
    <cellStyle name="Normal 212" xfId="49105" xr:uid="{B515925B-E842-4223-B5FF-5D58F1127542}"/>
    <cellStyle name="Normal 213" xfId="49405" xr:uid="{53B6F367-EE94-409F-81B6-B6916657A52F}"/>
    <cellStyle name="Normal 214" xfId="49408" xr:uid="{B5AE2484-18A1-4F7C-BEFC-C4316EC876A4}"/>
    <cellStyle name="Normal 215" xfId="49410" xr:uid="{09CAB279-50BD-4097-8547-029E742AB678}"/>
    <cellStyle name="Normal 216" xfId="49412" xr:uid="{88A2964A-3F28-47FA-8959-845EDC45B12D}"/>
    <cellStyle name="Normal 217" xfId="49423" xr:uid="{4FF1F6DC-CEF7-4044-9ED9-B5B5CDCBBD2E}"/>
    <cellStyle name="Normal 218" xfId="51232" xr:uid="{B620A114-D3B9-469D-9ED6-FDEAC4526ED4}"/>
    <cellStyle name="Normal 219" xfId="51236" xr:uid="{F937B010-5E32-44BD-97C6-9557AE2E9E1A}"/>
    <cellStyle name="Normal 22" xfId="1768" xr:uid="{BC6E5733-A187-46AB-94D7-8476B3C74E49}"/>
    <cellStyle name="Normal 22 10" xfId="48572" xr:uid="{E22736D8-F9CB-4D05-8603-76D6BE61015C}"/>
    <cellStyle name="Normal 22 11" xfId="51333" xr:uid="{45BB6C03-F11B-4EFC-B1D3-DB0C4EE53929}"/>
    <cellStyle name="Normal 22 2" xfId="1769" xr:uid="{DDFEA824-A5B4-4825-9AB2-C6F6FB6E2673}"/>
    <cellStyle name="Normal 22 2 2" xfId="22844" xr:uid="{D319FB65-866E-4E68-8E61-44461EF89FA5}"/>
    <cellStyle name="Normal 22 2 2 2" xfId="39304" xr:uid="{4020D33D-F868-4FD2-9C2F-7C56F3CC1DB2}"/>
    <cellStyle name="Normal 22 2 3" xfId="39303" xr:uid="{16BD0765-828F-4966-8213-0DEB5CDB0AD8}"/>
    <cellStyle name="Normal 22 2 4" xfId="40323" xr:uid="{7913AF5C-C155-4AF4-83C0-1E0152EEAC0C}"/>
    <cellStyle name="Normal 22 3" xfId="22845" xr:uid="{2583E9CD-FD00-4941-B084-3B05A2BCD81C}"/>
    <cellStyle name="Normal 22 3 2" xfId="22846" xr:uid="{843D36E1-8526-4518-87F0-3E28A68B8993}"/>
    <cellStyle name="Normal 22 3 3" xfId="39305" xr:uid="{C545B2F5-EB65-4BA1-B2F5-C38F1352DC34}"/>
    <cellStyle name="Normal 22 3 4" xfId="39306" xr:uid="{7F7A42B9-FC7A-44A1-95E7-8B12C52E64A6}"/>
    <cellStyle name="Normal 22 3_BS" xfId="39307" xr:uid="{2D79F578-B458-47C0-AF99-179CC48E6A83}"/>
    <cellStyle name="Normal 22 4" xfId="22847" xr:uid="{49501E90-FE80-491C-9711-9CF79C5E1761}"/>
    <cellStyle name="Normal 22 5" xfId="39302" xr:uid="{6BC530FD-B78E-4CC4-9914-3BFEDD3291D4}"/>
    <cellStyle name="Normal 22 6" xfId="40059" xr:uid="{D8C8326B-1854-4A72-912D-6EF48FCD03F6}"/>
    <cellStyle name="Normal 22 7" xfId="40322" xr:uid="{0097B5B8-A394-4BA8-B5A6-6A015CFA602E}"/>
    <cellStyle name="Normal 22 8" xfId="48450" xr:uid="{6D057C66-024C-4EF9-B57D-D7C84157460A}"/>
    <cellStyle name="Normal 22 9" xfId="48599" xr:uid="{2B2C5DEE-30AC-4FB6-937C-6A71A54F3796}"/>
    <cellStyle name="Normal 220" xfId="51314" xr:uid="{844A206A-1DED-4D3F-9E6C-B227D02521CD}"/>
    <cellStyle name="Normal 221" xfId="51318" xr:uid="{A36D3E1C-BED5-4E11-B6DB-9BBEE80D3E1B}"/>
    <cellStyle name="Normal 222" xfId="51321" xr:uid="{154A7DB3-66A8-44EE-83A7-FE981882FBBF}"/>
    <cellStyle name="Normal 223" xfId="51324" xr:uid="{696318EF-7172-4EA3-88C5-9A5C46F51548}"/>
    <cellStyle name="Normal 224" xfId="51328" xr:uid="{DD0CA226-081D-445A-BADD-1A8112A05DBC}"/>
    <cellStyle name="Normal 225" xfId="51334" xr:uid="{6B9B9311-F519-4954-BDB7-419556A5332B}"/>
    <cellStyle name="Normal 226" xfId="51338" xr:uid="{7C8D2642-0A45-4D13-A9B2-9B6B2F1B1466}"/>
    <cellStyle name="Normal 227" xfId="51339" xr:uid="{19771AE8-40F3-41B5-B03D-C63ACB7C7B4B}"/>
    <cellStyle name="Normal 228" xfId="51362" xr:uid="{C1FE718C-23E7-4BE2-99D1-68BC8CCF51D5}"/>
    <cellStyle name="Normal 229" xfId="51368" xr:uid="{C1C9DEA7-388C-4074-93A2-F33A95FB4E58}"/>
    <cellStyle name="Normal 23" xfId="1770" xr:uid="{9B626085-D110-4889-B514-687197D97894}"/>
    <cellStyle name="Normal 23 10" xfId="48681" xr:uid="{AA19AE8D-19C4-4F66-954F-05522464F8A5}"/>
    <cellStyle name="Normal 23 2" xfId="1771" xr:uid="{CA76E005-DA9B-442D-AD72-95107D523CB3}"/>
    <cellStyle name="Normal 23 2 2" xfId="22848" xr:uid="{755B2A08-A09D-4D05-9DCC-BD157F9193C2}"/>
    <cellStyle name="Normal 23 2 2 2" xfId="22849" xr:uid="{F749670B-4B36-4936-A050-15DAE08DC773}"/>
    <cellStyle name="Normal 23 2 2 2 2" xfId="22850" xr:uid="{EA47C931-4153-43FA-B311-950A82333234}"/>
    <cellStyle name="Normal 23 2 2 2 2 2" xfId="22851" xr:uid="{454E344D-67EC-4022-9D1E-2C6050331CA5}"/>
    <cellStyle name="Normal 23 2 2 2 2 2 2" xfId="22852" xr:uid="{8D8CF35F-942A-4B84-B70B-8AA534E14B7F}"/>
    <cellStyle name="Normal 23 2 2 2 2 3" xfId="22853" xr:uid="{60CCA2FE-8550-4D5D-A24D-93271681C2A6}"/>
    <cellStyle name="Normal 23 2 2 2 3" xfId="22854" xr:uid="{E86B8EA5-CADD-4EE5-8D77-071AA7B94757}"/>
    <cellStyle name="Normal 23 2 2 2 3 2" xfId="22855" xr:uid="{D800A651-B2E9-44D2-A095-E0F161EBD6DE}"/>
    <cellStyle name="Normal 23 2 2 2 4" xfId="22856" xr:uid="{6413223D-F17D-45DE-B323-588C6459D6BE}"/>
    <cellStyle name="Normal 23 2 2 2 5" xfId="22857" xr:uid="{BA87CC7A-F2E3-48BF-AF7B-2F8D78420841}"/>
    <cellStyle name="Normal 23 2 2 3" xfId="22858" xr:uid="{A56F625A-6CEF-463B-AAA8-7F3724E31355}"/>
    <cellStyle name="Normal 23 2 2 3 2" xfId="22859" xr:uid="{35056773-9FCE-4E62-A0F3-7A81A826750B}"/>
    <cellStyle name="Normal 23 2 2 3 2 2" xfId="22860" xr:uid="{843C4C26-4F7B-46B4-993B-A615131CF2DA}"/>
    <cellStyle name="Normal 23 2 2 3 3" xfId="22861" xr:uid="{99026426-DB56-43B6-82D7-35A22E96CC56}"/>
    <cellStyle name="Normal 23 2 2 3 4" xfId="22862" xr:uid="{60E3ACEA-B154-4A73-8A80-08FEFD268B85}"/>
    <cellStyle name="Normal 23 2 2 4" xfId="22863" xr:uid="{172C7DCE-FDBE-4325-9769-E8DC9D167A25}"/>
    <cellStyle name="Normal 23 2 2 4 2" xfId="22864" xr:uid="{9140668C-F954-4DBD-B74B-4294BBBA8938}"/>
    <cellStyle name="Normal 23 2 2 5" xfId="22865" xr:uid="{08E4AC3D-9C07-42C8-B258-038216A7C6B2}"/>
    <cellStyle name="Normal 23 2 2 6" xfId="22866" xr:uid="{441F7B68-198D-412E-959C-BF778161F675}"/>
    <cellStyle name="Normal 23 2 2 7" xfId="39310" xr:uid="{B326DB3C-FDB8-4969-8737-BC695B07C83D}"/>
    <cellStyle name="Normal 23 2 3" xfId="22867" xr:uid="{5186A2A8-EF4E-41DD-AFEF-D7431723EAE6}"/>
    <cellStyle name="Normal 23 2 3 2" xfId="22868" xr:uid="{02F2C506-DBFD-47A8-95A1-3E5779DC6902}"/>
    <cellStyle name="Normal 23 2 3 2 2" xfId="22869" xr:uid="{AE92BB9D-43C5-43A1-B3AD-377270993E61}"/>
    <cellStyle name="Normal 23 2 3 2 2 2" xfId="22870" xr:uid="{B603007B-44C1-48D7-B5FB-0C987D2736D4}"/>
    <cellStyle name="Normal 23 2 3 2 3" xfId="22871" xr:uid="{FA3809B4-B829-47DF-B7E9-4AD5250FD006}"/>
    <cellStyle name="Normal 23 2 3 3" xfId="22872" xr:uid="{1B433CCA-A57D-4823-A26B-BBFD3D8477A0}"/>
    <cellStyle name="Normal 23 2 3 3 2" xfId="22873" xr:uid="{ABF14D4B-B81F-40CE-A275-BF50FCBC44F4}"/>
    <cellStyle name="Normal 23 2 3 4" xfId="22874" xr:uid="{2C2A0BF7-4CC7-4D6B-9D2F-E1678EF6143A}"/>
    <cellStyle name="Normal 23 2 3 5" xfId="22875" xr:uid="{5C1152B4-B99E-4145-84AE-6813CB0D1FCC}"/>
    <cellStyle name="Normal 23 2 3 6" xfId="39311" xr:uid="{9702A560-6B45-4766-B1D8-42C96EE56860}"/>
    <cellStyle name="Normal 23 2 4" xfId="22876" xr:uid="{551401C8-6503-4EB8-A67D-7FF44E46D94A}"/>
    <cellStyle name="Normal 23 2 4 2" xfId="22877" xr:uid="{94D4E9D5-A1E5-49C7-85CC-D1781F76C6E4}"/>
    <cellStyle name="Normal 23 2 4 2 2" xfId="22878" xr:uid="{BE37E94A-1C9E-481F-B756-8258AD10C859}"/>
    <cellStyle name="Normal 23 2 4 3" xfId="22879" xr:uid="{3DE02197-28D9-4244-85B9-E67D932B318C}"/>
    <cellStyle name="Normal 23 2 4 4" xfId="22880" xr:uid="{CDB17DE0-674B-4DFD-BBDF-3BCCFBCB4E0F}"/>
    <cellStyle name="Normal 23 2 4 5" xfId="39312" xr:uid="{2F16646D-23E6-4B82-AFEE-DBA399EEE4CD}"/>
    <cellStyle name="Normal 23 2 5" xfId="22881" xr:uid="{DDAFA856-BF79-49F0-B3D2-32C30112F092}"/>
    <cellStyle name="Normal 23 2 5 2" xfId="22882" xr:uid="{9A332E1B-CDDC-4D34-AC59-36A0A748511A}"/>
    <cellStyle name="Normal 23 2 5 3" xfId="22883" xr:uid="{C34879CA-F2D9-4CB9-A246-F43D84CE4979}"/>
    <cellStyle name="Normal 23 2 5 4" xfId="39313" xr:uid="{4FEAC307-F515-4D5C-94A5-84B48FEDCFA3}"/>
    <cellStyle name="Normal 23 2 6" xfId="22884" xr:uid="{DCBAA224-41E4-4FC8-B65B-1BCD2091D9CB}"/>
    <cellStyle name="Normal 23 2 7" xfId="22885" xr:uid="{33473533-533C-4FD9-B2F6-6A846DDD88C5}"/>
    <cellStyle name="Normal 23 2 8" xfId="39309" xr:uid="{69B6265D-E9B2-4203-A7F4-E4CD0A408CD2}"/>
    <cellStyle name="Normal 23 2 9" xfId="40325" xr:uid="{F820DB21-D750-4ED8-B26D-C8CBEBE488A2}"/>
    <cellStyle name="Normal 23 2_BS" xfId="39314" xr:uid="{CF7F5E00-D08B-4F33-AC07-215E236BA67C}"/>
    <cellStyle name="Normal 23 3" xfId="22886" xr:uid="{E52582C5-9E2F-4A58-AAE7-AF4F7821F95A}"/>
    <cellStyle name="Normal 23 3 2" xfId="22887" xr:uid="{7880B4D8-44C2-4AB8-AE91-BC68DFA8972C}"/>
    <cellStyle name="Normal 23 3 2 2" xfId="22888" xr:uid="{09167CC4-AB70-4DDB-8AA2-AE747FB0092D}"/>
    <cellStyle name="Normal 23 3 2 2 2" xfId="22889" xr:uid="{C149E74C-981E-4EB5-8C9C-E8E897217C4E}"/>
    <cellStyle name="Normal 23 3 2 2 2 2" xfId="22890" xr:uid="{FA55B548-B93E-4C92-B415-450898A13BDF}"/>
    <cellStyle name="Normal 23 3 2 2 2 2 2" xfId="22891" xr:uid="{F7166780-6097-47D6-A93A-D14B0641034D}"/>
    <cellStyle name="Normal 23 3 2 2 2 3" xfId="22892" xr:uid="{22916633-798A-49AA-85D8-5B6A6777433F}"/>
    <cellStyle name="Normal 23 3 2 2 3" xfId="22893" xr:uid="{34D6151E-A709-4310-BBCA-4A8AB08F3ED7}"/>
    <cellStyle name="Normal 23 3 2 2 3 2" xfId="22894" xr:uid="{02DD5A77-A036-4B0C-8A0E-2DAEF47414CF}"/>
    <cellStyle name="Normal 23 3 2 2 4" xfId="22895" xr:uid="{65B67F26-07CB-4F22-AD4E-8AE4D2B49BAC}"/>
    <cellStyle name="Normal 23 3 2 2 5" xfId="22896" xr:uid="{7CD5EEB4-19F2-4464-AF00-01790F9E1A2C}"/>
    <cellStyle name="Normal 23 3 2 3" xfId="22897" xr:uid="{76C303BC-F929-4BCC-A994-1DFDCE18B995}"/>
    <cellStyle name="Normal 23 3 2 3 2" xfId="22898" xr:uid="{BC34B3FB-B29C-4278-93D7-9963F3C6C657}"/>
    <cellStyle name="Normal 23 3 2 3 2 2" xfId="22899" xr:uid="{005158FA-08EE-47FD-B7CF-F1602F10E209}"/>
    <cellStyle name="Normal 23 3 2 3 3" xfId="22900" xr:uid="{4C81CCA6-BE50-48C9-A58C-9091A6A7A5FC}"/>
    <cellStyle name="Normal 23 3 2 3 4" xfId="22901" xr:uid="{F298489C-CD4E-42B7-9B03-8EDF6D44F864}"/>
    <cellStyle name="Normal 23 3 2 4" xfId="22902" xr:uid="{130F9A4E-6C98-49D1-A1BC-9F665539E18D}"/>
    <cellStyle name="Normal 23 3 2 4 2" xfId="22903" xr:uid="{D0E2E7EB-6127-4AEC-A5E4-1DC0D7C7571F}"/>
    <cellStyle name="Normal 23 3 2 5" xfId="22904" xr:uid="{FDF057E1-E846-4029-8BF1-D16273C82848}"/>
    <cellStyle name="Normal 23 3 2 6" xfId="22905" xr:uid="{BE977E68-AA25-4DE8-8BDC-DF109B22BB1F}"/>
    <cellStyle name="Normal 23 3 3" xfId="22906" xr:uid="{EE4D0DDD-7DF4-49A6-9EC3-F8CE9CC4D038}"/>
    <cellStyle name="Normal 23 3 3 2" xfId="22907" xr:uid="{3A5E1688-1980-47F9-8185-65B45E3F8BB4}"/>
    <cellStyle name="Normal 23 3 3 2 2" xfId="22908" xr:uid="{D613CAB8-9ED4-403D-8F3F-EE77B0DB19DF}"/>
    <cellStyle name="Normal 23 3 3 2 2 2" xfId="22909" xr:uid="{CCB541A9-DAD0-44BA-BDB6-D968A473A4AE}"/>
    <cellStyle name="Normal 23 3 3 2 3" xfId="22910" xr:uid="{704A4DDA-629B-4B18-A1AA-8DEF30BFAA77}"/>
    <cellStyle name="Normal 23 3 3 3" xfId="22911" xr:uid="{35615F90-982E-4366-8DCC-B9FCAFBCC03B}"/>
    <cellStyle name="Normal 23 3 3 3 2" xfId="22912" xr:uid="{E978AD61-E390-4847-BFEB-BE803931B1EC}"/>
    <cellStyle name="Normal 23 3 3 4" xfId="22913" xr:uid="{9F03B41A-89EA-4DD7-8FF8-0E874130AE3A}"/>
    <cellStyle name="Normal 23 3 3 5" xfId="22914" xr:uid="{0EF28C23-490C-4938-9BEE-EF58773FD2D3}"/>
    <cellStyle name="Normal 23 3 4" xfId="22915" xr:uid="{193ADDBC-D4E9-4953-A60E-0802677B5F23}"/>
    <cellStyle name="Normal 23 3 4 2" xfId="22916" xr:uid="{005631DB-6E4A-4C3C-80B9-D3463E7009E4}"/>
    <cellStyle name="Normal 23 3 4 2 2" xfId="22917" xr:uid="{F023C04A-8FC7-48EE-8192-4C63422258C3}"/>
    <cellStyle name="Normal 23 3 4 3" xfId="22918" xr:uid="{EC77CE25-32D9-49BE-9091-F0B770B98B50}"/>
    <cellStyle name="Normal 23 3 4 4" xfId="22919" xr:uid="{5DC8C1D7-042D-427F-9397-33CCAC94BDF1}"/>
    <cellStyle name="Normal 23 3 5" xfId="22920" xr:uid="{98F9259D-3413-48F8-91F1-E7BAF898103F}"/>
    <cellStyle name="Normal 23 3 5 2" xfId="22921" xr:uid="{841B0751-79C2-4A85-AC35-BB0A24E293BA}"/>
    <cellStyle name="Normal 23 3 5 3" xfId="22922" xr:uid="{56FBD866-C046-4DE0-BCE8-A6DC32F148B6}"/>
    <cellStyle name="Normal 23 3 6" xfId="22923" xr:uid="{17DD1955-D1B3-4BA7-AB6E-0B6436DD19AB}"/>
    <cellStyle name="Normal 23 3 7" xfId="22924" xr:uid="{A61EC15D-2E7D-48C1-B14B-1C16DC30B522}"/>
    <cellStyle name="Normal 23 4" xfId="39308" xr:uid="{B5573D56-BDE3-4833-A0EB-842CB2769B27}"/>
    <cellStyle name="Normal 23 5" xfId="40060" xr:uid="{4C8F8160-53CE-43A4-8937-F67D8DE71CD7}"/>
    <cellStyle name="Normal 23 6" xfId="40324" xr:uid="{AC19DEF8-9CCB-4FCC-9CFD-58A49802A4C3}"/>
    <cellStyle name="Normal 23 7" xfId="48451" xr:uid="{34421321-DA81-4A29-8EDD-18FCE56A92D6}"/>
    <cellStyle name="Normal 23 8" xfId="48600" xr:uid="{FB3A791B-C774-423C-9565-CFB8E6214569}"/>
    <cellStyle name="Normal 23 9" xfId="48571" xr:uid="{BBF846CA-1949-4002-99BE-FB0CE395E6E7}"/>
    <cellStyle name="Normal 230" xfId="51360" xr:uid="{7C718FD6-9703-419D-A04F-9C8EEE4A9A63}"/>
    <cellStyle name="Normal 231" xfId="25" xr:uid="{F167C2FF-B189-468A-AF5B-D2816FBF3A88}"/>
    <cellStyle name="Normal 231 2" xfId="51369" xr:uid="{CE64E98C-AA85-4C9C-ACA5-0A17A9164D4D}"/>
    <cellStyle name="Normal 232" xfId="7" xr:uid="{13361D6E-4801-4B14-A838-379A852C46AB}"/>
    <cellStyle name="Normal 237" xfId="51374" xr:uid="{7FCF6743-E530-4752-8CA6-B58C617465F1}"/>
    <cellStyle name="Normal 24" xfId="1772" xr:uid="{D73E013B-ABC1-4C7A-B22D-A4B1DE3ECB5C}"/>
    <cellStyle name="Normal 24 10" xfId="48658" xr:uid="{7E1A01F5-410D-4A0B-BF5F-6064692937EA}"/>
    <cellStyle name="Normal 24 2" xfId="22925" xr:uid="{8F13A34F-9670-45D1-8B68-F1AB3E9DE40F}"/>
    <cellStyle name="Normal 24 2 2" xfId="22926" xr:uid="{A47DFDBD-3899-4416-B75E-5444C568B814}"/>
    <cellStyle name="Normal 24 2 2 2" xfId="22927" xr:uid="{5048B3EF-DA07-48DF-B681-F8CEEAEEA9C7}"/>
    <cellStyle name="Normal 24 2 2 2 2" xfId="22928" xr:uid="{E573ADF8-5444-424D-A08D-4EA86B6FFBF7}"/>
    <cellStyle name="Normal 24 2 2 2 2 2" xfId="22929" xr:uid="{26163480-9298-4A3F-BC0D-D5F9A6D1C45D}"/>
    <cellStyle name="Normal 24 2 2 2 2 2 2" xfId="22930" xr:uid="{49979686-30C5-4265-8330-5E7288848057}"/>
    <cellStyle name="Normal 24 2 2 2 2 3" xfId="22931" xr:uid="{F238DF13-856D-4836-8A1B-032A392CA99A}"/>
    <cellStyle name="Normal 24 2 2 2 3" xfId="22932" xr:uid="{00A8E137-C5D5-462F-AF89-C4BF2816C78A}"/>
    <cellStyle name="Normal 24 2 2 2 3 2" xfId="22933" xr:uid="{CEE6359F-6C82-4019-8F38-DFFDA2761756}"/>
    <cellStyle name="Normal 24 2 2 2 4" xfId="22934" xr:uid="{9C448C70-7AF2-4DAC-9C8B-979FEE9EBB97}"/>
    <cellStyle name="Normal 24 2 2 2 5" xfId="22935" xr:uid="{E8178159-C919-4EA3-B905-D136A79CBAF1}"/>
    <cellStyle name="Normal 24 2 2 3" xfId="22936" xr:uid="{02789E55-A290-4EEA-956A-0C1DF785D675}"/>
    <cellStyle name="Normal 24 2 2 3 2" xfId="22937" xr:uid="{F830B175-CEB4-4E8A-A207-8F6899C5397B}"/>
    <cellStyle name="Normal 24 2 2 3 2 2" xfId="22938" xr:uid="{5AEDFBE2-3AAE-40CE-8C3D-4CC0AA25446A}"/>
    <cellStyle name="Normal 24 2 2 3 3" xfId="22939" xr:uid="{0E70E9D8-C350-4023-A119-7BE0FD501F75}"/>
    <cellStyle name="Normal 24 2 2 3 4" xfId="22940" xr:uid="{EF952D10-0A1B-48F5-BFFD-3F931F8CA7A1}"/>
    <cellStyle name="Normal 24 2 2 4" xfId="22941" xr:uid="{BC4C15ED-41DE-49D4-9D6D-65DEF0F98525}"/>
    <cellStyle name="Normal 24 2 2 4 2" xfId="22942" xr:uid="{82DAF56F-F2D0-4888-913A-8BB296CE6227}"/>
    <cellStyle name="Normal 24 2 2 5" xfId="22943" xr:uid="{8C864583-F3F3-4484-922A-CC3604C7D3A9}"/>
    <cellStyle name="Normal 24 2 2 6" xfId="22944" xr:uid="{7890D58B-C5D5-47B5-A435-4A6BF08C445C}"/>
    <cellStyle name="Normal 24 2 2 7" xfId="39317" xr:uid="{398360B7-DD9B-439C-B205-388B7A48A3B6}"/>
    <cellStyle name="Normal 24 2 3" xfId="22945" xr:uid="{ECAD0252-04A3-4CAB-9943-573D02C18EF9}"/>
    <cellStyle name="Normal 24 2 3 2" xfId="22946" xr:uid="{F40F5641-86CE-48BE-B7BC-BF2B40DDE9DA}"/>
    <cellStyle name="Normal 24 2 3 2 2" xfId="22947" xr:uid="{38212964-4DCF-4825-8A32-0991E3AAEB66}"/>
    <cellStyle name="Normal 24 2 3 2 2 2" xfId="22948" xr:uid="{7E196B10-0E92-484E-A492-08DDE5CAD5F3}"/>
    <cellStyle name="Normal 24 2 3 2 3" xfId="22949" xr:uid="{E5191CC8-6C0C-4544-9591-0056048D3763}"/>
    <cellStyle name="Normal 24 2 3 3" xfId="22950" xr:uid="{61E4CF0B-A3CB-4B10-8BDF-C418EA912F57}"/>
    <cellStyle name="Normal 24 2 3 3 2" xfId="22951" xr:uid="{66F2239A-0AA8-4DB9-992E-DB2817AD9126}"/>
    <cellStyle name="Normal 24 2 3 4" xfId="22952" xr:uid="{FD3C2D76-024F-4E92-87E9-DDACD2283619}"/>
    <cellStyle name="Normal 24 2 3 5" xfId="22953" xr:uid="{21BB7153-EDD7-460A-9BEF-456F34EF634B}"/>
    <cellStyle name="Normal 24 2 3 6" xfId="39318" xr:uid="{88FD827B-255E-4E3F-8E96-7245C9DC5900}"/>
    <cellStyle name="Normal 24 2 4" xfId="22954" xr:uid="{5B35DECA-EEE5-4F89-9FB4-9928309B0FE0}"/>
    <cellStyle name="Normal 24 2 4 2" xfId="22955" xr:uid="{FEE35A97-E38E-4447-B02A-A39BFE4FF72B}"/>
    <cellStyle name="Normal 24 2 4 2 2" xfId="22956" xr:uid="{841DB2DB-A205-420C-BFAD-568D9C49D674}"/>
    <cellStyle name="Normal 24 2 4 3" xfId="22957" xr:uid="{1E915345-63EF-4AEC-A06F-90E30143A65C}"/>
    <cellStyle name="Normal 24 2 4 4" xfId="22958" xr:uid="{C3977E25-57B2-4190-8322-DD82746FD624}"/>
    <cellStyle name="Normal 24 2 4 5" xfId="39319" xr:uid="{B90225F0-4311-409C-984C-D9D4D7C70CFF}"/>
    <cellStyle name="Normal 24 2 5" xfId="22959" xr:uid="{0C73FCEB-B00E-4E26-866A-13BBC5B7897F}"/>
    <cellStyle name="Normal 24 2 5 2" xfId="22960" xr:uid="{18D226CD-2A23-4D7D-84DD-6477489D542B}"/>
    <cellStyle name="Normal 24 2 5 3" xfId="22961" xr:uid="{E1E97B0E-2568-408B-A5F9-EA1B9B328CBE}"/>
    <cellStyle name="Normal 24 2 6" xfId="22962" xr:uid="{F121DBCC-7056-41FC-9228-D3C94CFA7134}"/>
    <cellStyle name="Normal 24 2 7" xfId="22963" xr:uid="{44D85363-E074-4548-96B5-A9165670B5D2}"/>
    <cellStyle name="Normal 24 2 8" xfId="39316" xr:uid="{96BCA9E7-6518-45C8-BD39-2FFFA614E9A7}"/>
    <cellStyle name="Normal 24 2_BS" xfId="39320" xr:uid="{9B916B1C-5696-4400-86C0-D3F0DDEB20EC}"/>
    <cellStyle name="Normal 24 3" xfId="22964" xr:uid="{2D2CACB0-5C52-4913-A6F0-72BA12E6F869}"/>
    <cellStyle name="Normal 24 3 2" xfId="22965" xr:uid="{84AA7A43-4F1F-4E74-B8DB-EC9562A15ED0}"/>
    <cellStyle name="Normal 24 3 2 2" xfId="22966" xr:uid="{A8420A74-E9C2-44CD-8E4E-74DD7C12D276}"/>
    <cellStyle name="Normal 24 3 2 2 2" xfId="22967" xr:uid="{2701B4D7-A610-43C7-825E-2C3CD0A5DC84}"/>
    <cellStyle name="Normal 24 3 2 2 2 2" xfId="22968" xr:uid="{49472CB1-42BD-4A1A-ADC5-562292D45A10}"/>
    <cellStyle name="Normal 24 3 2 2 2 2 2" xfId="22969" xr:uid="{50DB4920-0B06-4D53-8FDA-A2BCE1BD31A9}"/>
    <cellStyle name="Normal 24 3 2 2 2 3" xfId="22970" xr:uid="{CBDA97F6-7696-43C0-A7F9-1B95C9997012}"/>
    <cellStyle name="Normal 24 3 2 2 3" xfId="22971" xr:uid="{07C7579F-9919-48A4-85A0-BF1444BE56E4}"/>
    <cellStyle name="Normal 24 3 2 2 3 2" xfId="22972" xr:uid="{312AF994-943D-45C1-9C0F-7E281CE37E77}"/>
    <cellStyle name="Normal 24 3 2 2 4" xfId="22973" xr:uid="{B753F83E-38D1-459E-86E7-5F4AB49D31BE}"/>
    <cellStyle name="Normal 24 3 2 2 5" xfId="22974" xr:uid="{873AFB4A-8550-434B-9CEB-7DBDD5689DAF}"/>
    <cellStyle name="Normal 24 3 2 3" xfId="22975" xr:uid="{EAD10982-96C1-4BB2-BB31-F7A602AB1DEE}"/>
    <cellStyle name="Normal 24 3 2 3 2" xfId="22976" xr:uid="{B324DA92-72EE-4514-99E3-C78E53407EDB}"/>
    <cellStyle name="Normal 24 3 2 3 2 2" xfId="22977" xr:uid="{CC24129E-F2AB-47D1-9501-5D3783740BB3}"/>
    <cellStyle name="Normal 24 3 2 3 3" xfId="22978" xr:uid="{A10F2DA3-3F1F-42D2-BE0A-1592BF289738}"/>
    <cellStyle name="Normal 24 3 2 3 4" xfId="22979" xr:uid="{3C16709D-0C23-4520-B5D3-3BB986DD14C4}"/>
    <cellStyle name="Normal 24 3 2 4" xfId="22980" xr:uid="{FE52AE7D-4B65-4A50-8C97-25630244020E}"/>
    <cellStyle name="Normal 24 3 2 4 2" xfId="22981" xr:uid="{C4EE9214-30C1-4A1A-8318-BBA3CEE29BD4}"/>
    <cellStyle name="Normal 24 3 2 5" xfId="22982" xr:uid="{F923A427-BFC2-467B-8245-68063B213FCB}"/>
    <cellStyle name="Normal 24 3 2 6" xfId="22983" xr:uid="{68D390B8-685C-48AA-8D62-3FBBE63A8D97}"/>
    <cellStyle name="Normal 24 3 3" xfId="22984" xr:uid="{6850B447-44C7-4932-AFD7-1AC67C9E8F9D}"/>
    <cellStyle name="Normal 24 3 3 2" xfId="22985" xr:uid="{BFC44629-D49A-495C-996C-9BB2DC4856CC}"/>
    <cellStyle name="Normal 24 3 3 2 2" xfId="22986" xr:uid="{C2A493AB-71D8-4480-8109-BAAE997C6AF8}"/>
    <cellStyle name="Normal 24 3 3 2 2 2" xfId="22987" xr:uid="{1BF54A02-CF05-418C-AE8C-24DA966DFA0E}"/>
    <cellStyle name="Normal 24 3 3 2 3" xfId="22988" xr:uid="{18E20596-7FE3-4C6A-8A8E-0261EC86D455}"/>
    <cellStyle name="Normal 24 3 3 3" xfId="22989" xr:uid="{9E08CDDA-4474-4D9F-B151-73CC0CFE1C2E}"/>
    <cellStyle name="Normal 24 3 3 3 2" xfId="22990" xr:uid="{BCBAB242-4880-4DAC-AF34-3F582CB405BE}"/>
    <cellStyle name="Normal 24 3 3 4" xfId="22991" xr:uid="{1A4C54B4-726D-4E42-BF99-227DDC385DF6}"/>
    <cellStyle name="Normal 24 3 3 5" xfId="22992" xr:uid="{5E0D5FE6-59E2-4955-8F6A-DD2E2D8E57B2}"/>
    <cellStyle name="Normal 24 3 4" xfId="22993" xr:uid="{4AA43E7F-A0A4-4E27-8D42-CCCF8C822E16}"/>
    <cellStyle name="Normal 24 3 4 2" xfId="22994" xr:uid="{275F470C-5652-4B20-BFF1-92B0F6301EC5}"/>
    <cellStyle name="Normal 24 3 4 2 2" xfId="22995" xr:uid="{2DA74FCE-8427-4F17-8144-B84A847185EA}"/>
    <cellStyle name="Normal 24 3 4 3" xfId="22996" xr:uid="{41B69B70-60DA-4110-9338-2CD9A691DD9F}"/>
    <cellStyle name="Normal 24 3 4 4" xfId="22997" xr:uid="{337C15D9-8D40-47AE-A01F-9194286FEF94}"/>
    <cellStyle name="Normal 24 3 5" xfId="22998" xr:uid="{6A899B24-329F-410B-8757-CC5BCF5C059E}"/>
    <cellStyle name="Normal 24 3 5 2" xfId="22999" xr:uid="{9EE48F55-2737-4F35-A685-CBF2097CA74F}"/>
    <cellStyle name="Normal 24 3 5 3" xfId="23000" xr:uid="{319B8BFA-4BC7-434E-A43F-48209C1A1EAE}"/>
    <cellStyle name="Normal 24 3 6" xfId="23001" xr:uid="{3CC3FCB3-CF08-446A-8685-35875A2DCD89}"/>
    <cellStyle name="Normal 24 3 7" xfId="23002" xr:uid="{431F6DF2-0302-4B03-AD61-A174FB203725}"/>
    <cellStyle name="Normal 24 3 8" xfId="48453" xr:uid="{DEFFA3BB-B008-433A-8FF0-AE34A82FEF67}"/>
    <cellStyle name="Normal 24 4" xfId="23003" xr:uid="{B6E14A31-AA83-462C-B397-909A72E36796}"/>
    <cellStyle name="Normal 24 4 2" xfId="23004" xr:uid="{E38E63BC-C9C0-4438-AC09-AB5217E59ECF}"/>
    <cellStyle name="Normal 24 4 2 2" xfId="23005" xr:uid="{53C174AE-AAF2-4D58-9C33-1DDABB737354}"/>
    <cellStyle name="Normal 24 4 2 2 2" xfId="23006" xr:uid="{8E52028E-D8E8-4F92-94CB-2BE03FA87C5B}"/>
    <cellStyle name="Normal 24 4 2 2 2 2" xfId="23007" xr:uid="{ACC60F04-2EED-4FFF-BE82-115D8D096CB1}"/>
    <cellStyle name="Normal 24 4 2 2 2 2 2" xfId="23008" xr:uid="{E5E29561-16B5-4A4F-AABC-B22D76BB4BC3}"/>
    <cellStyle name="Normal 24 4 2 2 2 3" xfId="23009" xr:uid="{3A5155A5-E474-4488-8CFC-732CEBC1F184}"/>
    <cellStyle name="Normal 24 4 2 2 3" xfId="23010" xr:uid="{FEBA12BA-9D0C-4FEE-A993-D9DFB9E12D72}"/>
    <cellStyle name="Normal 24 4 2 2 3 2" xfId="23011" xr:uid="{3F3721C6-2A51-4E82-92E8-70DD0C11C496}"/>
    <cellStyle name="Normal 24 4 2 2 4" xfId="23012" xr:uid="{7EB759B7-3C9C-426E-B139-66E058578AB8}"/>
    <cellStyle name="Normal 24 4 2 2 5" xfId="23013" xr:uid="{FAF756A1-C6C0-4124-ADCC-9FE782751100}"/>
    <cellStyle name="Normal 24 4 2 3" xfId="23014" xr:uid="{204A5A4D-32C2-48BD-8975-E07FD8D50338}"/>
    <cellStyle name="Normal 24 4 2 3 2" xfId="23015" xr:uid="{96782067-01EB-4A3C-B07D-166F5038E8D8}"/>
    <cellStyle name="Normal 24 4 2 3 2 2" xfId="23016" xr:uid="{25C4D501-4B94-49C1-B64F-82E169B7BB78}"/>
    <cellStyle name="Normal 24 4 2 3 3" xfId="23017" xr:uid="{B48A6336-028C-4850-94CF-1B45B1F4B9CE}"/>
    <cellStyle name="Normal 24 4 2 3 4" xfId="23018" xr:uid="{1D0C1855-9E2A-4EDE-977D-2F7897CADF8A}"/>
    <cellStyle name="Normal 24 4 2 4" xfId="23019" xr:uid="{2552F9CE-235F-49C9-9244-9522373755CB}"/>
    <cellStyle name="Normal 24 4 2 4 2" xfId="23020" xr:uid="{EBE1C97E-8D51-4EBF-8FC2-092CFCA5791A}"/>
    <cellStyle name="Normal 24 4 2 5" xfId="23021" xr:uid="{1C4EF633-376A-4B4C-BE5B-EA544E2885B9}"/>
    <cellStyle name="Normal 24 4 2 6" xfId="23022" xr:uid="{0ADD90FB-1A74-4626-B891-83CF093079C6}"/>
    <cellStyle name="Normal 24 4 3" xfId="23023" xr:uid="{30EB9835-7C6E-4C95-9498-35D86C33082D}"/>
    <cellStyle name="Normal 24 4 3 2" xfId="23024" xr:uid="{F7368D9C-F76E-438E-8AC4-A3F9C26F693F}"/>
    <cellStyle name="Normal 24 4 3 2 2" xfId="23025" xr:uid="{F3146329-CE5A-4D83-BD50-E129F9A8A598}"/>
    <cellStyle name="Normal 24 4 3 2 2 2" xfId="23026" xr:uid="{F381519E-0DFE-447C-972C-675049A9B7CE}"/>
    <cellStyle name="Normal 24 4 3 2 3" xfId="23027" xr:uid="{0968EC31-68F9-4D81-A47A-E4B2F8A32BA0}"/>
    <cellStyle name="Normal 24 4 3 3" xfId="23028" xr:uid="{5870E975-47FF-4CBF-8F42-2C012135E21F}"/>
    <cellStyle name="Normal 24 4 3 3 2" xfId="23029" xr:uid="{12B6F7D9-F211-4954-A8AA-E366AB195286}"/>
    <cellStyle name="Normal 24 4 3 4" xfId="23030" xr:uid="{B8B77234-5A7E-4B8F-8DD0-3CC029937909}"/>
    <cellStyle name="Normal 24 4 3 5" xfId="23031" xr:uid="{8C9C483B-1508-44BA-85FB-06E03C30ED40}"/>
    <cellStyle name="Normal 24 4 4" xfId="23032" xr:uid="{AF8876EF-6839-4FAD-96A1-950EDB3B34F5}"/>
    <cellStyle name="Normal 24 4 4 2" xfId="23033" xr:uid="{925B9888-C031-4AA0-9AC8-140D49D25AA9}"/>
    <cellStyle name="Normal 24 4 4 2 2" xfId="23034" xr:uid="{9D2559B8-A0E6-4BBA-9A8B-44F5076511C1}"/>
    <cellStyle name="Normal 24 4 4 3" xfId="23035" xr:uid="{66CD9244-C1AA-4400-86A0-E59CBA846326}"/>
    <cellStyle name="Normal 24 4 4 4" xfId="23036" xr:uid="{5BBB0901-ABA8-4F1C-9142-3F84B3EF6BF3}"/>
    <cellStyle name="Normal 24 4 5" xfId="23037" xr:uid="{AF355CDB-1556-4769-AF2D-48EE46766B88}"/>
    <cellStyle name="Normal 24 4 5 2" xfId="23038" xr:uid="{14D1A483-BA39-4E58-84F4-E7C2C87AFD1C}"/>
    <cellStyle name="Normal 24 4 5 3" xfId="23039" xr:uid="{EA599E72-E41C-4DDD-B1C7-ADE4E4A7F0D4}"/>
    <cellStyle name="Normal 24 4 6" xfId="23040" xr:uid="{CC779A81-5DEC-4CD4-8537-A1F007919200}"/>
    <cellStyle name="Normal 24 4 7" xfId="23041" xr:uid="{5AC56836-1F5A-4BC3-B686-1F2EF65F0047}"/>
    <cellStyle name="Normal 24 5" xfId="39315" xr:uid="{7E299211-7E83-4180-9CD9-47A1FDC14E9B}"/>
    <cellStyle name="Normal 24 6" xfId="48452" xr:uid="{081DDE48-E8FC-4C72-8D2B-2E2D887C27CA}"/>
    <cellStyle name="Normal 24 7" xfId="48601" xr:uid="{9F75A2AC-917E-4565-BC54-7F1BA44BFEFE}"/>
    <cellStyle name="Normal 24 8" xfId="48643" xr:uid="{19BFE93C-5F03-47CD-9285-8479B5CB196E}"/>
    <cellStyle name="Normal 24 9" xfId="48682" xr:uid="{A1ADD289-35A0-46DA-93E0-330BB048870B}"/>
    <cellStyle name="Normal 25" xfId="1773" xr:uid="{D9936844-2D47-46E0-9907-0A49A2370625}"/>
    <cellStyle name="Normal 25 10" xfId="45550" xr:uid="{2412300C-6F37-4059-8785-BA7924CE4628}"/>
    <cellStyle name="Normal 25 2" xfId="23042" xr:uid="{716C099B-1A83-461F-8E69-CE3A88469E76}"/>
    <cellStyle name="Normal 25 2 2" xfId="23043" xr:uid="{2CA0CF90-D317-43CC-B0AA-2D217852C3EC}"/>
    <cellStyle name="Normal 25 2 2 2" xfId="39323" xr:uid="{9DAF2670-B48E-427C-BCFC-6E3B7A65745B}"/>
    <cellStyle name="Normal 25 2 3" xfId="39324" xr:uid="{195A6343-8FDD-4FCE-A78F-38A38D49FADD}"/>
    <cellStyle name="Normal 25 2 4" xfId="39325" xr:uid="{FF35A0B3-FC00-4B39-B24B-2FC04B3A8719}"/>
    <cellStyle name="Normal 25 2 5" xfId="39322" xr:uid="{02186B99-76CE-49B5-9BD8-2480ED0393AE}"/>
    <cellStyle name="Normal 25 2_BS" xfId="39326" xr:uid="{EADFE706-9A46-49DE-B273-AAAB2C8417B5}"/>
    <cellStyle name="Normal 25 3" xfId="23044" xr:uid="{0F9A6F54-FB2E-44BF-8CF2-5F5C7B01057C}"/>
    <cellStyle name="Normal 25 3 2" xfId="23045" xr:uid="{1A65C56C-1791-427F-A91C-00D896B5D43F}"/>
    <cellStyle name="Normal 25 3 2 2" xfId="23046" xr:uid="{BFD7F878-6744-41ED-82C5-41F237575696}"/>
    <cellStyle name="Normal 25 3 2 2 2" xfId="23047" xr:uid="{AB65BDB5-3A11-4423-AFC3-7D4961A6E286}"/>
    <cellStyle name="Normal 25 3 2 2 2 2" xfId="23048" xr:uid="{5906B6F3-B60B-42B0-947C-2B20E69CEB00}"/>
    <cellStyle name="Normal 25 3 2 2 2 2 2" xfId="23049" xr:uid="{9C24E0A8-2BB2-4FA3-AC9A-5D71F4C9715F}"/>
    <cellStyle name="Normal 25 3 2 2 2 3" xfId="23050" xr:uid="{770F4CE5-4BAD-4472-A4C3-8D84EA3111D9}"/>
    <cellStyle name="Normal 25 3 2 2 3" xfId="23051" xr:uid="{8565F7D7-2144-43FE-90AD-9B987EF3D7F9}"/>
    <cellStyle name="Normal 25 3 2 2 3 2" xfId="23052" xr:uid="{60C6BA1A-5CEB-4BC3-AD58-BD6716069FAB}"/>
    <cellStyle name="Normal 25 3 2 2 4" xfId="23053" xr:uid="{D0E90FAD-6F3B-4325-B445-3424A8A39530}"/>
    <cellStyle name="Normal 25 3 2 2 5" xfId="23054" xr:uid="{190E1C4C-5891-4E86-AA9B-ECF05E19BC6F}"/>
    <cellStyle name="Normal 25 3 2 3" xfId="23055" xr:uid="{AAE61A42-0933-4C8A-9D92-E80800DD3C3D}"/>
    <cellStyle name="Normal 25 3 2 3 2" xfId="23056" xr:uid="{13F9C183-ABAE-4F8D-AAD0-722383854FFA}"/>
    <cellStyle name="Normal 25 3 2 3 2 2" xfId="23057" xr:uid="{37A66723-180E-4AAC-B643-A0AFFB773BAC}"/>
    <cellStyle name="Normal 25 3 2 3 3" xfId="23058" xr:uid="{7619DAF3-6805-4DF4-9154-9E30AA1D4073}"/>
    <cellStyle name="Normal 25 3 2 3 4" xfId="23059" xr:uid="{B7F48280-5252-41C4-847A-20AF6C07D3DA}"/>
    <cellStyle name="Normal 25 3 2 4" xfId="23060" xr:uid="{68114079-15BC-4D21-8987-145FA787D50F}"/>
    <cellStyle name="Normal 25 3 2 4 2" xfId="23061" xr:uid="{050D22CE-D465-4263-8108-E3C887EF3697}"/>
    <cellStyle name="Normal 25 3 2 5" xfId="23062" xr:uid="{9574C406-F453-437E-9EF4-11DDB6E1F9AB}"/>
    <cellStyle name="Normal 25 3 2 6" xfId="23063" xr:uid="{A4F01B20-7BC5-435D-B789-1BD9DD279E09}"/>
    <cellStyle name="Normal 25 3 3" xfId="23064" xr:uid="{42B952ED-2127-40AD-9A2D-A45BA5DDDB9B}"/>
    <cellStyle name="Normal 25 3 3 2" xfId="23065" xr:uid="{16D02763-A53B-4C02-8F76-C448EB979CDE}"/>
    <cellStyle name="Normal 25 3 3 2 2" xfId="23066" xr:uid="{721C0841-0613-4DD4-A5E5-4C5C81309BAE}"/>
    <cellStyle name="Normal 25 3 3 2 2 2" xfId="23067" xr:uid="{CB0CDF5E-35BA-42E1-A34E-D851D797D8F3}"/>
    <cellStyle name="Normal 25 3 3 2 3" xfId="23068" xr:uid="{F100219D-768B-4CDD-9C67-8FB11C5F8E19}"/>
    <cellStyle name="Normal 25 3 3 3" xfId="23069" xr:uid="{0DF8FC0C-E1D7-4E52-B749-55E2E8702BB8}"/>
    <cellStyle name="Normal 25 3 3 3 2" xfId="23070" xr:uid="{903D87AB-41E6-4F7F-A7D2-C57BFE4D93C4}"/>
    <cellStyle name="Normal 25 3 3 4" xfId="23071" xr:uid="{E4D5AAB6-E162-4326-A67C-AC1BC30D7184}"/>
    <cellStyle name="Normal 25 3 3 5" xfId="23072" xr:uid="{1605B76A-8AFC-460E-9C0E-FC5F2A589905}"/>
    <cellStyle name="Normal 25 3 4" xfId="23073" xr:uid="{364A621B-339F-4F09-B030-CDE9F3C849EA}"/>
    <cellStyle name="Normal 25 3 4 2" xfId="23074" xr:uid="{6786F9C8-91B2-4445-AAE1-DEDE9EAEA401}"/>
    <cellStyle name="Normal 25 3 4 2 2" xfId="23075" xr:uid="{3B623389-9B79-43F1-BE08-FE7F01CEA74F}"/>
    <cellStyle name="Normal 25 3 4 3" xfId="23076" xr:uid="{44EAF0F8-A838-474F-8AFC-3791E10F60B9}"/>
    <cellStyle name="Normal 25 3 4 4" xfId="23077" xr:uid="{885D2C77-DF72-4311-85A3-B7BD98EDA396}"/>
    <cellStyle name="Normal 25 3 5" xfId="23078" xr:uid="{42F3B1BC-E023-4FFD-8C50-2EEFEB7CBD90}"/>
    <cellStyle name="Normal 25 3 5 2" xfId="23079" xr:uid="{1F23B8D4-AE78-4767-BDD7-B26726618482}"/>
    <cellStyle name="Normal 25 3 6" xfId="23080" xr:uid="{E85441DC-23DB-40C4-BE45-71B1CF80CE6B}"/>
    <cellStyle name="Normal 25 3 7" xfId="23081" xr:uid="{71C71596-A9CE-44AD-B2AE-98DC604A2338}"/>
    <cellStyle name="Normal 25 4" xfId="39321" xr:uid="{B33E0D1F-6164-4F92-BF41-B4C771C60276}"/>
    <cellStyle name="Normal 25 5" xfId="40062" xr:uid="{C1AC922B-51F6-4607-AD87-0E2268ACCDC0}"/>
    <cellStyle name="Normal 25 6" xfId="40326" xr:uid="{2F870C06-6312-45EA-9498-F95BEB3DF574}"/>
    <cellStyle name="Normal 25 7" xfId="41756" xr:uid="{393BC65B-F481-4092-A88C-F3872DF9C109}"/>
    <cellStyle name="Normal 25 8" xfId="42225" xr:uid="{3038C7CA-BCE6-46AC-A574-ED259B96ED90}"/>
    <cellStyle name="Normal 25 9" xfId="43411" xr:uid="{702271A2-0278-411B-8C98-9EAAA354E634}"/>
    <cellStyle name="Normal 26" xfId="1774" xr:uid="{278D352C-D5C5-4B00-86FD-F22EC5078E66}"/>
    <cellStyle name="Normal 26 10" xfId="45928" xr:uid="{98231C82-DB28-4674-935B-8B2FE6A6C7D8}"/>
    <cellStyle name="Normal 26 2" xfId="23082" xr:uid="{716488C0-38F2-47C7-A134-393DC2E8F799}"/>
    <cellStyle name="Normal 26 2 2" xfId="23083" xr:uid="{D91E9F31-38F9-4CB6-9D92-B9B7B2D8E613}"/>
    <cellStyle name="Normal 26 2 2 2" xfId="39329" xr:uid="{A34DDF91-800A-475E-B29C-073D5FD60C18}"/>
    <cellStyle name="Normal 26 2 3" xfId="39330" xr:uid="{15C2631D-039C-4089-BECC-68E065F8993F}"/>
    <cellStyle name="Normal 26 2 4" xfId="39331" xr:uid="{2F3DE4BE-2392-4D7F-82A3-C6BEC2F49106}"/>
    <cellStyle name="Normal 26 2 5" xfId="39328" xr:uid="{D88C6785-BB52-4D32-8EC0-C168B39EFD1C}"/>
    <cellStyle name="Normal 26 2_BS" xfId="39332" xr:uid="{F061657E-A3C9-4CF3-A4DC-620DBF7CC683}"/>
    <cellStyle name="Normal 26 3" xfId="39327" xr:uid="{E84E0DF9-B1DF-47C2-9C18-DE656DF1FF60}"/>
    <cellStyle name="Normal 26 4" xfId="40063" xr:uid="{2B8062E4-C101-46DA-B8CE-5569B07EC968}"/>
    <cellStyle name="Normal 26 5" xfId="40327" xr:uid="{2DA1E587-C721-4D0A-BF35-E86B0F7FC124}"/>
    <cellStyle name="Normal 26 6" xfId="41757" xr:uid="{C903DB9C-5B83-47E0-861B-DD79F5A61831}"/>
    <cellStyle name="Normal 26 7" xfId="41807" xr:uid="{8350B6DD-E343-4A2B-914B-79B01FFA23FA}"/>
    <cellStyle name="Normal 26 8" xfId="43412" xr:uid="{4C40ED59-7B89-4F92-BF6C-60883B9B0DDC}"/>
    <cellStyle name="Normal 26 9" xfId="45551" xr:uid="{57BB5AFF-9C6B-4C9C-9ABA-4F9D198D8B73}"/>
    <cellStyle name="Normal 27" xfId="1775" xr:uid="{D7ED7F1F-C6CB-484D-8049-7EAD729BFAC5}"/>
    <cellStyle name="Normal 27 10" xfId="42247" xr:uid="{92ABE6FD-EDCF-4A85-83DF-C1241B200BB3}"/>
    <cellStyle name="Normal 27 2" xfId="23084" xr:uid="{F5CFB185-B0F7-41FF-B5E2-1317F6649CDE}"/>
    <cellStyle name="Normal 27 2 2" xfId="23085" xr:uid="{4E8DD39C-B499-4C71-B3A2-F5AA0EFB508A}"/>
    <cellStyle name="Normal 27 2 2 2" xfId="23086" xr:uid="{2C732A06-2276-4600-859D-4BB094846E95}"/>
    <cellStyle name="Normal 27 2 2 2 2" xfId="23087" xr:uid="{ACF1878B-42F0-4840-8D27-51B896DF4644}"/>
    <cellStyle name="Normal 27 2 2 2 2 2" xfId="23088" xr:uid="{634C6219-E747-4AF4-8FE9-5D45E6100B26}"/>
    <cellStyle name="Normal 27 2 2 2 2 2 2" xfId="23089" xr:uid="{7EEBFD5F-DC4C-4EE7-ABFC-6CD580FC0411}"/>
    <cellStyle name="Normal 27 2 2 2 2 3" xfId="23090" xr:uid="{597343B4-0C25-453D-8DC5-48863923048D}"/>
    <cellStyle name="Normal 27 2 2 2 3" xfId="23091" xr:uid="{3D96E888-8681-4518-B81C-5140BB667D2E}"/>
    <cellStyle name="Normal 27 2 2 2 3 2" xfId="23092" xr:uid="{89BAFABD-2B38-4AA0-905A-E35373739D3C}"/>
    <cellStyle name="Normal 27 2 2 2 4" xfId="23093" xr:uid="{9DDCA309-9211-4EFE-841D-F5945504C56E}"/>
    <cellStyle name="Normal 27 2 2 2 5" xfId="23094" xr:uid="{BFE55029-6E6B-4B2C-97A3-DCAD52CC3DC2}"/>
    <cellStyle name="Normal 27 2 2 3" xfId="23095" xr:uid="{5EE0B64C-6586-4354-A9EA-1D2DB0799E16}"/>
    <cellStyle name="Normal 27 2 2 3 2" xfId="23096" xr:uid="{C62D8051-F6A7-4611-9C3D-B98C9C841AE9}"/>
    <cellStyle name="Normal 27 2 2 3 2 2" xfId="23097" xr:uid="{9C26712F-4026-41DE-9290-FCD20437BB6D}"/>
    <cellStyle name="Normal 27 2 2 3 3" xfId="23098" xr:uid="{8BE1FC94-A138-489B-9338-F44D3AF2A7F0}"/>
    <cellStyle name="Normal 27 2 2 3 4" xfId="23099" xr:uid="{AB43DC2A-A9ED-4F85-9487-812A0EAD2CAF}"/>
    <cellStyle name="Normal 27 2 2 4" xfId="23100" xr:uid="{6CB6D454-1B48-4A6A-B895-6C8E5447FDBA}"/>
    <cellStyle name="Normal 27 2 2 4 2" xfId="23101" xr:uid="{72495C6B-6355-4224-AD80-28FE24DC074A}"/>
    <cellStyle name="Normal 27 2 2 5" xfId="23102" xr:uid="{45D8ADBE-6308-42DD-A354-5FB8CC65F93C}"/>
    <cellStyle name="Normal 27 2 2 6" xfId="23103" xr:uid="{E8717552-4A89-4F5F-BAC4-EB20F49E3A4D}"/>
    <cellStyle name="Normal 27 2 2 7" xfId="39335" xr:uid="{E89BF223-4687-4E7C-B70E-92033082D6F0}"/>
    <cellStyle name="Normal 27 2 3" xfId="23104" xr:uid="{6A7A5510-ABC4-443C-B126-EF9DEB434BFA}"/>
    <cellStyle name="Normal 27 2 3 2" xfId="23105" xr:uid="{B8E5AE85-AE07-4E24-BF66-B53DB200AD02}"/>
    <cellStyle name="Normal 27 2 3 2 2" xfId="23106" xr:uid="{FAD85004-6AD6-4A13-93F0-7627D2FC5DDF}"/>
    <cellStyle name="Normal 27 2 3 2 2 2" xfId="23107" xr:uid="{1D87F75B-C61B-4BF6-A850-F307522B8025}"/>
    <cellStyle name="Normal 27 2 3 2 3" xfId="23108" xr:uid="{184935E7-4EDA-464A-BE75-62A7287FB3C3}"/>
    <cellStyle name="Normal 27 2 3 3" xfId="23109" xr:uid="{B55B1314-5659-45DA-812D-0AEBEEB94B5C}"/>
    <cellStyle name="Normal 27 2 3 3 2" xfId="23110" xr:uid="{AC7262E2-4FD6-4C25-B95A-8C6AEC68A2B7}"/>
    <cellStyle name="Normal 27 2 3 4" xfId="23111" xr:uid="{8BAB471E-C0E0-4C19-9BA5-52C62DC0A603}"/>
    <cellStyle name="Normal 27 2 3 5" xfId="23112" xr:uid="{4CC02D1E-6220-4206-B7E3-0C5DE7A82E65}"/>
    <cellStyle name="Normal 27 2 3 6" xfId="39336" xr:uid="{FD242CC8-1FDC-4E1D-AF8B-1D8EF4DCCD5D}"/>
    <cellStyle name="Normal 27 2 4" xfId="23113" xr:uid="{F848580D-92A9-4317-876C-884EB430870B}"/>
    <cellStyle name="Normal 27 2 4 2" xfId="23114" xr:uid="{2D6326AB-D8D5-40F8-9685-40A802C5D56E}"/>
    <cellStyle name="Normal 27 2 4 2 2" xfId="23115" xr:uid="{020116DB-838A-43B1-99DB-C4EC749B634E}"/>
    <cellStyle name="Normal 27 2 4 3" xfId="23116" xr:uid="{D9839405-6E76-4C15-866A-85BA9865C04F}"/>
    <cellStyle name="Normal 27 2 4 4" xfId="23117" xr:uid="{7C4B8D54-79F4-4A83-B288-ECAF85222D1F}"/>
    <cellStyle name="Normal 27 2 4 5" xfId="39337" xr:uid="{A68BBCE6-C11C-4C99-9A62-2C626816D496}"/>
    <cellStyle name="Normal 27 2 5" xfId="23118" xr:uid="{6101C99B-ECF4-4AAE-9AF5-F8BC9493D541}"/>
    <cellStyle name="Normal 27 2 5 2" xfId="23119" xr:uid="{BD349F61-F514-4E41-8FD9-CC03F19CC8B7}"/>
    <cellStyle name="Normal 27 2 5 3" xfId="23120" xr:uid="{A0BEC8CC-B992-4FF3-A4BB-0CEC4C12743A}"/>
    <cellStyle name="Normal 27 2 6" xfId="23121" xr:uid="{A976E275-C837-4770-9EBE-FF3BA6269748}"/>
    <cellStyle name="Normal 27 2 7" xfId="23122" xr:uid="{16884363-23D3-4DBA-B04B-7E7A155452F1}"/>
    <cellStyle name="Normal 27 2 8" xfId="39334" xr:uid="{2A7903F7-CD82-43FE-BBF7-9EC65EBC5A73}"/>
    <cellStyle name="Normal 27 2_BS" xfId="39338" xr:uid="{55A620C4-0D40-4DE6-91A9-ACEA14A99401}"/>
    <cellStyle name="Normal 27 3" xfId="23123" xr:uid="{FECCDB77-DBB0-4188-94CB-65978CDD306C}"/>
    <cellStyle name="Normal 27 3 2" xfId="23124" xr:uid="{7E0116B6-C141-446D-85FC-39C829B386D5}"/>
    <cellStyle name="Normal 27 3 2 2" xfId="23125" xr:uid="{BD371E50-3CD1-4EC8-9918-BC76595E5D8D}"/>
    <cellStyle name="Normal 27 3 2 2 2" xfId="23126" xr:uid="{F05CBFE8-52EB-4EEB-A776-0BD2693D2F70}"/>
    <cellStyle name="Normal 27 3 2 2 2 2" xfId="23127" xr:uid="{76B34526-4C17-4760-88F7-A8202547C152}"/>
    <cellStyle name="Normal 27 3 2 2 2 2 2" xfId="23128" xr:uid="{FD504BCB-865A-4438-B2C4-104D35D7D924}"/>
    <cellStyle name="Normal 27 3 2 2 2 3" xfId="23129" xr:uid="{506E2ABC-3793-4836-BD7A-63ED1029133E}"/>
    <cellStyle name="Normal 27 3 2 2 3" xfId="23130" xr:uid="{0459BF34-0FEE-4B3D-958A-311FC79AA337}"/>
    <cellStyle name="Normal 27 3 2 2 3 2" xfId="23131" xr:uid="{EBF14EB1-A13E-434A-84D3-422CA7B04869}"/>
    <cellStyle name="Normal 27 3 2 2 4" xfId="23132" xr:uid="{EDEA9926-8922-47CA-9E62-3103458D3F64}"/>
    <cellStyle name="Normal 27 3 2 2 5" xfId="23133" xr:uid="{0861DE0D-AB96-4E8D-93B2-8B1585689A70}"/>
    <cellStyle name="Normal 27 3 2 3" xfId="23134" xr:uid="{DE52928F-27D4-44A4-A4C5-1B7BC0A497CC}"/>
    <cellStyle name="Normal 27 3 2 3 2" xfId="23135" xr:uid="{91918FCD-EE8D-41C5-8DDC-7C2F9F635551}"/>
    <cellStyle name="Normal 27 3 2 3 2 2" xfId="23136" xr:uid="{6000FEC1-9FA7-4844-95B4-6DC2D0961D6E}"/>
    <cellStyle name="Normal 27 3 2 3 3" xfId="23137" xr:uid="{68B667A6-4120-4D4E-98FF-17242B9EBACA}"/>
    <cellStyle name="Normal 27 3 2 3 4" xfId="23138" xr:uid="{C8C1A879-2485-4485-852B-D712C0E9B094}"/>
    <cellStyle name="Normal 27 3 2 4" xfId="23139" xr:uid="{12F3B3D1-A5C2-46B7-812F-56951C9F2B3C}"/>
    <cellStyle name="Normal 27 3 2 4 2" xfId="23140" xr:uid="{848BB2C2-6FC1-4251-B75D-18EBAB1CC35E}"/>
    <cellStyle name="Normal 27 3 2 5" xfId="23141" xr:uid="{50C2C103-B202-4CB1-AE9E-048E893554DD}"/>
    <cellStyle name="Normal 27 3 2 6" xfId="23142" xr:uid="{6A9B198B-40FE-4ADD-86E0-AA59A332E2C9}"/>
    <cellStyle name="Normal 27 3 3" xfId="23143" xr:uid="{7BC02DFF-7DD1-4251-851E-900EE820AC41}"/>
    <cellStyle name="Normal 27 3 3 2" xfId="23144" xr:uid="{1A37D639-F2EE-4D72-9892-697856B26532}"/>
    <cellStyle name="Normal 27 3 3 2 2" xfId="23145" xr:uid="{C8A395D8-D7ED-43B3-A091-3D913852241C}"/>
    <cellStyle name="Normal 27 3 3 2 2 2" xfId="23146" xr:uid="{19A3F1DB-EBEA-4F8C-99AA-249BFA5BA64F}"/>
    <cellStyle name="Normal 27 3 3 2 3" xfId="23147" xr:uid="{3AFE33DA-0FBA-40FB-BD19-9641B173E246}"/>
    <cellStyle name="Normal 27 3 3 3" xfId="23148" xr:uid="{BE9BFEBA-DBDD-4EA4-A051-61E363780D12}"/>
    <cellStyle name="Normal 27 3 3 3 2" xfId="23149" xr:uid="{1CCFF5E6-DDC9-4A1E-B4FD-03CD8F14BE5E}"/>
    <cellStyle name="Normal 27 3 3 4" xfId="23150" xr:uid="{FC6F40F2-A95D-4A24-9B5C-AB0E8DF92A22}"/>
    <cellStyle name="Normal 27 3 3 5" xfId="23151" xr:uid="{073EFD3E-AD42-44F2-9102-70E39AEB53EE}"/>
    <cellStyle name="Normal 27 3 4" xfId="23152" xr:uid="{5528569B-8E53-4DC3-BDD3-E7A0D1CDF0E3}"/>
    <cellStyle name="Normal 27 3 4 2" xfId="23153" xr:uid="{8E9A441F-9EC0-459F-87B8-748223C6E9A8}"/>
    <cellStyle name="Normal 27 3 4 2 2" xfId="23154" xr:uid="{BE23A9AB-7F71-49DC-B4DD-28988D81D15E}"/>
    <cellStyle name="Normal 27 3 4 3" xfId="23155" xr:uid="{B451F4CE-56E3-408C-A603-98EE6670D92D}"/>
    <cellStyle name="Normal 27 3 4 4" xfId="23156" xr:uid="{DD16425B-20B4-4FED-9033-8E0AD7FB65ED}"/>
    <cellStyle name="Normal 27 3 5" xfId="23157" xr:uid="{25555EC3-09D8-46A9-BFBC-8ABEBD3C8A2A}"/>
    <cellStyle name="Normal 27 3 5 2" xfId="23158" xr:uid="{C1DF0003-A10F-4F4F-A329-47E5B529B773}"/>
    <cellStyle name="Normal 27 3 6" xfId="23159" xr:uid="{E18998E4-107F-472C-A6DE-9C91A345BC4A}"/>
    <cellStyle name="Normal 27 3 7" xfId="23160" xr:uid="{43381E69-48DB-4C45-93E1-0C36581B3234}"/>
    <cellStyle name="Normal 27 4" xfId="23161" xr:uid="{86270892-876D-4E93-8213-03210F631470}"/>
    <cellStyle name="Normal 27 4 2" xfId="23162" xr:uid="{140DE52F-7D47-4C23-87F1-6134AE69538A}"/>
    <cellStyle name="Normal 27 4 2 2" xfId="23163" xr:uid="{12AF6393-63C1-45F0-8838-FF1B704525F9}"/>
    <cellStyle name="Normal 27 4 2 2 2" xfId="23164" xr:uid="{43CA10EA-9CB0-4B51-9E25-EFA1D980A08E}"/>
    <cellStyle name="Normal 27 4 2 2 2 2" xfId="23165" xr:uid="{45BDAE6F-3D12-4939-B9A5-890A28B6DC32}"/>
    <cellStyle name="Normal 27 4 2 2 2 2 2" xfId="23166" xr:uid="{E290A047-FF62-419C-8AA6-CF2A61A2E7CC}"/>
    <cellStyle name="Normal 27 4 2 2 2 3" xfId="23167" xr:uid="{9282965A-9B29-4C76-9159-BA2CBFAC0F22}"/>
    <cellStyle name="Normal 27 4 2 2 3" xfId="23168" xr:uid="{7802DFBA-88BE-4D75-844E-7CECB81726A3}"/>
    <cellStyle name="Normal 27 4 2 2 3 2" xfId="23169" xr:uid="{C8A69180-F5FD-45C1-9176-3D09BD0A56A6}"/>
    <cellStyle name="Normal 27 4 2 2 4" xfId="23170" xr:uid="{B60B816A-D944-4C94-94ED-086278770609}"/>
    <cellStyle name="Normal 27 4 2 2 5" xfId="23171" xr:uid="{564CFDF2-986A-406E-9180-3D4111FE265D}"/>
    <cellStyle name="Normal 27 4 2 3" xfId="23172" xr:uid="{429FF8A5-DEEE-4204-B3EE-EB60DB19CAB9}"/>
    <cellStyle name="Normal 27 4 2 3 2" xfId="23173" xr:uid="{25772E52-FFA9-4999-A1D2-A302193F3A22}"/>
    <cellStyle name="Normal 27 4 2 3 2 2" xfId="23174" xr:uid="{AD7C5246-1A49-4BD3-B50A-4DC94FE48691}"/>
    <cellStyle name="Normal 27 4 2 3 3" xfId="23175" xr:uid="{15B4BE71-1FD0-4EB7-B0EF-D95A82DF2959}"/>
    <cellStyle name="Normal 27 4 2 3 4" xfId="23176" xr:uid="{A9A074AC-1DE8-4DF9-8569-B995EB2B4DE3}"/>
    <cellStyle name="Normal 27 4 2 4" xfId="23177" xr:uid="{70F42D9A-1FBC-4824-B549-9A1234167465}"/>
    <cellStyle name="Normal 27 4 2 4 2" xfId="23178" xr:uid="{F6723DAA-781A-46B9-B301-D063F33A1BA4}"/>
    <cellStyle name="Normal 27 4 2 5" xfId="23179" xr:uid="{CD60E8D3-8EFD-49B8-84DD-62458CFBE797}"/>
    <cellStyle name="Normal 27 4 2 6" xfId="23180" xr:uid="{1D876470-7FEA-470B-9182-12108D00C890}"/>
    <cellStyle name="Normal 27 4 3" xfId="23181" xr:uid="{FE9D3555-25A5-48F5-A955-EAD245911A8A}"/>
    <cellStyle name="Normal 27 4 3 2" xfId="23182" xr:uid="{F245F596-899F-4324-8DE6-F80348D7FD9F}"/>
    <cellStyle name="Normal 27 4 3 2 2" xfId="23183" xr:uid="{7D4E0109-4FAA-4BA9-96CC-E714AE5CD8C6}"/>
    <cellStyle name="Normal 27 4 3 2 2 2" xfId="23184" xr:uid="{365693C3-A058-4634-806D-99C05CF4F9BD}"/>
    <cellStyle name="Normal 27 4 3 2 3" xfId="23185" xr:uid="{330B0F5A-0110-470C-A380-987D5FB3815F}"/>
    <cellStyle name="Normal 27 4 3 3" xfId="23186" xr:uid="{E8572D19-BAD5-47AC-974C-7762E6D3EF9A}"/>
    <cellStyle name="Normal 27 4 3 3 2" xfId="23187" xr:uid="{779DDDEB-8483-4F83-A8EC-8308FF2D4A5A}"/>
    <cellStyle name="Normal 27 4 3 4" xfId="23188" xr:uid="{FB8DD240-8F11-49DD-BD1F-1F3CBA31AB84}"/>
    <cellStyle name="Normal 27 4 3 5" xfId="23189" xr:uid="{495C48B4-ED90-481A-A68E-F2DF24F8687D}"/>
    <cellStyle name="Normal 27 4 4" xfId="23190" xr:uid="{63BCFE13-DF78-4374-9A20-D4753A66BD8C}"/>
    <cellStyle name="Normal 27 4 4 2" xfId="23191" xr:uid="{A4680223-F899-4402-9B6C-B250AB2E726A}"/>
    <cellStyle name="Normal 27 4 4 2 2" xfId="23192" xr:uid="{E1463A85-C03C-4685-8990-2E48FC8D283A}"/>
    <cellStyle name="Normal 27 4 4 3" xfId="23193" xr:uid="{C4269D84-9C32-4F73-A6AA-B0611C88EE82}"/>
    <cellStyle name="Normal 27 4 4 4" xfId="23194" xr:uid="{39489B0D-EAE2-4F2C-A152-D576A36129F4}"/>
    <cellStyle name="Normal 27 4 5" xfId="23195" xr:uid="{15F258D2-618F-4B55-99C6-DB803D11D6E1}"/>
    <cellStyle name="Normal 27 4 5 2" xfId="23196" xr:uid="{A1DB77A8-C121-4D04-A267-09FB64C4D841}"/>
    <cellStyle name="Normal 27 4 6" xfId="23197" xr:uid="{51D03CB6-2AFC-4C6D-A137-5037FF745DF4}"/>
    <cellStyle name="Normal 27 4 7" xfId="23198" xr:uid="{3BCE8024-9E99-443B-BD5C-EBF084A0B528}"/>
    <cellStyle name="Normal 27 5" xfId="23199" xr:uid="{7563B37E-62FC-42C4-AFE4-DDF6F610EF4A}"/>
    <cellStyle name="Normal 27 6" xfId="39333" xr:uid="{BDA4F607-3DA1-4E91-999A-FF92CC2BF98A}"/>
    <cellStyle name="Normal 27 7" xfId="40064" xr:uid="{977262C4-98B1-4C2A-902D-40D40B1FC99F}"/>
    <cellStyle name="Normal 27 8" xfId="40328" xr:uid="{D0539D94-70B2-46E5-A5B3-3C3B7A9972BB}"/>
    <cellStyle name="Normal 27 9" xfId="41758" xr:uid="{26397A0C-3F3E-4209-97B7-4D51A960D24E}"/>
    <cellStyle name="Normal 28" xfId="1776" xr:uid="{8B95F00F-BEB9-4C43-944F-6C19BEBDCBCA}"/>
    <cellStyle name="Normal 28 10" xfId="41806" xr:uid="{A4AE8C75-EF75-49C6-B51A-CFBADB9F0EA9}"/>
    <cellStyle name="Normal 28 2" xfId="23200" xr:uid="{A4FF6519-9BBA-415F-8EC1-402BF65EE977}"/>
    <cellStyle name="Normal 28 2 2" xfId="23201" xr:uid="{763D2E59-AB18-45D0-8950-3EECA9902BB7}"/>
    <cellStyle name="Normal 28 2 2 2" xfId="39341" xr:uid="{A4140CC5-EED3-4E19-B0D2-7D0D21CF56EE}"/>
    <cellStyle name="Normal 28 2 3" xfId="39342" xr:uid="{7C51C693-EBF0-4479-AB05-C58D330F64E8}"/>
    <cellStyle name="Normal 28 2 4" xfId="39343" xr:uid="{940924E8-540D-48BB-8F25-29FEA7F6595A}"/>
    <cellStyle name="Normal 28 2 5" xfId="39340" xr:uid="{032F5D95-F487-4DFE-BFD6-50939FA13D84}"/>
    <cellStyle name="Normal 28 2_BS" xfId="39344" xr:uid="{CDC7CE1E-F31E-4863-BA2A-9AF2C0007A3E}"/>
    <cellStyle name="Normal 28 3" xfId="23202" xr:uid="{60528655-80F3-4BBB-8CE8-9D2456501A02}"/>
    <cellStyle name="Normal 28 3 2" xfId="23203" xr:uid="{312978C4-47C7-4E4B-BDD3-67E528E45E3D}"/>
    <cellStyle name="Normal 28 3 2 2" xfId="23204" xr:uid="{78A274C9-FFC1-497E-9850-F9CCEC1C6F27}"/>
    <cellStyle name="Normal 28 3 3" xfId="23205" xr:uid="{2070DD1B-6AF5-4508-B244-F6F96F068F11}"/>
    <cellStyle name="Normal 28 4" xfId="23206" xr:uid="{B564DECA-1FEE-4F59-9879-5104740A2709}"/>
    <cellStyle name="Normal 28 4 2" xfId="23207" xr:uid="{0F3B3578-C65C-42E2-8995-6B264CD6DDB5}"/>
    <cellStyle name="Normal 28 4 2 2" xfId="23208" xr:uid="{84AB1D47-636A-4965-A0D2-89AC397E1D08}"/>
    <cellStyle name="Normal 28 4 3" xfId="23209" xr:uid="{29D42BED-12A0-4A1D-8150-EE69B990A5B7}"/>
    <cellStyle name="Normal 28 5" xfId="23210" xr:uid="{EB0CDC43-3B49-4F33-B786-B45C1ADADF5D}"/>
    <cellStyle name="Normal 28 6" xfId="39339" xr:uid="{78183A45-E50C-436D-B3F2-0F3C21DD830F}"/>
    <cellStyle name="Normal 28 7" xfId="40065" xr:uid="{67CDD29D-E29A-46AB-BCA2-EE56AFBBEE70}"/>
    <cellStyle name="Normal 28 8" xfId="40329" xr:uid="{8D7EFCB9-118B-4045-930A-FA3B50DFE9D2}"/>
    <cellStyle name="Normal 28 9" xfId="41759" xr:uid="{F895A649-EA92-45E4-AFD1-F3767BB0854B}"/>
    <cellStyle name="Normal 29" xfId="1777" xr:uid="{2B2A0DCB-E74E-4272-9FA2-26F3D5059FA4}"/>
    <cellStyle name="Normal 29 10" xfId="41805" xr:uid="{FC00606C-3C6D-4109-921E-B877193007C9}"/>
    <cellStyle name="Normal 29 2" xfId="23211" xr:uid="{5317588E-DA4B-473D-B9AC-AC2CAED5238E}"/>
    <cellStyle name="Normal 29 2 2" xfId="23212" xr:uid="{8562A6F2-516C-414F-B038-646C7A640116}"/>
    <cellStyle name="Normal 29 2 2 2" xfId="39347" xr:uid="{DAD25B8A-596C-45A7-9711-54D7A50CACD1}"/>
    <cellStyle name="Normal 29 2 3" xfId="39348" xr:uid="{3470A939-3CE5-43BC-846D-3210AF323997}"/>
    <cellStyle name="Normal 29 2 4" xfId="39349" xr:uid="{5FB9C4A1-7944-4357-B03F-FF83F5B423D4}"/>
    <cellStyle name="Normal 29 2 5" xfId="39346" xr:uid="{42CFFEB6-F44F-4D8E-BB04-D84561268628}"/>
    <cellStyle name="Normal 29 2_BS" xfId="39350" xr:uid="{C5C55B73-0D38-490A-9D6A-6C6512A8F492}"/>
    <cellStyle name="Normal 29 3" xfId="23213" xr:uid="{D29D4514-1171-4E85-BC96-2B6490EB01EC}"/>
    <cellStyle name="Normal 29 3 2" xfId="23214" xr:uid="{26C6B7DD-B7B5-48CC-A1E9-7FA166F46B16}"/>
    <cellStyle name="Normal 29 3 2 2" xfId="23215" xr:uid="{72AA5721-ED70-4B22-8E94-C9B584BB3230}"/>
    <cellStyle name="Normal 29 3 3" xfId="23216" xr:uid="{EE7EDEDF-311D-45DA-82DD-2B500104FF99}"/>
    <cellStyle name="Normal 29 4" xfId="23217" xr:uid="{7674F6BF-C53F-4748-94B8-1D1DCB5D92FD}"/>
    <cellStyle name="Normal 29 4 2" xfId="23218" xr:uid="{2969C62C-CAB0-4EF8-9D93-EE8271BD8164}"/>
    <cellStyle name="Normal 29 4 2 2" xfId="23219" xr:uid="{D8942D46-D886-4D84-98A9-86F56539B46C}"/>
    <cellStyle name="Normal 29 4 3" xfId="23220" xr:uid="{671400A4-5225-401D-B8CD-9BBCC0FD455D}"/>
    <cellStyle name="Normal 29 5" xfId="23221" xr:uid="{4DDFD3D5-A7CA-4CEA-908E-4220C2A3FBE8}"/>
    <cellStyle name="Normal 29 6" xfId="39345" xr:uid="{567FD7A5-E88D-456E-89E0-BE92397519B5}"/>
    <cellStyle name="Normal 29 7" xfId="40066" xr:uid="{F8998A1C-1E88-4D37-B980-302EE1E967B9}"/>
    <cellStyle name="Normal 29 8" xfId="40330" xr:uid="{C553E3EF-5CB8-4FED-AFA8-1C7DBAAACA2B}"/>
    <cellStyle name="Normal 29 9" xfId="41760" xr:uid="{E651B233-7101-4CD6-9083-64548044540D}"/>
    <cellStyle name="Normal 3" xfId="1778" xr:uid="{69C5752A-A636-46CE-8482-445A56FFF578}"/>
    <cellStyle name="Normal 3 10" xfId="23222" xr:uid="{5DFE72D3-DC97-414E-BC03-94412FF8F55E}"/>
    <cellStyle name="Normal 3 10 2" xfId="23223" xr:uid="{F5F6A504-9CC1-4984-AEC9-C4F631C62CDA}"/>
    <cellStyle name="Normal 3 10 2 2" xfId="23224" xr:uid="{E8DD4854-71A3-4EDD-A25C-D595E4A68BEF}"/>
    <cellStyle name="Normal 3 10 3" xfId="23225" xr:uid="{69B808FE-CC0E-43ED-A902-F1BEA8B7B97F}"/>
    <cellStyle name="Normal 3 10 4" xfId="39795" xr:uid="{5B710D34-6CBD-4692-A699-D105904E70A8}"/>
    <cellStyle name="Normal 3 10 5" xfId="46048" xr:uid="{7B9C3276-A7E3-423F-86C9-D9FD9DE63031}"/>
    <cellStyle name="Normal 3 11" xfId="23226" xr:uid="{7B17B236-0C09-4EFB-A0AB-26382E7ADE1C}"/>
    <cellStyle name="Normal 3 11 2" xfId="23227" xr:uid="{0B6ECB1B-136E-49D1-B944-34E09E4E839A}"/>
    <cellStyle name="Normal 3 11 2 2" xfId="23228" xr:uid="{03810974-3DF2-4522-A1D1-F49AB9F56F7B}"/>
    <cellStyle name="Normal 3 11 3" xfId="23229" xr:uid="{82986A32-1EC7-4778-985F-C6CD11D0C495}"/>
    <cellStyle name="Normal 3 12" xfId="23230" xr:uid="{4CCFF36D-E2C5-429C-99A0-22721E0C993B}"/>
    <cellStyle name="Normal 3 13" xfId="23231" xr:uid="{01E4E9A1-DB3D-4F0D-9E5E-8C40A4390AAB}"/>
    <cellStyle name="Normal 3 14" xfId="40331" xr:uid="{BB55150E-8FCF-453B-A9C7-A88ACF2BBDC3}"/>
    <cellStyle name="Normal 3 15" xfId="41657" xr:uid="{1AEB2F5C-A9A7-47D6-8992-13AD385759F0}"/>
    <cellStyle name="Normal 3 16" xfId="41761" xr:uid="{8FC17376-C71C-44A6-AE96-3B248472A524}"/>
    <cellStyle name="Normal 3 17" xfId="43413" xr:uid="{DF08C620-1616-42B6-B962-A01A47B36F42}"/>
    <cellStyle name="Normal 3 18" xfId="44883" xr:uid="{B9BC25B5-B1EB-4779-B4D2-6775A2255F29}"/>
    <cellStyle name="Normal 3 19" xfId="44923" xr:uid="{A4DF431F-1767-444C-ADB0-AA932B331622}"/>
    <cellStyle name="Normal 3 2" xfId="1779" xr:uid="{4D987AAA-FC2E-49CD-A308-06ABB3C18E70}"/>
    <cellStyle name="Normal 3 2 10" xfId="23232" xr:uid="{75E87BEF-CABD-40BC-952E-892E146A3E65}"/>
    <cellStyle name="Normal 3 2 11" xfId="39351" xr:uid="{3BB02930-FA3B-41DE-B090-483684E21A35}"/>
    <cellStyle name="Normal 3 2 12" xfId="41659" xr:uid="{16179E60-7F98-44D8-97AD-F724379ACD72}"/>
    <cellStyle name="Normal 3 2 13" xfId="48542" xr:uid="{19DB1617-AF2B-464A-A992-BA7256902F93}"/>
    <cellStyle name="Normal 3 2 14" xfId="48865" xr:uid="{E0CB4929-733F-4019-B1DB-DC520FF376F4}"/>
    <cellStyle name="Normal 3 2 2" xfId="1780" xr:uid="{39BA4E6D-BEF4-4454-BD81-4F2976197CB4}"/>
    <cellStyle name="Normal 3 2 2 10" xfId="41762" xr:uid="{C865B88D-1986-432A-B195-1EA24D53DD3A}"/>
    <cellStyle name="Normal 3 2 2 11" xfId="45552" xr:uid="{D3F493FB-AEDA-42F7-AF3D-93ACD04CC9B9}"/>
    <cellStyle name="Normal 3 2 2 12" xfId="48455" xr:uid="{C305A851-5C81-46FD-9317-4917BD03318D}"/>
    <cellStyle name="Normal 3 2 2 14" xfId="51375" xr:uid="{534B9451-96E2-4BBA-88EF-5B63EA49248C}"/>
    <cellStyle name="Normal 3 2 2 14 2" xfId="51382" xr:uid="{8583955D-00A7-4F50-81B1-29C4D1818CA9}"/>
    <cellStyle name="Normal 3 2 2 2" xfId="23233" xr:uid="{0E55243F-D685-4639-A6F0-5F4FE2C4D21A}"/>
    <cellStyle name="Normal 3 2 2 2 2" xfId="23234" xr:uid="{07A23F00-6D2B-491A-867C-DEBD97D1DB58}"/>
    <cellStyle name="Normal 3 2 2 2 2 2" xfId="23235" xr:uid="{1C2F3529-CFBB-4D32-B675-B0BB608B7E1C}"/>
    <cellStyle name="Normal 3 2 2 2 2 2 2" xfId="23236" xr:uid="{62DAB163-849D-4000-A354-6D5F681CA093}"/>
    <cellStyle name="Normal 3 2 2 2 2 3" xfId="23237" xr:uid="{C4AB9255-1DA5-422E-8E95-F518A4B0EDCA}"/>
    <cellStyle name="Normal 3 2 2 2 2 4" xfId="39354" xr:uid="{469464EE-1D8A-44B6-97D0-E41C42D076A3}"/>
    <cellStyle name="Normal 3 2 2 2 3" xfId="23238" xr:uid="{03EC5F5B-6D03-4DC0-B04B-B33D8AF962DE}"/>
    <cellStyle name="Normal 3 2 2 2 3 2" xfId="23239" xr:uid="{F20D98C5-643E-4CC6-B24A-73EC86565CD3}"/>
    <cellStyle name="Normal 3 2 2 2 3 2 2" xfId="23240" xr:uid="{B38234BC-C3D8-4FA3-93A5-CBC3A4F77D1D}"/>
    <cellStyle name="Normal 3 2 2 2 3 3" xfId="23241" xr:uid="{17FBCA07-B186-491A-84F0-CFD511F058F3}"/>
    <cellStyle name="Normal 3 2 2 2 3 4" xfId="39355" xr:uid="{3E700414-86A3-4FD0-8FE0-5AFF59C658C4}"/>
    <cellStyle name="Normal 3 2 2 2 4" xfId="23242" xr:uid="{BBFEE45F-8343-42AF-8CBC-77E99ADB7799}"/>
    <cellStyle name="Normal 3 2 2 2 4 2" xfId="23243" xr:uid="{1B4DE339-CB69-4078-81CC-44E94D7C33BA}"/>
    <cellStyle name="Normal 3 2 2 2 4 2 2" xfId="23244" xr:uid="{F50DFF80-46AA-47D2-BA48-1C160AFF9847}"/>
    <cellStyle name="Normal 3 2 2 2 4 3" xfId="23245" xr:uid="{1228CCD8-E96B-430F-AE88-8CF26DDE4683}"/>
    <cellStyle name="Normal 3 2 2 2 4 4" xfId="39356" xr:uid="{66F06AC8-AB99-4D7F-8139-AF3F8B1FCEBA}"/>
    <cellStyle name="Normal 3 2 2 2 5" xfId="23246" xr:uid="{645F0DFA-EF2D-4B43-A316-E0C031315116}"/>
    <cellStyle name="Normal 3 2 2 2 5 2" xfId="23247" xr:uid="{A01AFEC0-040B-4DA4-808A-CE4051B3093B}"/>
    <cellStyle name="Normal 3 2 2 2 5 3" xfId="39357" xr:uid="{267021E7-C9BA-4327-A51A-C77F5466E191}"/>
    <cellStyle name="Normal 3 2 2 2 6" xfId="23248" xr:uid="{9BD3E3C8-A726-4087-A5EE-7B924FD567D7}"/>
    <cellStyle name="Normal 3 2 2 2 7" xfId="39353" xr:uid="{ECB532DB-F212-499D-AD7A-F91A388E5320}"/>
    <cellStyle name="Normal 3 2 2 2_BS" xfId="39358" xr:uid="{414E58EF-5A8D-4A0A-82AB-A7D9509DD529}"/>
    <cellStyle name="Normal 3 2 2 3" xfId="23249" xr:uid="{19735607-9E9F-46ED-83CE-DAA661F04A86}"/>
    <cellStyle name="Normal 3 2 2 3 10" xfId="47602" xr:uid="{7D34E757-B093-4F7E-804D-826A012E1BA8}"/>
    <cellStyle name="Normal 3 2 2 3 11" xfId="50241" xr:uid="{A69DD9E9-747A-4C89-8B45-62DFAE4803A3}"/>
    <cellStyle name="Normal 3 2 2 3 2" xfId="23250" xr:uid="{FDC86948-AD1D-4910-AF95-23AB33DBC885}"/>
    <cellStyle name="Normal 3 2 2 3 2 2" xfId="23251" xr:uid="{1A288C65-B2CC-4D1F-B4C2-268CE7C881F0}"/>
    <cellStyle name="Normal 3 2 2 3 2 3" xfId="42872" xr:uid="{45F9620C-E6BF-437F-AB3B-64C5B799F5BF}"/>
    <cellStyle name="Normal 3 2 2 3 2 4" xfId="44390" xr:uid="{F759AAD5-B882-4A6D-A7F4-01F008DEC6A6}"/>
    <cellStyle name="Normal 3 2 2 3 2 5" xfId="47024" xr:uid="{777AB04E-4217-4A0A-AB08-121758F9674C}"/>
    <cellStyle name="Normal 3 2 2 3 2 6" xfId="48171" xr:uid="{AF6CB970-9671-46AF-B5A5-F49FA2CC5E5A}"/>
    <cellStyle name="Normal 3 2 2 3 2 7" xfId="50768" xr:uid="{78E3D5C4-FF38-4274-BC59-2D42D337312A}"/>
    <cellStyle name="Normal 3 2 2 3 3" xfId="23252" xr:uid="{9503CAD6-4E0C-4441-B70A-A84C800A8AC7}"/>
    <cellStyle name="Normal 3 2 2 3 4" xfId="39359" xr:uid="{B97E400E-0865-47C9-BB38-7AB32EA121A9}"/>
    <cellStyle name="Normal 3 2 2 3 5" xfId="42295" xr:uid="{A2811D8B-F3B5-45D2-BCF0-E6BF3364731D}"/>
    <cellStyle name="Normal 3 2 2 3 6" xfId="43863" xr:uid="{8DCB9B39-E91F-4481-BA3D-4D9A641A26BB}"/>
    <cellStyle name="Normal 3 2 2 3 7" xfId="45553" xr:uid="{BF95CF68-9736-451D-B01D-00ECB3FEB972}"/>
    <cellStyle name="Normal 3 2 2 3 8" xfId="45929" xr:uid="{2AF95D11-B763-428C-8F2A-E711B3197BC6}"/>
    <cellStyle name="Normal 3 2 2 3 9" xfId="46497" xr:uid="{37826C87-A349-4E74-951E-7CA45E7269D6}"/>
    <cellStyle name="Normal 3 2 2 4" xfId="23253" xr:uid="{F59418C3-9701-45BF-88F3-105FF1CAAAD0}"/>
    <cellStyle name="Normal 3 2 2 4 2" xfId="23254" xr:uid="{55CCC46A-D8EF-4416-848E-0980B00E251A}"/>
    <cellStyle name="Normal 3 2 2 4 2 2" xfId="23255" xr:uid="{2D0128D0-44E0-41E0-82E8-8888207C0E9F}"/>
    <cellStyle name="Normal 3 2 2 4 3" xfId="23256" xr:uid="{1A73595B-9280-4F8B-94D3-EE9DA6210FD8}"/>
    <cellStyle name="Normal 3 2 2 4 4" xfId="39360" xr:uid="{91763AA6-E121-4CC3-A2DF-5F81F2C6FA0C}"/>
    <cellStyle name="Normal 3 2 2 4 5" xfId="47556" xr:uid="{FD3B1642-0544-49C4-80B3-229DF85C451E}"/>
    <cellStyle name="Normal 3 2 2 5" xfId="23257" xr:uid="{99F6B148-050F-4858-AE08-712AF94CAB11}"/>
    <cellStyle name="Normal 3 2 2 5 2" xfId="23258" xr:uid="{A5CF23E5-5C90-49ED-9F07-C8AB3DD6FB45}"/>
    <cellStyle name="Normal 3 2 2 5 2 2" xfId="23259" xr:uid="{B5A74CEB-645C-4C51-9DC3-3FF4E79BBC28}"/>
    <cellStyle name="Normal 3 2 2 5 3" xfId="23260" xr:uid="{F5F97917-DFE6-4726-A326-8AE2F29F72F9}"/>
    <cellStyle name="Normal 3 2 2 5 4" xfId="39361" xr:uid="{912A1D2B-1AA7-49A6-B17E-9055723D6BC9}"/>
    <cellStyle name="Normal 3 2 2 6" xfId="23261" xr:uid="{115D67F9-3377-46E1-8DBD-D71D821ACBA0}"/>
    <cellStyle name="Normal 3 2 2 6 2" xfId="39362" xr:uid="{BE2B6719-78F5-4395-B8A0-35DDDC076D74}"/>
    <cellStyle name="Normal 3 2 2 7" xfId="39352" xr:uid="{F0FBE625-39E2-412F-A8AB-9642FDC51F7C}"/>
    <cellStyle name="Normal 3 2 2 8" xfId="40188" xr:uid="{3F8C0218-6D33-4277-B45B-F04135A33186}"/>
    <cellStyle name="Normal 3 2 2 9" xfId="40332" xr:uid="{D193F9AE-86E1-4054-AF15-E0DAB44A8226}"/>
    <cellStyle name="Normal 3 2 2_BS" xfId="39363" xr:uid="{190D851F-1D9B-4B4D-99A4-A3DEEB241FA5}"/>
    <cellStyle name="Normal 3 2 3" xfId="1781" xr:uid="{659D9BE2-32F6-4C7F-A16D-F95E79F7C03B}"/>
    <cellStyle name="Normal 3 2 3 2" xfId="1782" xr:uid="{62F90CA7-3E7C-42F4-9E25-FF76BA538326}"/>
    <cellStyle name="Normal 3 2 3 2 2" xfId="39365" xr:uid="{0EADC1E5-79BD-4641-9B11-52AA07B50162}"/>
    <cellStyle name="Normal 3 2 3 3" xfId="39366" xr:uid="{48D03C98-E6E1-4F3F-B640-0926DFBE6FB5}"/>
    <cellStyle name="Normal 3 2 3 3 2" xfId="45554" xr:uid="{38879580-68C8-48B6-816F-61A24FB8229D}"/>
    <cellStyle name="Normal 3 2 3 4" xfId="39367" xr:uid="{02AA2754-1292-4E6A-B57D-0CC880AC2F5E}"/>
    <cellStyle name="Normal 3 2 3 5" xfId="39368" xr:uid="{9F388777-F7A8-459C-8116-5C6F05F5727D}"/>
    <cellStyle name="Normal 3 2 3 6" xfId="39364" xr:uid="{44DA3C0A-6CCD-48F9-B412-9CDF40CC62C6}"/>
    <cellStyle name="Normal 3 2 3 7" xfId="40194" xr:uid="{1B6BB62A-3113-4EBB-83B4-431311FD37FE}"/>
    <cellStyle name="Normal 3 2 3_BS" xfId="39369" xr:uid="{480FC08A-7729-467D-A3AF-3376DC855B5C}"/>
    <cellStyle name="Normal 3 2 4" xfId="1783" xr:uid="{A695F398-5D9A-4F2C-924D-7F15EE83B0E7}"/>
    <cellStyle name="Normal 3 2 4 2" xfId="39370" xr:uid="{3F0ADA4A-3624-497F-83EE-4DD6C4BD4960}"/>
    <cellStyle name="Normal 3 2 4 2 2" xfId="42315" xr:uid="{2A73E2D8-0368-4390-9CA8-2CA3DB87C9C9}"/>
    <cellStyle name="Normal 3 2 4 3" xfId="40786" xr:uid="{9814B50A-84E8-401B-A470-580724486A43}"/>
    <cellStyle name="Normal 3 2 5" xfId="23262" xr:uid="{3A43F607-8C77-4C59-9CF2-C84B8414821C}"/>
    <cellStyle name="Normal 3 2 5 2" xfId="23263" xr:uid="{D225391D-D1E3-4E0A-AF8C-1A4B850BDEF0}"/>
    <cellStyle name="Normal 3 2 5 2 2" xfId="23264" xr:uid="{34E4D3D0-BF80-4D7C-9512-8113BAC80B1A}"/>
    <cellStyle name="Normal 3 2 5 3" xfId="23265" xr:uid="{FB0A74F2-A7E0-4743-9B0C-4D5F69FB4BB0}"/>
    <cellStyle name="Normal 3 2 5 4" xfId="39371" xr:uid="{B5D041AC-622E-47C9-8B90-2D200DDBF7B2}"/>
    <cellStyle name="Normal 3 2 5 5" xfId="46049" xr:uid="{BDFD6EA7-7214-4F48-87C9-FDE236A5DD82}"/>
    <cellStyle name="Normal 3 2 6" xfId="23266" xr:uid="{DDECAC75-CB1A-4FFC-8F34-A225B4DFFB42}"/>
    <cellStyle name="Normal 3 2 6 2" xfId="23267" xr:uid="{5E53BBB7-6364-44F2-840E-D4F5ECC3B49D}"/>
    <cellStyle name="Normal 3 2 6 2 2" xfId="23268" xr:uid="{B1AE79ED-9A82-4A11-BB81-F13C51A13007}"/>
    <cellStyle name="Normal 3 2 6 3" xfId="23269" xr:uid="{FB274DD5-9306-4F25-9644-C6EEEADBC8E7}"/>
    <cellStyle name="Normal 3 2 6 4" xfId="39372" xr:uid="{C23F579D-1A37-4F52-AB37-26459958FDD0}"/>
    <cellStyle name="Normal 3 2 7" xfId="23270" xr:uid="{34F61D1E-19A9-41F0-84CD-88A5B92C9B87}"/>
    <cellStyle name="Normal 3 2 7 2" xfId="23271" xr:uid="{33B0B986-083A-44D4-A5AB-7BCA49ADD4A9}"/>
    <cellStyle name="Normal 3 2 7 2 2" xfId="23272" xr:uid="{C45A2ECF-8848-4161-8338-7DB5787ECB9F}"/>
    <cellStyle name="Normal 3 2 7 3" xfId="23273" xr:uid="{F7898BEE-1303-4736-AA36-7C6D7CCE75BE}"/>
    <cellStyle name="Normal 3 2 7 4" xfId="39373" xr:uid="{6E5A2861-799E-489D-8C35-2980C1C4076B}"/>
    <cellStyle name="Normal 3 2 8" xfId="23274" xr:uid="{84980AD4-2AF4-4628-AC59-C0F32633A261}"/>
    <cellStyle name="Normal 3 2 8 2" xfId="23275" xr:uid="{C76BA2D8-6959-4EF9-8E02-E2E38C009B8E}"/>
    <cellStyle name="Normal 3 2 8 2 2" xfId="23276" xr:uid="{C3773D02-81CA-4B65-B7E8-B3C4FC2F5556}"/>
    <cellStyle name="Normal 3 2 8 3" xfId="23277" xr:uid="{EC22EF8E-85BB-4414-AECF-F319ABEC96DB}"/>
    <cellStyle name="Normal 3 2 8 4" xfId="39374" xr:uid="{86E8E195-A982-4CBD-8834-E7542C62DEE3}"/>
    <cellStyle name="Normal 3 2 9" xfId="23278" xr:uid="{C42FE7E0-0B67-442D-955F-49E37C46BB8D}"/>
    <cellStyle name="Normal 3 2_BS" xfId="39375" xr:uid="{4F35C428-9D2D-4952-BEB7-100CFD70DD51}"/>
    <cellStyle name="Normal 3 20" xfId="44928" xr:uid="{A31AB59E-2940-4769-BA66-13B390E3BC12}"/>
    <cellStyle name="Normal 3 21" xfId="48302" xr:uid="{16A711E5-9079-4398-9C4F-598743E1589B}"/>
    <cellStyle name="Normal 3 22" xfId="48316" xr:uid="{AB4131D3-4124-4AF8-BD81-4B3F76159D46}"/>
    <cellStyle name="Normal 3 23" xfId="48454" xr:uid="{F36ABF3C-D54F-42CC-8B1E-9B81DACFED47}"/>
    <cellStyle name="Normal 3 24" xfId="48602" xr:uid="{8B7BC0D3-1C4A-45E8-9D4A-71A6F575E35B}"/>
    <cellStyle name="Normal 3 25" xfId="48570" xr:uid="{8D81A8E1-E2B5-412D-96FC-4634AC122007}"/>
    <cellStyle name="Normal 3 26" xfId="48683" xr:uid="{336585B1-FC81-4B13-8EE9-24DF4E1C2138}"/>
    <cellStyle name="Normal 3 27" xfId="48725" xr:uid="{346833CD-55A3-4D3C-BED0-77D319AFB33E}"/>
    <cellStyle name="Normal 3 28" xfId="48728" xr:uid="{21BCDD92-A74F-4C01-8F98-8A1C7D309D76}"/>
    <cellStyle name="Normal 3 29" xfId="48779" xr:uid="{B75C85A9-74C1-403E-BD63-5E3DD86EB08C}"/>
    <cellStyle name="Normal 3 3" xfId="1784" xr:uid="{3099783D-3CFC-4C9A-BE01-F19EB8D105B9}"/>
    <cellStyle name="Normal 3 3 2" xfId="23279" xr:uid="{C9019C9B-8334-4132-834C-9DE458D0940C}"/>
    <cellStyle name="Normal 3 3 2 10" xfId="50188" xr:uid="{EF8B3D7B-EA24-4D69-B9D7-3A4A0E977699}"/>
    <cellStyle name="Normal 3 3 2 2" xfId="39378" xr:uid="{FB08F38C-D92D-4B9C-8568-76F6474384C7}"/>
    <cellStyle name="Normal 3 3 2 2 2" xfId="42302" xr:uid="{34C9250A-2B10-487C-A6F5-3E5FB3AC91CD}"/>
    <cellStyle name="Normal 3 3 2 3" xfId="39377" xr:uid="{7A664C7C-59D0-445D-BFBC-1E0E1564EB39}"/>
    <cellStyle name="Normal 3 3 2 3 2" xfId="42822" xr:uid="{6D15CAE8-066C-4775-8AD6-0E81F02F9693}"/>
    <cellStyle name="Normal 3 3 2 3 3" xfId="44340" xr:uid="{FF355CDD-1A7C-4D52-9704-2FD3BF5226C6}"/>
    <cellStyle name="Normal 3 3 2 3 4" xfId="46974" xr:uid="{69A1CC7D-1CA2-48AC-A26F-8E472FBAF357}"/>
    <cellStyle name="Normal 3 3 2 3 5" xfId="50718" xr:uid="{D5D33CF9-6CB2-440F-A6F5-35BEA7438C0F}"/>
    <cellStyle name="Normal 3 3 2 4" xfId="40202" xr:uid="{44E56DF8-A562-4751-A68F-C3F5E25DCD8E}"/>
    <cellStyle name="Normal 3 3 2 5" xfId="41578" xr:uid="{ADD72686-D95A-41BA-9C0C-A388C59F1C23}"/>
    <cellStyle name="Normal 3 3 2 6" xfId="42234" xr:uid="{E0879712-687A-4FC8-8302-BBF2929090AD}"/>
    <cellStyle name="Normal 3 3 2 7" xfId="43813" xr:uid="{CA49413B-FE76-491C-9E74-4EAF166DA832}"/>
    <cellStyle name="Normal 3 3 2 8" xfId="45555" xr:uid="{27A85926-FF95-4F91-9AC2-AD9588E16CB6}"/>
    <cellStyle name="Normal 3 3 2 9" xfId="46447" xr:uid="{3F596479-933C-4909-9CEC-EB70B3C4922B}"/>
    <cellStyle name="Normal 3 3 3" xfId="23280" xr:uid="{38F32BA8-7F59-4AFF-B707-D3D4948064D5}"/>
    <cellStyle name="Normal 3 3 3 2" xfId="23281" xr:uid="{88CC1CE1-C21D-4E5B-931F-874B3086DFDD}"/>
    <cellStyle name="Normal 3 3 3 2 2" xfId="42868" xr:uid="{E61B56B3-3B34-457A-B0BF-159AA8C30824}"/>
    <cellStyle name="Normal 3 3 3 2 3" xfId="44386" xr:uid="{EC9FEA53-C2F3-4F86-A43B-6C7746F0BAFC}"/>
    <cellStyle name="Normal 3 3 3 2 4" xfId="47020" xr:uid="{DCCC484C-8F4C-4C09-B937-A35D0477EE8E}"/>
    <cellStyle name="Normal 3 3 3 2 5" xfId="48172" xr:uid="{8BB1652A-10F1-4D5C-AC2E-28EC309F8DBC}"/>
    <cellStyle name="Normal 3 3 3 2 6" xfId="50764" xr:uid="{02847A82-69CA-402B-A9C6-21C88BC82915}"/>
    <cellStyle name="Normal 3 3 3 3" xfId="42284" xr:uid="{7C226293-B117-4317-BCD9-210CECE67531}"/>
    <cellStyle name="Normal 3 3 3 4" xfId="43859" xr:uid="{FA48F58F-070E-4927-831E-22D2319154B1}"/>
    <cellStyle name="Normal 3 3 3 5" xfId="45556" xr:uid="{0115C14A-F8FA-49D0-A36A-47255A758F42}"/>
    <cellStyle name="Normal 3 3 3 6" xfId="45930" xr:uid="{2144A950-F1F9-42E8-81F0-EFB7B04F219A}"/>
    <cellStyle name="Normal 3 3 3 7" xfId="46493" xr:uid="{8F2056B0-4A79-4427-9DD3-22C49E9975A5}"/>
    <cellStyle name="Normal 3 3 3 8" xfId="47603" xr:uid="{9F89771A-F2D4-455D-8436-69319D1857E9}"/>
    <cellStyle name="Normal 3 3 3 9" xfId="50237" xr:uid="{E9AFAD9D-6B1D-40D5-9CB0-293B8C7F6BEB}"/>
    <cellStyle name="Normal 3 3 4" xfId="23282" xr:uid="{3CD94F98-0066-4741-A36A-EB6B1AA45722}"/>
    <cellStyle name="Normal 3 3 4 2" xfId="47534" xr:uid="{C6ACC94F-6F3C-4C71-898E-0D6D57BA2861}"/>
    <cellStyle name="Normal 3 3 5" xfId="39376" xr:uid="{3F3DF751-D50F-460A-8686-514E28D626BD}"/>
    <cellStyle name="Normal 3 3 6" xfId="40167" xr:uid="{5D126140-C439-4EAF-9A42-C7C0C7819322}"/>
    <cellStyle name="Normal 3 3 7" xfId="49065" xr:uid="{99B78440-C84A-4063-93BA-9D251B14F965}"/>
    <cellStyle name="Normal 3 30" xfId="48822" xr:uid="{E85B2936-832A-486F-8605-B88E632D6B0B}"/>
    <cellStyle name="Normal 3 31" xfId="48873" xr:uid="{BA03186E-BCDE-4B94-9347-FB7D57999D9D}"/>
    <cellStyle name="Normal 3 32" xfId="48872" xr:uid="{3EB82652-4EE5-4E57-B68E-DA2C99B8B2E5}"/>
    <cellStyle name="Normal 3 33" xfId="49027" xr:uid="{543BEA2A-97B3-4013-BAB4-B75E86FE5B31}"/>
    <cellStyle name="Normal 3 34" xfId="49028" xr:uid="{E996D814-0380-4ABE-A458-561C3C809BCB}"/>
    <cellStyle name="Normal 3 35" xfId="49019" xr:uid="{C35989E9-C164-4ADD-9F1A-352D9EF36A5A}"/>
    <cellStyle name="Normal 3 36" xfId="49093" xr:uid="{FCF18A07-F3A6-4B3E-BDFA-43DA8D61B6DE}"/>
    <cellStyle name="Normal 3 37" xfId="49090" xr:uid="{B6D4E7A0-FF38-428D-9B3B-579C02436B47}"/>
    <cellStyle name="Normal 3 38" xfId="49489" xr:uid="{0E02210A-878B-4A26-AB65-06C1E67F60E1}"/>
    <cellStyle name="Normal 3 39" xfId="51267" xr:uid="{F350F020-7270-45F6-87CD-1D487C1F8DE5}"/>
    <cellStyle name="Normal 3 4" xfId="1785" xr:uid="{F3EF4F44-DC40-435E-844B-FCC3FB5AF697}"/>
    <cellStyle name="Normal 3 4 10" xfId="48456" xr:uid="{CD7ADFA4-9AFF-4B0B-AD3D-57FA8D6C49EA}"/>
    <cellStyle name="Normal 3 4 11" xfId="49097" xr:uid="{46902330-0A92-46E3-9B1E-BEFCF1BFE072}"/>
    <cellStyle name="Normal 3 4 12" xfId="49490" xr:uid="{01173143-86F3-4C78-9D41-302F4EF85922}"/>
    <cellStyle name="Normal 3 4 2" xfId="23283" xr:uid="{7746E9DA-D652-40CA-BC8C-DB1E62394490}"/>
    <cellStyle name="Normal 3 4 2 10" xfId="47604" xr:uid="{B622C1D8-DB2F-4B13-9859-0A05B5D350E5}"/>
    <cellStyle name="Normal 3 4 2 11" xfId="48457" xr:uid="{306CE664-C673-4D06-873F-3ED5A7A064C3}"/>
    <cellStyle name="Normal 3 4 2 12" xfId="48603" xr:uid="{B1BE0B27-8858-4D30-BB7C-8CF90486E26C}"/>
    <cellStyle name="Normal 3 4 2 13" xfId="48684" xr:uid="{FA373029-DC30-46C1-B3A4-A7C69FA137E8}"/>
    <cellStyle name="Normal 3 4 2 14" xfId="48780" xr:uid="{DA74670A-21BE-40A2-98EC-3F46044FB8BE}"/>
    <cellStyle name="Normal 3 4 2 15" xfId="49129" xr:uid="{99271C02-48A3-4A00-BF4A-3715DD69E30D}"/>
    <cellStyle name="Normal 3 4 2 16" xfId="49491" xr:uid="{AE1CBA74-F777-44EA-8FD7-D9ABEB7575FD}"/>
    <cellStyle name="Normal 3 4 2 17" xfId="51268" xr:uid="{EF28D597-F3E8-4A15-B74F-690BF5A21431}"/>
    <cellStyle name="Normal 3 4 2 19" xfId="51379" xr:uid="{ED33CDFF-D7D8-46C6-A6F6-82CBDC7F9ADC}"/>
    <cellStyle name="Normal 3 4 2 2" xfId="23284" xr:uid="{CAAAD687-BF9E-4C46-8A03-319E912DEFBD}"/>
    <cellStyle name="Normal 3 4 2 2 2" xfId="40980" xr:uid="{03B90BBE-6C5F-4B72-ABED-65D2988CA8BA}"/>
    <cellStyle name="Normal 3 4 2 2 2 2" xfId="42583" xr:uid="{F885FB2B-1491-44E5-A0C9-6669C62599C3}"/>
    <cellStyle name="Normal 3 4 2 2 2 3" xfId="44106" xr:uid="{EA684736-83BA-4375-813E-670B5B97019F}"/>
    <cellStyle name="Normal 3 4 2 2 2 4" xfId="46740" xr:uid="{C90C4390-1729-4FAA-B315-04294F6AC394}"/>
    <cellStyle name="Normal 3 4 2 2 2 5" xfId="50484" xr:uid="{18C315DF-AF01-406E-8043-6E178D1B7B98}"/>
    <cellStyle name="Normal 3 4 2 2 3" xfId="43115" xr:uid="{279022EC-DD2F-4B1D-9BD5-C5C7C645F719}"/>
    <cellStyle name="Normal 3 4 2 2 3 2" xfId="44633" xr:uid="{F0F17983-1498-4F0D-AD33-6A5BCDFF0083}"/>
    <cellStyle name="Normal 3 4 2 2 3 3" xfId="47267" xr:uid="{39FFFDEE-4A5F-4206-AF09-7BA89F1FAE05}"/>
    <cellStyle name="Normal 3 4 2 2 3 4" xfId="51011" xr:uid="{09E790A5-2C41-4A8B-855E-11E12CD8B440}"/>
    <cellStyle name="Normal 3 4 2 2 4" xfId="41999" xr:uid="{7F23DE37-C870-4EC4-8675-0A334BA72FD8}"/>
    <cellStyle name="Normal 3 4 2 2 5" xfId="43579" xr:uid="{FDD5D032-0416-48DC-A7F0-91C00A3A57F9}"/>
    <cellStyle name="Normal 3 4 2 2 6" xfId="46213" xr:uid="{E91ECA97-6B17-411F-A7DE-AE443F4B77FF}"/>
    <cellStyle name="Normal 3 4 2 2 7" xfId="48173" xr:uid="{1428BE65-CDF4-46E9-9DB5-88CB12E53D82}"/>
    <cellStyle name="Normal 3 4 2 2 8" xfId="49354" xr:uid="{F4E5958A-E1F8-42BF-B9CD-8C883D5A3FDD}"/>
    <cellStyle name="Normal 3 4 2 2 9" xfId="49942" xr:uid="{6B465486-3A43-4AAA-B623-E2CA6889535B}"/>
    <cellStyle name="Normal 3 4 2 3" xfId="40334" xr:uid="{80C6567F-04D7-421E-ACFA-C6701431F475}"/>
    <cellStyle name="Normal 3 4 2 3 2" xfId="42420" xr:uid="{77C0C52A-A098-4058-95E0-B87B49FC13BC}"/>
    <cellStyle name="Normal 3 4 2 3 3" xfId="43945" xr:uid="{34690795-816A-43F8-A341-535FE8D044E3}"/>
    <cellStyle name="Normal 3 4 2 3 4" xfId="46579" xr:uid="{FB39FA18-B7D3-4150-B051-3EA6BC5DE395}"/>
    <cellStyle name="Normal 3 4 2 3 5" xfId="50323" xr:uid="{836AD1FE-FB96-4384-8A86-02333D906098}"/>
    <cellStyle name="Normal 3 4 2 4" xfId="42954" xr:uid="{7DBDAAA5-ED94-4DC2-871D-D4A2D03BB96C}"/>
    <cellStyle name="Normal 3 4 2 4 2" xfId="44472" xr:uid="{383F4DCE-80E5-4CBB-8A6A-19D13CE22404}"/>
    <cellStyle name="Normal 3 4 2 4 3" xfId="47106" xr:uid="{B36AE7EA-53C3-4F41-8C63-1825ABFE4C43}"/>
    <cellStyle name="Normal 3 4 2 4 4" xfId="50850" xr:uid="{006ACCEC-A8DF-498C-B23C-D26E475DF548}"/>
    <cellStyle name="Normal 3 4 2 5" xfId="41764" xr:uid="{EB12E23B-757C-4282-B297-F190826B201E}"/>
    <cellStyle name="Normal 3 4 2 6" xfId="43415" xr:uid="{5AB3FF3C-98E6-46B4-AA3B-7448CCE91ABE}"/>
    <cellStyle name="Normal 3 4 2 7" xfId="45557" xr:uid="{274DD921-7A47-461F-A498-B3D1030BC52F}"/>
    <cellStyle name="Normal 3 4 2 8" xfId="45931" xr:uid="{41C825C6-BEDB-4DC8-A469-1BA3485CB94B}"/>
    <cellStyle name="Normal 3 4 2 9" xfId="46051" xr:uid="{245A07DD-3903-4BB9-9174-FF1A360BA452}"/>
    <cellStyle name="Normal 3 4 3" xfId="23285" xr:uid="{A3B675AE-77E6-4FFB-B6E8-6FFF53181CC9}"/>
    <cellStyle name="Normal 3 4 3 10" xfId="48781" xr:uid="{8279164D-30DC-4FF5-8A81-A7741990160B}"/>
    <cellStyle name="Normal 3 4 3 11" xfId="49341" xr:uid="{10FBEBDD-C897-4574-82F7-8D2DF5C06D18}"/>
    <cellStyle name="Normal 3 4 3 12" xfId="49941" xr:uid="{3CEDF2B3-6ED8-4546-AB3A-FC11BD7C7CBF}"/>
    <cellStyle name="Normal 3 4 3 13" xfId="51269" xr:uid="{F6AE4D5C-5F92-4D34-A1C2-3F92DCC54FDC}"/>
    <cellStyle name="Normal 3 4 3 2" xfId="40979" xr:uid="{09822140-365E-47EA-B18F-91436E772BE8}"/>
    <cellStyle name="Normal 3 4 3 2 2" xfId="42582" xr:uid="{4487FAC1-4230-459B-BCC9-398386A613A2}"/>
    <cellStyle name="Normal 3 4 3 2 3" xfId="44105" xr:uid="{6B002BE3-BDB0-43FA-8F6D-058A9964CDAE}"/>
    <cellStyle name="Normal 3 4 3 2 4" xfId="46739" xr:uid="{60DA44A0-5C5B-4A64-9069-13C93DACAE0C}"/>
    <cellStyle name="Normal 3 4 3 2 5" xfId="50483" xr:uid="{4012CBA9-B80E-4062-9AF0-45A34E79BE17}"/>
    <cellStyle name="Normal 3 4 3 3" xfId="43114" xr:uid="{490F1E3B-2BD9-4825-BEAE-63EFACC85357}"/>
    <cellStyle name="Normal 3 4 3 3 2" xfId="44632" xr:uid="{67F13D7A-7E61-4D04-883B-24B93CE94691}"/>
    <cellStyle name="Normal 3 4 3 3 3" xfId="47266" xr:uid="{9B2D1D8D-7501-4A8D-BB5F-4A099D46B4C5}"/>
    <cellStyle name="Normal 3 4 3 3 4" xfId="51010" xr:uid="{66DB7FF1-BDAC-484D-A404-0AC85342EEF7}"/>
    <cellStyle name="Normal 3 4 3 4" xfId="41998" xr:uid="{4B48291B-A2A6-4157-9E2A-5918CE4C3AB0}"/>
    <cellStyle name="Normal 3 4 3 5" xfId="43578" xr:uid="{D6B9C79C-74BF-4456-8001-A67F1B80EF79}"/>
    <cellStyle name="Normal 3 4 3 6" xfId="46212" xr:uid="{B65AACF2-EB89-4884-9DA7-D3B14442C55D}"/>
    <cellStyle name="Normal 3 4 3 7" xfId="48458" xr:uid="{010D0F09-45B0-4D30-AD26-BE14FFB0A1A1}"/>
    <cellStyle name="Normal 3 4 3 8" xfId="48604" xr:uid="{0CF71468-CD0C-430A-A234-5A3161EA8E9B}"/>
    <cellStyle name="Normal 3 4 3 9" xfId="48685" xr:uid="{8E0C77A4-37D0-43B9-94C3-EB1728D68CC6}"/>
    <cellStyle name="Normal 3 4 4" xfId="38736" xr:uid="{3B1AEA7A-F8F7-40CD-9F6D-E1425F3B2BCF}"/>
    <cellStyle name="Normal 3 4 4 10" xfId="51270" xr:uid="{B02AE4F1-CFBF-49BE-921D-F04148E233CF}"/>
    <cellStyle name="Normal 3 4 4 2" xfId="42419" xr:uid="{3D103D10-A43F-49E1-8DFB-9B124B070496}"/>
    <cellStyle name="Normal 3 4 4 3" xfId="43944" xr:uid="{8699C64C-0F67-473A-AA17-362831BEE8BA}"/>
    <cellStyle name="Normal 3 4 4 4" xfId="46578" xr:uid="{8921DE4F-628F-42F4-BDA6-45F989554CD1}"/>
    <cellStyle name="Normal 3 4 4 5" xfId="48459" xr:uid="{83EA7DF7-14D2-4662-93E8-E6D75ECE40B4}"/>
    <cellStyle name="Normal 3 4 4 6" xfId="48605" xr:uid="{B7B3872A-2882-4BEF-87A8-604035EECDA9}"/>
    <cellStyle name="Normal 3 4 4 7" xfId="48686" xr:uid="{BCA8C2A4-7F85-431E-81F1-80CCB4164E2C}"/>
    <cellStyle name="Normal 3 4 4 8" xfId="48782" xr:uid="{A7C05202-D1A1-401D-AD27-941863EAF279}"/>
    <cellStyle name="Normal 3 4 4 9" xfId="50322" xr:uid="{C60F73D6-0802-4C17-811D-AEE3C9EBC585}"/>
    <cellStyle name="Normal 3 4 5" xfId="39379" xr:uid="{8A4C65D2-B15E-44B1-873D-49636303683A}"/>
    <cellStyle name="Normal 3 4 5 2" xfId="42953" xr:uid="{2305B0D2-5DD8-44A1-AB9A-1AEB07EA7A2B}"/>
    <cellStyle name="Normal 3 4 5 3" xfId="44471" xr:uid="{7522C48A-AAAE-4104-B3DF-C1391A744B4B}"/>
    <cellStyle name="Normal 3 4 5 4" xfId="47105" xr:uid="{B33A429E-73EE-4F9A-A983-D1036D3A70DC}"/>
    <cellStyle name="Normal 3 4 5 5" xfId="50849" xr:uid="{0B4C7E8A-18F9-424C-B45F-44DFB64E84E7}"/>
    <cellStyle name="Normal 3 4 6" xfId="40333" xr:uid="{17B1A78E-5757-47DE-8EF0-23F640F8916A}"/>
    <cellStyle name="Normal 3 4 7" xfId="41763" xr:uid="{040C0C42-A39F-4F05-87E9-5F4C2ECE9389}"/>
    <cellStyle name="Normal 3 4 8" xfId="43414" xr:uid="{B12D3A1F-DA36-46AA-91B9-EEF6FF112016}"/>
    <cellStyle name="Normal 3 4 9" xfId="46050" xr:uid="{95F4CF9A-7A79-4748-9270-8D491A489485}"/>
    <cellStyle name="Normal 3 5" xfId="1786" xr:uid="{BB8301DE-80DE-48D3-B2A4-17A00C723DEE}"/>
    <cellStyle name="Normal 3 5 10" xfId="48687" xr:uid="{D4A39682-8546-41D7-B597-FFA405CAB954}"/>
    <cellStyle name="Normal 3 5 11" xfId="48731" xr:uid="{CEC484F0-CED5-4E4C-91DE-45258A6165FA}"/>
    <cellStyle name="Normal 3 5 12" xfId="48783" xr:uid="{CC231001-9574-4383-8C9C-2DFF10D3A720}"/>
    <cellStyle name="Normal 3 5 13" xfId="51271" xr:uid="{42BA7A8A-22E6-4252-AA5F-56E6B257D1E4}"/>
    <cellStyle name="Normal 3 5 2" xfId="1787" xr:uid="{AAB0BE0F-AA75-49D3-8DD8-B9E9FFF33EBD}"/>
    <cellStyle name="Normal 3 5 2 2" xfId="23286" xr:uid="{65F2A770-D956-46B0-BFDC-64EF3951DA6F}"/>
    <cellStyle name="Normal 3 5 2 2 2" xfId="23287" xr:uid="{6DC3DE64-AD1E-4669-B772-CB4CA047EC2C}"/>
    <cellStyle name="Normal 3 5 2 2 2 2" xfId="23288" xr:uid="{72073949-AE39-4F5E-9132-41162ADFB442}"/>
    <cellStyle name="Normal 3 5 2 2 2 3" xfId="42782" xr:uid="{B6DCD3DD-D042-4709-936D-1DB4BDDE0766}"/>
    <cellStyle name="Normal 3 5 2 2 3" xfId="23289" xr:uid="{47F113F5-02B8-4F1C-8215-6EBA1D4EF7A9}"/>
    <cellStyle name="Normal 3 5 2 2 4" xfId="23290" xr:uid="{678B4E25-0A37-4E6B-B212-6F6B48D036AB}"/>
    <cellStyle name="Normal 3 5 2 2 5" xfId="41470" xr:uid="{3915E85C-37B8-4A8D-B07C-4283093C902E}"/>
    <cellStyle name="Normal 3 5 2 3" xfId="23291" xr:uid="{4AA9FE99-1031-48EF-A024-5EC8734FDED9}"/>
    <cellStyle name="Normal 3 5 2 3 2" xfId="23292" xr:uid="{2015AE3F-3B6C-416F-8812-CA02FD579DD1}"/>
    <cellStyle name="Normal 3 5 2 3 3" xfId="42584" xr:uid="{024398E9-CDFF-4F89-A2AA-CE637A7EA6A6}"/>
    <cellStyle name="Normal 3 5 2 4" xfId="23293" xr:uid="{38BEF09F-6987-434A-AEC3-713DB5F9782F}"/>
    <cellStyle name="Normal 3 5 2 5" xfId="23294" xr:uid="{91A014FF-1CAA-4146-9E73-79E59AF6066A}"/>
    <cellStyle name="Normal 3 5 2 6" xfId="40981" xr:uid="{AE87CE9B-FB7A-4981-9517-993B544442EA}"/>
    <cellStyle name="Normal 3 5 3" xfId="39380" xr:uid="{7F7B855E-D9C4-44BE-8C34-ABCDDD80042E}"/>
    <cellStyle name="Normal 3 5 3 2" xfId="41306" xr:uid="{B7D564F8-77E3-4313-9CE7-38B2737E2E6E}"/>
    <cellStyle name="Normal 3 5 4" xfId="40335" xr:uid="{F5CA04E8-1DED-4615-903B-352827CDAD35}"/>
    <cellStyle name="Normal 3 5 5" xfId="44891" xr:uid="{550805BC-09F7-48DF-9756-8179ADDF8F2E}"/>
    <cellStyle name="Normal 3 5 6" xfId="45558" xr:uid="{2D272D43-6BFE-4EFD-AC1A-CC4FF50432E5}"/>
    <cellStyle name="Normal 3 5 7" xfId="48306" xr:uid="{CD424BEE-86C4-4126-BBFD-608EDF1A97E9}"/>
    <cellStyle name="Normal 3 5 8" xfId="48460" xr:uid="{C40F5704-B806-470D-9C82-0CAB44CF8ADF}"/>
    <cellStyle name="Normal 3 5 9" xfId="48606" xr:uid="{0B9DC231-3A3C-4F48-A8FB-B2C2EE57E4C1}"/>
    <cellStyle name="Normal 3 6" xfId="1788" xr:uid="{5800334C-F0AE-471A-9729-2E9CC51A7E9F}"/>
    <cellStyle name="Normal 3 6 10" xfId="47605" xr:uid="{B47A231B-6646-4B37-8E18-3334B7B55A47}"/>
    <cellStyle name="Normal 3 6 11" xfId="48461" xr:uid="{DAA67B74-322E-47D0-B2EB-1EF5E512C632}"/>
    <cellStyle name="Normal 3 6 12" xfId="49492" xr:uid="{1E460CB9-D624-4BF0-9D2F-235D7335BC2D}"/>
    <cellStyle name="Normal 3 6 2" xfId="23295" xr:uid="{BC3A8514-249F-43BF-A156-0FEFE0145E98}"/>
    <cellStyle name="Normal 3 6 2 2" xfId="40982" xr:uid="{2D19480B-057F-4876-B662-7C3DE3D9DBE6}"/>
    <cellStyle name="Normal 3 6 2 2 2" xfId="42585" xr:uid="{E0FF6E40-3CAE-4599-AE3D-157D4DED9B5B}"/>
    <cellStyle name="Normal 3 6 2 2 3" xfId="44107" xr:uid="{044C483C-3FBC-4A80-B3B5-81516F21F708}"/>
    <cellStyle name="Normal 3 6 2 2 4" xfId="46741" xr:uid="{B98E0901-4280-4B63-8059-E24ADCD2A078}"/>
    <cellStyle name="Normal 3 6 2 2 5" xfId="50485" xr:uid="{19968DF9-B08C-4799-AC53-7408C0C22AC3}"/>
    <cellStyle name="Normal 3 6 2 3" xfId="43116" xr:uid="{541C13ED-0437-4CF1-B0CA-7DE63F0CDC1A}"/>
    <cellStyle name="Normal 3 6 2 3 2" xfId="44634" xr:uid="{2CD5B9CB-F5E2-42C7-B44A-B36019E93F68}"/>
    <cellStyle name="Normal 3 6 2 3 3" xfId="47268" xr:uid="{33F04D43-D1FA-4120-B0E2-86521D67332F}"/>
    <cellStyle name="Normal 3 6 2 3 4" xfId="51012" xr:uid="{F8EA5E54-2A27-4DF8-8B34-04C200EDC403}"/>
    <cellStyle name="Normal 3 6 2 4" xfId="42000" xr:uid="{08502063-08EF-42E8-A81F-154B513C53E4}"/>
    <cellStyle name="Normal 3 6 2 5" xfId="43580" xr:uid="{49C5A351-7018-47A7-AAA3-35C873F862CB}"/>
    <cellStyle name="Normal 3 6 2 6" xfId="46214" xr:uid="{4AD79759-914F-47B0-9C2C-F10704CBE1F5}"/>
    <cellStyle name="Normal 3 6 2 7" xfId="48174" xr:uid="{55C59B82-E6EE-45FD-AC66-8EBD887E683C}"/>
    <cellStyle name="Normal 3 6 2 8" xfId="49943" xr:uid="{0DD0E7C8-E2AE-432F-8C84-CE0627D0B6F2}"/>
    <cellStyle name="Normal 3 6 3" xfId="39381" xr:uid="{31E86F87-81CD-4941-A28E-ED2EDE5F2588}"/>
    <cellStyle name="Normal 3 6 3 2" xfId="42421" xr:uid="{D9C694BA-82E2-4BBB-9BD4-E98774ABB707}"/>
    <cellStyle name="Normal 3 6 3 3" xfId="43946" xr:uid="{3AFAD305-3420-4822-A65B-0E43D3E26506}"/>
    <cellStyle name="Normal 3 6 3 4" xfId="46580" xr:uid="{94F604A8-12A1-489E-8BB5-91BF59D90862}"/>
    <cellStyle name="Normal 3 6 3 5" xfId="50324" xr:uid="{F18FC285-0E7C-42C2-85B5-0E62C79B4AC2}"/>
    <cellStyle name="Normal 3 6 4" xfId="40336" xr:uid="{926247B3-60FA-4BDD-8DCA-159D0229638B}"/>
    <cellStyle name="Normal 3 6 4 2" xfId="42955" xr:uid="{8BB8F8B1-DB51-4440-8495-531C11FAF402}"/>
    <cellStyle name="Normal 3 6 4 3" xfId="44473" xr:uid="{AE63261A-4802-4849-A038-78385241474D}"/>
    <cellStyle name="Normal 3 6 4 4" xfId="47107" xr:uid="{39EC6560-F1EB-4970-8EB5-CCDE3481B865}"/>
    <cellStyle name="Normal 3 6 4 5" xfId="50851" xr:uid="{7043DB6E-E7DA-4A7F-9953-1DA8C1224B8B}"/>
    <cellStyle name="Normal 3 6 5" xfId="41765" xr:uid="{7651603B-B53D-4005-A5DE-74CB3967885E}"/>
    <cellStyle name="Normal 3 6 6" xfId="43416" xr:uid="{0C501A24-1D64-4B27-A2C8-117261FC39EF}"/>
    <cellStyle name="Normal 3 6 7" xfId="45559" xr:uid="{0183B6F7-46E0-4682-BBD7-8EB625E45A06}"/>
    <cellStyle name="Normal 3 6 8" xfId="45932" xr:uid="{21F0C797-3E6D-459F-9435-71B8C2794770}"/>
    <cellStyle name="Normal 3 6 9" xfId="46052" xr:uid="{E41CC5FC-1EA2-4C12-A528-5B1EC26799D9}"/>
    <cellStyle name="Normal 3 7" xfId="23296" xr:uid="{DA8DB85F-2001-4EB8-A7FC-CF55AE0CC9A4}"/>
    <cellStyle name="Normal 3 7 2" xfId="39382" xr:uid="{1424C985-6C49-40D7-8E29-F25F402C1856}"/>
    <cellStyle name="Normal 3 7 2 2" xfId="42581" xr:uid="{1C8196F0-384B-445C-B377-063E2818A5A3}"/>
    <cellStyle name="Normal 3 7 2 3" xfId="44104" xr:uid="{E601C520-AC22-44DE-8741-67BAF6F68DA8}"/>
    <cellStyle name="Normal 3 7 2 4" xfId="46738" xr:uid="{A8D1C988-45FD-42D2-AE97-978D653A03CB}"/>
    <cellStyle name="Normal 3 7 2 5" xfId="50482" xr:uid="{B536AC87-8E5B-4DCD-BEAE-5FE39457B557}"/>
    <cellStyle name="Normal 3 7 3" xfId="40978" xr:uid="{6D0F76F1-65FF-4A37-9C2B-9AD0DA7A2247}"/>
    <cellStyle name="Normal 3 7 3 2" xfId="43113" xr:uid="{FA1F09E3-A29F-49B1-AA27-C0806C753F55}"/>
    <cellStyle name="Normal 3 7 3 3" xfId="44631" xr:uid="{79FAF63C-227C-40FA-9224-B8738D7C7EE8}"/>
    <cellStyle name="Normal 3 7 3 4" xfId="47265" xr:uid="{8A9071F2-F9A4-413D-8F38-1D420EBCA642}"/>
    <cellStyle name="Normal 3 7 3 5" xfId="51009" xr:uid="{D3EFD735-7F82-45C5-9593-54B973A7E307}"/>
    <cellStyle name="Normal 3 7 4" xfId="41997" xr:uid="{BCD64AD3-736D-4530-9109-C831E7DBB127}"/>
    <cellStyle name="Normal 3 7 5" xfId="43577" xr:uid="{DAA54EFF-C0CF-4F47-A1A4-90CE0D587100}"/>
    <cellStyle name="Normal 3 7 6" xfId="45560" xr:uid="{9CE4A1C8-DE9F-4BEE-8959-2A8E0F76E70A}"/>
    <cellStyle name="Normal 3 7 7" xfId="46211" xr:uid="{E23F1A2D-6260-4995-A4DA-A179D308C4AB}"/>
    <cellStyle name="Normal 3 7 8" xfId="49940" xr:uid="{FB0B51CC-2909-4749-A421-9C8BC433D2D8}"/>
    <cellStyle name="Normal 3 8" xfId="23297" xr:uid="{31C7BFD0-9D11-4EE1-9265-F53AA3D32E6A}"/>
    <cellStyle name="Normal 3 8 2" xfId="39383" xr:uid="{0FF0FC65-8E9B-460E-8F7E-0C851CE0BB4F}"/>
    <cellStyle name="Normal 3 8 3" xfId="42418" xr:uid="{2C079A7C-354D-45C7-BCA0-D0F088CDB069}"/>
    <cellStyle name="Normal 3 8 4" xfId="43943" xr:uid="{F64C16C1-A93D-40B8-9574-8EDD37E237F7}"/>
    <cellStyle name="Normal 3 8 5" xfId="46577" xr:uid="{8EC91F8F-1634-414C-99D7-B48B3C87A0E6}"/>
    <cellStyle name="Normal 3 8 6" xfId="50321" xr:uid="{EF1E2B6C-EBF2-42FD-B124-802F2E39C487}"/>
    <cellStyle name="Normal 3 9" xfId="23298" xr:uid="{10255865-2261-430A-9842-4E449CF255DF}"/>
    <cellStyle name="Normal 3 9 2" xfId="23299" xr:uid="{338AD49F-47F3-4EFE-96A2-29E3D8E136B7}"/>
    <cellStyle name="Normal 3 9 2 2" xfId="23300" xr:uid="{705985B7-DC50-4DB8-AB48-0B43454A38DC}"/>
    <cellStyle name="Normal 3 9 3" xfId="23301" xr:uid="{5385185D-8F6D-44C2-B7C4-2C057D127EB5}"/>
    <cellStyle name="Normal 3 9 4" xfId="39384" xr:uid="{F9AC8250-3A2D-482C-94A7-C8DE23AACD60}"/>
    <cellStyle name="Normal 3 9 5" xfId="42952" xr:uid="{DF31F3AE-1628-4776-9C93-A6EB4BDE1A46}"/>
    <cellStyle name="Normal 3 9 6" xfId="44470" xr:uid="{9287D1CF-D348-411A-840B-83D1B1E80A58}"/>
    <cellStyle name="Normal 3 9 7" xfId="47104" xr:uid="{1B06851D-38B0-4CA7-8378-44D5974F6A9F}"/>
    <cellStyle name="Normal 3 9 8" xfId="50848" xr:uid="{09CC49C1-A31D-40C3-9970-7FDF3F412687}"/>
    <cellStyle name="Normal 3_PIP Summary Movement 2010 (2)" xfId="23302" xr:uid="{1A399D2D-0983-43D9-B12E-B2F1CC1E8462}"/>
    <cellStyle name="Normal 30" xfId="1789" xr:uid="{30578E02-6608-4ED0-9D3E-A1582A0FE55F}"/>
    <cellStyle name="Normal 30 10" xfId="45933" xr:uid="{B10BAA36-D76A-431A-8DF1-8850F5B88541}"/>
    <cellStyle name="Normal 30 11" xfId="51332" xr:uid="{E8244ADF-A9F7-4D9B-BE53-514B0441A53D}"/>
    <cellStyle name="Normal 30 2" xfId="23303" xr:uid="{FC07C4DD-5640-4356-AF89-0D2CEFCEDF8D}"/>
    <cellStyle name="Normal 30 2 2" xfId="23304" xr:uid="{1A8EAC3E-9F84-496F-925D-9A977D72BE6D}"/>
    <cellStyle name="Normal 30 2 2 2" xfId="39387" xr:uid="{3DA523C0-100A-4067-8EBB-C0520975390A}"/>
    <cellStyle name="Normal 30 2 3" xfId="39388" xr:uid="{55A5AF47-6F6E-403E-B24E-B114107440B3}"/>
    <cellStyle name="Normal 30 2 4" xfId="39389" xr:uid="{EB9949DA-0B63-48B9-9627-ADC6182FDA80}"/>
    <cellStyle name="Normal 30 2 5" xfId="39386" xr:uid="{D4B9A5F5-60E5-468D-BB52-68577DD5469D}"/>
    <cellStyle name="Normal 30 2_BS" xfId="39390" xr:uid="{C56414A2-4160-464E-9F01-7EF2B7405C45}"/>
    <cellStyle name="Normal 30 3" xfId="39385" xr:uid="{1AF6AD76-02CF-41F9-8976-6BA8B4D47C04}"/>
    <cellStyle name="Normal 30 4" xfId="40067" xr:uid="{C7BB17CC-1E5D-471B-AF18-A47479EDD369}"/>
    <cellStyle name="Normal 30 5" xfId="40337" xr:uid="{5294BA61-103E-46C3-8EE3-8ECCCB8010FD}"/>
    <cellStyle name="Normal 30 6" xfId="41766" xr:uid="{901FE926-3BF2-418E-A58C-3D3A77C5872D}"/>
    <cellStyle name="Normal 30 7" xfId="41803" xr:uid="{9829F1FC-68CC-4EAD-87ED-51D79E3107D5}"/>
    <cellStyle name="Normal 30 8" xfId="43417" xr:uid="{FB5D6D93-C34F-401C-9F80-B19BF7777F49}"/>
    <cellStyle name="Normal 30 9" xfId="45561" xr:uid="{6DA553C4-9BCA-4A10-9E8C-F3A5247C596D}"/>
    <cellStyle name="Normal 31" xfId="1790" xr:uid="{5E708E76-B1C0-46D6-A310-9826BD849C99}"/>
    <cellStyle name="Normal 31 10" xfId="45934" xr:uid="{80AFD5E7-FAAF-4691-A2F1-1D20A5F32BF9}"/>
    <cellStyle name="Normal 31 2" xfId="23305" xr:uid="{DEC93F26-F102-43CD-A9C1-9507D3749DA5}"/>
    <cellStyle name="Normal 31 2 2" xfId="23306" xr:uid="{204931BF-9F2F-4BD2-926F-DB5C229B699B}"/>
    <cellStyle name="Normal 31 2 2 2" xfId="23307" xr:uid="{B6433CB3-E3C0-4D95-90D8-C421166A8EA8}"/>
    <cellStyle name="Normal 31 2 2 2 2" xfId="23308" xr:uid="{D7EA5E12-CB06-48D8-82EF-C92ED8CFE20E}"/>
    <cellStyle name="Normal 31 2 2 2 2 2" xfId="23309" xr:uid="{5884DA7B-6EB7-4496-8BC9-7427D9347511}"/>
    <cellStyle name="Normal 31 2 2 2 2 2 2" xfId="23310" xr:uid="{AD86A933-C8F2-49EE-BB7F-94BD7AB1BC60}"/>
    <cellStyle name="Normal 31 2 2 2 2 3" xfId="23311" xr:uid="{9C82EE91-0348-4BB2-A170-A77D4427F671}"/>
    <cellStyle name="Normal 31 2 2 2 3" xfId="23312" xr:uid="{A552B0FC-DC1B-4436-AED6-3DB6A6A4ACF3}"/>
    <cellStyle name="Normal 31 2 2 2 3 2" xfId="23313" xr:uid="{D1522101-F797-4738-95F5-1BE2E2BD4433}"/>
    <cellStyle name="Normal 31 2 2 2 4" xfId="23314" xr:uid="{CA8E9C32-00A1-49D0-8D6D-0C00E287B7C2}"/>
    <cellStyle name="Normal 31 2 2 2 5" xfId="23315" xr:uid="{F44113D2-12A9-455C-BC8C-1448BB1EBFA0}"/>
    <cellStyle name="Normal 31 2 2 3" xfId="23316" xr:uid="{1205F2BE-C8AA-4D13-B535-69D42DCAE1BE}"/>
    <cellStyle name="Normal 31 2 2 3 2" xfId="23317" xr:uid="{23A8A1D6-EBC4-4F2B-9CD4-6440B4109FE5}"/>
    <cellStyle name="Normal 31 2 2 3 2 2" xfId="23318" xr:uid="{1A0F648A-1595-46EA-8934-1FEB9669071F}"/>
    <cellStyle name="Normal 31 2 2 3 3" xfId="23319" xr:uid="{6B9400A7-B02C-4803-B477-27980343650E}"/>
    <cellStyle name="Normal 31 2 2 3 4" xfId="23320" xr:uid="{0A0305E9-AD41-4805-A8C2-731E24765F1A}"/>
    <cellStyle name="Normal 31 2 2 4" xfId="23321" xr:uid="{98BACEFD-13A2-4E6C-B8B1-B6D5DAC47E4C}"/>
    <cellStyle name="Normal 31 2 2 4 2" xfId="23322" xr:uid="{CEE3CDDD-983A-4699-89F2-F53AB97BD198}"/>
    <cellStyle name="Normal 31 2 2 5" xfId="23323" xr:uid="{C8028129-3EAF-480C-A6C1-846235A24C5A}"/>
    <cellStyle name="Normal 31 2 2 6" xfId="23324" xr:uid="{A2FF04F0-77C1-44B8-911C-44E7AEDF7383}"/>
    <cellStyle name="Normal 31 2 2 7" xfId="39393" xr:uid="{99FC6EBB-ED57-4FB5-BA79-FAFE621C771D}"/>
    <cellStyle name="Normal 31 2 3" xfId="23325" xr:uid="{C699D608-2511-4282-BF46-BA58D084FA84}"/>
    <cellStyle name="Normal 31 2 3 2" xfId="23326" xr:uid="{4A1D5ADE-380D-43E2-9C8F-B705332BF28F}"/>
    <cellStyle name="Normal 31 2 3 2 2" xfId="23327" xr:uid="{D5822035-B077-4D59-9DAF-1C2EA6F7791B}"/>
    <cellStyle name="Normal 31 2 3 2 2 2" xfId="23328" xr:uid="{FC595467-F835-48C8-92D6-0B5A956A5227}"/>
    <cellStyle name="Normal 31 2 3 2 3" xfId="23329" xr:uid="{9DFC9E91-ADE5-4420-9F0F-E6B0301C8CC0}"/>
    <cellStyle name="Normal 31 2 3 3" xfId="23330" xr:uid="{86F80BDB-92CD-43FD-9B1A-DE9A3AA4305F}"/>
    <cellStyle name="Normal 31 2 3 3 2" xfId="23331" xr:uid="{E7FCC3B0-99D8-4F2E-B911-C03279022491}"/>
    <cellStyle name="Normal 31 2 3 4" xfId="23332" xr:uid="{15694682-9CCB-4725-92E3-2A69E72B9DB0}"/>
    <cellStyle name="Normal 31 2 3 5" xfId="23333" xr:uid="{E241B24A-2136-4799-A5BF-A1CD6D415A0F}"/>
    <cellStyle name="Normal 31 2 3 6" xfId="39394" xr:uid="{FAA2BCF1-B6CA-4580-9E10-D70089CAF279}"/>
    <cellStyle name="Normal 31 2 4" xfId="23334" xr:uid="{C88257D1-D925-4236-95B9-000BB366C35A}"/>
    <cellStyle name="Normal 31 2 4 2" xfId="23335" xr:uid="{67FE0878-D004-4927-A9AB-D59331172EB3}"/>
    <cellStyle name="Normal 31 2 4 2 2" xfId="23336" xr:uid="{B2210279-AAD3-43A8-AA49-EC4192FA358B}"/>
    <cellStyle name="Normal 31 2 4 3" xfId="23337" xr:uid="{3CD13DFC-6FA3-4645-9028-9B904CD614D6}"/>
    <cellStyle name="Normal 31 2 4 4" xfId="23338" xr:uid="{FE030857-2D4F-47D6-B726-E1F6F0228842}"/>
    <cellStyle name="Normal 31 2 4 5" xfId="39395" xr:uid="{AC52AE25-315E-4868-87E6-3BA8D12DB394}"/>
    <cellStyle name="Normal 31 2 5" xfId="23339" xr:uid="{27B029EC-75ED-423B-83E2-E1CCA3A9652A}"/>
    <cellStyle name="Normal 31 2 5 2" xfId="23340" xr:uid="{E901F443-5135-42F5-93A1-6F7C85F6BC98}"/>
    <cellStyle name="Normal 31 2 5 3" xfId="23341" xr:uid="{BF7ABADE-C6ED-43AC-B333-641BB4CEB168}"/>
    <cellStyle name="Normal 31 2 6" xfId="23342" xr:uid="{3F135950-C33E-43D1-AAE9-ED92E232B4D1}"/>
    <cellStyle name="Normal 31 2 7" xfId="23343" xr:uid="{BC27E564-4D38-4365-A679-27A87A93B156}"/>
    <cellStyle name="Normal 31 2 8" xfId="39392" xr:uid="{B9D9A994-1A3A-4BD0-8219-95FC2983E439}"/>
    <cellStyle name="Normal 31 2_BS" xfId="39396" xr:uid="{9E530425-50BF-4C19-A813-2C5D70AF68D0}"/>
    <cellStyle name="Normal 31 3" xfId="39391" xr:uid="{DEE31343-357B-4A5D-8E90-B4A5C1C46875}"/>
    <cellStyle name="Normal 31 4" xfId="40068" xr:uid="{97BD5234-A4B1-4C83-93F5-2830FBE51D6E}"/>
    <cellStyle name="Normal 31 5" xfId="40338" xr:uid="{8C9C421D-51FB-4650-95DF-DFD861DC7C03}"/>
    <cellStyle name="Normal 31 6" xfId="41767" xr:uid="{A477DB17-EEBB-4471-9F91-B130443A2508}"/>
    <cellStyle name="Normal 31 7" xfId="41802" xr:uid="{7795F620-59D1-46BA-98CF-26303B247BCD}"/>
    <cellStyle name="Normal 31 8" xfId="43418" xr:uid="{B09AF5A5-9137-46E8-948D-AA3AEC9C881A}"/>
    <cellStyle name="Normal 31 9" xfId="45562" xr:uid="{24421037-469F-4C03-9FE7-1FDC117D1DCF}"/>
    <cellStyle name="Normal 32" xfId="1791" xr:uid="{36A5AF6E-3C96-443D-A07E-443CF0E62A83}"/>
    <cellStyle name="Normal 32 2" xfId="23344" xr:uid="{E4C37E6A-712E-4B04-92AA-F99DD80F14F1}"/>
    <cellStyle name="Normal 32 2 2" xfId="23345" xr:uid="{5189D82E-7AB3-462E-A9CB-66138038EBBE}"/>
    <cellStyle name="Normal 32 2 2 2" xfId="23346" xr:uid="{3C9E1117-5A7F-43DA-9AFB-BE36B6814706}"/>
    <cellStyle name="Normal 32 2 2 2 2" xfId="23347" xr:uid="{2C6FC72D-7EE5-4DF5-9932-6C6A5EB60A81}"/>
    <cellStyle name="Normal 32 2 2 2 2 2" xfId="23348" xr:uid="{64894B1C-020D-4C3E-B32A-E77D5DB14197}"/>
    <cellStyle name="Normal 32 2 2 2 2 2 2" xfId="23349" xr:uid="{73C9219A-FCAF-4A0B-9CF0-C438DB874C15}"/>
    <cellStyle name="Normal 32 2 2 2 2 3" xfId="23350" xr:uid="{B3A1C70A-D5F9-4E5D-ABE0-3961FDCA6091}"/>
    <cellStyle name="Normal 32 2 2 2 3" xfId="23351" xr:uid="{9C979C96-20C0-4D5F-A721-2902E1DAE68C}"/>
    <cellStyle name="Normal 32 2 2 2 3 2" xfId="23352" xr:uid="{34A9DD5D-D961-47A2-9A67-9B026D43EFE1}"/>
    <cellStyle name="Normal 32 2 2 2 4" xfId="23353" xr:uid="{8462F60E-948C-42D7-9630-DD8F5F40A8DA}"/>
    <cellStyle name="Normal 32 2 2 2 5" xfId="23354" xr:uid="{77753947-2D35-46FE-8310-C95C865FA246}"/>
    <cellStyle name="Normal 32 2 2 3" xfId="23355" xr:uid="{623D59D9-9FCF-4586-BA11-10A0641CAE9C}"/>
    <cellStyle name="Normal 32 2 2 3 2" xfId="23356" xr:uid="{73184389-2094-4FBB-ADC7-581447D02E00}"/>
    <cellStyle name="Normal 32 2 2 3 2 2" xfId="23357" xr:uid="{193B9A77-566C-4BD5-A056-BCCAEA73493C}"/>
    <cellStyle name="Normal 32 2 2 3 3" xfId="23358" xr:uid="{9848F360-C25A-46D0-B696-BDC690BD4899}"/>
    <cellStyle name="Normal 32 2 2 3 4" xfId="23359" xr:uid="{349DC621-7FD3-456C-9ABA-5321E8601575}"/>
    <cellStyle name="Normal 32 2 2 4" xfId="23360" xr:uid="{6D79DCD0-A72C-44B0-B12A-D193EF7FA25A}"/>
    <cellStyle name="Normal 32 2 2 4 2" xfId="23361" xr:uid="{44346957-1A60-42DA-BF6A-76EC136892C0}"/>
    <cellStyle name="Normal 32 2 2 5" xfId="23362" xr:uid="{15527051-1F33-4EAA-8236-732708FF52AC}"/>
    <cellStyle name="Normal 32 2 2 6" xfId="23363" xr:uid="{DB69845A-BAA8-488D-8D24-D9B33E2782AC}"/>
    <cellStyle name="Normal 32 2 3" xfId="23364" xr:uid="{B96E0878-59FB-41A5-9214-F15B88630A25}"/>
    <cellStyle name="Normal 32 2 3 2" xfId="23365" xr:uid="{EDB9D61E-D833-4DDF-ABD0-E166B403ABCD}"/>
    <cellStyle name="Normal 32 2 3 2 2" xfId="23366" xr:uid="{019E8317-6458-4CC6-A7CF-E8C78FCD70C5}"/>
    <cellStyle name="Normal 32 2 3 2 2 2" xfId="23367" xr:uid="{ADBB1C6E-531C-49E2-B815-CCEA6661EA28}"/>
    <cellStyle name="Normal 32 2 3 2 3" xfId="23368" xr:uid="{F4DE3829-F5E4-42A7-BD2F-F5A50BD9D91E}"/>
    <cellStyle name="Normal 32 2 3 3" xfId="23369" xr:uid="{1966F36C-7C89-4639-B49E-8ED39F1D0D94}"/>
    <cellStyle name="Normal 32 2 3 3 2" xfId="23370" xr:uid="{0B26EDA2-B6E6-4066-B5CB-A70B5D21965F}"/>
    <cellStyle name="Normal 32 2 3 4" xfId="23371" xr:uid="{F0B30C93-5C96-4F86-917D-E568A226B039}"/>
    <cellStyle name="Normal 32 2 3 5" xfId="23372" xr:uid="{A88C2959-4BC6-44AB-9C93-D16D85C6F943}"/>
    <cellStyle name="Normal 32 2 4" xfId="23373" xr:uid="{0993526F-F0C4-4312-8EF3-1B8AB356EC98}"/>
    <cellStyle name="Normal 32 2 4 2" xfId="23374" xr:uid="{782F6110-DD03-41B0-A69A-B83DAF65C7A2}"/>
    <cellStyle name="Normal 32 2 4 2 2" xfId="23375" xr:uid="{B54C3113-62DC-4682-8C1E-960A9CE53489}"/>
    <cellStyle name="Normal 32 2 4 3" xfId="23376" xr:uid="{103B1B42-FBB2-46CD-8AD0-4A64947D18AA}"/>
    <cellStyle name="Normal 32 2 4 4" xfId="23377" xr:uid="{B7F5DCB7-A279-4C81-AB3B-964B29486AC1}"/>
    <cellStyle name="Normal 32 2 5" xfId="23378" xr:uid="{E3047D32-1E79-4697-B761-AF86F79C53E0}"/>
    <cellStyle name="Normal 32 2 5 2" xfId="23379" xr:uid="{1FAEF527-D421-4876-A4CF-262714A8B86D}"/>
    <cellStyle name="Normal 32 2 5 3" xfId="23380" xr:uid="{E2E4C059-22E5-4B66-AC77-A35B78F19EBF}"/>
    <cellStyle name="Normal 32 2 6" xfId="23381" xr:uid="{4EF90352-45E0-4B26-8127-2C637F40CA0A}"/>
    <cellStyle name="Normal 32 2 7" xfId="23382" xr:uid="{A658EA3C-EB95-4BA2-A3A6-0661747A3ED5}"/>
    <cellStyle name="Normal 32 3" xfId="39397" xr:uid="{CBC0ACC0-6517-4BA3-AB04-87AEC892AA5A}"/>
    <cellStyle name="Normal 32 4" xfId="40069" xr:uid="{5A0A7D42-6277-4E18-A287-5DD6E19F302C}"/>
    <cellStyle name="Normal 33" xfId="1792" xr:uid="{14D38272-6AE3-4D6A-A170-83FEB822A467}"/>
    <cellStyle name="Normal 33 2" xfId="23383" xr:uid="{361E9C26-2C56-4955-A01B-41B86BE00C6E}"/>
    <cellStyle name="Normal 33 2 2" xfId="23384" xr:uid="{BEF711C0-3FDC-454A-99B7-7D95895B0C72}"/>
    <cellStyle name="Normal 33 2 2 2" xfId="23385" xr:uid="{6A3EA798-E2B5-4B62-B966-3E68A21C5137}"/>
    <cellStyle name="Normal 33 2 2 2 2" xfId="23386" xr:uid="{2FFF03B1-B1F6-4C5D-8374-89F57F5C3FD0}"/>
    <cellStyle name="Normal 33 2 2 2 2 2" xfId="23387" xr:uid="{4F38D2DD-77B5-431A-A786-49360CA37D8B}"/>
    <cellStyle name="Normal 33 2 2 2 2 2 2" xfId="23388" xr:uid="{2461EB8B-CE6B-47E7-B71B-E50B9D28BC5F}"/>
    <cellStyle name="Normal 33 2 2 2 2 3" xfId="23389" xr:uid="{118A0D9B-04CD-4B58-9C03-C124A9A9C424}"/>
    <cellStyle name="Normal 33 2 2 2 3" xfId="23390" xr:uid="{06D8E8E5-71A2-4DF1-B266-517590070D2B}"/>
    <cellStyle name="Normal 33 2 2 2 3 2" xfId="23391" xr:uid="{691A0914-15D4-4E7A-9450-062C5C6219C1}"/>
    <cellStyle name="Normal 33 2 2 2 4" xfId="23392" xr:uid="{11F5F276-115C-491E-8805-2A9794BAAECE}"/>
    <cellStyle name="Normal 33 2 2 2 5" xfId="23393" xr:uid="{E97FCCDF-AD56-4C62-BE85-F9E6EF4104F9}"/>
    <cellStyle name="Normal 33 2 2 3" xfId="23394" xr:uid="{340B1CD9-D4F0-4641-90EB-40FBA60CFCF4}"/>
    <cellStyle name="Normal 33 2 2 3 2" xfId="23395" xr:uid="{9D433204-0D3C-4805-99C5-F21D5CDA8715}"/>
    <cellStyle name="Normal 33 2 2 3 2 2" xfId="23396" xr:uid="{E3ED2A7C-BD08-4698-9882-80C2D9CF764D}"/>
    <cellStyle name="Normal 33 2 2 3 3" xfId="23397" xr:uid="{BE9BE0F9-24A4-4F4A-B61F-9B2F6A167E2B}"/>
    <cellStyle name="Normal 33 2 2 3 4" xfId="23398" xr:uid="{E7066D34-EDB0-4836-B4E8-1A82C1ABD96F}"/>
    <cellStyle name="Normal 33 2 2 4" xfId="23399" xr:uid="{1B9FC039-2C3C-4A73-9F3E-208E7632E65C}"/>
    <cellStyle name="Normal 33 2 2 4 2" xfId="23400" xr:uid="{DFE7898A-F3A8-4CDB-A9D0-7364AE0DCFAD}"/>
    <cellStyle name="Normal 33 2 2 5" xfId="23401" xr:uid="{7FED25BD-A066-4EE0-A792-07AB2CFD5FB0}"/>
    <cellStyle name="Normal 33 2 2 6" xfId="23402" xr:uid="{3211C6D5-DBDC-404C-A71F-0001E09D63C7}"/>
    <cellStyle name="Normal 33 2 3" xfId="23403" xr:uid="{4321D60C-DBD4-4987-B54F-01C39B229984}"/>
    <cellStyle name="Normal 33 2 3 2" xfId="23404" xr:uid="{B7D5E479-F1CA-418A-B841-07166E1B72DB}"/>
    <cellStyle name="Normal 33 2 3 2 2" xfId="23405" xr:uid="{FC09A63A-ECA9-40E9-AD9D-F253D3ACA965}"/>
    <cellStyle name="Normal 33 2 3 2 2 2" xfId="23406" xr:uid="{5979F45A-3583-4D61-A190-65FC4AE47618}"/>
    <cellStyle name="Normal 33 2 3 2 3" xfId="23407" xr:uid="{6B888FE6-3EDF-427C-8594-A0D68784747B}"/>
    <cellStyle name="Normal 33 2 3 3" xfId="23408" xr:uid="{A2DFB34A-975E-4DB8-A29A-A5E3BFE4399F}"/>
    <cellStyle name="Normal 33 2 3 3 2" xfId="23409" xr:uid="{B99C851E-AB8A-49D8-988F-6D2BA8637638}"/>
    <cellStyle name="Normal 33 2 3 4" xfId="23410" xr:uid="{CE893496-3551-4C0B-AC93-0E1770DF38F7}"/>
    <cellStyle name="Normal 33 2 3 5" xfId="23411" xr:uid="{62F0ECAC-B312-4281-9F30-7CF06FED6878}"/>
    <cellStyle name="Normal 33 2 4" xfId="23412" xr:uid="{548B64C4-E254-4BA4-A0BE-67AC68BBC717}"/>
    <cellStyle name="Normal 33 2 4 2" xfId="23413" xr:uid="{51787A01-2EA1-4DF4-BDD8-C396D95089BA}"/>
    <cellStyle name="Normal 33 2 4 2 2" xfId="23414" xr:uid="{D66EAD5C-BD79-4705-8604-428D297C302E}"/>
    <cellStyle name="Normal 33 2 4 3" xfId="23415" xr:uid="{95E39147-9FE6-49EA-8A87-0409D76F77C3}"/>
    <cellStyle name="Normal 33 2 4 4" xfId="23416" xr:uid="{DD9B2719-22C8-40AF-8099-E1A47FCD7BF3}"/>
    <cellStyle name="Normal 33 2 5" xfId="23417" xr:uid="{AE63E710-130F-433E-A301-391750A4B150}"/>
    <cellStyle name="Normal 33 2 5 2" xfId="23418" xr:uid="{61ECFB54-3289-4A04-B15B-C3438BBA787A}"/>
    <cellStyle name="Normal 33 2 5 3" xfId="23419" xr:uid="{FBF8DBFF-C2CA-4736-8C68-66C70155C86B}"/>
    <cellStyle name="Normal 33 2 6" xfId="23420" xr:uid="{EDE534C3-8E24-4118-9314-1D7AE8AFF854}"/>
    <cellStyle name="Normal 33 2 7" xfId="23421" xr:uid="{E8315E8F-D639-4651-9832-9D3AF2E5F3B2}"/>
    <cellStyle name="Normal 33 3" xfId="39398" xr:uid="{56D35CA1-DB62-4E30-87F5-7B0664DFE2CA}"/>
    <cellStyle name="Normal 33 4" xfId="40070" xr:uid="{12452918-001E-40CA-8460-CB1C0E9094BF}"/>
    <cellStyle name="Normal 34" xfId="1793" xr:uid="{BFAC487E-FA74-44AC-9C78-A05FE137A7B2}"/>
    <cellStyle name="Normal 34 2" xfId="23422" xr:uid="{1EEF843C-5C40-4262-928C-1B38F6BC6CA9}"/>
    <cellStyle name="Normal 34 2 2" xfId="23423" xr:uid="{C1B253D4-3BDF-4B43-B6B9-CEA13F0D735C}"/>
    <cellStyle name="Normal 34 2 2 2" xfId="23424" xr:uid="{81B63018-83B6-4C52-AAC0-68A7DCADD4F8}"/>
    <cellStyle name="Normal 34 2 2 2 2" xfId="23425" xr:uid="{5B7BA744-5001-46B3-ADBE-7D1152D2DB70}"/>
    <cellStyle name="Normal 34 2 2 2 2 2" xfId="23426" xr:uid="{2DD21B75-A073-49C5-B6AC-CAE96E0B87E9}"/>
    <cellStyle name="Normal 34 2 2 2 2 2 2" xfId="23427" xr:uid="{0F787F2B-7D68-4697-9596-3E6E158A2162}"/>
    <cellStyle name="Normal 34 2 2 2 2 3" xfId="23428" xr:uid="{9E4A07DC-53AB-43E5-A5BD-246C1096DAB5}"/>
    <cellStyle name="Normal 34 2 2 2 3" xfId="23429" xr:uid="{EF9A4C08-B0CE-44DF-9FA0-C29FD85D48CE}"/>
    <cellStyle name="Normal 34 2 2 2 3 2" xfId="23430" xr:uid="{E22801D1-56A7-4679-AD40-D6927E56F1FE}"/>
    <cellStyle name="Normal 34 2 2 2 4" xfId="23431" xr:uid="{B49B51C9-15D6-49E6-BEA8-CC2FD22FE0C0}"/>
    <cellStyle name="Normal 34 2 2 2 5" xfId="23432" xr:uid="{D3EC94F4-3E38-4D38-93C8-8CFB918B8F69}"/>
    <cellStyle name="Normal 34 2 2 3" xfId="23433" xr:uid="{D4766B72-EA26-4B0C-AADB-D0F8B8F79B4C}"/>
    <cellStyle name="Normal 34 2 2 3 2" xfId="23434" xr:uid="{D9C490FE-73F2-409C-8A51-805276781B80}"/>
    <cellStyle name="Normal 34 2 2 3 2 2" xfId="23435" xr:uid="{F89B4726-707B-4329-A8DB-BCB13256F4B8}"/>
    <cellStyle name="Normal 34 2 2 3 3" xfId="23436" xr:uid="{690C8C02-4F76-4DAB-B035-40C624730237}"/>
    <cellStyle name="Normal 34 2 2 3 4" xfId="23437" xr:uid="{2527B295-5A16-4B36-A2E9-0170F9C7A62D}"/>
    <cellStyle name="Normal 34 2 2 4" xfId="23438" xr:uid="{BC27ADBA-BF09-4898-B614-EAA76562572E}"/>
    <cellStyle name="Normal 34 2 2 4 2" xfId="23439" xr:uid="{C6531299-2CC6-444A-9A62-336C4F541927}"/>
    <cellStyle name="Normal 34 2 2 5" xfId="23440" xr:uid="{A7F98526-C696-4504-A86B-B28ED81F72A9}"/>
    <cellStyle name="Normal 34 2 2 6" xfId="23441" xr:uid="{2E22F084-C950-484F-90F1-75ED241A16F5}"/>
    <cellStyle name="Normal 34 2 3" xfId="23442" xr:uid="{B4B421E2-D0B7-4221-A480-40E299AA8E0A}"/>
    <cellStyle name="Normal 34 2 3 2" xfId="23443" xr:uid="{5DBBA32D-7DB8-41D6-A5AC-B1C28E8CC890}"/>
    <cellStyle name="Normal 34 2 3 2 2" xfId="23444" xr:uid="{31778353-E083-4934-A3FA-459F9771F48A}"/>
    <cellStyle name="Normal 34 2 3 2 2 2" xfId="23445" xr:uid="{F9A9CD0D-2AD0-4F44-BD60-99606889E434}"/>
    <cellStyle name="Normal 34 2 3 2 3" xfId="23446" xr:uid="{AA65BDD8-0614-467D-BDC5-C3D7E78AB136}"/>
    <cellStyle name="Normal 34 2 3 3" xfId="23447" xr:uid="{08A7C518-32F3-4DCD-A1CD-4A499B83409E}"/>
    <cellStyle name="Normal 34 2 3 3 2" xfId="23448" xr:uid="{155E083D-4557-4EEB-81DD-F5F8954B9F9D}"/>
    <cellStyle name="Normal 34 2 3 4" xfId="23449" xr:uid="{D1B07FA3-35C2-4E6A-9E0F-49D28DDEBB05}"/>
    <cellStyle name="Normal 34 2 3 5" xfId="23450" xr:uid="{9A7164AD-948E-469D-9662-68F72AD31096}"/>
    <cellStyle name="Normal 34 2 4" xfId="23451" xr:uid="{9B2E38F4-74B4-4D4D-921D-A7A847591AC2}"/>
    <cellStyle name="Normal 34 2 4 2" xfId="23452" xr:uid="{9ECD3317-048B-4BD1-B73D-324FD41B6E88}"/>
    <cellStyle name="Normal 34 2 4 2 2" xfId="23453" xr:uid="{74A5FE17-C9EE-42A1-9CC2-34CB9479A960}"/>
    <cellStyle name="Normal 34 2 4 3" xfId="23454" xr:uid="{F376B419-AD13-4178-81FC-7F3652EF7C61}"/>
    <cellStyle name="Normal 34 2 4 4" xfId="23455" xr:uid="{2A92D2BC-F57E-4F78-B87C-0871D80F42C1}"/>
    <cellStyle name="Normal 34 2 5" xfId="23456" xr:uid="{5AC067E7-16F4-4B01-88E1-11F96211107A}"/>
    <cellStyle name="Normal 34 2 5 2" xfId="23457" xr:uid="{3D75987C-DDFA-4042-BBBE-BC02D1939B0F}"/>
    <cellStyle name="Normal 34 2 5 3" xfId="23458" xr:uid="{3C9A75AA-CB0C-4C3A-BB4C-D71220F5E123}"/>
    <cellStyle name="Normal 34 2 6" xfId="23459" xr:uid="{BF501860-C12A-41CE-8AA5-141FF7B69FC7}"/>
    <cellStyle name="Normal 34 2 7" xfId="23460" xr:uid="{4CEE0B56-1A78-47B1-8E6B-FDECDCE1F4D0}"/>
    <cellStyle name="Normal 34 3" xfId="39399" xr:uid="{DC9ACBC1-9F0C-45DF-AB0D-FB18469BF844}"/>
    <cellStyle name="Normal 34 4" xfId="40071" xr:uid="{23435427-8A69-49A6-AD1C-1BB7E5502E5C}"/>
    <cellStyle name="Normal 34 5" xfId="51384" xr:uid="{717E2024-CF75-4A18-B23E-305DF2C3891A}"/>
    <cellStyle name="Normal 35" xfId="1794" xr:uid="{46B0B7F9-FD49-47C2-97C5-BA03B54A7D7D}"/>
    <cellStyle name="Normal 35 2" xfId="23461" xr:uid="{AEED14B8-BE07-4A0B-9F09-8654DC902911}"/>
    <cellStyle name="Normal 35 2 2" xfId="23462" xr:uid="{84206911-0581-4CDC-888B-48C8D7BDA65D}"/>
    <cellStyle name="Normal 35 2 2 2" xfId="23463" xr:uid="{4822092A-FACE-46EA-BE58-293ABF2C885D}"/>
    <cellStyle name="Normal 35 2 2 2 2" xfId="23464" xr:uid="{EB274F71-F16C-41F1-956A-4D846868AE45}"/>
    <cellStyle name="Normal 35 2 2 2 2 2" xfId="23465" xr:uid="{CE87031D-7FF5-436E-BF3C-3F978D5AD742}"/>
    <cellStyle name="Normal 35 2 2 2 2 2 2" xfId="23466" xr:uid="{C52A527D-2D9B-4F12-AA1E-CC9478FABD70}"/>
    <cellStyle name="Normal 35 2 2 2 2 3" xfId="23467" xr:uid="{8A17E847-9415-4F44-BE10-704FFBE2B6D2}"/>
    <cellStyle name="Normal 35 2 2 2 3" xfId="23468" xr:uid="{1646C423-DB4C-48D9-99BA-317C9D2FD5C2}"/>
    <cellStyle name="Normal 35 2 2 2 3 2" xfId="23469" xr:uid="{8FA4C1C9-E80A-4005-942E-19F3207A2677}"/>
    <cellStyle name="Normal 35 2 2 2 4" xfId="23470" xr:uid="{6615F5B2-DBFB-44C9-AB8C-2CBD56468B58}"/>
    <cellStyle name="Normal 35 2 2 2 5" xfId="23471" xr:uid="{3EF11D45-AA6F-4DD8-82A1-18CFB76F709C}"/>
    <cellStyle name="Normal 35 2 2 3" xfId="23472" xr:uid="{920F7E6F-7E02-46C6-ACAF-DED7BF80F601}"/>
    <cellStyle name="Normal 35 2 2 3 2" xfId="23473" xr:uid="{6B33D38D-A35B-49EE-B445-58B7ADF0F148}"/>
    <cellStyle name="Normal 35 2 2 3 2 2" xfId="23474" xr:uid="{64BAB45C-9A83-4B3B-942F-A4FD76D81D7A}"/>
    <cellStyle name="Normal 35 2 2 3 3" xfId="23475" xr:uid="{AE269710-C00C-41B3-84FE-9A248329464E}"/>
    <cellStyle name="Normal 35 2 2 3 4" xfId="23476" xr:uid="{408BDEE9-AD15-4B35-9AED-1D387B6E2981}"/>
    <cellStyle name="Normal 35 2 2 4" xfId="23477" xr:uid="{404E3128-4E8F-45BB-965A-FF92DDC29AD2}"/>
    <cellStyle name="Normal 35 2 2 4 2" xfId="23478" xr:uid="{CCA42DA8-5232-4804-B4A0-45C86A5C4AAB}"/>
    <cellStyle name="Normal 35 2 2 5" xfId="23479" xr:uid="{10A464AF-308B-4FDF-8B40-F4CB35B7BEE7}"/>
    <cellStyle name="Normal 35 2 2 6" xfId="23480" xr:uid="{86C5F1FA-194D-4C91-8F90-F7F2976753A7}"/>
    <cellStyle name="Normal 35 2 3" xfId="23481" xr:uid="{A7D8C02F-6B62-4EE2-A17B-8338EF527385}"/>
    <cellStyle name="Normal 35 2 3 2" xfId="23482" xr:uid="{FD39590B-16AF-4F49-B9C3-05A67CDAC7E9}"/>
    <cellStyle name="Normal 35 2 3 2 2" xfId="23483" xr:uid="{9FE64ACE-6C34-4427-ABEC-24F07306050D}"/>
    <cellStyle name="Normal 35 2 3 2 2 2" xfId="23484" xr:uid="{B4DC3FB8-9B62-4112-8AA1-3501F166FCDF}"/>
    <cellStyle name="Normal 35 2 3 2 3" xfId="23485" xr:uid="{2F26993C-8EC9-4016-B212-DF99C6BEB325}"/>
    <cellStyle name="Normal 35 2 3 3" xfId="23486" xr:uid="{14BA9407-7C10-4194-BE7E-E8DBCDB7F2F3}"/>
    <cellStyle name="Normal 35 2 3 3 2" xfId="23487" xr:uid="{A79BC6BE-5030-4CC0-A624-7543C3ACA544}"/>
    <cellStyle name="Normal 35 2 3 4" xfId="23488" xr:uid="{B2EA5C97-2150-4DC0-BC73-2EE81CA5545B}"/>
    <cellStyle name="Normal 35 2 3 5" xfId="23489" xr:uid="{A494D33B-394D-4B1E-865E-1711E0919799}"/>
    <cellStyle name="Normal 35 2 4" xfId="23490" xr:uid="{B6A5E1E2-C025-41C4-A85C-B19732E315A1}"/>
    <cellStyle name="Normal 35 2 4 2" xfId="23491" xr:uid="{45702C63-8F72-4022-B4D3-2FA9F1D0440A}"/>
    <cellStyle name="Normal 35 2 4 2 2" xfId="23492" xr:uid="{05D069C4-F031-482A-BCD3-70F8A29E2F32}"/>
    <cellStyle name="Normal 35 2 4 3" xfId="23493" xr:uid="{E230509F-8A9C-46AC-9C7D-CB9984AD04D4}"/>
    <cellStyle name="Normal 35 2 4 4" xfId="23494" xr:uid="{3EC5A742-86E7-4435-9045-8866DC472E6E}"/>
    <cellStyle name="Normal 35 2 5" xfId="23495" xr:uid="{5E5BD8A3-AB2B-4438-8D27-45028B859D9A}"/>
    <cellStyle name="Normal 35 2 5 2" xfId="23496" xr:uid="{C61DAF2A-C00C-47F7-A3E7-6037346F7438}"/>
    <cellStyle name="Normal 35 2 5 3" xfId="23497" xr:uid="{6B3CDA57-33D9-44E4-9596-FF921D7603F0}"/>
    <cellStyle name="Normal 35 2 6" xfId="23498" xr:uid="{40D7928B-7F59-4896-89A8-0E5296345E31}"/>
    <cellStyle name="Normal 35 2 7" xfId="23499" xr:uid="{E654999F-6016-4DBF-A291-17535A65A6F7}"/>
    <cellStyle name="Normal 35 2 8" xfId="39401" xr:uid="{0D7C52D4-A7A0-4CD2-973F-66E9B8AB266E}"/>
    <cellStyle name="Normal 35 2 9" xfId="40195" xr:uid="{1E3F9640-C796-4F4B-97E6-31169B32878E}"/>
    <cellStyle name="Normal 35 3" xfId="39400" xr:uid="{A0CC3E0F-CFE3-4FE8-BE99-58995FDFBE09}"/>
    <cellStyle name="Normal 35 4" xfId="40072" xr:uid="{A89A7BA0-AC45-4A38-BAC4-20A8A2F832E5}"/>
    <cellStyle name="Normal 36" xfId="1795" xr:uid="{7ADF99E6-A678-475B-8682-7258444DE21C}"/>
    <cellStyle name="Normal 36 2" xfId="23500" xr:uid="{E011DFA4-241D-48C3-9934-44AE3ABB6F58}"/>
    <cellStyle name="Normal 36 2 2" xfId="23501" xr:uid="{4AFCB589-7CC3-4904-AA8B-506F86A8CA61}"/>
    <cellStyle name="Normal 36 2 2 2" xfId="23502" xr:uid="{FB7FCA29-7EB1-444C-90EE-B1F697E37E47}"/>
    <cellStyle name="Normal 36 2 2 2 2" xfId="23503" xr:uid="{8C6D0388-9AED-467F-8452-ED54CF1DE5D0}"/>
    <cellStyle name="Normal 36 2 2 2 2 2" xfId="23504" xr:uid="{9EDBD6E5-B2CC-48F0-8D30-D3C27ECC6A8D}"/>
    <cellStyle name="Normal 36 2 2 2 2 2 2" xfId="23505" xr:uid="{6B118668-67D3-400B-ACDB-F1A18F010CC6}"/>
    <cellStyle name="Normal 36 2 2 2 2 3" xfId="23506" xr:uid="{CA07CBF9-AB13-4011-A33F-142B8658D614}"/>
    <cellStyle name="Normal 36 2 2 2 3" xfId="23507" xr:uid="{15AEF1E4-2A5E-44EA-BC41-A4F5EF4D60CF}"/>
    <cellStyle name="Normal 36 2 2 2 3 2" xfId="23508" xr:uid="{91745872-ABDE-4A12-B3DD-61694D43F039}"/>
    <cellStyle name="Normal 36 2 2 2 4" xfId="23509" xr:uid="{CA6513DF-67ED-4C2A-B3A4-AEFD21F0BF9C}"/>
    <cellStyle name="Normal 36 2 2 2 5" xfId="23510" xr:uid="{1C584B63-D1C6-4644-BEFE-4F06EA277088}"/>
    <cellStyle name="Normal 36 2 2 3" xfId="23511" xr:uid="{3B6AFA47-641D-4354-9CFB-9F7F8CFCC46E}"/>
    <cellStyle name="Normal 36 2 2 3 2" xfId="23512" xr:uid="{EB9FF0DA-DA90-4BB1-AC19-6D4F420D3DA4}"/>
    <cellStyle name="Normal 36 2 2 3 2 2" xfId="23513" xr:uid="{C3BA0E5D-0017-4621-89D2-E2634BCCF8A4}"/>
    <cellStyle name="Normal 36 2 2 3 3" xfId="23514" xr:uid="{27B218BA-FA9E-48FF-81B0-3E0DFC6DE297}"/>
    <cellStyle name="Normal 36 2 2 3 4" xfId="23515" xr:uid="{D3DFE348-9417-4E88-83C9-9EE0213264C9}"/>
    <cellStyle name="Normal 36 2 2 4" xfId="23516" xr:uid="{FAEFB51F-7615-4F67-84B8-B3B1164BE61F}"/>
    <cellStyle name="Normal 36 2 2 4 2" xfId="23517" xr:uid="{6DB6DBD8-1F6E-4B20-8341-E9A0E6C09129}"/>
    <cellStyle name="Normal 36 2 2 5" xfId="23518" xr:uid="{0BD8BF2D-4D3D-4DDC-A1CE-D725BB5900A3}"/>
    <cellStyle name="Normal 36 2 2 6" xfId="23519" xr:uid="{F66FB88B-E6EC-4FFE-B746-71F6DA74541C}"/>
    <cellStyle name="Normal 36 2 3" xfId="23520" xr:uid="{DF88CED8-FAEC-4F5F-AF0D-CDDB4D843893}"/>
    <cellStyle name="Normal 36 2 3 2" xfId="23521" xr:uid="{5F838312-7E52-4B56-9A7B-93408A08FFCE}"/>
    <cellStyle name="Normal 36 2 3 2 2" xfId="23522" xr:uid="{3317E5FA-3141-40A6-9A05-18219C4AF209}"/>
    <cellStyle name="Normal 36 2 3 2 2 2" xfId="23523" xr:uid="{7CFD4ABF-E608-46BF-A665-973371F1DD4C}"/>
    <cellStyle name="Normal 36 2 3 2 3" xfId="23524" xr:uid="{40A5959D-8656-4B6D-BEA5-F8BCED6329C3}"/>
    <cellStyle name="Normal 36 2 3 3" xfId="23525" xr:uid="{49CA3D97-0255-4B60-8DB1-2259F2CC4E02}"/>
    <cellStyle name="Normal 36 2 3 3 2" xfId="23526" xr:uid="{23CA073C-22E6-44FF-A0FA-3B6A285B5C11}"/>
    <cellStyle name="Normal 36 2 3 4" xfId="23527" xr:uid="{8EA08DDB-788C-4FB1-BBDC-FA2FE7A13E2A}"/>
    <cellStyle name="Normal 36 2 3 5" xfId="23528" xr:uid="{8621EC44-9FF0-44D4-B632-692F2789AD6C}"/>
    <cellStyle name="Normal 36 2 4" xfId="23529" xr:uid="{B3B8A069-9994-47A5-A2F2-2004DD93DC53}"/>
    <cellStyle name="Normal 36 2 4 2" xfId="23530" xr:uid="{B00DF488-2730-4881-A255-F46902296401}"/>
    <cellStyle name="Normal 36 2 4 2 2" xfId="23531" xr:uid="{1F18009F-A134-4FA5-B787-00CC88D10105}"/>
    <cellStyle name="Normal 36 2 4 3" xfId="23532" xr:uid="{99451123-7931-4BE7-A8C3-CF56820D085B}"/>
    <cellStyle name="Normal 36 2 4 4" xfId="23533" xr:uid="{3A6634DF-2FAE-4525-95B3-B16160FF7E92}"/>
    <cellStyle name="Normal 36 2 5" xfId="23534" xr:uid="{23C04C15-5794-416D-91EF-1071F66D7546}"/>
    <cellStyle name="Normal 36 2 5 2" xfId="23535" xr:uid="{D411B4D1-E7D4-4F8E-A216-F6B88ACACE85}"/>
    <cellStyle name="Normal 36 2 5 3" xfId="23536" xr:uid="{A4D51E18-58FF-4982-88EA-77F136E45860}"/>
    <cellStyle name="Normal 36 2 6" xfId="23537" xr:uid="{F2CFEF20-0A71-46E7-875F-537CE71E2173}"/>
    <cellStyle name="Normal 36 2 7" xfId="23538" xr:uid="{BA1376BA-075D-4CF4-8692-FC5AD4CC02BE}"/>
    <cellStyle name="Normal 36 3" xfId="39402" xr:uid="{902B20EF-7ACA-4090-919B-8C0055817326}"/>
    <cellStyle name="Normal 36 4" xfId="40073" xr:uid="{D35B127D-D7E3-401D-BC9F-116C35B47B4C}"/>
    <cellStyle name="Normal 37" xfId="1796" xr:uid="{E442032B-584A-47E6-AEC1-5561BD0217F9}"/>
    <cellStyle name="Normal 37 2" xfId="23539" xr:uid="{7799B90C-5F2E-4751-AB95-C7B0E203C064}"/>
    <cellStyle name="Normal 37 2 2" xfId="23540" xr:uid="{D4B4A4D8-D1F8-44B4-AC8A-75AF8C6C07A2}"/>
    <cellStyle name="Normal 37 2 2 2" xfId="23541" xr:uid="{39D28E5F-8F0F-43AB-91A1-964F299893AD}"/>
    <cellStyle name="Normal 37 2 2 2 2" xfId="23542" xr:uid="{4EF6B62B-4579-45CD-9683-170BA4DBA69C}"/>
    <cellStyle name="Normal 37 2 2 2 2 2" xfId="23543" xr:uid="{A11CB44C-D7FE-49B9-9524-3845AE557371}"/>
    <cellStyle name="Normal 37 2 2 2 2 2 2" xfId="23544" xr:uid="{9CB74553-FC1E-4316-9827-7F3F3E515AE9}"/>
    <cellStyle name="Normal 37 2 2 2 2 3" xfId="23545" xr:uid="{B8E97793-8B4E-42DB-84E6-E8CCEB4E961F}"/>
    <cellStyle name="Normal 37 2 2 2 3" xfId="23546" xr:uid="{4A2EAA5F-B422-4C2C-BDB1-BE463421B3D4}"/>
    <cellStyle name="Normal 37 2 2 2 3 2" xfId="23547" xr:uid="{175364D7-669C-4D11-953D-2F4926D8825C}"/>
    <cellStyle name="Normal 37 2 2 2 4" xfId="23548" xr:uid="{95E3327F-B53A-40EB-81E6-76368A388C75}"/>
    <cellStyle name="Normal 37 2 2 2 5" xfId="23549" xr:uid="{80923BDC-715E-4A5C-A162-BA742D792FF8}"/>
    <cellStyle name="Normal 37 2 2 3" xfId="23550" xr:uid="{BBC64F4C-F274-4DAF-90AB-29CCB182314B}"/>
    <cellStyle name="Normal 37 2 2 3 2" xfId="23551" xr:uid="{19E1F3DF-56FA-47FC-B1D6-37385DE475A9}"/>
    <cellStyle name="Normal 37 2 2 3 2 2" xfId="23552" xr:uid="{3E6F4F7C-30F3-4A5A-AD2F-80186769079B}"/>
    <cellStyle name="Normal 37 2 2 3 3" xfId="23553" xr:uid="{304010D7-0585-4275-8432-436E9F6B3AF0}"/>
    <cellStyle name="Normal 37 2 2 3 4" xfId="23554" xr:uid="{C50D463C-BFE4-4403-95D4-2ED2BB7F1D93}"/>
    <cellStyle name="Normal 37 2 2 4" xfId="23555" xr:uid="{ECDB47E4-6C7A-4B13-B886-CA225EF2E00A}"/>
    <cellStyle name="Normal 37 2 2 4 2" xfId="23556" xr:uid="{00383F3A-6E70-4CD0-AD9A-59A3ECD2CF8C}"/>
    <cellStyle name="Normal 37 2 2 5" xfId="23557" xr:uid="{48F8798A-DF72-4D67-97C2-8EED2B3BEA19}"/>
    <cellStyle name="Normal 37 2 2 6" xfId="23558" xr:uid="{7F900934-F0B9-440D-8427-D194375DCFEA}"/>
    <cellStyle name="Normal 37 2 3" xfId="23559" xr:uid="{950C4856-2BD1-4F18-9940-B5CAF0C39416}"/>
    <cellStyle name="Normal 37 2 3 2" xfId="23560" xr:uid="{39FE3909-3202-49BC-B233-24B1B1BED7CA}"/>
    <cellStyle name="Normal 37 2 3 2 2" xfId="23561" xr:uid="{A5B2E544-4354-4DD7-B8CB-0C3447613CED}"/>
    <cellStyle name="Normal 37 2 3 2 2 2" xfId="23562" xr:uid="{FE1BDAD6-3CAB-4775-9A35-66BDF0734601}"/>
    <cellStyle name="Normal 37 2 3 2 3" xfId="23563" xr:uid="{DC30B95D-C467-4318-8052-42B3F4915187}"/>
    <cellStyle name="Normal 37 2 3 3" xfId="23564" xr:uid="{954D900D-6FE9-40FB-8D36-54361A5AEDFD}"/>
    <cellStyle name="Normal 37 2 3 3 2" xfId="23565" xr:uid="{83B85AE3-A0C0-4D00-9600-E71721828E05}"/>
    <cellStyle name="Normal 37 2 3 4" xfId="23566" xr:uid="{79F21DB7-9E67-42BF-95DF-8F242B9144B8}"/>
    <cellStyle name="Normal 37 2 3 5" xfId="23567" xr:uid="{935C98D6-66BB-4BA3-B4E8-E8056643AF03}"/>
    <cellStyle name="Normal 37 2 4" xfId="23568" xr:uid="{E5F36C96-1590-4BEF-BDD6-52F2C07AA4D2}"/>
    <cellStyle name="Normal 37 2 4 2" xfId="23569" xr:uid="{AF101EFF-EF22-4EA1-82EF-C212867C7EC9}"/>
    <cellStyle name="Normal 37 2 4 2 2" xfId="23570" xr:uid="{0DEC661F-04AD-4530-BB29-B9AE7F327AB9}"/>
    <cellStyle name="Normal 37 2 4 3" xfId="23571" xr:uid="{71905574-8331-41D8-A89F-3418A644F7CD}"/>
    <cellStyle name="Normal 37 2 4 4" xfId="23572" xr:uid="{76737FEC-26E0-4726-B89A-97FB8BB17074}"/>
    <cellStyle name="Normal 37 2 5" xfId="23573" xr:uid="{EB48D5D6-A7C7-4F1B-B403-26A75A63DEB5}"/>
    <cellStyle name="Normal 37 2 5 2" xfId="23574" xr:uid="{1D16255B-35B1-46B9-85E6-CC26F7B0A595}"/>
    <cellStyle name="Normal 37 2 6" xfId="23575" xr:uid="{446A0DD1-ED34-4F0B-96AA-F24CC15EB8C7}"/>
    <cellStyle name="Normal 37 2 7" xfId="23576" xr:uid="{AFF4BB7F-7105-44D9-8540-3BFABED58C8A}"/>
    <cellStyle name="Normal 37 3" xfId="23577" xr:uid="{1DF6BD42-5353-407F-8754-46F54B038A45}"/>
    <cellStyle name="Normal 37 4" xfId="39403" xr:uid="{92A4CB30-5A8D-47C0-80BB-2ACC9500DAD2}"/>
    <cellStyle name="Normal 37 5" xfId="40074" xr:uid="{5C10543C-7947-4385-B94E-400755FEB00C}"/>
    <cellStyle name="Normal 38" xfId="1797" xr:uid="{9C1D9560-A162-4B5E-90CB-9B16D8EDF36F}"/>
    <cellStyle name="Normal 38 2" xfId="23578" xr:uid="{01A38BF8-A103-493E-80B3-E21028ACE71F}"/>
    <cellStyle name="Normal 38 2 2" xfId="23579" xr:uid="{DE45C09C-6A2B-4FE8-91B7-A65E19FCFAB6}"/>
    <cellStyle name="Normal 38 2 2 2" xfId="23580" xr:uid="{FB155105-1ED0-4D1B-B1C4-364092A4E90D}"/>
    <cellStyle name="Normal 38 2 2 2 2" xfId="23581" xr:uid="{D8CAF706-1BA3-481E-9BB5-4A9AC712A181}"/>
    <cellStyle name="Normal 38 2 2 2 2 2" xfId="23582" xr:uid="{86561911-093D-428A-AE2A-F58DDFA4D3CD}"/>
    <cellStyle name="Normal 38 2 2 2 2 2 2" xfId="23583" xr:uid="{E17FC7E6-68C4-4B6E-A723-7C7605F3D38D}"/>
    <cellStyle name="Normal 38 2 2 2 2 3" xfId="23584" xr:uid="{97E641C0-186D-432B-9EDA-2E3445C019E9}"/>
    <cellStyle name="Normal 38 2 2 2 3" xfId="23585" xr:uid="{39526BCA-2FB2-45A9-BE4A-3EEC74330783}"/>
    <cellStyle name="Normal 38 2 2 2 3 2" xfId="23586" xr:uid="{A123DD97-91A9-430C-942F-FE2C497DC1F9}"/>
    <cellStyle name="Normal 38 2 2 2 4" xfId="23587" xr:uid="{FA98E5D2-4D3B-49C9-8FA5-8E0850192352}"/>
    <cellStyle name="Normal 38 2 2 2 5" xfId="23588" xr:uid="{1ECDD044-2352-45C6-87A9-AF70CE2FF07B}"/>
    <cellStyle name="Normal 38 2 2 3" xfId="23589" xr:uid="{68CBC828-49FB-4EC2-AB4B-78E75D899207}"/>
    <cellStyle name="Normal 38 2 2 3 2" xfId="23590" xr:uid="{E4296790-FFEC-43D3-81D8-1EAA76CE5755}"/>
    <cellStyle name="Normal 38 2 2 3 2 2" xfId="23591" xr:uid="{85A3289A-014A-4D63-863A-4AF6EBEB2D90}"/>
    <cellStyle name="Normal 38 2 2 3 3" xfId="23592" xr:uid="{4BE6CD9F-3499-48BD-B6F4-A432CE1D23B6}"/>
    <cellStyle name="Normal 38 2 2 3 4" xfId="23593" xr:uid="{E16412BA-4D84-4E15-AB97-C081A7152455}"/>
    <cellStyle name="Normal 38 2 2 4" xfId="23594" xr:uid="{B422968E-FC8B-44DE-906B-7F071711E0C2}"/>
    <cellStyle name="Normal 38 2 2 4 2" xfId="23595" xr:uid="{FE8EFF72-0704-4CF7-A56F-E165DB2D9C09}"/>
    <cellStyle name="Normal 38 2 2 5" xfId="23596" xr:uid="{50E9D34C-5016-4837-9537-5E697A3DF22B}"/>
    <cellStyle name="Normal 38 2 2 6" xfId="23597" xr:uid="{9FBCEE61-6052-4D8C-8000-A1BA8FC63C2E}"/>
    <cellStyle name="Normal 38 2 3" xfId="23598" xr:uid="{BFCCD31F-9D7F-463C-90F4-4114ABD4B508}"/>
    <cellStyle name="Normal 38 2 3 2" xfId="23599" xr:uid="{57A0246F-3D64-4403-A6CE-D95BA3D01FF3}"/>
    <cellStyle name="Normal 38 2 3 2 2" xfId="23600" xr:uid="{BF3FFD26-B11E-4AB6-B929-635760238FE0}"/>
    <cellStyle name="Normal 38 2 3 2 2 2" xfId="23601" xr:uid="{7F0CBE4D-4D86-41CB-8824-40081D84BD13}"/>
    <cellStyle name="Normal 38 2 3 2 3" xfId="23602" xr:uid="{68FE7423-4FC9-4E1A-BADF-41F093D435D5}"/>
    <cellStyle name="Normal 38 2 3 3" xfId="23603" xr:uid="{3B9737E7-C05F-457A-BC3C-3BA0887A7217}"/>
    <cellStyle name="Normal 38 2 3 3 2" xfId="23604" xr:uid="{FA630536-E5FD-4E00-8D62-B15F8EC01D08}"/>
    <cellStyle name="Normal 38 2 3 4" xfId="23605" xr:uid="{E9BFBFD2-7283-4EF4-830B-54740D263932}"/>
    <cellStyle name="Normal 38 2 3 5" xfId="23606" xr:uid="{403C9012-EBAD-4CE2-B337-E39181A000CD}"/>
    <cellStyle name="Normal 38 2 4" xfId="23607" xr:uid="{7F45AF09-765E-41C5-BB32-BFBDE48A7128}"/>
    <cellStyle name="Normal 38 2 4 2" xfId="23608" xr:uid="{4B959F1A-DFB3-4AF9-A433-1B821311F3D3}"/>
    <cellStyle name="Normal 38 2 4 2 2" xfId="23609" xr:uid="{C5CC307D-CEBA-42FD-B432-0778AFE58919}"/>
    <cellStyle name="Normal 38 2 4 3" xfId="23610" xr:uid="{B7E713A6-A067-482D-915A-40E06062D96E}"/>
    <cellStyle name="Normal 38 2 4 4" xfId="23611" xr:uid="{5BB0136A-2AA3-42C5-8269-F59050E22F8F}"/>
    <cellStyle name="Normal 38 2 5" xfId="23612" xr:uid="{73A68F4E-ADA8-4F9D-8340-A7C5B55CC645}"/>
    <cellStyle name="Normal 38 2 5 2" xfId="23613" xr:uid="{E5A62ECA-08C7-4717-B514-E13D0EFF11BA}"/>
    <cellStyle name="Normal 38 2 5 3" xfId="23614" xr:uid="{28E8E24E-0B9E-457A-84DD-B7F8251A4829}"/>
    <cellStyle name="Normal 38 2 6" xfId="23615" xr:uid="{0CEA59E0-825D-4FF0-B1CE-4698ACE6DAAB}"/>
    <cellStyle name="Normal 38 2 7" xfId="23616" xr:uid="{5E2CE58D-ED7A-48D9-B50F-74859A947542}"/>
    <cellStyle name="Normal 38 3" xfId="40075" xr:uid="{47079D9B-4787-4D4B-9999-5E8AED5DC6C8}"/>
    <cellStyle name="Normal 39" xfId="87" xr:uid="{67F50D94-8FD7-4058-9D81-D84B3C839540}"/>
    <cellStyle name="Normal 39 2" xfId="23617" xr:uid="{A8DC052D-A732-4C0F-A926-2DDFC276398D}"/>
    <cellStyle name="Normal 39 2 2" xfId="23618" xr:uid="{035BE7BE-13D4-4BB0-AC11-D43B79CCB52F}"/>
    <cellStyle name="Normal 39 2 2 2" xfId="23619" xr:uid="{1120CD34-93B7-46A9-BEFD-4C1908CCC4D2}"/>
    <cellStyle name="Normal 39 2 2 2 2" xfId="23620" xr:uid="{0F7BEC92-70BA-4DC4-B770-8C8F770B6566}"/>
    <cellStyle name="Normal 39 2 2 2 2 2" xfId="23621" xr:uid="{E3EF745A-67F3-4BA1-855E-B05E17D36738}"/>
    <cellStyle name="Normal 39 2 2 2 2 2 2" xfId="23622" xr:uid="{02E0C78F-96FC-4307-B32B-2BA5EF9C17CF}"/>
    <cellStyle name="Normal 39 2 2 2 2 3" xfId="23623" xr:uid="{0A0B6755-2A43-4CE1-BE8C-4E1466D73288}"/>
    <cellStyle name="Normal 39 2 2 2 3" xfId="23624" xr:uid="{4AB3F2AB-C43D-496F-B60E-B4CA4A946777}"/>
    <cellStyle name="Normal 39 2 2 2 3 2" xfId="23625" xr:uid="{F2677425-30E6-4718-98D5-FE7D5ED58179}"/>
    <cellStyle name="Normal 39 2 2 2 4" xfId="23626" xr:uid="{888587CB-29BC-43A1-8705-541827BDC5D9}"/>
    <cellStyle name="Normal 39 2 2 2 5" xfId="23627" xr:uid="{CE750EC6-3EE8-428A-A0D2-EDEDFEEC874B}"/>
    <cellStyle name="Normal 39 2 2 3" xfId="23628" xr:uid="{2B9ABD55-7E51-4ABE-A2F8-03EE2A19279E}"/>
    <cellStyle name="Normal 39 2 2 3 2" xfId="23629" xr:uid="{1B5B2237-D7C2-479C-B99D-9D840D1A43CC}"/>
    <cellStyle name="Normal 39 2 2 3 2 2" xfId="23630" xr:uid="{7B3044F0-E1CF-4956-A242-463E645EA2B7}"/>
    <cellStyle name="Normal 39 2 2 3 3" xfId="23631" xr:uid="{94754315-62E6-492C-9188-D80DD2F82741}"/>
    <cellStyle name="Normal 39 2 2 3 4" xfId="23632" xr:uid="{0FA95BBD-5477-4933-84AC-3F25102638CA}"/>
    <cellStyle name="Normal 39 2 2 4" xfId="23633" xr:uid="{29B2665F-47BC-413E-BD6B-7931E0C450FC}"/>
    <cellStyle name="Normal 39 2 2 4 2" xfId="23634" xr:uid="{F3A7AAD3-2FAB-4DEE-B8F8-17AA25FF6EEE}"/>
    <cellStyle name="Normal 39 2 2 5" xfId="23635" xr:uid="{6F358E2F-FE47-4708-8D90-5AC905649CFB}"/>
    <cellStyle name="Normal 39 2 2 6" xfId="23636" xr:uid="{E2F4E4DE-96F5-4801-8672-1D2EEF5E764F}"/>
    <cellStyle name="Normal 39 2 3" xfId="23637" xr:uid="{1C78A22B-BF95-401A-BC15-C0787D1276B8}"/>
    <cellStyle name="Normal 39 2 3 2" xfId="23638" xr:uid="{582A06A3-EE27-4F16-921F-8D7555B9F6AC}"/>
    <cellStyle name="Normal 39 2 3 2 2" xfId="23639" xr:uid="{2BC0750B-112D-45A7-8DC8-5F6161DA295B}"/>
    <cellStyle name="Normal 39 2 3 2 2 2" xfId="23640" xr:uid="{F0536C62-94F0-4BD6-A1A8-6ABEBEE3FDED}"/>
    <cellStyle name="Normal 39 2 3 2 3" xfId="23641" xr:uid="{D9DE9AED-E358-46DD-BEAC-2C84A8DDA296}"/>
    <cellStyle name="Normal 39 2 3 3" xfId="23642" xr:uid="{93B8B5DA-666B-49BC-B423-F45CF16A2F46}"/>
    <cellStyle name="Normal 39 2 3 3 2" xfId="23643" xr:uid="{3A020908-319B-4F43-ACA9-9BDD9BFFADC0}"/>
    <cellStyle name="Normal 39 2 3 4" xfId="23644" xr:uid="{0C00301F-79D4-4A7B-9448-1246EFD5CD64}"/>
    <cellStyle name="Normal 39 2 3 5" xfId="23645" xr:uid="{1BCC1038-2599-439A-9C6C-15FFDB494453}"/>
    <cellStyle name="Normal 39 2 4" xfId="23646" xr:uid="{006AC7E7-F9CC-4CA7-A658-95D46CC468F8}"/>
    <cellStyle name="Normal 39 2 4 2" xfId="23647" xr:uid="{F5E3E269-18E8-4D5A-8FE7-82EE7CF72DF9}"/>
    <cellStyle name="Normal 39 2 4 2 2" xfId="23648" xr:uid="{6903EC07-134D-4007-A6F6-68B3DE27E9DA}"/>
    <cellStyle name="Normal 39 2 4 3" xfId="23649" xr:uid="{C83B3590-EC46-42BD-9CBD-A1C7E68522C8}"/>
    <cellStyle name="Normal 39 2 4 4" xfId="23650" xr:uid="{44CC58AD-C964-4AC2-B47C-CD53CF5FDB66}"/>
    <cellStyle name="Normal 39 2 5" xfId="23651" xr:uid="{0CB0EC39-BB40-43AF-822C-35CADB180BC0}"/>
    <cellStyle name="Normal 39 2 5 2" xfId="23652" xr:uid="{332EB50C-B499-438B-98C9-0A9451F1DF60}"/>
    <cellStyle name="Normal 39 2 6" xfId="23653" xr:uid="{CF47A658-B056-45FB-88D3-923E24651C71}"/>
    <cellStyle name="Normal 39 2 7" xfId="23654" xr:uid="{D1ACB230-9A33-466F-943C-442E3AF61123}"/>
    <cellStyle name="Normal 39 3" xfId="23655" xr:uid="{5A860771-08D1-486E-9CA5-EA0E79923BE0}"/>
    <cellStyle name="Normal 39 4" xfId="39404" xr:uid="{83E22538-46C7-4604-97C1-92837891FD38}"/>
    <cellStyle name="Normal 39 5" xfId="40076" xr:uid="{445D9E64-105F-48EE-B2C6-7BF763FC1EE0}"/>
    <cellStyle name="Normal 4" xfId="1798" xr:uid="{CA619B98-359F-476A-AB74-FB8A99E08F27}"/>
    <cellStyle name="Normal 4 10" xfId="44941" xr:uid="{0CF1B3EE-44BB-4F80-A686-05C0D1EA4D43}"/>
    <cellStyle name="Normal 4 11" xfId="45563" xr:uid="{D07B3CBE-4E48-43BF-A802-F84CA67ABA24}"/>
    <cellStyle name="Normal 4 12" xfId="48303" xr:uid="{26CDC2DA-FD7A-47F2-A26A-016C295BC5E0}"/>
    <cellStyle name="Normal 4 13" xfId="48462" xr:uid="{5B1FB8A3-0C1D-4E33-BEDD-214779273E29}"/>
    <cellStyle name="Normal 4 14" xfId="48555" xr:uid="{22C9C4B7-AA6B-40AC-9658-EE4D6E78CBDD}"/>
    <cellStyle name="Normal 4 14 2" xfId="48836" xr:uid="{84820F11-8570-40BC-B7BF-CE48154D0C62}"/>
    <cellStyle name="Normal 4 15" xfId="48729" xr:uid="{2FC2B10D-CC44-4A56-ADB2-B91095A2BD8F}"/>
    <cellStyle name="Normal 4 16" xfId="48826" xr:uid="{4EA6CD4B-DE5B-41C5-888F-045C10F0A62B}"/>
    <cellStyle name="Normal 4 17" xfId="48833" xr:uid="{71F49E3D-703C-4EEC-BA4F-CCD2D42CB855}"/>
    <cellStyle name="Normal 4 18" xfId="49094" xr:uid="{F2C551AA-C2BC-4AF5-BCF1-3F97C65B9838}"/>
    <cellStyle name="Normal 4 19" xfId="51337" xr:uid="{CE8E2958-2425-4179-92AC-DD34AF39E6B9}"/>
    <cellStyle name="Normal 4 2" xfId="1799" xr:uid="{5890924E-1BA6-4DB4-988B-ED5832F12E37}"/>
    <cellStyle name="Normal 4 2 10" xfId="48688" xr:uid="{3EC3399C-36CD-438B-B902-9F9589419D27}"/>
    <cellStyle name="Normal 4 2 11" xfId="48784" xr:uid="{1A722DDD-A4D0-4CB2-858D-5BE4A6F6EE99}"/>
    <cellStyle name="Normal 4 2 12" xfId="51272" xr:uid="{61004BFB-2810-46F6-BE13-B5CD9409F286}"/>
    <cellStyle name="Normal 4 2 2" xfId="86" xr:uid="{E4559746-D897-4F6F-9623-07A4C90FAF6E}"/>
    <cellStyle name="Normal 4 2 2 2" xfId="23656" xr:uid="{C5CEE068-A1DB-4373-BA8D-1A5D5BA32CF4}"/>
    <cellStyle name="Normal 4 2 2 2 2" xfId="39406" xr:uid="{7D34D44E-5A50-4FD4-9F11-C98458E6487E}"/>
    <cellStyle name="Normal 4 2 2 3" xfId="23657" xr:uid="{CB047567-C6FA-49FE-A5A6-AF9C546B4282}"/>
    <cellStyle name="Normal 4 2 2 3 2" xfId="39407" xr:uid="{57F97476-6A8F-4F62-BA6D-420D63084DA5}"/>
    <cellStyle name="Normal 4 2 2 4" xfId="39408" xr:uid="{DED1CB90-5658-445A-89E2-F98FBD6F9D62}"/>
    <cellStyle name="Normal 4 2 2 5" xfId="39409" xr:uid="{E3445CD2-B32D-4926-B206-5772298A6E08}"/>
    <cellStyle name="Normal 4 2 2 6" xfId="39405" xr:uid="{F7D26339-9EA8-44E2-87FC-EEE9CA14D487}"/>
    <cellStyle name="Normal 4 2 2_BS" xfId="39410" xr:uid="{36DCDD62-E473-4D87-9D4C-62E192FFE6F8}"/>
    <cellStyle name="Normal 4 2 3" xfId="23658" xr:uid="{64CA0A81-2165-402D-A466-2FCF997D1B36}"/>
    <cellStyle name="Normal 4 2 3 10" xfId="51273" xr:uid="{3DDD07C9-1D82-4CBF-9BE7-C492DA28B858}"/>
    <cellStyle name="Normal 4 2 3 2" xfId="23659" xr:uid="{CA60FAC2-0D4B-4104-BC38-3066EB8EAA38}"/>
    <cellStyle name="Normal 4 2 3 2 2" xfId="23660" xr:uid="{4097AE61-9D08-42A4-A4E1-7A576740732A}"/>
    <cellStyle name="Normal 4 2 3 2 3" xfId="23661" xr:uid="{A8AA9F9B-8799-42AB-9DD2-31337AC23EF6}"/>
    <cellStyle name="Normal 4 2 3 3" xfId="23662" xr:uid="{3ADB08E7-91F8-4C2B-9888-0BB8CC16C389}"/>
    <cellStyle name="Normal 4 2 3 4" xfId="39411" xr:uid="{E999ED01-BB76-46D2-9254-EB4CD756AC9F}"/>
    <cellStyle name="Normal 4 2 3 5" xfId="45564" xr:uid="{E68DBD6E-4122-4ACB-A2C7-16F78DAF8A4D}"/>
    <cellStyle name="Normal 4 2 3 6" xfId="48464" xr:uid="{13EDBA2F-B1ED-48C6-8D80-2BE772AAACD0}"/>
    <cellStyle name="Normal 4 2 3 7" xfId="48608" xr:uid="{C3857D66-D513-49FE-A397-EF824DB05C72}"/>
    <cellStyle name="Normal 4 2 3 8" xfId="48689" xr:uid="{B97A6F18-1902-4FA2-AF80-542CDC3891EA}"/>
    <cellStyle name="Normal 4 2 3 9" xfId="48785" xr:uid="{9925CECF-770A-412F-9ADE-9D050D9BF7E1}"/>
    <cellStyle name="Normal 4 2 4" xfId="23663" xr:uid="{2DC0FF46-F4E2-4CDD-B7DD-11AFF9C17415}"/>
    <cellStyle name="Normal 4 2 4 2" xfId="39412" xr:uid="{D230DD64-95FF-4EEF-AD79-FE2EDCE0D9AF}"/>
    <cellStyle name="Normal 4 2 4 3" xfId="47664" xr:uid="{EAC608E2-3D16-46B6-813E-8F12E5BAD236}"/>
    <cellStyle name="Normal 4 2 5" xfId="39413" xr:uid="{31AA9E86-63E5-4E65-9A0E-727A47457162}"/>
    <cellStyle name="Normal 4 2 6" xfId="39414" xr:uid="{52C65E92-494F-48EF-93CB-C8C69C0A8255}"/>
    <cellStyle name="Normal 4 2 7" xfId="48463" xr:uid="{2071DFB2-5FC1-46E9-9039-9D48D7309E4F}"/>
    <cellStyle name="Normal 4 2 8" xfId="48607" xr:uid="{2E5A7563-7E70-4A26-85E3-06787693DDE2}"/>
    <cellStyle name="Normal 4 2 9" xfId="48563" xr:uid="{8F1EB07D-5051-4CBB-AA87-BE4A3318AD85}"/>
    <cellStyle name="Normal 4 2_BS" xfId="39415" xr:uid="{32E2D7A7-66B0-4443-88EC-4D1DC627D277}"/>
    <cellStyle name="Normal 4 20" xfId="51365" xr:uid="{65C4C94D-75B1-4F8B-A71F-5DE977C32590}"/>
    <cellStyle name="Normal 4 3" xfId="1800" xr:uid="{49363594-FF8F-4F8F-9FC3-9DB3C934E295}"/>
    <cellStyle name="Normal 4 3 2" xfId="23664" xr:uid="{BBE18730-58C1-4BCB-886B-8646709BE1B3}"/>
    <cellStyle name="Normal 4 3 3" xfId="23665" xr:uid="{89881C13-DCF1-40D4-A358-9461A26E6009}"/>
    <cellStyle name="Normal 4 3 3 10" xfId="47607" xr:uid="{EC64B7A4-36BB-4A76-8D57-3F7F32755AD2}"/>
    <cellStyle name="Normal 4 3 3 11" xfId="48465" xr:uid="{BFBE746F-B344-48F6-ABAA-5D343ECF3930}"/>
    <cellStyle name="Normal 4 3 3 12" xfId="48609" xr:uid="{21C638A7-3956-49A4-BFD1-7A1F4B75604D}"/>
    <cellStyle name="Normal 4 3 3 13" xfId="48690" xr:uid="{36ED0FCD-1B7C-4353-8A63-5D77874E77E1}"/>
    <cellStyle name="Normal 4 3 3 14" xfId="48786" xr:uid="{50E90466-330B-46A8-9304-D578E9BAA679}"/>
    <cellStyle name="Normal 4 3 3 15" xfId="49493" xr:uid="{05EDA5E5-E092-433B-9101-3EDC0EAB340C}"/>
    <cellStyle name="Normal 4 3 3 16" xfId="51274" xr:uid="{96EAF563-C594-4C95-B7E8-8128F8241FAC}"/>
    <cellStyle name="Normal 4 3 3 2" xfId="40983" xr:uid="{F2AFE902-C3FA-41C3-B80C-408704DFD5DF}"/>
    <cellStyle name="Normal 4 3 3 2 2" xfId="42586" xr:uid="{85AC3382-F01E-4C52-A792-E1C0F8E48E3D}"/>
    <cellStyle name="Normal 4 3 3 2 2 2" xfId="44108" xr:uid="{7CD57B43-6D6B-470A-A7C5-38DD0FD4117B}"/>
    <cellStyle name="Normal 4 3 3 2 2 3" xfId="46742" xr:uid="{7A880247-DCC1-4AEE-AF18-4082291007C8}"/>
    <cellStyle name="Normal 4 3 3 2 2 4" xfId="50486" xr:uid="{B4EC5606-C80B-4693-B42D-6316C7B171D4}"/>
    <cellStyle name="Normal 4 3 3 2 3" xfId="43117" xr:uid="{1604CAF3-04C5-4168-977F-16C72E440257}"/>
    <cellStyle name="Normal 4 3 3 2 3 2" xfId="44635" xr:uid="{7EFDA6F8-280A-44A1-B5CE-0BD4F349EE02}"/>
    <cellStyle name="Normal 4 3 3 2 3 3" xfId="47269" xr:uid="{CD8EA6E1-45A4-4CE2-9771-B4056EB915FB}"/>
    <cellStyle name="Normal 4 3 3 2 3 4" xfId="51013" xr:uid="{1B23FA70-88BE-43BA-8913-F9054BDC9C37}"/>
    <cellStyle name="Normal 4 3 3 2 4" xfId="42001" xr:uid="{8AFCE2A8-E3AF-40AD-B315-B4B417D76B18}"/>
    <cellStyle name="Normal 4 3 3 2 5" xfId="43581" xr:uid="{0EE411FE-BE1A-4A17-90B3-97C587AE7B51}"/>
    <cellStyle name="Normal 4 3 3 2 6" xfId="46215" xr:uid="{6448853C-AF4D-4D44-B135-939D6E4E78D5}"/>
    <cellStyle name="Normal 4 3 3 2 7" xfId="48176" xr:uid="{AB485D80-4FA6-4C13-8334-AE523D8626A3}"/>
    <cellStyle name="Normal 4 3 3 2 8" xfId="49944" xr:uid="{50A4E0DC-760C-4841-BD4A-DEE2082F0428}"/>
    <cellStyle name="Normal 4 3 3 3" xfId="40339" xr:uid="{FC243736-6B3E-49D2-AD16-14A92F740B02}"/>
    <cellStyle name="Normal 4 3 3 3 2" xfId="42422" xr:uid="{DB579D99-7253-4BF3-9D34-4B3D7A9B7BEA}"/>
    <cellStyle name="Normal 4 3 3 3 3" xfId="43947" xr:uid="{D24197DA-C83C-491F-AC06-04D3AE632187}"/>
    <cellStyle name="Normal 4 3 3 3 4" xfId="46581" xr:uid="{4CCD129E-C04A-4276-A273-83E69D7BB985}"/>
    <cellStyle name="Normal 4 3 3 3 5" xfId="50325" xr:uid="{6ABEA13F-D2BE-4B56-BD45-0DC90EF97318}"/>
    <cellStyle name="Normal 4 3 3 4" xfId="42956" xr:uid="{1830CA0F-B381-42A1-92D8-989582E9D9D7}"/>
    <cellStyle name="Normal 4 3 3 4 2" xfId="44474" xr:uid="{7926E15C-7A9D-4D69-BFE1-7F488920F65F}"/>
    <cellStyle name="Normal 4 3 3 4 3" xfId="47108" xr:uid="{8096662E-E9B2-4C26-A734-FA1A835DA21C}"/>
    <cellStyle name="Normal 4 3 3 4 4" xfId="50852" xr:uid="{504062C1-FCFC-43CF-BC97-3FE5F0EE41F5}"/>
    <cellStyle name="Normal 4 3 3 5" xfId="41768" xr:uid="{A93CAD1E-AA2C-4A3D-B3EB-6F41533E974E}"/>
    <cellStyle name="Normal 4 3 3 6" xfId="43419" xr:uid="{81D8763D-D6BB-41D0-9F44-B99B605916A8}"/>
    <cellStyle name="Normal 4 3 3 7" xfId="45566" xr:uid="{AC589EAD-7AA8-4393-AFB0-D5F466BAEE96}"/>
    <cellStyle name="Normal 4 3 3 8" xfId="45936" xr:uid="{42EE8D39-DD82-4256-AB3D-D526C8721878}"/>
    <cellStyle name="Normal 4 3 3 9" xfId="46053" xr:uid="{711E9C9D-EE54-4783-AEFC-DB6FFE9C53A2}"/>
    <cellStyle name="Normal 4 3 4" xfId="23666" xr:uid="{84055AC0-4D01-475E-8287-28F94CC3F034}"/>
    <cellStyle name="Normal 4 3 4 2" xfId="48175" xr:uid="{5537A529-DB66-47C0-A54D-2A637D707263}"/>
    <cellStyle name="Normal 4 3 5" xfId="39416" xr:uid="{2A7CBE67-23CC-4AB4-B019-A60E5AFFD6FB}"/>
    <cellStyle name="Normal 4 3 6" xfId="45565" xr:uid="{4F7DB6CC-8B6D-49F0-B7F2-370813BEA7AB}"/>
    <cellStyle name="Normal 4 3 7" xfId="45935" xr:uid="{AD4C876B-9A7D-44EF-88C8-4A0C58B2A3E5}"/>
    <cellStyle name="Normal 4 3 8" xfId="47606" xr:uid="{B7CD5A50-5A25-4BD7-A19B-9BAE24FAD70A}"/>
    <cellStyle name="Normal 4 4" xfId="1801" xr:uid="{60FB4098-C2F6-4EAA-A16E-0303289B9AFF}"/>
    <cellStyle name="Normal 4 4 2" xfId="23667" xr:uid="{C55EADB9-6401-44C6-8818-E4AC818D0CC5}"/>
    <cellStyle name="Normal 4 4 3" xfId="23668" xr:uid="{7CD243F8-DE31-444A-BD74-7B34E72ABB4D}"/>
    <cellStyle name="Normal 4 4 3 2" xfId="45568" xr:uid="{27424807-236C-47EB-9994-CB13B0C797A6}"/>
    <cellStyle name="Normal 4 4 4" xfId="39417" xr:uid="{21C8C2B5-127A-43A9-AE2F-E0D62DD0C552}"/>
    <cellStyle name="Normal 4 4 4 2" xfId="48177" xr:uid="{702A4881-E7A2-405E-9A13-EA225CAB5C10}"/>
    <cellStyle name="Normal 4 4 5" xfId="40340" xr:uid="{CED7EFE7-8B08-48CC-9C16-6DE5D1E58784}"/>
    <cellStyle name="Normal 4 4 6" xfId="45567" xr:uid="{370747E9-D18B-416B-B262-8567373B0CCC}"/>
    <cellStyle name="Normal 4 4 7" xfId="45937" xr:uid="{2B5D03A4-2E23-4F69-A79B-4F8E03EA0C16}"/>
    <cellStyle name="Normal 4 4 8" xfId="47608" xr:uid="{79B41871-0173-4A83-87AB-7ADDC0DE29B6}"/>
    <cellStyle name="Normal 4 5" xfId="1802" xr:uid="{9043B551-649D-442B-8986-F87B30DD559F}"/>
    <cellStyle name="Normal 4 5 10" xfId="43420" xr:uid="{810C89B0-1E7E-4D9D-823B-606AD9CE3824}"/>
    <cellStyle name="Normal 4 5 11" xfId="44892" xr:uid="{D273938F-82A5-45C2-8772-88F44E964C32}"/>
    <cellStyle name="Normal 4 5 12" xfId="45569" xr:uid="{07CD71B8-67A2-4DD0-95FF-F2687834AC1C}"/>
    <cellStyle name="Normal 4 5 13" xfId="46054" xr:uid="{3381D817-7D2D-4864-9E5A-71F08C03265B}"/>
    <cellStyle name="Normal 4 5 14" xfId="48307" xr:uid="{D53B20A5-54ED-4068-B888-7D8DBB7E1346}"/>
    <cellStyle name="Normal 4 5 15" xfId="48466" xr:uid="{A63799CF-9EBF-40D4-A684-A0ECC9C15CB3}"/>
    <cellStyle name="Normal 4 5 16" xfId="48732" xr:uid="{F133C22B-84D7-4928-92FD-F9B5E578A519}"/>
    <cellStyle name="Normal 4 5 17" xfId="49494" xr:uid="{4C4DFB0B-CE6A-4326-BD3B-557DB4F40026}"/>
    <cellStyle name="Normal 4 5 2" xfId="1803" xr:uid="{951EE55A-461B-45CA-A79B-985685F1200E}"/>
    <cellStyle name="Normal 4 5 2 10" xfId="49945" xr:uid="{46CD2855-C381-4CB8-91D7-1EF5E4902A31}"/>
    <cellStyle name="Normal 4 5 2 2" xfId="23669" xr:uid="{0E31A41A-DA64-4C65-AFD2-656C295EC01E}"/>
    <cellStyle name="Normal 4 5 2 2 2" xfId="23670" xr:uid="{2C740849-B455-4435-86FD-42C663204616}"/>
    <cellStyle name="Normal 4 5 2 2 2 2" xfId="23671" xr:uid="{09275FF7-4127-40CC-AB82-CC8E3DA22A8B}"/>
    <cellStyle name="Normal 4 5 2 2 3" xfId="23672" xr:uid="{2D2837A5-312A-41FC-855F-F9EECC10A472}"/>
    <cellStyle name="Normal 4 5 2 2 4" xfId="42587" xr:uid="{C4E15CC6-9BA5-45E5-9352-87C98CE171EA}"/>
    <cellStyle name="Normal 4 5 2 2 5" xfId="44109" xr:uid="{288314B3-EF5D-4FE2-ADF1-2CA73280EC5B}"/>
    <cellStyle name="Normal 4 5 2 2 6" xfId="46743" xr:uid="{4342D53C-46B0-43D9-9F32-F09E1006FCAB}"/>
    <cellStyle name="Normal 4 5 2 2 7" xfId="50487" xr:uid="{3CC7B519-3211-462F-AA01-002F74E4AAD4}"/>
    <cellStyle name="Normal 4 5 2 3" xfId="23673" xr:uid="{2057258A-823B-4440-9C5B-B94E50BCEDB2}"/>
    <cellStyle name="Normal 4 5 2 3 2" xfId="23674" xr:uid="{66BDE204-CF85-44B4-B454-07809E2C626F}"/>
    <cellStyle name="Normal 4 5 2 3 3" xfId="43118" xr:uid="{AC8C5CC4-C0EB-417C-9793-B7A7AA3C445A}"/>
    <cellStyle name="Normal 4 5 2 3 4" xfId="44636" xr:uid="{0A6EC742-C7BD-4C0E-B029-0F4DA7FC8C46}"/>
    <cellStyle name="Normal 4 5 2 3 5" xfId="47270" xr:uid="{9A4D8970-B85B-456A-A166-8DFDAE7B3D29}"/>
    <cellStyle name="Normal 4 5 2 3 6" xfId="51014" xr:uid="{3B7D7AC7-A7D5-4AD7-8659-239F9672A0C5}"/>
    <cellStyle name="Normal 4 5 2 4" xfId="23675" xr:uid="{745667FE-C3CD-4A6E-8852-3DEBE818EFB3}"/>
    <cellStyle name="Normal 4 5 2 5" xfId="23676" xr:uid="{C111A920-1789-47E6-9E92-281D9CF5DCA1}"/>
    <cellStyle name="Normal 4 5 2 6" xfId="40984" xr:uid="{9793D1E7-51A3-467E-B544-98390AD3703F}"/>
    <cellStyle name="Normal 4 5 2 7" xfId="42002" xr:uid="{7D1D8D22-FBCA-46FF-824C-ACC5161DE94D}"/>
    <cellStyle name="Normal 4 5 2 8" xfId="43582" xr:uid="{99D886D8-78FD-4BB8-94B7-6EF056B569E3}"/>
    <cellStyle name="Normal 4 5 2 9" xfId="46216" xr:uid="{F825E429-4A00-49CC-B6BF-5E9EFC6CF1E8}"/>
    <cellStyle name="Normal 4 5 3" xfId="23677" xr:uid="{450D0819-7D12-487D-8FA8-755963F857B4}"/>
    <cellStyle name="Normal 4 5 3 2" xfId="23678" xr:uid="{D51CA8B6-CF6A-4B51-A170-79F0191FF069}"/>
    <cellStyle name="Normal 4 5 3 2 2" xfId="23679" xr:uid="{4B4AF965-A6CF-4586-9E71-83E85CE0B244}"/>
    <cellStyle name="Normal 4 5 3 3" xfId="23680" xr:uid="{287C5525-FD13-446F-A5E6-3FE50433101E}"/>
    <cellStyle name="Normal 4 5 3 4" xfId="42423" xr:uid="{249B60E4-6789-44A6-8A4B-D705395EB41D}"/>
    <cellStyle name="Normal 4 5 3 5" xfId="43948" xr:uid="{A78E1439-B7F1-4CCC-96CD-F48DF9C0F29E}"/>
    <cellStyle name="Normal 4 5 3 6" xfId="46582" xr:uid="{829E534B-766F-4E24-B8B6-038D6A3B7F63}"/>
    <cellStyle name="Normal 4 5 3 7" xfId="50326" xr:uid="{EDBB1A72-AA9A-4D65-9AF7-A057A0ECAA4D}"/>
    <cellStyle name="Normal 4 5 4" xfId="23681" xr:uid="{3643AD42-C685-468E-81F0-FC77D2309268}"/>
    <cellStyle name="Normal 4 5 4 2" xfId="23682" xr:uid="{E1FE0128-2ACF-4FF3-A71A-6416D9358AC8}"/>
    <cellStyle name="Normal 4 5 4 3" xfId="42957" xr:uid="{E23FFB47-C3D6-4DC2-AD98-F5521E338AEA}"/>
    <cellStyle name="Normal 4 5 4 4" xfId="44475" xr:uid="{6B9AFCC6-08C3-4BA6-B3A0-22914FA9785C}"/>
    <cellStyle name="Normal 4 5 4 5" xfId="47109" xr:uid="{7632152E-FB09-4524-A1D8-73AB3F1386BC}"/>
    <cellStyle name="Normal 4 5 4 6" xfId="50853" xr:uid="{D6D037BD-E551-45DF-B134-B6FC9EB9542D}"/>
    <cellStyle name="Normal 4 5 5" xfId="23683" xr:uid="{A51E5B7C-AA19-4F1F-889A-6E402DE835C2}"/>
    <cellStyle name="Normal 4 5 6" xfId="23684" xr:uid="{606E6A0C-5426-49BE-A0F3-4AC78DD91413}"/>
    <cellStyle name="Normal 4 5 7" xfId="39418" xr:uid="{357F4DCC-3375-4E3E-BA8A-A124303C9C51}"/>
    <cellStyle name="Normal 4 5 8" xfId="40341" xr:uid="{A281DDFC-32AE-45E4-B352-72CBE42B5A18}"/>
    <cellStyle name="Normal 4 5 9" xfId="41769" xr:uid="{D40AC25A-4FFC-4A8A-BB94-0992B76AC22F}"/>
    <cellStyle name="Normal 4 6" xfId="1804" xr:uid="{32944C43-7B0B-476C-B623-B7F94E793044}"/>
    <cellStyle name="Normal 4 6 2" xfId="23685" xr:uid="{77B3C523-3D09-49BD-8EE3-1C1BEF45CCC9}"/>
    <cellStyle name="Normal 4 6 3" xfId="23686" xr:uid="{FAA4C989-CE0C-4B8B-9713-57078C60F1CC}"/>
    <cellStyle name="Normal 4 6 4" xfId="40784" xr:uid="{C8CCC6AE-D806-4E58-9D14-02FEE771B4D9}"/>
    <cellStyle name="Normal 4 6 5" xfId="45570" xr:uid="{F5F529A5-4A36-43DE-AA7B-0305A9945187}"/>
    <cellStyle name="Normal 4 6 6" xfId="48467" xr:uid="{173B5747-4BD2-4B26-A369-7B6733455FD2}"/>
    <cellStyle name="Normal 4 7" xfId="38737" xr:uid="{A1DAAC7B-469E-44D8-93A3-A0F4C39485E6}"/>
    <cellStyle name="Normal 4 7 2" xfId="45571" xr:uid="{8E00C6E7-1A8F-4EBD-8215-16B180A44B2E}"/>
    <cellStyle name="Normal 4 7 2 2" xfId="48178" xr:uid="{AED61C5C-BE63-4F0A-B009-76A692B38640}"/>
    <cellStyle name="Normal 4 7 3" xfId="45938" xr:uid="{BF013377-CC3B-4EF5-A399-FCFA889E1A6C}"/>
    <cellStyle name="Normal 4 7 4" xfId="47609" xr:uid="{28CA90D7-60D6-48F5-BEC0-4C8C4FD2B549}"/>
    <cellStyle name="Normal 4 8" xfId="44884" xr:uid="{FD767A31-7963-45DF-974B-81C2CA7ED1A2}"/>
    <cellStyle name="Normal 4 8 2" xfId="47663" xr:uid="{5103C93D-0C87-435D-9C48-E33089EF7378}"/>
    <cellStyle name="Normal 4 9" xfId="44920" xr:uid="{C6C52E52-5B43-469C-95F7-10BF3FF678DD}"/>
    <cellStyle name="Normal 40" xfId="70" xr:uid="{4F4E84B0-3948-4E4C-937B-B02B48B62EEE}"/>
    <cellStyle name="Normal 40 10" xfId="41770" xr:uid="{A5B6B4C8-EE37-44F6-AEEC-E701A6687F04}"/>
    <cellStyle name="Normal 40 2" xfId="23687" xr:uid="{BD1E9B92-6237-461C-B90D-204B1D94AB33}"/>
    <cellStyle name="Normal 40 2 2" xfId="23688" xr:uid="{873DDDFC-837E-46B8-8645-FE2476ED3BCA}"/>
    <cellStyle name="Normal 40 2 2 2" xfId="23689" xr:uid="{EA926554-28B3-4A08-9A3F-5A2DE634BD36}"/>
    <cellStyle name="Normal 40 2 2 2 2" xfId="23690" xr:uid="{C45A988A-D62E-468C-B8CB-EDD949395590}"/>
    <cellStyle name="Normal 40 2 2 2 2 2" xfId="23691" xr:uid="{0A92D395-2B8C-42E3-9833-F8999F1DFCA4}"/>
    <cellStyle name="Normal 40 2 2 2 2 2 2" xfId="23692" xr:uid="{4D6F6200-8556-44D3-A416-7138AEC1863E}"/>
    <cellStyle name="Normal 40 2 2 2 2 3" xfId="23693" xr:uid="{1F3E15B0-E9BD-4EA5-BB12-9FA84E051570}"/>
    <cellStyle name="Normal 40 2 2 2 3" xfId="23694" xr:uid="{A725F8A4-2B5B-48E2-AC95-E874BB3AD5E6}"/>
    <cellStyle name="Normal 40 2 2 2 3 2" xfId="23695" xr:uid="{45F1B061-D1F4-45A6-8605-3703B3CCF30B}"/>
    <cellStyle name="Normal 40 2 2 2 4" xfId="23696" xr:uid="{83F2E1A7-CF71-48CE-82DF-0054EC4AA512}"/>
    <cellStyle name="Normal 40 2 2 2 5" xfId="23697" xr:uid="{01B46CCD-FE5F-459B-992E-58E55042877C}"/>
    <cellStyle name="Normal 40 2 2 3" xfId="23698" xr:uid="{BB0BC4D3-28D5-4CAE-BFB1-04A7B16B1D29}"/>
    <cellStyle name="Normal 40 2 2 3 2" xfId="23699" xr:uid="{EEF22C74-04FD-42CF-B28D-8CAE6B153A28}"/>
    <cellStyle name="Normal 40 2 2 3 2 2" xfId="23700" xr:uid="{49D6A1E0-61AA-43B9-9C24-519DFF8389ED}"/>
    <cellStyle name="Normal 40 2 2 3 3" xfId="23701" xr:uid="{32A8C476-F6D6-4C70-B22C-98AB2F63EA8B}"/>
    <cellStyle name="Normal 40 2 2 3 4" xfId="23702" xr:uid="{46D348BC-7095-4FD0-A619-1EE4173AA73D}"/>
    <cellStyle name="Normal 40 2 2 4" xfId="23703" xr:uid="{9CCD1E4B-367B-4776-AE3B-0B8B14478BA1}"/>
    <cellStyle name="Normal 40 2 2 4 2" xfId="23704" xr:uid="{44C765CB-6591-4A09-A183-3D69507F83D5}"/>
    <cellStyle name="Normal 40 2 2 5" xfId="23705" xr:uid="{CE57FEB5-9762-4759-9A20-32E3EDD585B1}"/>
    <cellStyle name="Normal 40 2 2 6" xfId="23706" xr:uid="{C61E5EAD-59B3-44E4-BDA6-9E8FAA1A464E}"/>
    <cellStyle name="Normal 40 2 2 7" xfId="39421" xr:uid="{90EDDD65-A5AD-410A-9631-9DF6EEAF5FA5}"/>
    <cellStyle name="Normal 40 2 3" xfId="23707" xr:uid="{33B39025-2162-4D93-A6AC-AEB5EDF12F4F}"/>
    <cellStyle name="Normal 40 2 3 2" xfId="23708" xr:uid="{E571AC75-CAC5-478F-87D0-F700A5DEC059}"/>
    <cellStyle name="Normal 40 2 3 2 2" xfId="23709" xr:uid="{93D5597E-50F1-49D4-B912-632820BA5CF5}"/>
    <cellStyle name="Normal 40 2 3 2 2 2" xfId="23710" xr:uid="{CE8F1ECD-D8BC-4FE3-94DD-B3AE8BDAF89E}"/>
    <cellStyle name="Normal 40 2 3 2 3" xfId="23711" xr:uid="{93112667-DF11-4E6F-BB17-33CFB999B2C3}"/>
    <cellStyle name="Normal 40 2 3 3" xfId="23712" xr:uid="{EC1FF947-F89D-463C-BFD3-D61DBE1C43C9}"/>
    <cellStyle name="Normal 40 2 3 3 2" xfId="23713" xr:uid="{EE95C490-7908-4A4A-B895-E3680FA3336C}"/>
    <cellStyle name="Normal 40 2 3 4" xfId="23714" xr:uid="{27E71579-CADF-4496-A041-83CEA31F4AED}"/>
    <cellStyle name="Normal 40 2 3 5" xfId="23715" xr:uid="{CF73E122-FA57-48B4-A8A4-336E808C0093}"/>
    <cellStyle name="Normal 40 2 3 6" xfId="39422" xr:uid="{2569712D-1177-440D-B836-8A38D5975D92}"/>
    <cellStyle name="Normal 40 2 4" xfId="23716" xr:uid="{AC5FD606-47F8-45E7-969B-877A5D1A3481}"/>
    <cellStyle name="Normal 40 2 4 2" xfId="23717" xr:uid="{DDD336AD-E7D6-4852-A685-A57A15F31C3B}"/>
    <cellStyle name="Normal 40 2 4 2 2" xfId="23718" xr:uid="{370AA0D7-F110-49D4-B998-96F55E4E46E7}"/>
    <cellStyle name="Normal 40 2 4 3" xfId="23719" xr:uid="{A58969E1-CBFB-412C-9464-C36DEB8A0B83}"/>
    <cellStyle name="Normal 40 2 4 4" xfId="23720" xr:uid="{BF9F7813-7CFD-4AC1-90CA-718940969B2A}"/>
    <cellStyle name="Normal 40 2 4 5" xfId="39423" xr:uid="{896283D6-DAF8-468F-9CCC-FBB9F04C88A9}"/>
    <cellStyle name="Normal 40 2 5" xfId="23721" xr:uid="{048269BF-641A-4F21-8DA4-F5D3FACEC08B}"/>
    <cellStyle name="Normal 40 2 5 2" xfId="23722" xr:uid="{9CE6D20B-A231-4DA0-B452-FA225DD0E4B1}"/>
    <cellStyle name="Normal 40 2 5 3" xfId="23723" xr:uid="{A9D5F502-0E36-4204-97E3-9E22376CB854}"/>
    <cellStyle name="Normal 40 2 6" xfId="23724" xr:uid="{BB456514-1DD1-4463-8FE8-7B13ABE0B3C5}"/>
    <cellStyle name="Normal 40 2 7" xfId="23725" xr:uid="{2BB146C6-5DDB-4118-915F-0B68F8CD7B20}"/>
    <cellStyle name="Normal 40 2 8" xfId="39420" xr:uid="{E418E14F-7BBD-4E93-9A14-A4FC6DFDB1EB}"/>
    <cellStyle name="Normal 40 2_BS" xfId="39424" xr:uid="{2C60F7A0-265B-4855-A17B-AFC01BB76093}"/>
    <cellStyle name="Normal 40 3" xfId="39425" xr:uid="{01F02D13-9080-495C-9CCD-BD09DC6590A9}"/>
    <cellStyle name="Normal 40 4" xfId="39426" xr:uid="{D2A140CD-1FE0-4621-AB2C-85CBDE9876F6}"/>
    <cellStyle name="Normal 40 5" xfId="39427" xr:uid="{383FBC24-5984-4D65-9230-8DBFB41F8715}"/>
    <cellStyle name="Normal 40 6" xfId="39428" xr:uid="{B846C0A6-2F76-4CA9-BC27-BE3018FECEF1}"/>
    <cellStyle name="Normal 40 7" xfId="39419" xr:uid="{953A8603-E2E3-48C5-AB1F-C1BDCFEA447F}"/>
    <cellStyle name="Normal 40 8" xfId="40077" xr:uid="{746F45C6-C8C5-4D7C-BD1A-B24F68FAA3E8}"/>
    <cellStyle name="Normal 40 9" xfId="40342" xr:uid="{586E636A-9138-4D3D-87DE-A177ADAF2A31}"/>
    <cellStyle name="Normal 40_BS" xfId="39429" xr:uid="{21DBD437-4D96-464E-AAA1-BD7082E49D5B}"/>
    <cellStyle name="Normal 41" xfId="1996" xr:uid="{E2290343-2320-475C-B13F-AB0387E9988F}"/>
    <cellStyle name="Normal 41 10" xfId="40343" xr:uid="{7082F05D-F131-495C-950C-5901ACEDC5DB}"/>
    <cellStyle name="Normal 41 2" xfId="23726" xr:uid="{1D199358-77DD-4A83-B2BA-63E1B8DB07BF}"/>
    <cellStyle name="Normal 41 2 2" xfId="23727" xr:uid="{7B96180F-3159-4B91-9F68-C2E849DE9528}"/>
    <cellStyle name="Normal 41 2 2 2" xfId="39432" xr:uid="{39AD1101-AC64-4E05-8F3C-0AC7F5001BD9}"/>
    <cellStyle name="Normal 41 2 3" xfId="39433" xr:uid="{4610A52D-A813-4429-B233-BD4BABD8C7D9}"/>
    <cellStyle name="Normal 41 2 4" xfId="39434" xr:uid="{00A9AF27-5752-4473-8415-D64A66B122BC}"/>
    <cellStyle name="Normal 41 2 5" xfId="39431" xr:uid="{19DA13A1-56C8-4FD8-B537-47DDE80DB0F4}"/>
    <cellStyle name="Normal 41 2 6" xfId="49109" xr:uid="{7836A181-627C-4FE0-AB92-E593B91806C8}"/>
    <cellStyle name="Normal 41 2_BS" xfId="39435" xr:uid="{C58F08D6-E107-4B01-A021-08D5EB6FCD00}"/>
    <cellStyle name="Normal 41 3" xfId="23728" xr:uid="{9BC0BBCB-AF73-4371-A033-E27AE1352DAF}"/>
    <cellStyle name="Normal 41 3 2" xfId="23729" xr:uid="{783C9D95-363D-46C2-A2B6-A3B77583BA83}"/>
    <cellStyle name="Normal 41 3 2 2" xfId="23730" xr:uid="{56E6CFD5-D7F6-4E98-81FA-F171847E7D40}"/>
    <cellStyle name="Normal 41 3 2 2 2" xfId="23731" xr:uid="{1B474603-9037-406F-BCB1-425AED74E6B8}"/>
    <cellStyle name="Normal 41 3 2 2 2 2" xfId="23732" xr:uid="{79251351-5EA4-4695-BD55-0CC656AA3BC3}"/>
    <cellStyle name="Normal 41 3 2 2 3" xfId="23733" xr:uid="{DE0FAA36-323B-4FD9-9D11-C46C96EAA3AE}"/>
    <cellStyle name="Normal 41 3 2 3" xfId="23734" xr:uid="{61BC4527-015D-48BD-8752-19DFA648CEC4}"/>
    <cellStyle name="Normal 41 3 2 3 2" xfId="23735" xr:uid="{A43A79A1-BB56-4FCF-8752-75DAA0F4F73A}"/>
    <cellStyle name="Normal 41 3 2 4" xfId="23736" xr:uid="{45E55032-5935-4168-A851-372404AB04BE}"/>
    <cellStyle name="Normal 41 3 2 5" xfId="23737" xr:uid="{94C4837F-8D46-4E3B-9C39-5202C1E527AC}"/>
    <cellStyle name="Normal 41 3 3" xfId="23738" xr:uid="{6A6084DA-16B5-4004-B5A1-C07A18DFB2AE}"/>
    <cellStyle name="Normal 41 3 3 2" xfId="23739" xr:uid="{22C272F3-F002-40BD-9444-BAA0F439E8E1}"/>
    <cellStyle name="Normal 41 3 3 2 2" xfId="23740" xr:uid="{B21CF6A4-F4A2-4F80-9215-8E553FCF95B0}"/>
    <cellStyle name="Normal 41 3 3 3" xfId="23741" xr:uid="{F1C1B681-5F52-4E61-A9F6-379971ABEC4B}"/>
    <cellStyle name="Normal 41 3 3 4" xfId="23742" xr:uid="{A09C48AA-9A12-4D78-A5D5-1FA12BAD9189}"/>
    <cellStyle name="Normal 41 3 4" xfId="23743" xr:uid="{D0A33500-49C9-4595-ABF4-D29CF920A658}"/>
    <cellStyle name="Normal 41 3 4 2" xfId="23744" xr:uid="{81C74E7E-0C33-40FD-9B80-8152ECA342CA}"/>
    <cellStyle name="Normal 41 3 5" xfId="23745" xr:uid="{BA614045-AA56-43D0-9734-B88890A93441}"/>
    <cellStyle name="Normal 41 3 6" xfId="23746" xr:uid="{B1CE9F3C-D194-4DB8-A718-2E8D84E5458A}"/>
    <cellStyle name="Normal 41 3 7" xfId="39436" xr:uid="{1320087A-F271-43A9-9630-9E6790F0FAE5}"/>
    <cellStyle name="Normal 41 3 8" xfId="49339" xr:uid="{550A6CE3-8025-43A5-88F7-CE6C47A4332B}"/>
    <cellStyle name="Normal 41 4" xfId="23747" xr:uid="{F44487B5-3CB8-4E7D-B4D8-338E8714B5B1}"/>
    <cellStyle name="Normal 41 4 2" xfId="23748" xr:uid="{A1CFEDFB-3B3D-4455-B115-C89F89DE64DE}"/>
    <cellStyle name="Normal 41 4 2 2" xfId="23749" xr:uid="{296A0232-F5D3-4AF8-8A11-06D7397E2CCA}"/>
    <cellStyle name="Normal 41 4 2 2 2" xfId="23750" xr:uid="{DD73B63B-B3DC-4CEC-8966-A57EB446E07C}"/>
    <cellStyle name="Normal 41 4 2 3" xfId="23751" xr:uid="{BBCC94F7-81AF-40EB-918B-59BED324A7F2}"/>
    <cellStyle name="Normal 41 4 3" xfId="23752" xr:uid="{92972029-73C2-4E1D-B6B3-04B8FBDF35E8}"/>
    <cellStyle name="Normal 41 4 3 2" xfId="23753" xr:uid="{43F4100C-8CEA-462C-9F4F-205FF70F7327}"/>
    <cellStyle name="Normal 41 4 4" xfId="23754" xr:uid="{6D00457B-A91F-46F7-AFCC-CB606B336BE2}"/>
    <cellStyle name="Normal 41 4 5" xfId="23755" xr:uid="{53D1500F-81EB-4F8F-B3B3-A5397615F88B}"/>
    <cellStyle name="Normal 41 4 6" xfId="39437" xr:uid="{3A781C9E-6FD0-40AF-B752-20FC85EB7217}"/>
    <cellStyle name="Normal 41 5" xfId="23756" xr:uid="{AFCA10F4-4ECB-496A-A406-F987452D9EFE}"/>
    <cellStyle name="Normal 41 5 2" xfId="23757" xr:uid="{1A6DEA9C-D8E0-403D-AE84-1EAE71B64302}"/>
    <cellStyle name="Normal 41 5 2 2" xfId="23758" xr:uid="{48552B77-EB61-49FB-82EF-97493742D138}"/>
    <cellStyle name="Normal 41 5 3" xfId="23759" xr:uid="{BEFBC42F-D312-42AC-9A60-3AEFF6BC3193}"/>
    <cellStyle name="Normal 41 5 4" xfId="23760" xr:uid="{3282C420-A38C-450A-AD4E-921F24018D4F}"/>
    <cellStyle name="Normal 41 5 5" xfId="39438" xr:uid="{141471EE-C2D0-47A6-8B78-D0728FB4C7D2}"/>
    <cellStyle name="Normal 41 6" xfId="23761" xr:uid="{B2B71872-A430-4158-803D-8FFF3D86EC50}"/>
    <cellStyle name="Normal 41 6 2" xfId="23762" xr:uid="{11744ABF-5D8E-48BC-85C6-82FE90255151}"/>
    <cellStyle name="Normal 41 6 3" xfId="39439" xr:uid="{EE3B5894-1F3D-4805-A2E4-70F7CB2BFA6D}"/>
    <cellStyle name="Normal 41 7" xfId="23763" xr:uid="{637D8F4E-A069-4A83-B358-A8EE767B26C6}"/>
    <cellStyle name="Normal 41 8" xfId="39430" xr:uid="{3F5B798A-492B-4664-9F91-523CA5505AE3}"/>
    <cellStyle name="Normal 41 9" xfId="40078" xr:uid="{6E7A1060-CF1B-4F9F-9A03-F317DDEB9F81}"/>
    <cellStyle name="Normal 41_BS" xfId="39440" xr:uid="{2BA7FB5D-507C-4574-8DF1-67DC8EED8225}"/>
    <cellStyle name="Normal 42" xfId="23764" xr:uid="{6E0BC25D-2681-4E25-99AC-CE79A308ACE8}"/>
    <cellStyle name="Normal 42 2" xfId="23765" xr:uid="{A1B87BAE-EB8B-4DEA-90DB-97522E284BDA}"/>
    <cellStyle name="Normal 42 2 2" xfId="23766" xr:uid="{174EC818-A48A-4602-AEC1-7BF534CA905F}"/>
    <cellStyle name="Normal 42 2 2 2" xfId="39443" xr:uid="{8A496858-3528-4FF4-9962-F252E4A29B26}"/>
    <cellStyle name="Normal 42 2 3" xfId="39444" xr:uid="{41EE9DEE-C858-4CEE-BEE9-9A937B4ADCAC}"/>
    <cellStyle name="Normal 42 2 4" xfId="39445" xr:uid="{29ABBFEF-DA43-4B57-83B7-40AD2DDD07F0}"/>
    <cellStyle name="Normal 42 2 5" xfId="39442" xr:uid="{1DDF9F2D-3F2C-4C31-BDD5-787250560571}"/>
    <cellStyle name="Normal 42 2_BS" xfId="39446" xr:uid="{D7A42C1F-BB09-4FF6-996E-6F3304A7B6C5}"/>
    <cellStyle name="Normal 42 3" xfId="39447" xr:uid="{760A60E3-BB5D-460F-AB3B-78B0263ED02F}"/>
    <cellStyle name="Normal 42 4" xfId="39448" xr:uid="{856CEE75-94DA-46B9-8098-E5F8C768298D}"/>
    <cellStyle name="Normal 42 5" xfId="39449" xr:uid="{6812F8B4-9285-44D1-AB19-66313A9173BF}"/>
    <cellStyle name="Normal 42 6" xfId="39450" xr:uid="{CE83B93C-2BE3-4714-9517-B54A016807ED}"/>
    <cellStyle name="Normal 42 7" xfId="39441" xr:uid="{C5BC8CA9-AFC8-498B-8950-8B0A3CCF9FCA}"/>
    <cellStyle name="Normal 42_BS" xfId="39451" xr:uid="{B4B1F113-1C32-4801-942F-86434F878718}"/>
    <cellStyle name="Normal 43" xfId="23767" xr:uid="{410AE756-AD42-4E74-A00E-52E792E0F6A6}"/>
    <cellStyle name="Normal 43 2" xfId="23768" xr:uid="{F0B21EAB-6C4E-43EE-96B4-BB02B11D3FB4}"/>
    <cellStyle name="Normal 43 2 2" xfId="23769" xr:uid="{D50AC352-1E14-4655-BEA4-A1AC4284A6FB}"/>
    <cellStyle name="Normal 43 2 2 2" xfId="23770" xr:uid="{3F046E19-959C-4312-B18F-BD54CEFF7351}"/>
    <cellStyle name="Normal 43 2 2 2 2" xfId="23771" xr:uid="{82C43840-B82E-407C-9EF0-FB942DE69286}"/>
    <cellStyle name="Normal 43 2 2 2 2 2" xfId="23772" xr:uid="{0CC730F3-390F-47D5-A8B2-6C6393B4C0C6}"/>
    <cellStyle name="Normal 43 2 2 2 3" xfId="23773" xr:uid="{D3FF5308-3040-43D3-9CD0-BA749C2F6E02}"/>
    <cellStyle name="Normal 43 2 2 3" xfId="23774" xr:uid="{5B59B549-B4F8-4C77-AAED-B3C2029B9213}"/>
    <cellStyle name="Normal 43 2 2 3 2" xfId="23775" xr:uid="{FF0528E3-2B94-4AF9-A674-99C867CAEBCB}"/>
    <cellStyle name="Normal 43 2 2 4" xfId="23776" xr:uid="{BA1CC5C8-4224-49B0-AC21-87F8FB5B91E2}"/>
    <cellStyle name="Normal 43 2 2 5" xfId="23777" xr:uid="{722D09DA-935F-443F-8112-FD3E62612FB0}"/>
    <cellStyle name="Normal 43 2 2 6" xfId="39454" xr:uid="{CE44E8C3-9683-4193-B9D6-7F1830A98781}"/>
    <cellStyle name="Normal 43 2 3" xfId="23778" xr:uid="{7A85E516-F1AA-4B33-B9C8-4C0D8DBD886A}"/>
    <cellStyle name="Normal 43 2 3 2" xfId="23779" xr:uid="{FBE4F237-3CCF-404B-943B-7A399B6FC67A}"/>
    <cellStyle name="Normal 43 2 3 2 2" xfId="23780" xr:uid="{4392DE42-B618-4FF2-B33C-7D5EF988644A}"/>
    <cellStyle name="Normal 43 2 3 3" xfId="23781" xr:uid="{78353D65-8E01-4B1B-A3FF-431DACA1AFAF}"/>
    <cellStyle name="Normal 43 2 3 4" xfId="23782" xr:uid="{9F31F68F-CBF1-47BC-BEB8-728BA62AFE72}"/>
    <cellStyle name="Normal 43 2 3 5" xfId="39455" xr:uid="{D050DC8F-ABBC-47B2-AD54-EAD9C7E72F60}"/>
    <cellStyle name="Normal 43 2 4" xfId="23783" xr:uid="{105A4E67-4274-4822-B4FF-6447FFD227BB}"/>
    <cellStyle name="Normal 43 2 4 2" xfId="23784" xr:uid="{3EF9C2BE-BB61-4217-A1D8-ED839B3AA520}"/>
    <cellStyle name="Normal 43 2 4 3" xfId="23785" xr:uid="{90510B3D-728C-4699-A85C-0ADAB8EBD9F1}"/>
    <cellStyle name="Normal 43 2 4 4" xfId="39456" xr:uid="{71A45576-9FB9-4CB3-88DB-E948512F467B}"/>
    <cellStyle name="Normal 43 2 5" xfId="23786" xr:uid="{DD144DE6-7903-4FA8-9047-45569A1F1D06}"/>
    <cellStyle name="Normal 43 2 6" xfId="23787" xr:uid="{93A46245-A33E-4A5F-8A52-71D7AD6A074C}"/>
    <cellStyle name="Normal 43 2 7" xfId="39453" xr:uid="{7A547C75-85EB-4E89-96FF-CE3B5C7D44C3}"/>
    <cellStyle name="Normal 43 2_BS" xfId="39457" xr:uid="{93A17A32-9A6C-4846-87B6-94A0AA3AB003}"/>
    <cellStyle name="Normal 43 3" xfId="23788" xr:uid="{53A7A95A-5328-4699-B740-E8F3FBF21FB0}"/>
    <cellStyle name="Normal 43 3 2" xfId="23789" xr:uid="{93E8221A-E13F-429F-B171-F45B4479084A}"/>
    <cellStyle name="Normal 43 3 2 2" xfId="23790" xr:uid="{7CD4F4F2-B5E5-4517-9893-6D3227BDB24F}"/>
    <cellStyle name="Normal 43 3 2 2 2" xfId="23791" xr:uid="{C94F8A49-3AA6-4E91-8C7F-EFAEAC6F5397}"/>
    <cellStyle name="Normal 43 3 2 3" xfId="23792" xr:uid="{49899102-BD18-4845-9FAC-767D5B70911E}"/>
    <cellStyle name="Normal 43 3 3" xfId="23793" xr:uid="{93B2999E-AA3D-4D89-96FA-CAE2672B1C08}"/>
    <cellStyle name="Normal 43 3 3 2" xfId="23794" xr:uid="{D18DB23E-B0B8-41CD-9C24-4529D8CDF126}"/>
    <cellStyle name="Normal 43 3 4" xfId="23795" xr:uid="{8EAAD699-7BBD-427B-A5B6-AD341AAFE483}"/>
    <cellStyle name="Normal 43 3 5" xfId="23796" xr:uid="{DA3C3CBE-C19B-4CF1-9B6B-109C25878DE7}"/>
    <cellStyle name="Normal 43 3 6" xfId="39458" xr:uid="{ACE523FE-45B5-4D69-A8F9-DF06BF64B846}"/>
    <cellStyle name="Normal 43 4" xfId="23797" xr:uid="{CFDCC1CF-FC2E-4808-BCAE-FDB44EE32C03}"/>
    <cellStyle name="Normal 43 4 2" xfId="23798" xr:uid="{0829FF1D-27EC-4680-A5DD-BD20E347AE4E}"/>
    <cellStyle name="Normal 43 4 2 2" xfId="23799" xr:uid="{66454032-E2E3-4B32-A2A4-F06641137C89}"/>
    <cellStyle name="Normal 43 4 3" xfId="23800" xr:uid="{2E014F9A-2504-4FEE-A264-47FA3C3D8FE3}"/>
    <cellStyle name="Normal 43 4 4" xfId="23801" xr:uid="{CCF937A1-C983-4DA1-918F-3B45F4E048EC}"/>
    <cellStyle name="Normal 43 4 5" xfId="39459" xr:uid="{E8AB478B-862E-4119-ADCA-D1F0F45A94E8}"/>
    <cellStyle name="Normal 43 5" xfId="23802" xr:uid="{29DD634D-C50B-4434-BED3-06553EBBFDA7}"/>
    <cellStyle name="Normal 43 5 2" xfId="23803" xr:uid="{07B8D5F8-E334-455F-8125-95B90964C60A}"/>
    <cellStyle name="Normal 43 5 3" xfId="39460" xr:uid="{A9B4CD61-38C6-43D5-8008-25E8A9A64309}"/>
    <cellStyle name="Normal 43 6" xfId="23804" xr:uid="{26759CA5-B004-48D3-AB07-AEDDF98464D3}"/>
    <cellStyle name="Normal 43 6 2" xfId="39461" xr:uid="{63B49B1F-C93E-4A02-93CE-952E6F2B665C}"/>
    <cellStyle name="Normal 43 7" xfId="23805" xr:uid="{F1E77160-6F39-49D1-BD4C-079C312BF9D5}"/>
    <cellStyle name="Normal 43 8" xfId="39452" xr:uid="{7EAC99D6-B342-4CC0-8D56-3C11841F9B1E}"/>
    <cellStyle name="Normal 43_BS" xfId="39462" xr:uid="{87B45789-6AF6-46E9-9FD3-97A6419CF43B}"/>
    <cellStyle name="Normal 44" xfId="23806" xr:uid="{7D10AF3E-4973-427D-A0BE-9F32385DF07D}"/>
    <cellStyle name="Normal 44 10" xfId="48550" xr:uid="{778382AD-BEEA-4851-AAB8-E8FC36C0B1C7}"/>
    <cellStyle name="Normal 44 2" xfId="23807" xr:uid="{54878C5F-97E2-420E-9133-5E7AED666B53}"/>
    <cellStyle name="Normal 44 2 2" xfId="23808" xr:uid="{6A753E45-D8EF-45F5-837C-18C68A708C2A}"/>
    <cellStyle name="Normal 44 2 2 2" xfId="23809" xr:uid="{40D862F2-CA92-4682-8DA1-4B9823684706}"/>
    <cellStyle name="Normal 44 2 2 2 2" xfId="23810" xr:uid="{96DC57AC-07CE-4FB8-A17C-6A5CD4096754}"/>
    <cellStyle name="Normal 44 2 2 2 2 2" xfId="23811" xr:uid="{7075EFE2-DF5D-4F14-A173-97E7D33BFB28}"/>
    <cellStyle name="Normal 44 2 2 2 3" xfId="23812" xr:uid="{6CB43146-1E37-4CB9-956B-14769E829081}"/>
    <cellStyle name="Normal 44 2 2 3" xfId="23813" xr:uid="{D8FBD61A-4438-44E5-BB93-9529F12F91E6}"/>
    <cellStyle name="Normal 44 2 2 3 2" xfId="23814" xr:uid="{2BE255EA-8D3F-412A-AF86-1F206FCBBE87}"/>
    <cellStyle name="Normal 44 2 2 4" xfId="23815" xr:uid="{CB33A442-3AA5-44F6-B1AD-0499813F666D}"/>
    <cellStyle name="Normal 44 2 2 5" xfId="23816" xr:uid="{79FA75E5-DCFD-4B99-97B5-6A868F947568}"/>
    <cellStyle name="Normal 44 2 2 6" xfId="39465" xr:uid="{FCE682E8-B723-4FA3-A24D-E05A552D2C53}"/>
    <cellStyle name="Normal 44 2 3" xfId="23817" xr:uid="{997C3F0C-2F0D-45FE-B17C-5C5132399335}"/>
    <cellStyle name="Normal 44 2 3 2" xfId="23818" xr:uid="{839B40D6-44E6-49AA-B437-6869E29E7453}"/>
    <cellStyle name="Normal 44 2 3 2 2" xfId="23819" xr:uid="{FACF0AA1-9338-444D-BB80-136F64D4DE79}"/>
    <cellStyle name="Normal 44 2 3 3" xfId="23820" xr:uid="{E689893E-489C-4EBF-B8DB-1B60B6BA77BD}"/>
    <cellStyle name="Normal 44 2 3 4" xfId="23821" xr:uid="{5CEB56F2-0C2C-46EC-9995-6C56F3B8BAA1}"/>
    <cellStyle name="Normal 44 2 3 5" xfId="39466" xr:uid="{D91CDA1F-B79F-4FFA-A5C6-5124B3273E44}"/>
    <cellStyle name="Normal 44 2 4" xfId="23822" xr:uid="{D5B324A4-D4A5-4893-947A-63E028D2DD98}"/>
    <cellStyle name="Normal 44 2 4 2" xfId="23823" xr:uid="{9B81F22D-0321-493F-B1E2-817EE8CED61A}"/>
    <cellStyle name="Normal 44 2 4 3" xfId="23824" xr:uid="{98B82597-A1B0-4691-81C3-00D934C7EFBE}"/>
    <cellStyle name="Normal 44 2 4 4" xfId="39467" xr:uid="{A2169148-6711-4553-AF92-026B30525814}"/>
    <cellStyle name="Normal 44 2 5" xfId="23825" xr:uid="{F45DE2BE-EBA4-4FD1-87BA-D242DD074B05}"/>
    <cellStyle name="Normal 44 2 6" xfId="23826" xr:uid="{11449C66-8855-44B3-93EA-7E3D4078ABF4}"/>
    <cellStyle name="Normal 44 2 7" xfId="39464" xr:uid="{D3DCCF25-44B7-4B93-83EE-7B06C14BC18F}"/>
    <cellStyle name="Normal 44 2_BS" xfId="39468" xr:uid="{BAD2D630-96A3-4129-A7F9-3045C4BC2734}"/>
    <cellStyle name="Normal 44 3" xfId="23827" xr:uid="{3B91FB5F-A36E-49B2-B224-A14646B6F4B4}"/>
    <cellStyle name="Normal 44 3 2" xfId="23828" xr:uid="{2C04AA25-6186-4224-B94A-2AABDD1E55FC}"/>
    <cellStyle name="Normal 44 3 2 2" xfId="23829" xr:uid="{C243EF9D-ACFB-4621-B163-5731E702E0C6}"/>
    <cellStyle name="Normal 44 3 2 2 2" xfId="23830" xr:uid="{49FAAA92-F777-4EB1-950A-3E23E4FF0D8A}"/>
    <cellStyle name="Normal 44 3 2 2 2 2" xfId="23831" xr:uid="{2A55EB1C-AA63-4040-B167-520C223A8B7D}"/>
    <cellStyle name="Normal 44 3 2 2 3" xfId="23832" xr:uid="{D5246EC8-C3DB-4855-B18A-9286C9E2B834}"/>
    <cellStyle name="Normal 44 3 2 3" xfId="23833" xr:uid="{1F9DD527-DEB0-4A1B-AAF4-B4B3CD3D6E64}"/>
    <cellStyle name="Normal 44 3 2 3 2" xfId="23834" xr:uid="{6DC2EB97-3E46-4EA6-BD24-D48B7399CC13}"/>
    <cellStyle name="Normal 44 3 2 4" xfId="23835" xr:uid="{F7090AA7-6D0C-4A9E-9BF9-9D1C65BF6F00}"/>
    <cellStyle name="Normal 44 3 2 5" xfId="23836" xr:uid="{843DDB72-7D9F-4B7F-AFD3-71769D7B57A6}"/>
    <cellStyle name="Normal 44 3 3" xfId="23837" xr:uid="{8557B647-9166-4329-BABE-91645BB7955E}"/>
    <cellStyle name="Normal 44 3 3 2" xfId="23838" xr:uid="{B9E03A33-E412-4608-8D7A-F2E80CC13470}"/>
    <cellStyle name="Normal 44 3 3 2 2" xfId="23839" xr:uid="{F35C2A9E-E4EB-4A73-9785-BF50B5B2EC59}"/>
    <cellStyle name="Normal 44 3 3 3" xfId="23840" xr:uid="{D58A33FD-A2A2-4484-B904-0422BC75093C}"/>
    <cellStyle name="Normal 44 3 3 4" xfId="23841" xr:uid="{D5F63D94-5005-4FA9-8B93-58DF1F725BE3}"/>
    <cellStyle name="Normal 44 3 4" xfId="23842" xr:uid="{6DCB89A9-574A-436F-8BF8-EA7A0E426F57}"/>
    <cellStyle name="Normal 44 3 4 2" xfId="23843" xr:uid="{E5ABEFD2-EFD9-405B-B3E0-BFB05ECDEFAF}"/>
    <cellStyle name="Normal 44 3 5" xfId="23844" xr:uid="{379966C6-B8EC-455F-880A-20230CEA7525}"/>
    <cellStyle name="Normal 44 3 6" xfId="23845" xr:uid="{B1DF69A0-35ED-4190-B572-8F4C4F1DD730}"/>
    <cellStyle name="Normal 44 3 7" xfId="39469" xr:uid="{51A4702C-472F-4B94-A1CF-C373BD6F0C30}"/>
    <cellStyle name="Normal 44 4" xfId="23846" xr:uid="{ABB89B34-9568-4CB1-9BBB-049C2978DEBF}"/>
    <cellStyle name="Normal 44 4 2" xfId="23847" xr:uid="{8F7EE5FA-8648-4CD4-BB17-0742E733208E}"/>
    <cellStyle name="Normal 44 4 2 2" xfId="23848" xr:uid="{9561D2CE-597C-47EF-B04F-AD756BD8046A}"/>
    <cellStyle name="Normal 44 4 2 2 2" xfId="23849" xr:uid="{A9B728AB-75A7-49BC-A849-C509BA813200}"/>
    <cellStyle name="Normal 44 4 2 3" xfId="23850" xr:uid="{FFB7C2BC-AD79-46C5-AA4F-FDFF0652918B}"/>
    <cellStyle name="Normal 44 4 3" xfId="23851" xr:uid="{192637AC-7784-4D0C-B65F-4F1431722665}"/>
    <cellStyle name="Normal 44 4 3 2" xfId="23852" xr:uid="{61A41F41-9B76-4109-AFFE-E75F92886AE8}"/>
    <cellStyle name="Normal 44 4 4" xfId="23853" xr:uid="{6CA1CC80-19D2-48AC-8618-C97D5732FEE1}"/>
    <cellStyle name="Normal 44 4 5" xfId="23854" xr:uid="{220B6711-F2ED-4ACF-8E98-92B27517190D}"/>
    <cellStyle name="Normal 44 4 6" xfId="39470" xr:uid="{03F03FE7-09C7-4010-986E-DCC17AA6BEF7}"/>
    <cellStyle name="Normal 44 5" xfId="23855" xr:uid="{A35BE9FC-D1D2-497C-BB28-C32A0EE7B501}"/>
    <cellStyle name="Normal 44 5 2" xfId="23856" xr:uid="{E967FE0B-B026-4C4E-ABA7-B5E817AD92B8}"/>
    <cellStyle name="Normal 44 5 2 2" xfId="23857" xr:uid="{44CD2A9F-C5B2-4BEA-AB4E-44188BFC483B}"/>
    <cellStyle name="Normal 44 5 3" xfId="23858" xr:uid="{8C7316DB-5FC1-4F8A-90A2-4F24BF27DCC3}"/>
    <cellStyle name="Normal 44 5 4" xfId="23859" xr:uid="{1F2A1DD1-F3F0-4820-8B75-8525A6E767F8}"/>
    <cellStyle name="Normal 44 5 5" xfId="39471" xr:uid="{AD74318B-DAD9-416B-ABFC-DC3A55CF2699}"/>
    <cellStyle name="Normal 44 6" xfId="23860" xr:uid="{F4D53B20-CD48-4C0C-92BC-6FC722876210}"/>
    <cellStyle name="Normal 44 6 2" xfId="23861" xr:uid="{001336A7-D998-4879-A2C8-01AC7E2F2BEA}"/>
    <cellStyle name="Normal 44 6 3" xfId="39472" xr:uid="{67099EC3-60A1-4F6C-8FF8-444D2050A04C}"/>
    <cellStyle name="Normal 44 7" xfId="23862" xr:uid="{AADDE062-A3DF-4A38-8AF7-9E9FCA9FA747}"/>
    <cellStyle name="Normal 44 8" xfId="23863" xr:uid="{DD702AE2-AE8E-4D62-BEEF-A2DCDF27332A}"/>
    <cellStyle name="Normal 44 9" xfId="39463" xr:uid="{01C3390B-20CE-4A0D-A0FA-D7B544BE3243}"/>
    <cellStyle name="Normal 44_BS" xfId="39473" xr:uid="{8E1F2419-7F73-461E-B4C2-5E64367C875C}"/>
    <cellStyle name="Normal 45" xfId="23864" xr:uid="{BEADA951-7D7C-45F2-B6AB-B1E3A8542B5C}"/>
    <cellStyle name="Normal 45 2" xfId="23865" xr:uid="{FAD04B74-2D83-4BE7-8179-A533AAFB66E6}"/>
    <cellStyle name="Normal 45 2 2" xfId="23866" xr:uid="{8BB7B0ED-ACD5-4991-8D91-F84E10E7CFD3}"/>
    <cellStyle name="Normal 45 2 2 2" xfId="23867" xr:uid="{39BE5F60-ED72-48EC-9A18-4DDB8427E598}"/>
    <cellStyle name="Normal 45 2 2 2 2" xfId="23868" xr:uid="{FBA69A2B-7233-4FF4-97B2-52D9EE3A4C31}"/>
    <cellStyle name="Normal 45 2 2 3" xfId="23869" xr:uid="{FC3793D3-E085-4CAE-B394-7BF0AFDF8742}"/>
    <cellStyle name="Normal 45 2 2 4" xfId="39476" xr:uid="{05C44F38-003B-438F-B57A-C60535018202}"/>
    <cellStyle name="Normal 45 2 3" xfId="23870" xr:uid="{F023021F-9665-4777-B3CF-042D6A8EB08D}"/>
    <cellStyle name="Normal 45 2 3 2" xfId="23871" xr:uid="{FB6BE613-E08D-484C-95F4-B71282442139}"/>
    <cellStyle name="Normal 45 2 3 3" xfId="39477" xr:uid="{E5E2CC4D-EBC5-4FF0-BFBE-B487C70A92BF}"/>
    <cellStyle name="Normal 45 2 4" xfId="23872" xr:uid="{95A45EA4-89F7-46F9-95F2-AAD53F39FB97}"/>
    <cellStyle name="Normal 45 2 4 2" xfId="39478" xr:uid="{62D2D626-C239-462C-90EE-7171559FC467}"/>
    <cellStyle name="Normal 45 2 5" xfId="23873" xr:uid="{1E4B21C6-AF5C-4D99-972C-02FF009A0BD8}"/>
    <cellStyle name="Normal 45 2 6" xfId="39475" xr:uid="{2F82D579-CF7B-4CE1-96E0-07BD00A87D69}"/>
    <cellStyle name="Normal 45 2_BS" xfId="39479" xr:uid="{0279FE1C-2665-44CC-A0E5-6930E5AE0321}"/>
    <cellStyle name="Normal 45 3" xfId="23874" xr:uid="{C5A47B06-A894-46C7-8B46-CBD46793F363}"/>
    <cellStyle name="Normal 45 3 2" xfId="39480" xr:uid="{27C1BA43-986A-4A40-811F-5DFEC4BC764C}"/>
    <cellStyle name="Normal 45 4" xfId="39481" xr:uid="{0A5BBD70-F04B-4D28-B957-069045C93AC3}"/>
    <cellStyle name="Normal 45 5" xfId="39482" xr:uid="{033A4AD0-E65F-4EB5-8022-BF4F2774C109}"/>
    <cellStyle name="Normal 45 6" xfId="39483" xr:uid="{1C2CF803-24B4-4D07-92D2-91215EF920AD}"/>
    <cellStyle name="Normal 45 7" xfId="39474" xr:uid="{758946B1-1DBE-4C03-88CC-4BC6CCD4E617}"/>
    <cellStyle name="Normal 45_BS" xfId="39484" xr:uid="{21DEC487-5851-4F13-8AA5-F834256B0CF8}"/>
    <cellStyle name="Normal 46" xfId="23875" xr:uid="{04F36A31-01D1-4AB6-A854-EA98FD704C86}"/>
    <cellStyle name="Normal 46 2" xfId="23876" xr:uid="{83DB6751-6CD3-4AED-A8D2-6889BD440A09}"/>
    <cellStyle name="Normal 46 2 2" xfId="39486" xr:uid="{106E44FE-C926-4AC5-B4ED-037A143344EF}"/>
    <cellStyle name="Normal 46 3" xfId="39487" xr:uid="{177ABED9-C851-4535-8534-58FA6D7C38A6}"/>
    <cellStyle name="Normal 46 4" xfId="39485" xr:uid="{5A2051EC-FD29-4EC1-A981-06D49D094C70}"/>
    <cellStyle name="Normal 47" xfId="23877" xr:uid="{85757904-241C-4811-BDAD-04F9AFEDA0BB}"/>
    <cellStyle name="Normal 47 2" xfId="23878" xr:uid="{00331C2E-DF71-417A-8276-AD5B1CC02DEA}"/>
    <cellStyle name="Normal 47 2 2" xfId="23879" xr:uid="{456031EC-AA11-459C-8245-3BF152185FB0}"/>
    <cellStyle name="Normal 47 2 2 2" xfId="23880" xr:uid="{D7156806-FCBA-49C9-B3D5-FBDD415D37B6}"/>
    <cellStyle name="Normal 47 2 2 2 2" xfId="23881" xr:uid="{F04E3A73-275F-4C7A-A096-998203407893}"/>
    <cellStyle name="Normal 47 2 2 3" xfId="23882" xr:uid="{DC40E98E-1F31-4CD5-9F1E-4A713C1D774D}"/>
    <cellStyle name="Normal 47 2 3" xfId="23883" xr:uid="{01538003-B3BD-4BCC-9442-931EF2245B35}"/>
    <cellStyle name="Normal 47 2 3 2" xfId="23884" xr:uid="{D47A8AF4-A056-46FB-B2B2-67312B9FF33D}"/>
    <cellStyle name="Normal 47 2 4" xfId="23885" xr:uid="{559E50AF-9D2B-4C36-A6F6-986B1E2B5777}"/>
    <cellStyle name="Normal 47 2 5" xfId="23886" xr:uid="{54CDCE6F-9A3A-4587-861C-853350B7A8FA}"/>
    <cellStyle name="Normal 47 3" xfId="39488" xr:uid="{27C5E67D-DAB4-4755-87A2-4E8AE3B4B49D}"/>
    <cellStyle name="Normal 48" xfId="23887" xr:uid="{625B9F63-E595-4EB6-9BCF-FC64F8AA3028}"/>
    <cellStyle name="Normal 48 2" xfId="23888" xr:uid="{DF13A9C0-B0B7-4B6D-9D37-C91C4A98BDEF}"/>
    <cellStyle name="Normal 48 2 2" xfId="23889" xr:uid="{9C1CB8DA-17D6-4644-BFDF-6D2AB6FA8C55}"/>
    <cellStyle name="Normal 48 2 2 2" xfId="23890" xr:uid="{7CBAEF43-1939-4AB4-A4CF-46DF1F88D886}"/>
    <cellStyle name="Normal 48 2 2 2 2" xfId="23891" xr:uid="{7FCD3259-8E6B-4AE7-9F98-EBC986906100}"/>
    <cellStyle name="Normal 48 2 2 2 2 2" xfId="23892" xr:uid="{9648BDB8-8C22-4650-85A2-35A75409CB3F}"/>
    <cellStyle name="Normal 48 2 2 2 3" xfId="23893" xr:uid="{0CCE1B43-F3ED-4138-A651-9EBC703669AF}"/>
    <cellStyle name="Normal 48 2 2 3" xfId="23894" xr:uid="{384D992E-7FDA-4A08-9AFD-2A88671A4142}"/>
    <cellStyle name="Normal 48 2 2 3 2" xfId="23895" xr:uid="{9DC76715-3CFB-4772-872B-31519EF787A1}"/>
    <cellStyle name="Normal 48 2 2 4" xfId="23896" xr:uid="{BA34AA8D-9978-4189-9D34-27F9BD9D7EF1}"/>
    <cellStyle name="Normal 48 2 2 5" xfId="23897" xr:uid="{1D6672D2-BFCC-49E5-85E7-DBA90BD237F4}"/>
    <cellStyle name="Normal 48 2 3" xfId="23898" xr:uid="{B7851C0B-64D9-49D2-BDF3-EA906A6E1157}"/>
    <cellStyle name="Normal 48 2 3 2" xfId="23899" xr:uid="{95961111-EA2C-439B-A1F0-1E15B0901FD0}"/>
    <cellStyle name="Normal 48 2 3 2 2" xfId="23900" xr:uid="{3F8C1C4E-7E63-41A9-842A-3003E8F3F7FD}"/>
    <cellStyle name="Normal 48 2 3 3" xfId="23901" xr:uid="{DA6F1913-F8F6-4A0A-BB38-BEFAC223FEBB}"/>
    <cellStyle name="Normal 48 2 3 4" xfId="23902" xr:uid="{144E940F-9370-469F-858B-0B1E2EEFEDAD}"/>
    <cellStyle name="Normal 48 2 4" xfId="23903" xr:uid="{ACE78369-73EF-4EB2-9227-B5FE49A729C1}"/>
    <cellStyle name="Normal 48 2 4 2" xfId="23904" xr:uid="{B1203F39-5583-49CF-95CD-2961F065D5EF}"/>
    <cellStyle name="Normal 48 2 5" xfId="23905" xr:uid="{C1BC2872-EF3F-4964-8F05-84BB212A2E6B}"/>
    <cellStyle name="Normal 48 2 6" xfId="23906" xr:uid="{30119A4A-9D78-4935-829B-98BA57268D6E}"/>
    <cellStyle name="Normal 48 3" xfId="23907" xr:uid="{89A6660D-547E-41E6-AD62-9135CC4F54FD}"/>
    <cellStyle name="Normal 48 3 2" xfId="23908" xr:uid="{C4A9FF9B-C577-43A6-A286-253BDAB4953A}"/>
    <cellStyle name="Normal 48 3 2 2" xfId="23909" xr:uid="{7A8FE977-903E-42BF-BC75-A835530F871E}"/>
    <cellStyle name="Normal 48 3 2 2 2" xfId="23910" xr:uid="{87378C33-DED9-4EEA-B921-2302513F5867}"/>
    <cellStyle name="Normal 48 3 2 3" xfId="23911" xr:uid="{C0013015-6432-4A2F-98AE-F06D6CAD5E93}"/>
    <cellStyle name="Normal 48 3 3" xfId="23912" xr:uid="{EB327037-EC86-445F-84AC-4A94F34532C4}"/>
    <cellStyle name="Normal 48 3 3 2" xfId="23913" xr:uid="{6D7C4787-B6A8-465C-85F9-B63EBF8016E1}"/>
    <cellStyle name="Normal 48 3 4" xfId="23914" xr:uid="{AB2FC941-C36B-468B-AC61-6B6C0C24ECA0}"/>
    <cellStyle name="Normal 48 3 5" xfId="23915" xr:uid="{E9041C31-022D-4551-B7F4-E41D1B14B6FB}"/>
    <cellStyle name="Normal 48 4" xfId="23916" xr:uid="{0EFC0B83-4B7D-437C-AC1F-DF3D9473DCEC}"/>
    <cellStyle name="Normal 48 4 2" xfId="23917" xr:uid="{5E71D10B-83B4-4330-B0BB-B52121602BFB}"/>
    <cellStyle name="Normal 48 4 2 2" xfId="23918" xr:uid="{4F624E6B-82F0-4BE4-A934-3DC3485FBF14}"/>
    <cellStyle name="Normal 48 4 3" xfId="23919" xr:uid="{24A1BD2F-2310-4E46-B239-504ABE8EC034}"/>
    <cellStyle name="Normal 48 4 4" xfId="23920" xr:uid="{FABE509A-0EAC-4E29-9EE9-DD4BB99CF44A}"/>
    <cellStyle name="Normal 48 5" xfId="23921" xr:uid="{C4470E56-FD7F-4FA0-9117-39CE5F069954}"/>
    <cellStyle name="Normal 48 5 2" xfId="23922" xr:uid="{B77CA8FC-6574-4F12-B48E-40BA76829F83}"/>
    <cellStyle name="Normal 48 5 3" xfId="23923" xr:uid="{7B077C7B-8524-45BA-9290-E4E3EC2AA3FD}"/>
    <cellStyle name="Normal 48 6" xfId="23924" xr:uid="{1121AF70-0443-4733-90DF-E0FFFF2E3888}"/>
    <cellStyle name="Normal 48 7" xfId="23925" xr:uid="{94C15F6C-33A4-48F6-9856-1E7E7D9D3582}"/>
    <cellStyle name="Normal 48 8" xfId="39489" xr:uid="{3FBD0A74-2527-4098-BF57-E54E7ED3BCC9}"/>
    <cellStyle name="Normal 49" xfId="23926" xr:uid="{E8C8A6B9-6219-4AA1-A2DB-0C61E6D80E51}"/>
    <cellStyle name="Normal 49 2" xfId="23927" xr:uid="{1461CE33-C01F-4FC0-86D0-844B7411F640}"/>
    <cellStyle name="Normal 49 2 2" xfId="23928" xr:uid="{6052C254-DB7F-49D9-BA7E-57FFF34C6524}"/>
    <cellStyle name="Normal 49 2 2 2" xfId="23929" xr:uid="{683D7D75-942C-4DCE-8740-7778A62287FE}"/>
    <cellStyle name="Normal 49 2 2 2 2" xfId="23930" xr:uid="{32E5D040-0E75-47FB-A955-3629815223AB}"/>
    <cellStyle name="Normal 49 2 2 2 2 2" xfId="23931" xr:uid="{269D21B8-7071-42CA-89A1-6EFB048E4E9D}"/>
    <cellStyle name="Normal 49 2 2 2 3" xfId="23932" xr:uid="{CF1FEBA0-79CF-49C5-AAA3-58E418934DCF}"/>
    <cellStyle name="Normal 49 2 2 3" xfId="23933" xr:uid="{72C11048-BC46-4221-A6CE-9B2F9A0FFBE2}"/>
    <cellStyle name="Normal 49 2 2 3 2" xfId="23934" xr:uid="{053B64CC-48ED-4F8C-B114-5F83CAD7A24C}"/>
    <cellStyle name="Normal 49 2 2 4" xfId="23935" xr:uid="{22FA6E79-CE51-4B4D-88AC-A7F7E25A3E18}"/>
    <cellStyle name="Normal 49 2 2 5" xfId="23936" xr:uid="{5CCD9CE1-EDBD-417D-9755-81E61963AF8E}"/>
    <cellStyle name="Normal 49 2 3" xfId="23937" xr:uid="{3EDFD874-91AD-4C21-A106-35182A471685}"/>
    <cellStyle name="Normal 49 2 3 2" xfId="23938" xr:uid="{918F3344-3AB4-47E7-B4F9-3F6B8B107156}"/>
    <cellStyle name="Normal 49 2 3 2 2" xfId="23939" xr:uid="{43CA4CDB-5881-4268-B892-66114865651A}"/>
    <cellStyle name="Normal 49 2 3 3" xfId="23940" xr:uid="{8903FD8B-5B23-4CB7-8FE8-FD72173EC30C}"/>
    <cellStyle name="Normal 49 2 3 4" xfId="23941" xr:uid="{079F9125-FE5D-4623-91CC-C4DD06BC3160}"/>
    <cellStyle name="Normal 49 2 4" xfId="23942" xr:uid="{61CE97B7-FCF4-4582-BAE5-3E54F10C35CA}"/>
    <cellStyle name="Normal 49 2 4 2" xfId="23943" xr:uid="{45CA23DF-D12F-4535-AD2E-435F8B0984A5}"/>
    <cellStyle name="Normal 49 2 5" xfId="23944" xr:uid="{8C756679-F1C0-40D2-B082-15BCB3310FCB}"/>
    <cellStyle name="Normal 49 2 6" xfId="23945" xr:uid="{7F551049-99C5-49AF-95A4-0A5D6592B83D}"/>
    <cellStyle name="Normal 49 3" xfId="23946" xr:uid="{FD55D205-E449-4A66-8C4E-53785666FB11}"/>
    <cellStyle name="Normal 49 3 2" xfId="23947" xr:uid="{B999D1E5-C567-4EC8-AAFD-5BD30A4A17B6}"/>
    <cellStyle name="Normal 49 3 2 2" xfId="23948" xr:uid="{D8569E0E-B197-47F8-BCEC-4DAA524EF1AB}"/>
    <cellStyle name="Normal 49 3 2 2 2" xfId="23949" xr:uid="{5A99F40F-EEEB-4036-8C08-C842B53E3329}"/>
    <cellStyle name="Normal 49 3 2 3" xfId="23950" xr:uid="{D752E4B0-252E-43DF-8ACD-0A8B55962FB6}"/>
    <cellStyle name="Normal 49 3 3" xfId="23951" xr:uid="{39CEB769-7D1F-430E-85A6-5862423CD23A}"/>
    <cellStyle name="Normal 49 3 3 2" xfId="23952" xr:uid="{4EA49F51-6AF7-4342-9DBD-ABCE777962EF}"/>
    <cellStyle name="Normal 49 3 4" xfId="23953" xr:uid="{E049E4F5-51F9-413F-990B-0D8A2B7F68D7}"/>
    <cellStyle name="Normal 49 3 5" xfId="23954" xr:uid="{4835F119-B900-45C4-B4F2-C6BB71A0E57B}"/>
    <cellStyle name="Normal 49 4" xfId="23955" xr:uid="{06723D62-3B7E-49CB-9F48-C59F0AD5B81F}"/>
    <cellStyle name="Normal 49 4 2" xfId="23956" xr:uid="{9D26A594-0710-4D25-9F75-BF2711670403}"/>
    <cellStyle name="Normal 49 4 2 2" xfId="23957" xr:uid="{22F158CC-79AB-4FBA-86A9-B06B0180E5A4}"/>
    <cellStyle name="Normal 49 4 3" xfId="23958" xr:uid="{053F1B45-4AF3-4711-B78E-3D91F3087AC0}"/>
    <cellStyle name="Normal 49 4 4" xfId="23959" xr:uid="{A49A8BDE-990B-446C-9E84-B870DB771D45}"/>
    <cellStyle name="Normal 49 5" xfId="23960" xr:uid="{55778429-C822-4EF4-A30B-A5F6477634DC}"/>
    <cellStyle name="Normal 49 5 2" xfId="23961" xr:uid="{BDB35515-FD40-4BB7-B46B-D6E149CE074B}"/>
    <cellStyle name="Normal 49 5 3" xfId="23962" xr:uid="{6527927F-4BEB-4CE3-9EAB-AF4CC2B21A11}"/>
    <cellStyle name="Normal 49 6" xfId="23963" xr:uid="{14A3F9EF-1E1A-4021-B0E0-E5FBEDE27E6C}"/>
    <cellStyle name="Normal 49 7" xfId="23964" xr:uid="{950E9048-570B-4914-97D2-B24D310CC5A1}"/>
    <cellStyle name="Normal 49 8" xfId="39490" xr:uid="{0C13294D-6E48-46D2-BFC1-3D5AD0CDC3E8}"/>
    <cellStyle name="Normal 5" xfId="22" xr:uid="{4B6864AD-8E9B-4F4C-BBF6-6376860EBCF2}"/>
    <cellStyle name="Normal 5 10" xfId="45572" xr:uid="{0BA449EE-3F0C-4BBF-81F8-518123F2634C}"/>
    <cellStyle name="Normal 5 11" xfId="45939" xr:uid="{C6AC68BC-C5A8-43C4-A5C9-E5CCF73C5707}"/>
    <cellStyle name="Normal 5 12" xfId="47610" xr:uid="{AB490BD4-C117-472E-8D83-542D2FE920C0}"/>
    <cellStyle name="Normal 5 13" xfId="48827" xr:uid="{DD1159CD-6C29-4C9B-AD32-1BD3A271BA21}"/>
    <cellStyle name="Normal 5 14" xfId="48831" xr:uid="{0D4F82F4-6D84-472B-A064-4B1B35FB9DF7}"/>
    <cellStyle name="Normal 5 15" xfId="48868" xr:uid="{91C91A85-3F99-4E80-8F4C-D03BAB34A406}"/>
    <cellStyle name="Normal 5 16" xfId="48874" xr:uid="{C949BD98-91A6-4509-A860-DD49D5705C00}"/>
    <cellStyle name="Normal 5 17" xfId="1805" xr:uid="{9F1A78A0-91B5-4FBF-8AB9-1A5770A41B69}"/>
    <cellStyle name="Normal 5 2" xfId="1806" xr:uid="{36B6EF28-DF43-4A0E-9348-CFD220EFDF7D}"/>
    <cellStyle name="Normal 5 2 2" xfId="29" xr:uid="{062B2CF6-7A05-4458-B988-00FFE7B1A7B8}"/>
    <cellStyle name="Normal 5 2 2 10" xfId="1807" xr:uid="{C1F7D6CF-652F-41F5-9578-3EDE2AEFF84A}"/>
    <cellStyle name="Normal 5 2 2 2" xfId="23965" xr:uid="{40845E85-A4AB-4D09-91C3-1D4130950BD6}"/>
    <cellStyle name="Normal 5 2 2 2 2" xfId="23966" xr:uid="{F305FB09-E033-4A47-A23F-51F9C8E769F5}"/>
    <cellStyle name="Normal 5 2 2 2 2 2" xfId="23967" xr:uid="{AF248DF4-5ED9-47B8-B75C-771196BB8B88}"/>
    <cellStyle name="Normal 5 2 2 2 3" xfId="23968" xr:uid="{EA28FCE6-E7F6-4F21-A885-D18E205984DD}"/>
    <cellStyle name="Normal 5 2 2 2 4" xfId="48942" xr:uid="{9A10D16C-140E-4A97-97EA-4E2DB2E68026}"/>
    <cellStyle name="Normal 5 2 2 3" xfId="23969" xr:uid="{6E5442DF-3751-4DAF-B5C6-3AD06DA50C35}"/>
    <cellStyle name="Normal 5 2 2 3 2" xfId="23970" xr:uid="{A289D329-3F45-46FA-BA2F-77247F7D76BE}"/>
    <cellStyle name="Normal 5 2 2 3 2 2" xfId="23971" xr:uid="{BE8D4324-F741-4411-88EC-02215E605500}"/>
    <cellStyle name="Normal 5 2 2 3 3" xfId="23972" xr:uid="{B1F79A7C-026F-400D-ADF7-82E7D12A64C2}"/>
    <cellStyle name="Normal 5 2 2 3 4" xfId="48972" xr:uid="{A90D6607-FDE7-4C89-9F59-96F6F4755148}"/>
    <cellStyle name="Normal 5 2 2 4" xfId="23973" xr:uid="{AB14014A-044D-4728-95F1-8D08AB95A633}"/>
    <cellStyle name="Normal 5 2 2 4 2" xfId="23974" xr:uid="{6CBB774E-51D3-48C7-BD86-8F3D606DCD28}"/>
    <cellStyle name="Normal 5 2 2 4 2 2" xfId="23975" xr:uid="{03FF4DFB-9C74-49A3-8BA4-407BADD83A71}"/>
    <cellStyle name="Normal 5 2 2 4 3" xfId="23976" xr:uid="{CA2268F6-BA3F-4132-A124-9FD69F6238CF}"/>
    <cellStyle name="Normal 5 2 2 4 4" xfId="49008" xr:uid="{08FA2597-4221-4A04-A79E-DC892D81D126}"/>
    <cellStyle name="Normal 5 2 2 5" xfId="23977" xr:uid="{26122395-D18B-48A4-AEC1-335B2F459634}"/>
    <cellStyle name="Normal 5 2 2 5 2" xfId="23978" xr:uid="{1A65E2B6-2CD0-41AE-ABB0-6BB1E7334517}"/>
    <cellStyle name="Normal 5 2 2 6" xfId="23979" xr:uid="{742E8A49-7034-4B3A-A339-9577CD6F4A55}"/>
    <cellStyle name="Normal 5 2 2 7" xfId="39796" xr:uid="{A3451AFC-3A65-494D-8FD1-1C176416DAB3}"/>
    <cellStyle name="Normal 5 2 2 8" xfId="48340" xr:uid="{3252F4BA-9DD2-4F73-9E58-6CE274C81066}"/>
    <cellStyle name="Normal 5 2 2 9" xfId="48899" xr:uid="{B4750007-DE10-43B2-9F8D-C521D80CE285}"/>
    <cellStyle name="Normal 5 2 3" xfId="23980" xr:uid="{234CFE55-4FE4-47A9-B171-F1B731F409C2}"/>
    <cellStyle name="Normal 5 2 3 2" xfId="23981" xr:uid="{01E1B433-5A84-4874-8CD6-E55C3875CCF3}"/>
    <cellStyle name="Normal 5 2 3 2 2" xfId="23982" xr:uid="{3E488C7D-01D8-409A-965F-C7B4D8CE17DD}"/>
    <cellStyle name="Normal 5 2 3 2 2 2" xfId="23983" xr:uid="{7BE3179A-6D61-41B3-8EA8-7DEC718E5733}"/>
    <cellStyle name="Normal 5 2 3 2 2 2 2" xfId="23984" xr:uid="{5E6E73B1-B598-4898-9C7B-00AEA6F626C5}"/>
    <cellStyle name="Normal 5 2 3 2 2 2 2 2" xfId="23985" xr:uid="{4708D241-2C26-47F3-B677-587D7120CCCA}"/>
    <cellStyle name="Normal 5 2 3 2 2 2 3" xfId="23986" xr:uid="{CE27ACFA-7A34-4D14-AD5C-BDE37368CA0C}"/>
    <cellStyle name="Normal 5 2 3 2 2 3" xfId="23987" xr:uid="{35DDE617-FD36-4320-A514-721EA61DAF24}"/>
    <cellStyle name="Normal 5 2 3 2 2 3 2" xfId="23988" xr:uid="{B6D8345F-E93B-4172-B977-63BDE78983F5}"/>
    <cellStyle name="Normal 5 2 3 2 2 4" xfId="23989" xr:uid="{1018B114-C5CC-4395-B4DE-24FC34748E36}"/>
    <cellStyle name="Normal 5 2 3 2 2 5" xfId="23990" xr:uid="{3D4B57AF-2578-4452-8334-4364A68808C0}"/>
    <cellStyle name="Normal 5 2 3 2 3" xfId="23991" xr:uid="{D5A802F5-6A3C-42A5-850D-529803281EE9}"/>
    <cellStyle name="Normal 5 2 3 2 3 2" xfId="23992" xr:uid="{31A67BE8-6A81-4ECD-9244-EA23E4482D11}"/>
    <cellStyle name="Normal 5 2 3 2 3 2 2" xfId="23993" xr:uid="{98AC1979-4712-421B-88D4-C51B73C782DB}"/>
    <cellStyle name="Normal 5 2 3 2 3 3" xfId="23994" xr:uid="{AE4C76A0-DE26-4359-8DF9-D807AFB6FE9C}"/>
    <cellStyle name="Normal 5 2 3 2 4" xfId="23995" xr:uid="{5E12E2EB-C908-4999-A136-609387403035}"/>
    <cellStyle name="Normal 5 2 3 2 4 2" xfId="23996" xr:uid="{4245DB0D-894C-4F6D-A7F3-D6F47C070854}"/>
    <cellStyle name="Normal 5 2 3 2 5" xfId="23997" xr:uid="{6D754AF9-B06D-4130-8B87-A5282C13102A}"/>
    <cellStyle name="Normal 5 2 3 2 6" xfId="23998" xr:uid="{728FD906-6D38-4D4B-8055-E4D65CA9FE0F}"/>
    <cellStyle name="Normal 5 2 3 3" xfId="23999" xr:uid="{7A3D5259-171D-409C-9006-2F3BFC62AC74}"/>
    <cellStyle name="Normal 5 2 3 3 2" xfId="24000" xr:uid="{46180CF3-416C-4DD9-87FF-308D0FE1BB28}"/>
    <cellStyle name="Normal 5 2 3 3 2 2" xfId="24001" xr:uid="{A144B632-08CF-4474-A2E2-9CBAA47DE6D6}"/>
    <cellStyle name="Normal 5 2 3 3 3" xfId="24002" xr:uid="{6E48F6BE-C29A-426C-8858-610550DA9ABB}"/>
    <cellStyle name="Normal 5 2 3 3 4" xfId="24003" xr:uid="{0C9A3118-BBA3-4EC5-8AD0-09429601A41D}"/>
    <cellStyle name="Normal 5 2 3 4" xfId="24004" xr:uid="{AD8BC70C-4DA3-4FF4-8ED8-CE90D8027ED1}"/>
    <cellStyle name="Normal 5 2 3 4 2" xfId="24005" xr:uid="{42D6CA07-2576-439A-BC3F-6627F035B5CC}"/>
    <cellStyle name="Normal 5 2 3 4 3" xfId="24006" xr:uid="{432F3ED4-4E40-455B-A751-881DB2E74647}"/>
    <cellStyle name="Normal 5 2 3 5" xfId="24007" xr:uid="{AEDB4D3B-6703-4B75-ABD5-908D30ECD62A}"/>
    <cellStyle name="Normal 5 2 3 6" xfId="24008" xr:uid="{D8C76CAD-F818-4C6B-AFEE-4AC3176DF991}"/>
    <cellStyle name="Normal 5 2 3 7" xfId="45573" xr:uid="{B9015363-8725-4C44-9FB1-6C237601CA7A}"/>
    <cellStyle name="Normal 5 2 3 8" xfId="48926" xr:uid="{D3D4A60F-C5A9-4690-95F5-AEF0AD9D6E6A}"/>
    <cellStyle name="Normal 5 2 4" xfId="24009" xr:uid="{2C08E4A4-E32C-42A7-83F9-ABD25F3D3327}"/>
    <cellStyle name="Normal 5 2 4 2" xfId="24010" xr:uid="{3A49057D-C941-4B4D-AA31-A2EC968EE3DD}"/>
    <cellStyle name="Normal 5 2 4 2 2" xfId="24011" xr:uid="{F550612C-7A49-49DA-B136-AFD526E1FCE7}"/>
    <cellStyle name="Normal 5 2 4 3" xfId="24012" xr:uid="{BC4CFAE7-C5F7-45EA-9AAE-524BF0CE1784}"/>
    <cellStyle name="Normal 5 2 4 4" xfId="24013" xr:uid="{EEC28638-666E-4DCA-8E67-8BE0EBE3E342}"/>
    <cellStyle name="Normal 5 2 4 5" xfId="45574" xr:uid="{F4AEC2C7-F730-4BE2-8B6D-F9CDE76541DA}"/>
    <cellStyle name="Normal 5 2 4 6" xfId="48957" xr:uid="{CA71F519-007F-48CC-A29D-CEA9DDF4547A}"/>
    <cellStyle name="Normal 5 2 5" xfId="24014" xr:uid="{8294F133-2AF6-45BA-B1E3-6ED6E0E4A9B2}"/>
    <cellStyle name="Normal 5 2 5 2" xfId="24015" xr:uid="{D68A332C-E565-4052-9835-9D2C68D641F3}"/>
    <cellStyle name="Normal 5 2 5 2 2" xfId="24016" xr:uid="{63452206-E662-4749-822E-09F3AE9E60E4}"/>
    <cellStyle name="Normal 5 2 5 3" xfId="24017" xr:uid="{319CEFEF-8E81-4CF8-9EE7-A44B45595D3B}"/>
    <cellStyle name="Normal 5 2 5 4" xfId="48993" xr:uid="{8AAFF44F-77AE-4F55-BBC9-B27242FD4982}"/>
    <cellStyle name="Normal 5 2 6" xfId="24018" xr:uid="{688B1964-1917-41F7-8EC7-158D690260DA}"/>
    <cellStyle name="Normal 5 2 6 2" xfId="24019" xr:uid="{A436FC06-D775-4DB9-BD8B-471B019F845D}"/>
    <cellStyle name="Normal 5 2 6 2 2" xfId="24020" xr:uid="{A30C00F6-86B0-48A8-9C6F-4C6063551259}"/>
    <cellStyle name="Normal 5 2 6 3" xfId="24021" xr:uid="{AC47C33B-89E3-4DF4-AB37-15C1585CAF1A}"/>
    <cellStyle name="Normal 5 2 7" xfId="24022" xr:uid="{240AA9F9-5659-47F4-A69A-67516F4575C6}"/>
    <cellStyle name="Normal 5 2 8" xfId="48317" xr:uid="{1C6DD99F-D8A4-4248-B039-A6344311A1F9}"/>
    <cellStyle name="Normal 5 2 9" xfId="48884" xr:uid="{2B49D46A-F461-448B-B11E-764C2BA24B61}"/>
    <cellStyle name="Normal 5 3" xfId="1808" xr:uid="{09F60A28-D936-4A91-9534-D84E6B8532A0}"/>
    <cellStyle name="Normal 5 3 10" xfId="45575" xr:uid="{0CAB0E1A-D73C-4DA0-B0A6-EBA6A04BA10E}"/>
    <cellStyle name="Normal 5 3 11" xfId="48330" xr:uid="{1F323F40-3992-4DB4-8976-8F8A3A4DF496}"/>
    <cellStyle name="Normal 5 3 12" xfId="48747" xr:uid="{94CD20F0-9090-4AB6-96F5-E09D098BB370}"/>
    <cellStyle name="Normal 5 3 13" xfId="48890" xr:uid="{159D068E-4AB3-434E-9443-E3DA71ED61C3}"/>
    <cellStyle name="Normal 5 3 2" xfId="24023" xr:uid="{11AB63E3-2EF9-4831-9D4E-C62D66D25798}"/>
    <cellStyle name="Normal 5 3 2 2" xfId="24024" xr:uid="{045275AA-05E0-44A7-BE1B-909B5C4B9EDB}"/>
    <cellStyle name="Normal 5 3 2 2 2" xfId="24025" xr:uid="{050E3983-B464-400C-B6A9-F674C36FE8A6}"/>
    <cellStyle name="Normal 5 3 2 2 2 2" xfId="24026" xr:uid="{8AFC490F-5CA0-4BCB-99C9-AD9191307F03}"/>
    <cellStyle name="Normal 5 3 2 2 2 2 2" xfId="24027" xr:uid="{42674717-381D-489C-9DA5-261B2C846A67}"/>
    <cellStyle name="Normal 5 3 2 2 2 3" xfId="24028" xr:uid="{DE0225C6-DF15-4E1F-B590-3832698E8DB0}"/>
    <cellStyle name="Normal 5 3 2 2 3" xfId="24029" xr:uid="{9C167EAA-3662-4961-B4D0-4C42E18A7DC7}"/>
    <cellStyle name="Normal 5 3 2 2 3 2" xfId="24030" xr:uid="{D4A2B9EE-1F2D-4DAF-9DCB-0AD1A45A9E85}"/>
    <cellStyle name="Normal 5 3 2 2 4" xfId="24031" xr:uid="{78053FBC-E511-4408-8665-C9CAEFF409B2}"/>
    <cellStyle name="Normal 5 3 2 2 5" xfId="24032" xr:uid="{C6F8C145-0821-4BD2-8069-09A3845A0337}"/>
    <cellStyle name="Normal 5 3 2 3" xfId="24033" xr:uid="{CB91D4C7-95CF-44D1-857F-7A38A717E58C}"/>
    <cellStyle name="Normal 5 3 2 3 2" xfId="24034" xr:uid="{A0877E24-AB7A-4E16-AD3D-D3E8D750CB10}"/>
    <cellStyle name="Normal 5 3 2 3 2 2" xfId="24035" xr:uid="{48AA082F-6CB4-4113-A8CE-2FB8FDAA6095}"/>
    <cellStyle name="Normal 5 3 2 3 3" xfId="24036" xr:uid="{C3B89224-1C1C-4D88-B060-5A952D279BE5}"/>
    <cellStyle name="Normal 5 3 2 3 4" xfId="24037" xr:uid="{DA738FE2-BE77-48D6-9029-32A3225677D7}"/>
    <cellStyle name="Normal 5 3 2 4" xfId="24038" xr:uid="{39BF0BA7-2352-4A64-B65B-DA7849DF0D9F}"/>
    <cellStyle name="Normal 5 3 2 4 2" xfId="24039" xr:uid="{21E5577E-AEF6-4D3C-A985-B45C9DA7D3AB}"/>
    <cellStyle name="Normal 5 3 2 4 3" xfId="24040" xr:uid="{46C673DF-B08A-4A9F-A440-C6DC36C642C7}"/>
    <cellStyle name="Normal 5 3 2 5" xfId="24041" xr:uid="{EFE04BB7-3ED1-4A33-8C30-8C092731BA0C}"/>
    <cellStyle name="Normal 5 3 2 6" xfId="24042" xr:uid="{A85DE20E-BD36-43BB-8DF4-4A6EAACA799D}"/>
    <cellStyle name="Normal 5 3 2 7" xfId="39492" xr:uid="{6A9DEB62-3A2D-4E5F-BE2A-D3DE26BA16D1}"/>
    <cellStyle name="Normal 5 3 2 8" xfId="45576" xr:uid="{13C15E48-9D81-4DAA-85FA-F172AAC084BE}"/>
    <cellStyle name="Normal 5 3 2 9" xfId="48933" xr:uid="{6FF8554E-32CC-4DEA-A8DF-7C529BBB2795}"/>
    <cellStyle name="Normal 5 3 3" xfId="24043" xr:uid="{F1773194-1F20-4F91-91BF-2DB9CB54081A}"/>
    <cellStyle name="Normal 5 3 3 2" xfId="24044" xr:uid="{20C263F9-D68A-42DC-A263-B72106C41FCE}"/>
    <cellStyle name="Normal 5 3 3 2 2" xfId="24045" xr:uid="{6CB0BDE3-265A-4773-A980-F8642DFC8F68}"/>
    <cellStyle name="Normal 5 3 3 2 2 2" xfId="24046" xr:uid="{3CEA97FA-68D8-4330-85EE-BEF605D6E131}"/>
    <cellStyle name="Normal 5 3 3 2 3" xfId="24047" xr:uid="{46E5115E-834D-478E-8B94-8A84B5951129}"/>
    <cellStyle name="Normal 5 3 3 2 4" xfId="24048" xr:uid="{765AE5D8-9FCA-4BF9-A670-0D5F3636BE4C}"/>
    <cellStyle name="Normal 5 3 3 3" xfId="24049" xr:uid="{1B930E12-D6A7-457A-86B5-53C4A65100EA}"/>
    <cellStyle name="Normal 5 3 3 3 2" xfId="24050" xr:uid="{17386FB1-6F62-4E2C-AD81-8C37CBC373C6}"/>
    <cellStyle name="Normal 5 3 3 4" xfId="24051" xr:uid="{33363873-A7D3-4E78-8F52-4CE516A070E1}"/>
    <cellStyle name="Normal 5 3 3 5" xfId="24052" xr:uid="{0ABC8AF1-D9DB-4380-97B8-FBDB777CCCA7}"/>
    <cellStyle name="Normal 5 3 3 6" xfId="39493" xr:uid="{4847C7E6-8135-44D7-955B-1C91D8C19416}"/>
    <cellStyle name="Normal 5 3 3 7" xfId="45577" xr:uid="{DA9AD944-C1B8-4BB2-9476-380E322AD51E}"/>
    <cellStyle name="Normal 5 3 3 8" xfId="48963" xr:uid="{45B9C0E8-C764-4251-8789-4F5949922550}"/>
    <cellStyle name="Normal 5 3 4" xfId="24053" xr:uid="{9BCDE611-8717-4432-8E9B-04BA54170139}"/>
    <cellStyle name="Normal 5 3 4 2" xfId="24054" xr:uid="{333BF9EB-8124-4576-91C1-5980757109C3}"/>
    <cellStyle name="Normal 5 3 4 2 2" xfId="24055" xr:uid="{BA368F37-21FD-40BA-BE60-CE9AA56045E1}"/>
    <cellStyle name="Normal 5 3 4 3" xfId="24056" xr:uid="{17B6141E-5AB0-4184-977B-1C9AFE5A4A83}"/>
    <cellStyle name="Normal 5 3 4 4" xfId="24057" xr:uid="{E65DA908-D425-4E18-AAAD-784ECE87ADE7}"/>
    <cellStyle name="Normal 5 3 4 5" xfId="39494" xr:uid="{6DF39F6B-5D5A-465D-8247-FA3575968471}"/>
    <cellStyle name="Normal 5 3 4 6" xfId="48999" xr:uid="{FF50563D-3015-4F9E-A49C-EBE8627B3F49}"/>
    <cellStyle name="Normal 5 3 5" xfId="24058" xr:uid="{F6EEC455-B8D7-4BFA-AD7D-5CAE107C06AC}"/>
    <cellStyle name="Normal 5 3 5 2" xfId="24059" xr:uid="{01F82BD3-F0D5-43A4-9ABE-00936A1BD084}"/>
    <cellStyle name="Normal 5 3 5 3" xfId="39495" xr:uid="{35AC9745-EAA6-43FA-82C3-0745E78B7F8E}"/>
    <cellStyle name="Normal 5 3 6" xfId="24060" xr:uid="{98467F52-8F82-4CAF-8F4B-3AADDBCF73D4}"/>
    <cellStyle name="Normal 5 3 7" xfId="24061" xr:uid="{B48CB96B-8392-48D5-9D6A-CA719A49B05D}"/>
    <cellStyle name="Normal 5 3 8" xfId="39491" xr:uid="{D076C058-1934-43C7-9DC1-FC68002E7421}"/>
    <cellStyle name="Normal 5 3 9" xfId="40344" xr:uid="{53DC00B1-2959-459F-995D-E6C21C1CECCA}"/>
    <cellStyle name="Normal 5 3_BS" xfId="39496" xr:uid="{D36D0E3E-BFA8-449A-BE10-4359F685E74A}"/>
    <cellStyle name="Normal 5 4" xfId="1809" xr:uid="{725FB88C-0B9E-44A2-A18C-AF3B80EF7310}"/>
    <cellStyle name="Normal 5 4 10" xfId="48907" xr:uid="{339146AA-71D5-4F62-9D49-FBF5AF965954}"/>
    <cellStyle name="Normal 5 4 11" xfId="51275" xr:uid="{3ED1AB18-EB16-44AA-90D9-FC658D5C6E9B}"/>
    <cellStyle name="Normal 5 4 2" xfId="1810" xr:uid="{012D74F0-2FC7-4A81-AA50-039799C350B7}"/>
    <cellStyle name="Normal 5 4 2 2" xfId="41645" xr:uid="{2BDE1A98-EFCA-43AB-9CC3-B6CBBBECEAF1}"/>
    <cellStyle name="Normal 5 4 2 3" xfId="48978" xr:uid="{1B8B16F5-6ADB-4EB7-8682-045C876C778F}"/>
    <cellStyle name="Normal 5 4 3" xfId="24062" xr:uid="{333DEE9F-549A-450F-B602-623C71BD13E5}"/>
    <cellStyle name="Normal 5 4 4" xfId="39497" xr:uid="{119E1F07-6066-42CA-864F-E98FC6A3BEF1}"/>
    <cellStyle name="Normal 5 4 5" xfId="45578" xr:uid="{E8362500-D3D4-48E6-9A19-10F6F829DEC9}"/>
    <cellStyle name="Normal 5 4 6" xfId="48468" xr:uid="{9711274C-7F8F-4FC9-8FCC-60C448F256E8}"/>
    <cellStyle name="Normal 5 4 7" xfId="48610" xr:uid="{F9B824D7-0DCC-4C15-A49C-130C88B487A9}"/>
    <cellStyle name="Normal 5 4 8" xfId="48691" xr:uid="{A749E9FB-6613-4031-B4AD-36EC0A5A4007}"/>
    <cellStyle name="Normal 5 4 9" xfId="48787" xr:uid="{C61334E1-44EF-4986-A43F-D4BF96EC0AC9}"/>
    <cellStyle name="Normal 5 5" xfId="1811" xr:uid="{3E83D274-94E6-4300-8AF6-B77467761F02}"/>
    <cellStyle name="Normal 5 5 10" xfId="48651" xr:uid="{84233418-4AAB-47BD-84CE-59C2B7B0A82F}"/>
    <cellStyle name="Normal 5 5 11" xfId="48753" xr:uid="{90D595D5-A702-4F60-A0DB-2EED7C6E20AE}"/>
    <cellStyle name="Normal 5 5 12" xfId="48917" xr:uid="{56984741-3041-42A0-8E20-0F746A46D90A}"/>
    <cellStyle name="Normal 5 5 13" xfId="51239" xr:uid="{F0E13F14-472F-4C4C-AB4C-8243349D4F2F}"/>
    <cellStyle name="Normal 5 5 2" xfId="1812" xr:uid="{8B33F207-1888-473A-B11E-04E6C5D8C756}"/>
    <cellStyle name="Normal 5 5 2 2" xfId="24063" xr:uid="{838269DE-C5CD-4A10-B312-285BFC31FA82}"/>
    <cellStyle name="Normal 5 5 2 2 2" xfId="24064" xr:uid="{2EB35599-4AC4-4FAC-B7CA-E6A8F792E1C5}"/>
    <cellStyle name="Normal 5 5 2 3" xfId="24065" xr:uid="{F08F655F-8763-4960-BA22-31528E7D0E86}"/>
    <cellStyle name="Normal 5 5 3" xfId="24066" xr:uid="{6343598D-9C34-4666-8AB1-C23B267C064B}"/>
    <cellStyle name="Normal 5 5 3 2" xfId="24067" xr:uid="{4FEDD5E8-D133-4881-AE9E-D877108A4489}"/>
    <cellStyle name="Normal 5 5 4" xfId="24068" xr:uid="{565A0777-87E8-42B9-B21F-D6798DF95E4E}"/>
    <cellStyle name="Normal 5 5 5" xfId="24069" xr:uid="{E49DAAB1-064E-47A9-B3C6-10FE4CBD475B}"/>
    <cellStyle name="Normal 5 5 6" xfId="39498" xr:uid="{67BE474F-8CE1-4052-A9B4-4F1B5C041EC6}"/>
    <cellStyle name="Normal 5 5 7" xfId="45579" xr:uid="{D75AB947-B5A8-4BF5-9E57-8068550E1358}"/>
    <cellStyle name="Normal 5 5 8" xfId="48346" xr:uid="{E5A70F00-1425-4B11-8A3D-1809FC5626D8}"/>
    <cellStyle name="Normal 5 5 9" xfId="48553" xr:uid="{A6644EEE-940B-4AE2-ABC3-B1910325538A}"/>
    <cellStyle name="Normal 5 6" xfId="1813" xr:uid="{66C23759-174E-49D2-9E02-F03529DC4018}"/>
    <cellStyle name="Normal 5 6 2" xfId="24070" xr:uid="{748AA0A3-C83A-4751-8648-0C7382E1AB25}"/>
    <cellStyle name="Normal 5 6 2 2" xfId="24071" xr:uid="{2D30979E-188A-4357-BBDB-03116492DCC6}"/>
    <cellStyle name="Normal 5 6 3" xfId="24072" xr:uid="{1FF0E334-C5BF-442D-95E1-2601A51F5D22}"/>
    <cellStyle name="Normal 5 6 4" xfId="24073" xr:uid="{36C75AA0-9328-49EB-92C5-A0BB695A027E}"/>
    <cellStyle name="Normal 5 6 5" xfId="39499" xr:uid="{25C96937-E864-45AD-8A36-45296CEF0081}"/>
    <cellStyle name="Normal 5 6 6" xfId="45580" xr:uid="{5E3395F0-E7CC-46A4-9DD7-79C5077B8905}"/>
    <cellStyle name="Normal 5 6 7" xfId="48948" xr:uid="{72E78CC2-CA48-4B59-91B7-19F2C47DEE2C}"/>
    <cellStyle name="Normal 5 7" xfId="24074" xr:uid="{71D4B79D-7485-4A4D-91DF-4D85751CBF76}"/>
    <cellStyle name="Normal 5 7 2" xfId="24075" xr:uid="{CE14D153-EB3E-4809-90DE-9B32A3DC7918}"/>
    <cellStyle name="Normal 5 7 3" xfId="39500" xr:uid="{3C551C86-E389-495D-BB62-F6DBCECA3F8D}"/>
    <cellStyle name="Normal 5 7 4" xfId="48179" xr:uid="{26E4ECC7-6987-4572-A046-2184B712B33D}"/>
    <cellStyle name="Normal 5 7 5" xfId="48984" xr:uid="{5A4A38B1-2560-4FF4-9713-57A4C9A1E768}"/>
    <cellStyle name="Normal 5 8" xfId="24076" xr:uid="{4E5697B5-CA85-4E48-BEB3-FCF8A1713456}"/>
    <cellStyle name="Normal 5 9" xfId="24077" xr:uid="{DC802DD8-4C4F-414F-B156-C146E4C0A8A3}"/>
    <cellStyle name="Normal 5_BS" xfId="39501" xr:uid="{232F65BC-4223-4547-9876-C181C443C177}"/>
    <cellStyle name="Normal 50" xfId="24078" xr:uid="{2F517728-EC5E-4C1A-AD9D-06B1D635A2B0}"/>
    <cellStyle name="Normal 50 2" xfId="24079" xr:uid="{F7B2A616-1882-49D0-945E-C784869E2B12}"/>
    <cellStyle name="Normal 50 2 2" xfId="24080" xr:uid="{86383776-3693-4108-95AA-58B80152C696}"/>
    <cellStyle name="Normal 50 2 2 2" xfId="24081" xr:uid="{B1BBF573-6C9A-4EF1-82EC-1B0686DA5978}"/>
    <cellStyle name="Normal 50 2 2 2 2" xfId="24082" xr:uid="{3154BD5A-ECD9-4125-AD46-442B63EC8129}"/>
    <cellStyle name="Normal 50 2 2 3" xfId="24083" xr:uid="{1FBEB845-6A4B-4F20-A964-97CCA59BAE8D}"/>
    <cellStyle name="Normal 50 2 3" xfId="24084" xr:uid="{C246EC83-3A4B-49D0-B0D4-398A70B329B5}"/>
    <cellStyle name="Normal 50 2 3 2" xfId="24085" xr:uid="{C4925B9A-D90E-4C99-8A72-AB202CCD9154}"/>
    <cellStyle name="Normal 50 2 4" xfId="24086" xr:uid="{0ADF0338-2D61-409D-B531-F7D359A77D2D}"/>
    <cellStyle name="Normal 50 2 5" xfId="24087" xr:uid="{4139E35A-14BD-463A-BCE3-F1F751B7B7C8}"/>
    <cellStyle name="Normal 50 3" xfId="24088" xr:uid="{F26A9D83-7690-4672-BADF-8A090C422DE2}"/>
    <cellStyle name="Normal 50 3 2" xfId="24089" xr:uid="{A7D3E074-588C-4E42-8A63-2DD51D243B4A}"/>
    <cellStyle name="Normal 50 3 3" xfId="24090" xr:uid="{C3DFCBD3-C92A-4A9E-B5CB-4DC3E8B25F18}"/>
    <cellStyle name="Normal 50 3 3 2" xfId="24091" xr:uid="{139BDDAC-3B2E-4175-BEEA-A2CFC45B5C04}"/>
    <cellStyle name="Normal 50 3 4" xfId="24092" xr:uid="{ADE98299-B7CB-4D42-A7A1-813223793D6D}"/>
    <cellStyle name="Normal 50 4" xfId="24093" xr:uid="{A3BBD8BE-65E8-491C-84BC-4248FA940662}"/>
    <cellStyle name="Normal 50 5" xfId="24094" xr:uid="{8D1ADD25-1111-4B0A-970C-0FA6AEC76397}"/>
    <cellStyle name="Normal 50 6" xfId="39502" xr:uid="{EE6BC288-8E54-4B2C-93DD-BF5DA78B311C}"/>
    <cellStyle name="Normal 51" xfId="24095" xr:uid="{DE710AB2-0F6D-40E9-8624-557AB934F585}"/>
    <cellStyle name="Normal 51 2" xfId="24096" xr:uid="{5DA3B249-6951-40A6-AF9D-25353EF2EB9B}"/>
    <cellStyle name="Normal 51 2 2" xfId="24097" xr:uid="{190A7F51-1EEA-4EB9-994C-0BF661D6C3EA}"/>
    <cellStyle name="Normal 51 2 2 2" xfId="24098" xr:uid="{7BA2B8C8-FC0A-42FC-BC09-8F7AD70E8AF3}"/>
    <cellStyle name="Normal 51 2 2 2 2" xfId="24099" xr:uid="{1D1FDC9B-B253-40B3-9791-46513F1CD8E4}"/>
    <cellStyle name="Normal 51 2 2 3" xfId="24100" xr:uid="{0C2414A4-005D-48E3-91A6-00259B043E51}"/>
    <cellStyle name="Normal 51 2 2 4" xfId="24101" xr:uid="{36117886-2504-484F-9F2E-53E463667AB9}"/>
    <cellStyle name="Normal 51 2 3" xfId="24102" xr:uid="{11A80435-1FC7-4940-8F1B-D24412C834BB}"/>
    <cellStyle name="Normal 51 2 3 2" xfId="24103" xr:uid="{FA5F45F5-2784-48C4-9EC3-63C37071FEC7}"/>
    <cellStyle name="Normal 51 2 4" xfId="24104" xr:uid="{48DD872F-2378-4716-9460-3F5FFBC54329}"/>
    <cellStyle name="Normal 51 2 5" xfId="24105" xr:uid="{DD690086-F518-4285-A8CF-F9D4883A89C6}"/>
    <cellStyle name="Normal 51 3" xfId="24106" xr:uid="{F02D7B07-663B-44A3-920B-FE7B8DF94C2C}"/>
    <cellStyle name="Normal 51 3 2" xfId="24107" xr:uid="{949A1DBF-E4EA-40EE-9876-DCF27821CB05}"/>
    <cellStyle name="Normal 51 3 2 2" xfId="24108" xr:uid="{84F6BCC8-8294-4A28-8BE7-7ABF61481AA2}"/>
    <cellStyle name="Normal 51 3 3" xfId="24109" xr:uid="{BA3C7102-2D81-4E5A-BE76-D2FAF105A281}"/>
    <cellStyle name="Normal 51 3 4" xfId="24110" xr:uid="{D57D98FF-72D7-4916-9A3E-2F365F245327}"/>
    <cellStyle name="Normal 51 4" xfId="24111" xr:uid="{204333B9-8199-40EB-A6E1-51747C6EB445}"/>
    <cellStyle name="Normal 51 4 2" xfId="24112" xr:uid="{6322028D-4CAE-4EF8-81A1-2996312F1726}"/>
    <cellStyle name="Normal 51 4 3" xfId="24113" xr:uid="{E0C47645-84B0-42E6-9841-1195037FCF95}"/>
    <cellStyle name="Normal 51 5" xfId="24114" xr:uid="{B230E14D-E429-4D38-A570-0802A073C089}"/>
    <cellStyle name="Normal 51 6" xfId="24115" xr:uid="{36C0E16F-408B-47C0-BC57-1585571D18E4}"/>
    <cellStyle name="Normal 51 7" xfId="38911" xr:uid="{AC0476A1-C919-4414-8775-1B0D0F37A043}"/>
    <cellStyle name="Normal 51 8" xfId="48549" xr:uid="{0FFF0252-25D6-43AF-A4CA-1005F99C1C72}"/>
    <cellStyle name="Normal 52" xfId="24116" xr:uid="{3D931F62-C33E-4782-8B7A-F0AD84796367}"/>
    <cellStyle name="Normal 52 2" xfId="24117" xr:uid="{D528048C-9152-42B1-A6C8-E28FE1BD7817}"/>
    <cellStyle name="Normal 52 2 2" xfId="24118" xr:uid="{D22F7909-1F63-4EFE-8072-7511306DC1E9}"/>
    <cellStyle name="Normal 52 2 2 2" xfId="24119" xr:uid="{76BE5000-A1F8-4BCC-B6C4-3D6451CDC478}"/>
    <cellStyle name="Normal 52 2 2 2 2" xfId="24120" xr:uid="{7F0F9E29-CE97-4BC8-9AF8-62A99124253C}"/>
    <cellStyle name="Normal 52 2 2 3" xfId="24121" xr:uid="{94EE60A5-95ED-4DDB-9E5C-85B332E423B9}"/>
    <cellStyle name="Normal 52 2 2 4" xfId="24122" xr:uid="{7F29BF51-633B-4B20-BDDE-275C45E20A9B}"/>
    <cellStyle name="Normal 52 2 3" xfId="24123" xr:uid="{45277C08-94FF-442C-9829-376D9CCDED89}"/>
    <cellStyle name="Normal 52 2 3 2" xfId="24124" xr:uid="{A9BBF49E-507F-4F23-BD67-F6F97EA34CDB}"/>
    <cellStyle name="Normal 52 2 4" xfId="24125" xr:uid="{85CCB289-278F-414A-9389-1D902F258CD9}"/>
    <cellStyle name="Normal 52 2 5" xfId="24126" xr:uid="{0F9557DE-82AC-400D-ABFE-7A75256C3CE5}"/>
    <cellStyle name="Normal 52 3" xfId="24127" xr:uid="{0211D5AD-7FD4-49B8-9DF9-D7A9D1C97AFD}"/>
    <cellStyle name="Normal 52 3 2" xfId="24128" xr:uid="{73D0E19B-41CC-4263-960B-4212D636433C}"/>
    <cellStyle name="Normal 52 3 2 2" xfId="24129" xr:uid="{4CC05C29-EC83-4E72-853F-8A917E5D81BB}"/>
    <cellStyle name="Normal 52 3 3" xfId="24130" xr:uid="{9F870ABB-0D96-48BF-9FE6-2FD91585CE6E}"/>
    <cellStyle name="Normal 52 3 4" xfId="24131" xr:uid="{B67B6004-F80D-4AFC-8C8D-FBB9B36D7C64}"/>
    <cellStyle name="Normal 52 4" xfId="24132" xr:uid="{92F1588E-DFBE-4ACD-A12A-CE335CBD502C}"/>
    <cellStyle name="Normal 52 4 2" xfId="24133" xr:uid="{6EB13059-CB1B-4536-AF49-A611664B89E3}"/>
    <cellStyle name="Normal 52 4 3" xfId="24134" xr:uid="{239CAF6E-309D-4E1A-B5AE-6E55661C2C04}"/>
    <cellStyle name="Normal 52 5" xfId="24135" xr:uid="{C5D85B92-A0C0-403A-8F74-6C4420550A11}"/>
    <cellStyle name="Normal 52 6" xfId="24136" xr:uid="{189EFFDA-A084-4C9D-B8ED-0A5BDA684310}"/>
    <cellStyle name="Normal 52 7" xfId="39503" xr:uid="{31B4CAC8-3EF3-4ED6-BFED-9A44CF9BB768}"/>
    <cellStyle name="Normal 53" xfId="24137" xr:uid="{C573C9E0-5F19-4EA2-AA22-9D38C17C933A}"/>
    <cellStyle name="Normal 53 2" xfId="24138" xr:uid="{79BA55DB-7B54-4A5E-B56F-68B8381345A9}"/>
    <cellStyle name="Normal 53 2 2" xfId="24139" xr:uid="{1B2F2791-5E25-42F3-864E-1019C83030BA}"/>
    <cellStyle name="Normal 53 2 2 2" xfId="24140" xr:uid="{FA942B7E-8386-4107-9C55-FE5E5F737E39}"/>
    <cellStyle name="Normal 53 2 2 2 2" xfId="24141" xr:uid="{CA2E7D85-EBCF-4F2E-963E-E3EFBAED581C}"/>
    <cellStyle name="Normal 53 2 2 3" xfId="24142" xr:uid="{70C2EF19-9ED5-47F3-BCAC-A12D81487AA5}"/>
    <cellStyle name="Normal 53 2 3" xfId="24143" xr:uid="{542A6207-627B-49BF-89D8-247F7D6105DA}"/>
    <cellStyle name="Normal 53 2 3 2" xfId="24144" xr:uid="{A58E4160-4AE8-4A2A-8702-6750C023BC67}"/>
    <cellStyle name="Normal 53 2 3 3" xfId="24145" xr:uid="{44718E7E-DE82-4191-96E4-5CA736D944F2}"/>
    <cellStyle name="Normal 53 2 4" xfId="24146" xr:uid="{95D4A402-A034-4603-AE1C-9FA9554D2949}"/>
    <cellStyle name="Normal 53 2 5" xfId="24147" xr:uid="{4222D1F2-CBAE-4F0E-8C86-FED67A9851FC}"/>
    <cellStyle name="Normal 53 3" xfId="24148" xr:uid="{A7226059-1F1C-43F0-AEF8-847B296BF9B0}"/>
    <cellStyle name="Normal 53 3 2" xfId="24149" xr:uid="{2B0E924D-0377-4376-8D93-CB41CC732C42}"/>
    <cellStyle name="Normal 53 3 2 2" xfId="24150" xr:uid="{243896B9-28D3-43ED-92F4-9F461969178A}"/>
    <cellStyle name="Normal 53 3 3" xfId="24151" xr:uid="{0BE7CBA6-EE0A-450C-B6CB-2B5697B347C7}"/>
    <cellStyle name="Normal 53 3 4" xfId="24152" xr:uid="{7D4D0AF8-5FFD-46DD-B19A-B780321338A3}"/>
    <cellStyle name="Normal 53 4" xfId="24153" xr:uid="{0A7EB60D-FD31-4D84-AA28-85DCBFC1C0DC}"/>
    <cellStyle name="Normal 53 4 2" xfId="24154" xr:uid="{0FBD53CC-3299-4305-A5E5-7B46DF451CB2}"/>
    <cellStyle name="Normal 53 4 3" xfId="24155" xr:uid="{372BB9AB-B4B4-41E2-939E-E71EEDAB7678}"/>
    <cellStyle name="Normal 53 5" xfId="24156" xr:uid="{8C535008-488D-4F1F-BF40-0C74519E9BC7}"/>
    <cellStyle name="Normal 53 6" xfId="24157" xr:uid="{52E6B74C-E5FF-46FB-9A9E-9BE89770ADE9}"/>
    <cellStyle name="Normal 53 7" xfId="39504" xr:uid="{09FDCF0C-92F5-4613-BB58-6BB3F6FA642E}"/>
    <cellStyle name="Normal 54" xfId="24158" xr:uid="{5FDFC5B2-1B34-4381-A0A6-94ED6439D70E}"/>
    <cellStyle name="Normal 54 2" xfId="24159" xr:uid="{8EDDFEE3-D4CD-4016-ABC7-8CD374E5411C}"/>
    <cellStyle name="Normal 54 2 2" xfId="24160" xr:uid="{93E6294C-C379-4E9A-AD13-CFDC7751BA35}"/>
    <cellStyle name="Normal 54 2 2 2" xfId="24161" xr:uid="{95B4914B-71F7-4FD3-AFD9-980A5238A8F6}"/>
    <cellStyle name="Normal 54 2 2 2 2" xfId="24162" xr:uid="{06811123-C353-437E-B37A-A92B9203474B}"/>
    <cellStyle name="Normal 54 2 2 3" xfId="24163" xr:uid="{BDBB2F0A-95E6-4ACA-A889-5968E8C61656}"/>
    <cellStyle name="Normal 54 2 3" xfId="24164" xr:uid="{5E84EAB0-AFB9-406D-8C18-FF7A1459153C}"/>
    <cellStyle name="Normal 54 2 3 2" xfId="24165" xr:uid="{04C981AE-FA35-4F97-8230-A9F0B9BE5185}"/>
    <cellStyle name="Normal 54 2 4" xfId="24166" xr:uid="{227D5E4C-F2A6-4E27-905D-B9CC4184D2D2}"/>
    <cellStyle name="Normal 54 2 5" xfId="24167" xr:uid="{773E909F-5B7A-48C1-9D92-C1A272AF9025}"/>
    <cellStyle name="Normal 54 3" xfId="24168" xr:uid="{A61604DA-DE37-4DD7-9CA4-00BC32F70553}"/>
    <cellStyle name="Normal 54 3 2" xfId="24169" xr:uid="{B5914122-5531-429E-AF0B-1ED213DC48FC}"/>
    <cellStyle name="Normal 54 3 2 2" xfId="24170" xr:uid="{A8B25236-F96B-4185-A1C1-D6A69FA66746}"/>
    <cellStyle name="Normal 54 3 3" xfId="24171" xr:uid="{BCCFA2F0-8148-4336-AD51-BC008672516F}"/>
    <cellStyle name="Normal 54 3 4" xfId="24172" xr:uid="{876782D3-DC90-4D47-AD99-D802F48CC4FD}"/>
    <cellStyle name="Normal 54 4" xfId="24173" xr:uid="{C7D4A049-DB7A-4AB9-8DAB-71E784016942}"/>
    <cellStyle name="Normal 54 4 2" xfId="24174" xr:uid="{F1154661-7724-40D6-9481-CF1E5F35895B}"/>
    <cellStyle name="Normal 54 4 3" xfId="24175" xr:uid="{7FB53B78-6A06-44DE-998C-3AA939846AD2}"/>
    <cellStyle name="Normal 54 5" xfId="24176" xr:uid="{EAF22BCC-C38A-4EFD-8D9C-60FBDB330F18}"/>
    <cellStyle name="Normal 54 6" xfId="24177" xr:uid="{5290C22F-4CDD-470F-A137-CA7643043FB8}"/>
    <cellStyle name="Normal 55" xfId="24178" xr:uid="{7E6768E6-B081-4EA5-B86E-BD485ED0DB8F}"/>
    <cellStyle name="Normal 55 2" xfId="24179" xr:uid="{78ECD168-8943-4F7A-9A09-C91D1114C02B}"/>
    <cellStyle name="Normal 55 2 2" xfId="24180" xr:uid="{E91EDD8F-D0CC-4340-90EE-9E610F97D419}"/>
    <cellStyle name="Normal 55 2 2 2" xfId="24181" xr:uid="{B2D0F43E-905B-4108-AAE4-229BDAA8A779}"/>
    <cellStyle name="Normal 55 2 2 2 2" xfId="24182" xr:uid="{A024E750-781E-4892-AE3E-8882C09723C8}"/>
    <cellStyle name="Normal 55 2 2 3" xfId="24183" xr:uid="{7EC6A7EE-4490-4B6F-9406-CED0FC27EB1B}"/>
    <cellStyle name="Normal 55 2 3" xfId="24184" xr:uid="{1E13C08A-FCAF-41F4-9F47-979411CDF9C7}"/>
    <cellStyle name="Normal 55 2 3 2" xfId="24185" xr:uid="{A3A818FD-7256-42AA-A2BA-71FB113DEE6B}"/>
    <cellStyle name="Normal 55 2 4" xfId="24186" xr:uid="{FEC50661-058D-4352-8911-A1F418BCB822}"/>
    <cellStyle name="Normal 55 3" xfId="24187" xr:uid="{4DA03081-358B-4301-87BB-0BA85A7E8692}"/>
    <cellStyle name="Normal 55 3 2" xfId="24188" xr:uid="{11B3F0CB-060C-4B12-B189-ED0E5280A2F6}"/>
    <cellStyle name="Normal 55 3 2 2" xfId="24189" xr:uid="{BBC358AE-8CB3-480C-81E8-744B6447D194}"/>
    <cellStyle name="Normal 55 3 3" xfId="24190" xr:uid="{A78A4B6F-3845-4E47-A37A-FCD3C772EEB1}"/>
    <cellStyle name="Normal 55 3 4" xfId="24191" xr:uid="{12B62733-7A37-4E78-9B0A-53B8B56F63ED}"/>
    <cellStyle name="Normal 55 4" xfId="24192" xr:uid="{3572A9D5-68F2-425F-8404-3046D5371D1A}"/>
    <cellStyle name="Normal 55 4 2" xfId="24193" xr:uid="{2D7A9E79-2598-42D1-A8C6-4201FE881087}"/>
    <cellStyle name="Normal 55 4 3" xfId="24194" xr:uid="{3C66D4F7-5F5C-453A-964D-9A01EE5217C7}"/>
    <cellStyle name="Normal 55 5" xfId="24195" xr:uid="{1843754F-64C4-4AA3-82E4-F7C2B31027D5}"/>
    <cellStyle name="Normal 55 6" xfId="24196" xr:uid="{E1F05DB0-6D0A-4DC9-B122-5E0DFF394862}"/>
    <cellStyle name="Normal 56" xfId="24197" xr:uid="{5F0DE787-9A4C-4E3B-B391-A141E23FCD62}"/>
    <cellStyle name="Normal 56 2" xfId="24198" xr:uid="{72A8F342-272C-4885-9C91-3C3F793756E7}"/>
    <cellStyle name="Normal 56 2 2" xfId="24199" xr:uid="{AB571790-6864-4B97-869D-758AF5D57FB4}"/>
    <cellStyle name="Normal 56 3" xfId="24200" xr:uid="{78C4298B-CEE1-474D-AB9D-F7FD68C7158B}"/>
    <cellStyle name="Normal 56 4" xfId="24201" xr:uid="{07DA580B-98A2-4079-A774-75BE41078C61}"/>
    <cellStyle name="Normal 57" xfId="24202" xr:uid="{F9F79236-4E54-41EC-BBB6-2BBF6BB268C4}"/>
    <cellStyle name="Normal 57 2" xfId="24203" xr:uid="{044936A1-9420-4623-91E3-E5EB3EEF8D9D}"/>
    <cellStyle name="Normal 57 2 2" xfId="24204" xr:uid="{25A6F4B3-3348-4A14-9F90-6DEEB24AF3A3}"/>
    <cellStyle name="Normal 57 3" xfId="24205" xr:uid="{8DBE2180-AE32-4229-BC33-A940C840AFB7}"/>
    <cellStyle name="Normal 57 4" xfId="24206" xr:uid="{70C71D95-148C-46CC-B8B6-2532CF3B233B}"/>
    <cellStyle name="Normal 57 5" xfId="24207" xr:uid="{4E5B7CD1-2C53-43A3-B847-33C46F657978}"/>
    <cellStyle name="Normal 57 6" xfId="24208" xr:uid="{C5B81D93-E02C-4543-8FCD-785B0CAC921C}"/>
    <cellStyle name="Normal 58" xfId="24209" xr:uid="{30CDEDF6-C7A9-4D59-9549-DE2D8E4253BE}"/>
    <cellStyle name="Normal 58 2" xfId="24210" xr:uid="{2D3A08B9-59DB-4B5C-BB4D-ED2C2F8CD121}"/>
    <cellStyle name="Normal 58 2 2" xfId="24211" xr:uid="{157A6EC8-8A8C-44FE-8DF3-00CFB56E4516}"/>
    <cellStyle name="Normal 58 2 3" xfId="24212" xr:uid="{D56AFFC4-ABE2-41E7-A149-61DC212EB5BE}"/>
    <cellStyle name="Normal 58 3" xfId="24213" xr:uid="{7D722685-EB10-43BC-A616-FDA48236BC41}"/>
    <cellStyle name="Normal 58 4" xfId="24214" xr:uid="{5CF8E548-D69B-4F75-A397-C2C4A3713EA1}"/>
    <cellStyle name="Normal 59" xfId="24215" xr:uid="{F886D81C-800C-4684-A75A-43D03F46B63A}"/>
    <cellStyle name="Normal 59 2" xfId="24216" xr:uid="{AC9A57E6-BD11-4C76-A2A6-0F2839FB266B}"/>
    <cellStyle name="Normal 59 2 2" xfId="24217" xr:uid="{61C36C34-59B2-4116-B9DE-CC37B036701B}"/>
    <cellStyle name="Normal 59 2 2 2" xfId="24218" xr:uid="{91AA1E0B-C292-47F5-A528-35A18E545768}"/>
    <cellStyle name="Normal 59 2 2 3" xfId="24219" xr:uid="{C98B7ABC-A809-4874-8BC4-551BBD2A2E36}"/>
    <cellStyle name="Normal 59 2 3" xfId="24220" xr:uid="{4D1FCB80-1A9D-4B97-98F2-5BDED766EA4D}"/>
    <cellStyle name="Normal 59 2 4" xfId="24221" xr:uid="{91C31A02-DAFC-4905-A64B-E76FB8CF5625}"/>
    <cellStyle name="Normal 59 3" xfId="24222" xr:uid="{DDBECCA9-AA2E-4578-A093-95E58ECC5C32}"/>
    <cellStyle name="Normal 59 3 2" xfId="24223" xr:uid="{36035186-58B2-4319-8AAA-9F8CAB5C9B1E}"/>
    <cellStyle name="Normal 59 4" xfId="24224" xr:uid="{B043656C-F27B-4ED0-B331-7104727B9452}"/>
    <cellStyle name="Normal 6" xfId="1814" xr:uid="{1B15EBAD-B5FC-4F1C-A949-D2A906A89BDD}"/>
    <cellStyle name="Normal 6 10" xfId="48877" xr:uid="{DBA1FB91-664E-4B64-9F6F-3CA54AF873D4}"/>
    <cellStyle name="Normal 6 2" xfId="1815" xr:uid="{E46CD5AF-8C5B-486F-A6AD-2950A3AA3FEE}"/>
    <cellStyle name="Normal 6 2 2" xfId="1816" xr:uid="{C979E940-D522-401A-A82E-1075597E9D0F}"/>
    <cellStyle name="Normal 6 2 2 2" xfId="39797" xr:uid="{62636B37-A68D-40B2-87AF-AF6D64DC7B8A}"/>
    <cellStyle name="Normal 6 2 2 2 2" xfId="48945" xr:uid="{F7140BCA-6416-409F-9AC4-501E38B083C3}"/>
    <cellStyle name="Normal 6 2 2 3" xfId="40345" xr:uid="{B2A54B78-46B0-46AB-BA3E-808F934CF62A}"/>
    <cellStyle name="Normal 6 2 2 3 2" xfId="48975" xr:uid="{0BEB774F-11DD-4E23-8A3F-00CFA9B088E3}"/>
    <cellStyle name="Normal 6 2 2 4" xfId="45583" xr:uid="{136C2BED-8A77-4B5D-99AC-4A7FE0CEBB3B}"/>
    <cellStyle name="Normal 6 2 2 4 2" xfId="49011" xr:uid="{8C906147-8276-41FD-BEF5-C418BF635448}"/>
    <cellStyle name="Normal 6 2 2 5" xfId="48902" xr:uid="{90230FE6-710B-4701-9625-6249FED37ED3}"/>
    <cellStyle name="Normal 6 2 3" xfId="24225" xr:uid="{728217D6-3693-4057-B621-CBCEC3651F28}"/>
    <cellStyle name="Normal 6 2 3 2" xfId="39798" xr:uid="{369D4035-C49F-4581-958C-6E7C41995752}"/>
    <cellStyle name="Normal 6 2 3 3" xfId="48929" xr:uid="{2D8AB813-B44A-4D78-B7E1-CF2DD30207BC}"/>
    <cellStyle name="Normal 6 2 4" xfId="24226" xr:uid="{DCB33728-EE28-4376-8A97-7E1F3A64E980}"/>
    <cellStyle name="Normal 6 2 4 2" xfId="48960" xr:uid="{4D02B636-E056-4626-83EC-D27A5FD2E954}"/>
    <cellStyle name="Normal 6 2 5" xfId="24227" xr:uid="{5FC6F201-4439-461D-94F3-CB0FE5F86BAA}"/>
    <cellStyle name="Normal 6 2 5 2" xfId="48996" xr:uid="{39C9C269-54D6-4532-BA72-343AD556D597}"/>
    <cellStyle name="Normal 6 2 6" xfId="39506" xr:uid="{38A16A79-5419-4ABB-80CA-199DB08D46B4}"/>
    <cellStyle name="Normal 6 2 7" xfId="45582" xr:uid="{EDC51516-DE91-4F7B-B662-B37D72AD0E4A}"/>
    <cellStyle name="Normal 6 2 8" xfId="48320" xr:uid="{FDC26AB0-AD58-44C5-9107-3786B2FD96AE}"/>
    <cellStyle name="Normal 6 2 9" xfId="48887" xr:uid="{3403FCDF-C549-42EE-A6F6-640FA1E4DE96}"/>
    <cellStyle name="Normal 6 3" xfId="1817" xr:uid="{CEF6464A-3074-467F-8AF3-7FBAB54188FF}"/>
    <cellStyle name="Normal 6 3 2" xfId="24228" xr:uid="{957F32D9-6D4D-4E22-B04E-9E8E14D69B69}"/>
    <cellStyle name="Normal 6 3 2 2" xfId="45585" xr:uid="{8154C6A4-CB49-46C1-A6EF-09EADC75182D}"/>
    <cellStyle name="Normal 6 3 2 3" xfId="48936" xr:uid="{D8455DD7-8DEF-4959-A2C8-25A02C4BB6E9}"/>
    <cellStyle name="Normal 6 3 3" xfId="39507" xr:uid="{30DE6411-69EB-4C16-8A0C-89E335462D94}"/>
    <cellStyle name="Normal 6 3 3 2" xfId="48181" xr:uid="{701BA5DC-91C9-4BBA-95FE-7DB4B6C8E2D3}"/>
    <cellStyle name="Normal 6 3 3 3" xfId="48966" xr:uid="{EDB4BBE0-BA38-4744-8073-30A898B6DA45}"/>
    <cellStyle name="Normal 6 3 4" xfId="40346" xr:uid="{FE23D37F-868C-4831-A626-5674C473A598}"/>
    <cellStyle name="Normal 6 3 4 2" xfId="49002" xr:uid="{0CEB74EB-80FE-4900-8275-B7DD577B9DAD}"/>
    <cellStyle name="Normal 6 3 5" xfId="45584" xr:uid="{C177B28C-E66D-4D87-AA19-800319ABD7FD}"/>
    <cellStyle name="Normal 6 3 6" xfId="45940" xr:uid="{96B83FD9-214B-47FF-BC24-1CE47608C073}"/>
    <cellStyle name="Normal 6 3 7" xfId="47611" xr:uid="{F15BC5B3-FEBE-4756-83EC-CEB63D99ACF5}"/>
    <cellStyle name="Normal 6 3 8" xfId="48331" xr:uid="{269BBB21-21BA-46A2-8963-6F93B2DB2599}"/>
    <cellStyle name="Normal 6 3 9" xfId="48893" xr:uid="{4ADC8F30-4648-4BE8-9EF3-3A704889A014}"/>
    <cellStyle name="Normal 6 4" xfId="1818" xr:uid="{A73D5691-68BF-4082-BFF9-BB24A51243D2}"/>
    <cellStyle name="Normal 6 4 2" xfId="39799" xr:uid="{B52280AF-E9EA-4778-8A55-DD11BD18C618}"/>
    <cellStyle name="Normal 6 4 2 2" xfId="48981" xr:uid="{73A8BFE8-D0D9-471C-83D6-DAD00099FFED}"/>
    <cellStyle name="Normal 6 4 3" xfId="40347" xr:uid="{9EEBD84D-A4AF-4A74-80F2-B91F9526FFA9}"/>
    <cellStyle name="Normal 6 4 4" xfId="45586" xr:uid="{7CEA1498-1507-45BA-A9BF-8016907E9164}"/>
    <cellStyle name="Normal 6 4 5" xfId="48910" xr:uid="{C2341EBE-4674-44C6-A5BB-81E2A5BD67E7}"/>
    <cellStyle name="Normal 6 5" xfId="24229" xr:uid="{E6FD60BB-9D9D-4A69-B3BE-605D9AD6D46A}"/>
    <cellStyle name="Normal 6 5 2" xfId="39800" xr:uid="{BD714CE9-A69D-4858-9E94-E92BC280EB84}"/>
    <cellStyle name="Normal 6 5 3" xfId="47665" xr:uid="{BEBF1AE6-CB1F-41DC-80C6-9D5DE6C704B3}"/>
    <cellStyle name="Normal 6 5 4" xfId="48920" xr:uid="{A654A203-058C-4E70-A01D-F44565F1C539}"/>
    <cellStyle name="Normal 6 6" xfId="39505" xr:uid="{C38ED46A-82E3-49F6-ACA7-7587EAD3C114}"/>
    <cellStyle name="Normal 6 6 2" xfId="48951" xr:uid="{1CCF7E2E-ED32-45CA-9AD9-D04D1BC0009E}"/>
    <cellStyle name="Normal 6 7" xfId="39921" xr:uid="{BFEB527B-1E45-4AE5-92D0-2F2273C631D4}"/>
    <cellStyle name="Normal 6 7 2" xfId="48987" xr:uid="{1BE1FCA6-83FD-4BE9-91D9-4E266D59AE93}"/>
    <cellStyle name="Normal 6 8" xfId="44906" xr:uid="{4E6A761A-0C92-4509-82E3-52255AFC18CF}"/>
    <cellStyle name="Normal 6 9" xfId="45581" xr:uid="{6C2127BE-144C-448A-AD04-B761814A3AF5}"/>
    <cellStyle name="Normal 6_BS" xfId="39508" xr:uid="{372FB392-CA16-47C9-A83B-883BE7654272}"/>
    <cellStyle name="Normal 60" xfId="24230" xr:uid="{B1CD0D2E-90E3-4C57-A739-A951A7A7D48C}"/>
    <cellStyle name="Normal 60 2" xfId="24231" xr:uid="{1DA50F87-DCD3-4772-A060-01BBF0445EA7}"/>
    <cellStyle name="Normal 60 2 2" xfId="24232" xr:uid="{57659158-CFEB-42FF-BFD0-721EDE730193}"/>
    <cellStyle name="Normal 60 2 2 2" xfId="24233" xr:uid="{1D550EA6-872D-4465-869E-5B1744905D06}"/>
    <cellStyle name="Normal 60 2 2 3" xfId="24234" xr:uid="{561C3984-E814-46FE-ACFA-5729E1A4048A}"/>
    <cellStyle name="Normal 60 2 3" xfId="24235" xr:uid="{D5054374-9442-454B-8207-4A1CCC8413EE}"/>
    <cellStyle name="Normal 60 2 4" xfId="24236" xr:uid="{58A539BF-6ED3-4446-864F-C931C3E6907B}"/>
    <cellStyle name="Normal 60 3" xfId="24237" xr:uid="{7AD4C48F-D3EA-4D49-8B24-91CA27ACC0DD}"/>
    <cellStyle name="Normal 60 3 2" xfId="24238" xr:uid="{27CFC498-D544-413A-819A-A30D2821B086}"/>
    <cellStyle name="Normal 60 4" xfId="24239" xr:uid="{544A452A-5616-42AE-8A14-9E3D151CDF35}"/>
    <cellStyle name="Normal 61" xfId="24240" xr:uid="{208F916D-3705-47C2-A216-E17E200093C0}"/>
    <cellStyle name="Normal 61 2" xfId="24241" xr:uid="{E58456FC-48F5-4036-B06F-8255709C28A1}"/>
    <cellStyle name="Normal 61 2 2" xfId="24242" xr:uid="{869A17B2-39F4-4586-AC67-B2B047B21451}"/>
    <cellStyle name="Normal 61 2 2 2" xfId="24243" xr:uid="{EB9E6816-A4D4-4766-BBAD-75512EB2C142}"/>
    <cellStyle name="Normal 61 2 2 3" xfId="24244" xr:uid="{21A3EDC4-2E88-4391-85CE-A0BB62E22E4B}"/>
    <cellStyle name="Normal 61 2 2 3 2" xfId="24245" xr:uid="{28429CDC-48D4-48C2-B56F-89B0C0F2BE7A}"/>
    <cellStyle name="Normal 61 2 3" xfId="24246" xr:uid="{2D3D0A1C-FEC7-46F4-981D-EBA4D430FD61}"/>
    <cellStyle name="Normal 61 2 4" xfId="24247" xr:uid="{BE131724-716D-40E8-809D-3ECA0954D8AB}"/>
    <cellStyle name="Normal 61 3" xfId="24248" xr:uid="{CEC84C53-1A12-49BD-B6A7-CA4202BF245A}"/>
    <cellStyle name="Normal 61 3 2" xfId="24249" xr:uid="{E2A8C180-FC78-47E4-B384-189F723F2E91}"/>
    <cellStyle name="Normal 61 3 3" xfId="24250" xr:uid="{7A9F0F40-4659-4536-BCF0-ED9857C482D0}"/>
    <cellStyle name="Normal 61 4" xfId="24251" xr:uid="{D1A15445-8D3C-4AA6-8428-D1C90802AA4F}"/>
    <cellStyle name="Normal 61 5" xfId="24252" xr:uid="{BBA5EA64-914A-4A9E-BA8B-1B75881E5C6C}"/>
    <cellStyle name="Normal 62" xfId="24253" xr:uid="{D4EAD1B8-FB81-4971-9D54-03645A6F982F}"/>
    <cellStyle name="Normal 62 2" xfId="24254" xr:uid="{691C92FF-4DED-4736-8757-C4DF57624EA3}"/>
    <cellStyle name="Normal 62 2 2" xfId="24255" xr:uid="{607E3445-A4A9-40AA-9A4E-CCFC12CC9680}"/>
    <cellStyle name="Normal 62 2 2 2" xfId="24256" xr:uid="{52D24B3C-C7D3-4EA0-B6BC-063BE52DC8C8}"/>
    <cellStyle name="Normal 62 2 2 2 2" xfId="24257" xr:uid="{5E352DEB-0753-46D1-A065-1685A7601184}"/>
    <cellStyle name="Normal 62 2 2 2 3" xfId="24258" xr:uid="{3FEF1C7E-8A52-4624-9628-8BF77FDD15C0}"/>
    <cellStyle name="Normal 62 2 2 2 4" xfId="24259" xr:uid="{7689F37C-C04F-4120-A2B1-D6D7D3DE2F2C}"/>
    <cellStyle name="Normal 62 2 2 3" xfId="24260" xr:uid="{E34718FA-C26D-4630-88C0-7C86975AFE76}"/>
    <cellStyle name="Normal 62 2 3" xfId="24261" xr:uid="{3785A661-3D0F-4620-9094-C664638C21F9}"/>
    <cellStyle name="Normal 62 2 3 2" xfId="24262" xr:uid="{86671A0D-6DD3-4956-9145-0A804C4EA496}"/>
    <cellStyle name="Normal 62 2 3 2 2" xfId="24263" xr:uid="{CA9F7706-1F97-4544-8C89-D3B083255A04}"/>
    <cellStyle name="Normal 62 2 3 3" xfId="24264" xr:uid="{D5D573F7-D9D1-49C4-8CEA-679BDDE676B0}"/>
    <cellStyle name="Normal 62 2 3 4" xfId="24265" xr:uid="{EFDF56EF-F1A0-486A-ADE8-81321D9C8BFB}"/>
    <cellStyle name="Normal 62 2 3 5" xfId="24266" xr:uid="{1AE5CEB6-4BA2-4FC3-A4AE-213498C06710}"/>
    <cellStyle name="Normal 62 2 4" xfId="24267" xr:uid="{F70715B0-819F-40F5-AEF6-A4A61FA82DF0}"/>
    <cellStyle name="Normal 62 2 5" xfId="24268" xr:uid="{CFBF0E9F-CC9F-4A7C-B3AD-4AA11FB88151}"/>
    <cellStyle name="Normal 62 3" xfId="24269" xr:uid="{51EE1629-243B-4E6B-B85B-31BEDD3CE336}"/>
    <cellStyle name="Normal 62 3 2" xfId="24270" xr:uid="{F8DA2EA4-134F-431D-94E5-DE5952D147B1}"/>
    <cellStyle name="Normal 63" xfId="56" xr:uid="{1181F0B3-DA44-4767-BBB7-7C7CCD04AB60}"/>
    <cellStyle name="Normal 63 2" xfId="24271" xr:uid="{B2693B39-7350-4580-804E-8149A4109235}"/>
    <cellStyle name="Normal 63 2 10" xfId="46055" xr:uid="{4740C127-74C9-4A26-B288-D84BE67716CB}"/>
    <cellStyle name="Normal 63 2 11" xfId="47612" xr:uid="{B9512BEE-0397-4000-AE40-412F45244B68}"/>
    <cellStyle name="Normal 63 2 12" xfId="49495" xr:uid="{0500D37E-8134-4C86-8A4C-C8C33B9EC26C}"/>
    <cellStyle name="Normal 63 2 2" xfId="24272" xr:uid="{2F8862FD-948C-48AC-806A-710A90B12542}"/>
    <cellStyle name="Normal 63 2 2 2" xfId="24273" xr:uid="{EDA798DC-6BEE-4EF1-AAB4-E57DDE20686C}"/>
    <cellStyle name="Normal 63 2 2 2 2" xfId="42588" xr:uid="{2CFE8B7C-4DBC-4E81-B41E-92C9CCBFBCE2}"/>
    <cellStyle name="Normal 63 2 2 2 3" xfId="44110" xr:uid="{76CB7697-6314-40B6-8361-114769BC339F}"/>
    <cellStyle name="Normal 63 2 2 2 4" xfId="46744" xr:uid="{834B7A17-D655-49DC-9C10-4DFDC9C2FBCF}"/>
    <cellStyle name="Normal 63 2 2 2 5" xfId="50488" xr:uid="{72FEA44F-1974-468C-B81D-D7E3AA7E4FCF}"/>
    <cellStyle name="Normal 63 2 2 3" xfId="24274" xr:uid="{8BD00AA5-295C-4CFA-AB0D-0F35CA31058B}"/>
    <cellStyle name="Normal 63 2 2 3 2" xfId="43119" xr:uid="{231DEF82-31A4-4445-8CEE-8A80782E9CB3}"/>
    <cellStyle name="Normal 63 2 2 3 3" xfId="44637" xr:uid="{A784C255-907F-4019-BEB0-7A8507D1D2B3}"/>
    <cellStyle name="Normal 63 2 2 3 4" xfId="47271" xr:uid="{93F0527D-2FB2-4D7E-A148-108A753978CA}"/>
    <cellStyle name="Normal 63 2 2 3 5" xfId="51015" xr:uid="{385EB4DE-1550-4291-84CA-31F1337718B4}"/>
    <cellStyle name="Normal 63 2 2 4" xfId="40985" xr:uid="{7039D67E-8E66-48CF-81DE-6E4D9C266E8A}"/>
    <cellStyle name="Normal 63 2 2 5" xfId="42003" xr:uid="{5DA1C1BF-EEB8-41D0-BD8B-B91B6E8F19BD}"/>
    <cellStyle name="Normal 63 2 2 6" xfId="43583" xr:uid="{CFC7D845-6685-476B-89BA-394CF23B9567}"/>
    <cellStyle name="Normal 63 2 2 7" xfId="46217" xr:uid="{95304833-8F2E-4F2B-ADC2-1F1998C4FBD6}"/>
    <cellStyle name="Normal 63 2 2 8" xfId="48182" xr:uid="{2CFDD07D-5936-4DA2-B9ED-D3EF84377E3A}"/>
    <cellStyle name="Normal 63 2 2 9" xfId="49946" xr:uid="{56AE7207-F473-430E-9C49-75AC775CD28F}"/>
    <cellStyle name="Normal 63 2 3" xfId="24275" xr:uid="{D195A800-803D-413D-BDA0-76380768B85B}"/>
    <cellStyle name="Normal 63 2 3 2" xfId="42424" xr:uid="{802B2AEE-0E17-4793-8F02-B85031575A61}"/>
    <cellStyle name="Normal 63 2 3 3" xfId="43949" xr:uid="{D352EB98-5C8C-4D9A-BD69-6D8E04540DDA}"/>
    <cellStyle name="Normal 63 2 3 4" xfId="46583" xr:uid="{813CEC50-80D7-438D-B9ED-548E08987993}"/>
    <cellStyle name="Normal 63 2 3 5" xfId="50327" xr:uid="{C393701A-7697-440D-BE76-669BDFF31DD3}"/>
    <cellStyle name="Normal 63 2 4" xfId="24276" xr:uid="{32D46BDE-B4F6-4D55-A333-03359030633F}"/>
    <cellStyle name="Normal 63 2 4 2" xfId="42958" xr:uid="{25927B89-E389-4AAB-B5D0-E72662CE7E42}"/>
    <cellStyle name="Normal 63 2 4 3" xfId="44476" xr:uid="{DCD82EF8-8B70-423F-80A1-983C12C6C92E}"/>
    <cellStyle name="Normal 63 2 4 4" xfId="47110" xr:uid="{D128FE5E-F7B2-416C-AC98-75BA3538015A}"/>
    <cellStyle name="Normal 63 2 4 5" xfId="50854" xr:uid="{EA1AEFC2-9E88-4708-ACBA-471C0495A605}"/>
    <cellStyle name="Normal 63 2 5" xfId="40348" xr:uid="{9ABF25F8-3BA8-45E3-9A43-49117D433241}"/>
    <cellStyle name="Normal 63 2 6" xfId="41771" xr:uid="{AFF3540A-B630-470B-BFC4-5996BE92E3D4}"/>
    <cellStyle name="Normal 63 2 7" xfId="43421" xr:uid="{BBD245A3-B4B0-4CA9-86C4-9BC30B2217A8}"/>
    <cellStyle name="Normal 63 2 8" xfId="45587" xr:uid="{2E73A181-EFE4-4937-AB07-C068366337FD}"/>
    <cellStyle name="Normal 63 2 9" xfId="45941" xr:uid="{8307F774-A733-4227-8820-36F9CC3FF235}"/>
    <cellStyle name="Normal 63 3" xfId="24277" xr:uid="{D288BED4-CC8F-4A68-9C7F-9E5083A69823}"/>
    <cellStyle name="Normal 63 3 10" xfId="47613" xr:uid="{A12E812D-B911-40C3-A94B-A0E0391E5FD0}"/>
    <cellStyle name="Normal 63 3 11" xfId="49496" xr:uid="{56456CEF-74AC-4BC3-ABFF-BC6C50153DD8}"/>
    <cellStyle name="Normal 63 3 2" xfId="24278" xr:uid="{2C777BFB-7788-4C39-894A-658292313FAA}"/>
    <cellStyle name="Normal 63 3 2 2" xfId="40986" xr:uid="{26EAA60A-00D9-44C7-B420-4E8D54F8AAF1}"/>
    <cellStyle name="Normal 63 3 2 2 2" xfId="42589" xr:uid="{F8B83DD4-2F29-4D6B-9C37-CBC5B97F1AA5}"/>
    <cellStyle name="Normal 63 3 2 2 3" xfId="44111" xr:uid="{EC3CA86A-39F2-466C-8D16-6F0617809252}"/>
    <cellStyle name="Normal 63 3 2 2 4" xfId="46745" xr:uid="{2E1E9C25-9C5D-48D9-99EC-46DF6FA6C6E5}"/>
    <cellStyle name="Normal 63 3 2 2 5" xfId="50489" xr:uid="{2088BB09-E0ED-4FA1-8C72-318613BE7AA1}"/>
    <cellStyle name="Normal 63 3 2 3" xfId="43120" xr:uid="{E213FC9C-04FE-4E1F-BDA0-FDCB6D337EDE}"/>
    <cellStyle name="Normal 63 3 2 3 2" xfId="44638" xr:uid="{1203CA31-C183-468E-8E0A-0191DB0AB071}"/>
    <cellStyle name="Normal 63 3 2 3 3" xfId="47272" xr:uid="{0F738348-A841-4C25-A80F-5CB837B89D30}"/>
    <cellStyle name="Normal 63 3 2 3 4" xfId="51016" xr:uid="{0B2E3753-3287-4AFC-9F48-BD5445B02609}"/>
    <cellStyle name="Normal 63 3 2 4" xfId="42004" xr:uid="{32028EC5-706E-4ACD-A52A-47376953D334}"/>
    <cellStyle name="Normal 63 3 2 5" xfId="43584" xr:uid="{5632692D-8AB2-426F-A1F3-6F8886904212}"/>
    <cellStyle name="Normal 63 3 2 6" xfId="46218" xr:uid="{CBEFD751-1090-4F1E-BD82-2130CC976CE0}"/>
    <cellStyle name="Normal 63 3 2 7" xfId="48183" xr:uid="{87995B75-86FF-47EF-B275-DF3797466AD0}"/>
    <cellStyle name="Normal 63 3 2 8" xfId="49947" xr:uid="{4E79891B-8FA4-48C6-B3B9-2913A291FF56}"/>
    <cellStyle name="Normal 63 3 3" xfId="24279" xr:uid="{BE367FD3-36F5-4CD9-80AA-16245D408C2B}"/>
    <cellStyle name="Normal 63 3 3 2" xfId="42425" xr:uid="{797C0CF4-EAA9-4442-AE01-F30163F5229F}"/>
    <cellStyle name="Normal 63 3 3 3" xfId="43950" xr:uid="{FD1C4A48-98FE-41B8-8ABE-566D308A276A}"/>
    <cellStyle name="Normal 63 3 3 4" xfId="46584" xr:uid="{BEEF181A-B8C2-4F0C-94E2-219C3D2D52B7}"/>
    <cellStyle name="Normal 63 3 3 5" xfId="50328" xr:uid="{B999AC72-613B-46CC-BF0F-7E47B4B967F6}"/>
    <cellStyle name="Normal 63 3 4" xfId="40349" xr:uid="{E7061B81-1251-4B22-BD3D-D864D8F843E7}"/>
    <cellStyle name="Normal 63 3 4 2" xfId="42959" xr:uid="{4A2A50AE-841E-4EEC-8846-219A74480C93}"/>
    <cellStyle name="Normal 63 3 4 3" xfId="44477" xr:uid="{04417848-4B9A-4D65-AE61-ECC05B8B367C}"/>
    <cellStyle name="Normal 63 3 4 4" xfId="47111" xr:uid="{8F79499E-9B9F-47D1-8C63-8E37224A061A}"/>
    <cellStyle name="Normal 63 3 4 5" xfId="50855" xr:uid="{A480339F-0622-492F-ACE1-BBA3033BB846}"/>
    <cellStyle name="Normal 63 3 5" xfId="41772" xr:uid="{A5DCF7D8-4586-4D26-B977-F2241739095E}"/>
    <cellStyle name="Normal 63 3 6" xfId="43422" xr:uid="{8DE2AC61-8FEC-43A1-98BB-6D292E9D8CD3}"/>
    <cellStyle name="Normal 63 3 7" xfId="45588" xr:uid="{75C107C9-F91C-4156-845D-AB60302CF38E}"/>
    <cellStyle name="Normal 63 3 8" xfId="45942" xr:uid="{BB83C1CA-0EDC-47CE-91E9-394E95F1A1AC}"/>
    <cellStyle name="Normal 63 3 9" xfId="46056" xr:uid="{0D5C12B3-CB7C-4F0E-9EC7-3C9C4548B635}"/>
    <cellStyle name="Normal 63 4" xfId="24280" xr:uid="{1F54D729-D027-4EB4-9CB2-4C15D0EA28DA}"/>
    <cellStyle name="Normal 63 4 2" xfId="40987" xr:uid="{95E1BEF1-13E7-4AE1-AFCC-2F940EBF989E}"/>
    <cellStyle name="Normal 63 4 2 2" xfId="42590" xr:uid="{8135C244-6CF8-4F83-910E-22815D0C9AA7}"/>
    <cellStyle name="Normal 63 4 2 2 2" xfId="44112" xr:uid="{801DE67B-66E3-4584-86EC-1416409025F5}"/>
    <cellStyle name="Normal 63 4 2 2 3" xfId="46746" xr:uid="{F2200850-7A13-43B4-B077-6783B498AB2A}"/>
    <cellStyle name="Normal 63 4 2 2 4" xfId="50490" xr:uid="{713D01AC-F70B-46BE-AA48-1460454F3404}"/>
    <cellStyle name="Normal 63 4 2 3" xfId="43121" xr:uid="{6A3FCACB-1069-4B1E-A69D-6F3CFB1F70D8}"/>
    <cellStyle name="Normal 63 4 2 3 2" xfId="44639" xr:uid="{68CE8732-AD01-4C51-AC28-52B1FB859710}"/>
    <cellStyle name="Normal 63 4 2 3 3" xfId="47273" xr:uid="{23F94E3D-6895-46F7-B6F1-1828E8808D85}"/>
    <cellStyle name="Normal 63 4 2 3 4" xfId="51017" xr:uid="{67CDD5FF-566B-42D0-8710-67A708114A52}"/>
    <cellStyle name="Normal 63 4 2 4" xfId="42005" xr:uid="{4CDB1F80-D056-4F5B-9BA8-E01ABED97DC3}"/>
    <cellStyle name="Normal 63 4 2 5" xfId="43585" xr:uid="{373C3D38-0E23-48D5-8478-FBF9BC70D6C2}"/>
    <cellStyle name="Normal 63 4 2 6" xfId="46219" xr:uid="{FD60CF9E-F2DC-4BE8-BE37-24E07B0DA8C8}"/>
    <cellStyle name="Normal 63 4 2 7" xfId="49948" xr:uid="{456E620A-A39A-415B-8FEB-623FE4CBCFA2}"/>
    <cellStyle name="Normal 63 4 3" xfId="40350" xr:uid="{5A6DB6EA-FDE9-4C50-BADD-9B552FC1940A}"/>
    <cellStyle name="Normal 63 4 3 2" xfId="42426" xr:uid="{308527F9-612C-4A69-8847-3CD97F3D4645}"/>
    <cellStyle name="Normal 63 4 3 3" xfId="43951" xr:uid="{ACF9B470-0BA2-4B73-AADB-535C3717AC39}"/>
    <cellStyle name="Normal 63 4 3 4" xfId="46585" xr:uid="{E073344B-D72E-48A5-9CEE-BBA1C26E3016}"/>
    <cellStyle name="Normal 63 4 3 5" xfId="50329" xr:uid="{59BDE4F9-AEB9-4674-BC49-85B4B190A8EE}"/>
    <cellStyle name="Normal 63 4 4" xfId="42960" xr:uid="{1A1CEEC6-9662-4C24-836C-CC920A7CB84B}"/>
    <cellStyle name="Normal 63 4 4 2" xfId="44478" xr:uid="{F66FE2E6-A031-49AE-A26B-1C67F29CF9AA}"/>
    <cellStyle name="Normal 63 4 4 3" xfId="47112" xr:uid="{CA33F8CE-9FFC-4508-BC66-4F7AC23D9DE1}"/>
    <cellStyle name="Normal 63 4 4 4" xfId="50856" xr:uid="{5445658B-9D12-417C-8A41-44ED1BEFCC8E}"/>
    <cellStyle name="Normal 63 4 5" xfId="41773" xr:uid="{1CA9FC8C-3CA1-4217-9EA5-11004BAC31D6}"/>
    <cellStyle name="Normal 63 4 6" xfId="43423" xr:uid="{E65C86C7-B3B2-47D6-B125-A10C3F25E66C}"/>
    <cellStyle name="Normal 63 4 7" xfId="46057" xr:uid="{73039F53-08BE-45F5-BBFE-742640EA640A}"/>
    <cellStyle name="Normal 63 4 8" xfId="49497" xr:uid="{A17B711D-2302-4BE1-B635-16824F764015}"/>
    <cellStyle name="Normal 63 5" xfId="40119" xr:uid="{98276A7A-2481-4840-963D-627F2B50E003}"/>
    <cellStyle name="Normal 63 5 2" xfId="42810" xr:uid="{012803C0-EEEE-4101-847A-FD2BB68BFF21}"/>
    <cellStyle name="Normal 63 5 2 2" xfId="44328" xr:uid="{A410CF46-0260-451D-A8CA-A1FAD7A344B2}"/>
    <cellStyle name="Normal 63 5 2 3" xfId="46962" xr:uid="{48D64CA1-AA0F-4C61-BD9A-AEAC8E64B3DE}"/>
    <cellStyle name="Normal 63 5 2 4" xfId="50706" xr:uid="{22B05C05-4ABA-4FD5-9D03-1D348267D874}"/>
    <cellStyle name="Normal 63 5 3" xfId="42221" xr:uid="{5EA28C40-C349-40CF-B2D1-DCFE2C00B83C}"/>
    <cellStyle name="Normal 63 5 4" xfId="43801" xr:uid="{14A4AC7E-3E6B-4653-B33E-E31670C055C1}"/>
    <cellStyle name="Normal 63 5 5" xfId="46435" xr:uid="{5D6C5953-6788-4863-8D17-2F4A29A268E2}"/>
    <cellStyle name="Normal 63 5 6" xfId="50176" xr:uid="{1E4F8C11-E3B8-47F4-87CF-9FA3967B4E6D}"/>
    <cellStyle name="Normal 63 6" xfId="42272" xr:uid="{9F203E82-3434-4909-819C-3028F05F7E96}"/>
    <cellStyle name="Normal 63 6 2" xfId="42856" xr:uid="{1A5446C1-8460-4765-B8FB-B39D44E4787B}"/>
    <cellStyle name="Normal 63 6 2 2" xfId="44374" xr:uid="{B1FBB3D9-D049-4F85-B381-336B49EB5B27}"/>
    <cellStyle name="Normal 63 6 2 3" xfId="47008" xr:uid="{80E84826-78DE-4BB4-8C96-F37D2FD89982}"/>
    <cellStyle name="Normal 63 6 2 4" xfId="50752" xr:uid="{7FDF68B5-A200-478F-A0C0-22F3226CADF9}"/>
    <cellStyle name="Normal 63 6 3" xfId="43847" xr:uid="{520F9C2C-6E77-4117-B6E2-2AEA60396D67}"/>
    <cellStyle name="Normal 63 6 4" xfId="46481" xr:uid="{9C462C07-5CC0-4867-AE0A-8E3643F1A9CE}"/>
    <cellStyle name="Normal 63 6 5" xfId="50225" xr:uid="{0533F5D8-18E8-4B22-8808-DF0C8A140108}"/>
    <cellStyle name="Normal 63 7" xfId="47510" xr:uid="{6303681F-087E-459F-A7E4-CF022967DE3E}"/>
    <cellStyle name="Normal 63 8" xfId="49053" xr:uid="{B22D0A2D-7E79-46D7-BACD-2BB98816E9EE}"/>
    <cellStyle name="Normal 64" xfId="24281" xr:uid="{BC04FF69-8373-4306-8B66-58E6633E3FAE}"/>
    <cellStyle name="Normal 64 2" xfId="24282" xr:uid="{D964CA85-BC92-4865-B743-EFBB791A04B7}"/>
    <cellStyle name="Normal 64 2 2" xfId="24283" xr:uid="{A8B6B183-5037-43CC-BB97-68E0F7E57139}"/>
    <cellStyle name="Normal 64 2 2 2" xfId="41622" xr:uid="{EA2AEF17-DD3E-49A9-A541-2283ADA269F0}"/>
    <cellStyle name="Normal 64 2 2 2 2" xfId="42833" xr:uid="{3B30D94F-1F12-42B2-B44A-A2AE2BD302BF}"/>
    <cellStyle name="Normal 64 2 2 2 3" xfId="44351" xr:uid="{61ADB9DD-4031-40FE-A337-426FCB2D495E}"/>
    <cellStyle name="Normal 64 2 2 2 4" xfId="46985" xr:uid="{BDF3E35A-4744-4A6F-B41F-326340BF95A9}"/>
    <cellStyle name="Normal 64 2 2 2 5" xfId="50729" xr:uid="{8422897C-3994-43DA-A8CB-1CBCC6961642}"/>
    <cellStyle name="Normal 64 2 2 3" xfId="42245" xr:uid="{870E0054-49C6-4EFE-B368-D45AA9736E30}"/>
    <cellStyle name="Normal 64 2 2 4" xfId="43824" xr:uid="{D86DE72E-EB0F-41FB-A792-8D52F4440F87}"/>
    <cellStyle name="Normal 64 2 2 5" xfId="46458" xr:uid="{2B4A1554-45ED-4538-85D2-95F3AF4D656A}"/>
    <cellStyle name="Normal 64 2 2 6" xfId="50200" xr:uid="{4773A68C-4B6B-49B7-A450-2C3C35B20CC6}"/>
    <cellStyle name="Normal 64 2 3" xfId="24284" xr:uid="{B6F8A7B3-BA03-4B80-A611-15D3D3D02823}"/>
    <cellStyle name="Normal 64 2 4" xfId="40352" xr:uid="{B52856F8-B56B-4380-8322-BC9811982546}"/>
    <cellStyle name="Normal 64 2 5" xfId="49076" xr:uid="{67F20D55-A8DE-4085-8F30-3AC934552EB9}"/>
    <cellStyle name="Normal 64 3" xfId="24285" xr:uid="{8B915DE5-0898-4F4D-BD2E-0232DBB003AD}"/>
    <cellStyle name="Normal 64 4" xfId="40129" xr:uid="{0327CFC6-7294-44AE-A4ED-0281EACB1394}"/>
    <cellStyle name="Normal 64 5" xfId="40351" xr:uid="{FCC9AE02-29F7-4E86-8B1D-0AEAE6E88B94}"/>
    <cellStyle name="Normal 65" xfId="24286" xr:uid="{FA4FACEF-173D-40BE-A95B-1F3EFB6C603E}"/>
    <cellStyle name="Normal 65 2" xfId="24287" xr:uid="{F999503C-ED82-409D-80A3-BDBE03D99A47}"/>
    <cellStyle name="Normal 65 2 10" xfId="49080" xr:uid="{73CD7F0C-DC43-419B-80E2-4225B0982D54}"/>
    <cellStyle name="Normal 65 2 11" xfId="50204" xr:uid="{0DE84C92-56DB-404E-960C-B742E43B6D37}"/>
    <cellStyle name="Normal 65 2 2" xfId="24288" xr:uid="{ECB9C714-FFCB-462A-8545-28A3921916BD}"/>
    <cellStyle name="Normal 65 2 2 2" xfId="24289" xr:uid="{ADCB7058-6B50-46F5-B136-26EBFC6D8D64}"/>
    <cellStyle name="Normal 65 2 2 3" xfId="24290" xr:uid="{41754763-0226-4875-9E4F-0A61531DE16F}"/>
    <cellStyle name="Normal 65 2 2 4" xfId="42307" xr:uid="{D22EB8C7-C2DB-42DA-A559-2F5CC4454B12}"/>
    <cellStyle name="Normal 65 2 3" xfId="24291" xr:uid="{83527B67-24B8-4797-B3BE-86AE3B67EF9A}"/>
    <cellStyle name="Normal 65 2 3 2" xfId="42835" xr:uid="{8715ADC0-AE7C-4ECF-BAE4-B29A48075636}"/>
    <cellStyle name="Normal 65 2 3 3" xfId="44353" xr:uid="{3A8B51E7-91CB-41C5-AA22-B48B55466F30}"/>
    <cellStyle name="Normal 65 2 3 4" xfId="46987" xr:uid="{616DECC7-B422-4246-91C1-1BED81515B7F}"/>
    <cellStyle name="Normal 65 2 3 5" xfId="50731" xr:uid="{2FFCEAF0-69AE-453F-A611-1B10FFC2F003}"/>
    <cellStyle name="Normal 65 2 4" xfId="24292" xr:uid="{02EA4FFA-AFFC-43D1-BD6F-7462D68C7E6E}"/>
    <cellStyle name="Normal 65 2 5" xfId="40209" xr:uid="{00C75675-682E-4B9C-84D7-C9F90F9DB764}"/>
    <cellStyle name="Normal 65 2 6" xfId="41635" xr:uid="{52926B9D-A2B5-480B-A01A-EC000747BA48}"/>
    <cellStyle name="Normal 65 2 7" xfId="42250" xr:uid="{AECC86A7-75B8-4DB2-A4DB-ADF03C617C15}"/>
    <cellStyle name="Normal 65 2 8" xfId="43826" xr:uid="{E8EF7458-373E-4E7A-86E2-FF8938F505AE}"/>
    <cellStyle name="Normal 65 2 9" xfId="46460" xr:uid="{1BFD6D52-38A9-4C2D-A192-AD334DD1FFC0}"/>
    <cellStyle name="Normal 65 3" xfId="24293" xr:uid="{5D8FC33F-6F7E-4FB7-936A-FAA052447EAB}"/>
    <cellStyle name="Normal 65 3 2" xfId="24294" xr:uid="{C7D4EFC3-CC92-44A2-8430-10DF641747F9}"/>
    <cellStyle name="Normal 65 3 2 2" xfId="45590" xr:uid="{00DC4E80-CB20-453E-B481-263FB3C1B2D8}"/>
    <cellStyle name="Normal 65 3 3" xfId="24295" xr:uid="{5FB7E96E-3BE5-4F89-B681-E09F41A14245}"/>
    <cellStyle name="Normal 65 3 4" xfId="45589" xr:uid="{AEC0A29D-6A94-4E13-BF48-CE8FF03EDBEE}"/>
    <cellStyle name="Normal 65 4" xfId="24296" xr:uid="{EB788163-5A6B-43AF-8E2B-1E3F43966F03}"/>
    <cellStyle name="Normal 65 4 2" xfId="45591" xr:uid="{80AAC5DC-834C-4132-A404-B49A4F6321EF}"/>
    <cellStyle name="Normal 66" xfId="24297" xr:uid="{0470F5D5-5D22-44A8-ABD2-4884892BBEDE}"/>
    <cellStyle name="Normal 66 2" xfId="24298" xr:uid="{675811CB-947C-43D9-9BEE-BACF21C33507}"/>
    <cellStyle name="Normal 66 2 2" xfId="24299" xr:uid="{517F1F83-177C-4164-819A-C8205626BC11}"/>
    <cellStyle name="Normal 66 2 2 2" xfId="41643" xr:uid="{0947D2F8-2766-4979-B37C-F35DE9F8EE28}"/>
    <cellStyle name="Normal 66 2 2 2 2" xfId="42837" xr:uid="{14438AB2-413D-421C-AB89-D46080DBB48C}"/>
    <cellStyle name="Normal 66 2 2 2 3" xfId="44355" xr:uid="{6B0A943F-90CC-4EC5-AB43-E43D91277E23}"/>
    <cellStyle name="Normal 66 2 2 2 4" xfId="46989" xr:uid="{4F469B78-44B7-4EF0-AAB3-88EA3A834703}"/>
    <cellStyle name="Normal 66 2 2 2 5" xfId="50733" xr:uid="{A21A19A6-D562-477D-B419-CD792E156BC3}"/>
    <cellStyle name="Normal 66 2 2 3" xfId="42252" xr:uid="{63279FEB-AA2F-48F9-BAF1-C0157F703FD7}"/>
    <cellStyle name="Normal 66 2 2 4" xfId="43828" xr:uid="{63D8FD0C-1C75-4C84-A633-79FA4AE757C9}"/>
    <cellStyle name="Normal 66 2 2 5" xfId="46462" xr:uid="{F1047327-500F-4625-9F54-2913A21F99CE}"/>
    <cellStyle name="Normal 66 2 2 6" xfId="50206" xr:uid="{BC46C99B-F4B1-413F-9FF7-4303DB5DEC9D}"/>
    <cellStyle name="Normal 66 2 3" xfId="24300" xr:uid="{6297340D-72E5-4036-8929-AAA9ECEA21A1}"/>
    <cellStyle name="Normal 66 2 4" xfId="40353" xr:uid="{D93D994C-AC2E-4708-8C22-5C78A76790A9}"/>
    <cellStyle name="Normal 66 2 5" xfId="49082" xr:uid="{E25D409A-C7BC-460B-80FC-AF3689812B90}"/>
    <cellStyle name="Normal 66 3" xfId="24301" xr:uid="{D53EC688-337B-41F2-8268-5675D1B54472}"/>
    <cellStyle name="Normal 66 4" xfId="40130" xr:uid="{A0DC2D61-D461-4856-B49E-2848D78B07F0}"/>
    <cellStyle name="Normal 67" xfId="36" xr:uid="{3D1FC6F3-F964-4D82-874B-B25A423905BB}"/>
    <cellStyle name="Normal 67 2" xfId="24302" xr:uid="{E53CAD47-7756-49AC-A13E-F825E44CF2D2}"/>
    <cellStyle name="Normal 67 2 2" xfId="24303" xr:uid="{613647E5-2911-4128-B1C0-B469304D3286}"/>
    <cellStyle name="Normal 67 2 2 2" xfId="42305" xr:uid="{615D9130-06DD-4F37-BC6A-5211CE9A8590}"/>
    <cellStyle name="Normal 67 2 3" xfId="24304" xr:uid="{BF70D3DC-F2E5-431D-B341-89F5A9C698CE}"/>
    <cellStyle name="Normal 67 2 4" xfId="40207" xr:uid="{2E3D4A24-AEEC-4C93-9245-D44E789D2519}"/>
    <cellStyle name="Normal 67 2 5" xfId="40354" xr:uid="{2F08F880-E17B-4C37-862A-4ABAF7CA2687}"/>
    <cellStyle name="Normal 67 3" xfId="24305" xr:uid="{EC2CD1B7-333C-4F87-9F23-7440985D1FE7}"/>
    <cellStyle name="Normal 67 3 2" xfId="40988" xr:uid="{C1EC506F-D372-42E3-98C9-D01DB2546389}"/>
    <cellStyle name="Normal 67 4" xfId="40132" xr:uid="{2349466E-D48F-40D1-953B-9C36A6CC384A}"/>
    <cellStyle name="Normal 68" xfId="24306" xr:uid="{246336B6-275A-4F71-8B2D-CF20CE4A4792}"/>
    <cellStyle name="Normal 68 2" xfId="24307" xr:uid="{7B798C57-1F96-4E06-88D4-05ACAECF2C1F}"/>
    <cellStyle name="Normal 68 2 2" xfId="24308" xr:uid="{05DA63D0-DF04-466B-B169-97473E8AD0E4}"/>
    <cellStyle name="Normal 68 2 2 2" xfId="24309" xr:uid="{017E63E4-EAC6-47A3-B539-9EAA1A4DD8DB}"/>
    <cellStyle name="Normal 68 2 2 3" xfId="40252" xr:uid="{E845B594-9FE9-4A6A-B587-BA539CF03C0C}"/>
    <cellStyle name="Normal 68 2 3" xfId="24310" xr:uid="{6B9CA2C4-C711-4426-94FF-D36F1864D9FD}"/>
    <cellStyle name="Normal 68 2 4" xfId="40157" xr:uid="{8DAB930F-14C5-4290-BC6B-EF7B6E984940}"/>
    <cellStyle name="Normal 68 3" xfId="24311" xr:uid="{4AE323B8-B287-43D1-992C-A080BCB482DC}"/>
    <cellStyle name="Normal 68 3 2" xfId="40177" xr:uid="{597FB667-F478-4C2F-86D2-08E46A9DCF02}"/>
    <cellStyle name="Normal 68 3 3" xfId="40989" xr:uid="{6FDC5F2E-24F7-442A-8356-A0EDBFAFB41E}"/>
    <cellStyle name="Normal 68 4" xfId="40135" xr:uid="{6DADF678-6CFC-4780-AF47-BE0EE7186892}"/>
    <cellStyle name="Normal 69" xfId="37" xr:uid="{C52F019B-C6D6-4FD2-8AC0-68FF502A76CF}"/>
    <cellStyle name="Normal 69 2" xfId="24312" xr:uid="{697511B3-1F4C-40EF-BFCE-49DDF3BDC066}"/>
    <cellStyle name="Normal 69 2 2" xfId="24313" xr:uid="{A8EBA42B-E797-434F-8C80-D85000430D88}"/>
    <cellStyle name="Normal 69 2 2 2" xfId="42287" xr:uid="{17A0EC2F-FAA7-48A2-8D95-D23A6BCF3840}"/>
    <cellStyle name="Normal 69 2 2 2 2" xfId="47542" xr:uid="{3A4E1966-4D67-47AA-A83C-47C171670310}"/>
    <cellStyle name="Normal 69 2 2 3" xfId="45592" xr:uid="{168D49B1-93FC-44E8-A260-D43DA59D0041}"/>
    <cellStyle name="Normal 69 2 3" xfId="24314" xr:uid="{6CD86003-857C-407A-BA0B-5C42580550DE}"/>
    <cellStyle name="Normal 69 2 3 2" xfId="45593" xr:uid="{B96CE412-0DBD-4B6C-BC0B-89059B235DD0}"/>
    <cellStyle name="Normal 69 2 4" xfId="40179" xr:uid="{DF8BC4B5-007C-41FF-B21E-8A1FBC7AF1AB}"/>
    <cellStyle name="Normal 69 2 5" xfId="40355" xr:uid="{778FF580-A9B1-4F6B-9F77-A14FCC040B19}"/>
    <cellStyle name="Normal 69 3" xfId="24315" xr:uid="{69704DFD-E857-4ACD-8E77-2B5CEE1A2543}"/>
    <cellStyle name="Normal 69 3 2" xfId="40238" xr:uid="{5F2D712F-BB40-4391-9AEB-ECE2B79631EE}"/>
    <cellStyle name="Normal 69 3 3" xfId="40990" xr:uid="{88CF7406-53E3-4C74-AADC-800CDE407718}"/>
    <cellStyle name="Normal 69 4" xfId="40137" xr:uid="{AD5EF915-8BD7-4DD2-8E5E-ECEEDDD4F7BA}"/>
    <cellStyle name="Normal 7" xfId="1819" xr:uid="{A2DBCB1D-B955-4ADC-9128-DBC02961F804}"/>
    <cellStyle name="Normal 7 10" xfId="38738" xr:uid="{EBDE9E47-FE0B-4139-9678-F36BFF691FDA}"/>
    <cellStyle name="Normal 7 11" xfId="48469" xr:uid="{48971D0C-5C1B-4E5A-AC5A-EE5167347386}"/>
    <cellStyle name="Normal 7 12" xfId="48611" xr:uid="{E914DB4D-0617-462F-87EE-88216863A992}"/>
    <cellStyle name="Normal 7 13" xfId="48692" xr:uid="{9990D28E-73D7-4D3F-9E87-B70FAB5E23DF}"/>
    <cellStyle name="Normal 7 14" xfId="48788" xr:uid="{424DC341-44D7-4458-97FE-239EC3581A33}"/>
    <cellStyle name="Normal 7 15" xfId="51276" xr:uid="{A054EA6F-0E74-407C-BDC7-0DEFE973FB29}"/>
    <cellStyle name="Normal 7 2" xfId="24316" xr:uid="{0821C38B-B06E-4492-A220-20A2463712E5}"/>
    <cellStyle name="Normal 7 2 10" xfId="48470" xr:uid="{0A83859F-F5D5-4A1B-B59C-01E3C6682487}"/>
    <cellStyle name="Normal 7 2 2" xfId="24317" xr:uid="{A18D7E36-A62F-47A2-AD53-B7E9392C43CF}"/>
    <cellStyle name="Normal 7 2 2 10" xfId="51277" xr:uid="{31C6E352-6363-4CD5-9443-AE4D4755B210}"/>
    <cellStyle name="Normal 7 2 2 2" xfId="39510" xr:uid="{F324E61A-88D9-42BA-BDEC-F62BA0EBC723}"/>
    <cellStyle name="Normal 7 2 2 2 2" xfId="48184" xr:uid="{0F7126E3-DEF9-48D9-8B3A-7CA93B5D9D62}"/>
    <cellStyle name="Normal 7 2 2 3" xfId="45595" xr:uid="{4E562EC9-5AB6-4FDB-A818-CA7D326BD1E7}"/>
    <cellStyle name="Normal 7 2 2 4" xfId="45943" xr:uid="{0F6DDE8A-416F-4F10-B8D0-0DC0E652B2A7}"/>
    <cellStyle name="Normal 7 2 2 5" xfId="47614" xr:uid="{E95DAE30-1BD3-4013-8C28-5CB299BB6EAE}"/>
    <cellStyle name="Normal 7 2 2 6" xfId="48471" xr:uid="{F854FD19-816A-4832-9DA0-7C2D203C1D91}"/>
    <cellStyle name="Normal 7 2 2 7" xfId="48612" xr:uid="{BAF4CFC2-6201-4C3E-9B38-EF36A5E80B61}"/>
    <cellStyle name="Normal 7 2 2 8" xfId="48693" xr:uid="{E9DF4FF2-47B5-4E12-9C4B-B1D01A703702}"/>
    <cellStyle name="Normal 7 2 2 9" xfId="48789" xr:uid="{C692784D-A793-46FE-A0E8-AD6DF81E8590}"/>
    <cellStyle name="Normal 7 2 3" xfId="24318" xr:uid="{2BFFC253-996F-4A24-90BA-AF95E6A898A1}"/>
    <cellStyle name="Normal 7 2 3 10" xfId="47615" xr:uid="{BC9F1754-18D8-4D5D-A198-AC8C9E2A3958}"/>
    <cellStyle name="Normal 7 2 3 11" xfId="49498" xr:uid="{C6A99B06-5403-4C46-82CE-77053985FC74}"/>
    <cellStyle name="Normal 7 2 3 2" xfId="39801" xr:uid="{0CE91C7C-A9AA-4CDC-A2EE-8AAD1F8F3F5F}"/>
    <cellStyle name="Normal 7 2 3 2 2" xfId="40991" xr:uid="{A54098AC-DB1C-47B7-A37D-A48CAD501B5B}"/>
    <cellStyle name="Normal 7 2 3 2 2 2" xfId="42591" xr:uid="{7CCAD6AA-4D62-45D4-97B2-4D90F85D1547}"/>
    <cellStyle name="Normal 7 2 3 2 2 3" xfId="44113" xr:uid="{CE8B046E-30FF-4512-9B7E-14FE13E3DFB5}"/>
    <cellStyle name="Normal 7 2 3 2 2 4" xfId="46747" xr:uid="{1C8E6726-C418-429E-8541-E20F38294BF7}"/>
    <cellStyle name="Normal 7 2 3 2 2 5" xfId="50491" xr:uid="{FF945618-5532-48BA-A179-A68078B3DA76}"/>
    <cellStyle name="Normal 7 2 3 2 3" xfId="43122" xr:uid="{AF94FE07-1357-44C9-BD02-9FF19D0F4CC0}"/>
    <cellStyle name="Normal 7 2 3 2 3 2" xfId="44640" xr:uid="{84F2922F-E582-4FDE-9293-E07525003799}"/>
    <cellStyle name="Normal 7 2 3 2 3 3" xfId="47274" xr:uid="{D21AC774-0D31-439E-9DE4-D2E6E434D8B6}"/>
    <cellStyle name="Normal 7 2 3 2 3 4" xfId="51018" xr:uid="{CD246AE8-20D3-4B80-BE85-9DC72E0A3650}"/>
    <cellStyle name="Normal 7 2 3 2 4" xfId="42006" xr:uid="{EC6FE2D1-40A2-4668-9D5D-B03226C9AE75}"/>
    <cellStyle name="Normal 7 2 3 2 5" xfId="43586" xr:uid="{1027D832-1BA7-4244-9BF2-1D0D4057DA1C}"/>
    <cellStyle name="Normal 7 2 3 2 6" xfId="46220" xr:uid="{F38745FD-D99C-4671-92E2-60F2B1B15133}"/>
    <cellStyle name="Normal 7 2 3 2 7" xfId="48185" xr:uid="{4583BFD4-9BF1-4DA8-9F9C-28BF9F1CDB81}"/>
    <cellStyle name="Normal 7 2 3 2 8" xfId="49949" xr:uid="{F51C2C6D-EF30-4A81-B0F4-FDB6AAB3CACC}"/>
    <cellStyle name="Normal 7 2 3 3" xfId="40357" xr:uid="{4B8A03C9-0571-4AF6-BA59-9F449B1EA16C}"/>
    <cellStyle name="Normal 7 2 3 3 2" xfId="42427" xr:uid="{F82DDB7A-815C-4DCE-B173-05E388B79931}"/>
    <cellStyle name="Normal 7 2 3 3 3" xfId="43952" xr:uid="{C62779C8-63C8-4088-9CBF-3C988763ED6F}"/>
    <cellStyle name="Normal 7 2 3 3 4" xfId="46586" xr:uid="{EF6B73B4-06D1-46DC-A4A2-DAA81E86D6FD}"/>
    <cellStyle name="Normal 7 2 3 3 5" xfId="50330" xr:uid="{96D9C295-764F-4D9C-B73D-0B0B5162972E}"/>
    <cellStyle name="Normal 7 2 3 4" xfId="42961" xr:uid="{9CB7334F-9232-484F-AFEA-F7905B8D0E5C}"/>
    <cellStyle name="Normal 7 2 3 4 2" xfId="44479" xr:uid="{EF183FE1-F73F-4B8B-993C-DA0009C6FA7D}"/>
    <cellStyle name="Normal 7 2 3 4 3" xfId="47113" xr:uid="{2FF3FC0B-5D9B-4A28-9A5D-DE371F62DD8C}"/>
    <cellStyle name="Normal 7 2 3 4 4" xfId="50857" xr:uid="{B49E4D26-23DA-466E-A405-E977CC69D718}"/>
    <cellStyle name="Normal 7 2 3 5" xfId="41774" xr:uid="{2D26C9D4-944C-464D-966C-91366A48B52B}"/>
    <cellStyle name="Normal 7 2 3 6" xfId="43424" xr:uid="{9B7ED1D4-732D-44B8-A25B-18F33D459CEA}"/>
    <cellStyle name="Normal 7 2 3 7" xfId="45596" xr:uid="{CF77B64E-3B57-4379-B340-63B2A673F94C}"/>
    <cellStyle name="Normal 7 2 3 8" xfId="45944" xr:uid="{16835146-1627-4B40-AE81-9DA6BE941C9D}"/>
    <cellStyle name="Normal 7 2 3 9" xfId="46058" xr:uid="{1E9A4085-A856-4D8C-9DD1-BFDFF018D246}"/>
    <cellStyle name="Normal 7 2 4" xfId="24319" xr:uid="{44DC8F3A-1530-4A7C-B909-808AE61290C9}"/>
    <cellStyle name="Normal 7 2 5" xfId="24320" xr:uid="{275E5F75-5662-43A5-B1E3-00BCFE2CD6EB}"/>
    <cellStyle name="Normal 7 2 6" xfId="24321" xr:uid="{9B63A674-13E8-44B9-B7E8-31BA35F6CD24}"/>
    <cellStyle name="Normal 7 2 7" xfId="39509" xr:uid="{42E0AFA8-B66E-47EB-B159-AB4F8799A36D}"/>
    <cellStyle name="Normal 7 2 8" xfId="40356" xr:uid="{44534329-B011-4D03-B9FF-0BC4268FE842}"/>
    <cellStyle name="Normal 7 2 9" xfId="45594" xr:uid="{56833DB7-56B1-4BDC-8D73-00332C91E38E}"/>
    <cellStyle name="Normal 7 3" xfId="24322" xr:uid="{AB78DE74-9EB1-4E2F-8CA0-E5C8A23B89CA}"/>
    <cellStyle name="Normal 7 3 2" xfId="24323" xr:uid="{F8F0500C-F046-48B8-B09E-B9223124B991}"/>
    <cellStyle name="Normal 7 3 2 2" xfId="39512" xr:uid="{CCCECE80-F611-4974-979A-4E1CADF9CB0A}"/>
    <cellStyle name="Normal 7 3 3" xfId="39511" xr:uid="{131C78D3-700E-4715-BC42-B470A5346405}"/>
    <cellStyle name="Normal 7 3 4" xfId="48472" xr:uid="{8229065B-1C95-462E-AFC2-DB9A7DDEDF2C}"/>
    <cellStyle name="Normal 7 3 5" xfId="48613" xr:uid="{14016344-09E5-4176-8777-FD9D7C72CE1E}"/>
    <cellStyle name="Normal 7 3 6" xfId="48694" xr:uid="{A91E214F-ED6B-4D91-9DCB-FAB9C12503B8}"/>
    <cellStyle name="Normal 7 3 7" xfId="48790" xr:uid="{A55DB7AB-507F-43B9-BF8C-B96DB0F443EB}"/>
    <cellStyle name="Normal 7 3 8" xfId="51278" xr:uid="{DFF5047E-8C04-43F8-9448-1532FEFD6842}"/>
    <cellStyle name="Normal 7 3_BS" xfId="39513" xr:uid="{2B63C4E2-5724-4E1B-A7A1-ED607A91E7E2}"/>
    <cellStyle name="Normal 7 4" xfId="24324" xr:uid="{3302E063-9231-4CE3-84A5-C556BB8313C5}"/>
    <cellStyle name="Normal 7 4 2" xfId="39802" xr:uid="{987044F1-466B-4A0F-BA3F-4164F510EFCC}"/>
    <cellStyle name="Normal 7 4 3" xfId="48473" xr:uid="{DD0D9AB2-4E8C-4915-A19E-3A4F355ADEC2}"/>
    <cellStyle name="Normal 7 4 4" xfId="48614" xr:uid="{8732C3EE-7366-4E37-A43D-382C5B4AC730}"/>
    <cellStyle name="Normal 7 4 5" xfId="48695" xr:uid="{F9BD4F13-5E03-40EA-BAD2-F6C40DA17507}"/>
    <cellStyle name="Normal 7 4 6" xfId="48791" xr:uid="{8FF412C2-2B57-41F4-99F9-4AE1FFE014D6}"/>
    <cellStyle name="Normal 7 4 7" xfId="51279" xr:uid="{14FFCC9A-5639-4BE4-9035-8E7CBC351E96}"/>
    <cellStyle name="Normal 7 5" xfId="24325" xr:uid="{9AC67788-D609-4F27-8F66-24876BF37DC5}"/>
    <cellStyle name="Normal 7 5 2" xfId="48474" xr:uid="{82FB6648-AEDE-4626-BE0B-B1607153D035}"/>
    <cellStyle name="Normal 7 5 3" xfId="48615" xr:uid="{44222752-CC4F-4DAB-914A-29AE4412E927}"/>
    <cellStyle name="Normal 7 5 4" xfId="48696" xr:uid="{6DC9BB82-5317-42C1-A1D2-0F0AD9AA8E98}"/>
    <cellStyle name="Normal 7 5 5" xfId="48792" xr:uid="{A90F5DDB-F802-4140-ACAF-451047F7AF3E}"/>
    <cellStyle name="Normal 7 5 6" xfId="51280" xr:uid="{A259ADCA-7648-4388-8928-AD4FD43F7677}"/>
    <cellStyle name="Normal 7 6" xfId="24326" xr:uid="{EF68167E-8837-4B9B-9FD1-1FCF461CB90D}"/>
    <cellStyle name="Normal 7 6 10" xfId="47616" xr:uid="{76E36356-023B-49ED-87D1-BD2886168AC7}"/>
    <cellStyle name="Normal 7 6 11" xfId="48475" xr:uid="{2FE643B6-F5DB-42FD-BB02-327087B7B8BC}"/>
    <cellStyle name="Normal 7 6 12" xfId="48616" xr:uid="{E8843027-E095-4EA0-B193-A5C9840775C8}"/>
    <cellStyle name="Normal 7 6 13" xfId="48697" xr:uid="{4949E5FC-3C4B-409E-932D-BAD5D9F95E69}"/>
    <cellStyle name="Normal 7 6 14" xfId="48793" xr:uid="{0ED4860E-CDF0-4F97-90E2-0D0B70C095B4}"/>
    <cellStyle name="Normal 7 6 15" xfId="49499" xr:uid="{3F0972DE-7E14-4A56-8A1E-0DC2D08A0E09}"/>
    <cellStyle name="Normal 7 6 16" xfId="51281" xr:uid="{55EB63E0-B8D2-4590-B5C9-F7C17527A74E}"/>
    <cellStyle name="Normal 7 6 2" xfId="40992" xr:uid="{38968978-38BB-4AEE-9066-A784E6446E32}"/>
    <cellStyle name="Normal 7 6 2 2" xfId="42592" xr:uid="{C69CED76-3797-4C55-87BA-DDD2F4E6A183}"/>
    <cellStyle name="Normal 7 6 2 2 2" xfId="44114" xr:uid="{EA9E169A-ABDB-4325-A4D4-BF1EB74361BD}"/>
    <cellStyle name="Normal 7 6 2 2 3" xfId="46748" xr:uid="{C48DF172-5F08-4BBF-9311-E230D7398D49}"/>
    <cellStyle name="Normal 7 6 2 2 4" xfId="50492" xr:uid="{A9207CEE-BD91-4E87-960B-A4F1EA777530}"/>
    <cellStyle name="Normal 7 6 2 3" xfId="43123" xr:uid="{85192D33-B526-4007-A461-330CB457D3F3}"/>
    <cellStyle name="Normal 7 6 2 3 2" xfId="44641" xr:uid="{A94A4248-7333-48DE-97FC-B1A247FA3A1F}"/>
    <cellStyle name="Normal 7 6 2 3 3" xfId="47275" xr:uid="{4D9C1DFA-E83E-40C7-95DC-8975F32742A8}"/>
    <cellStyle name="Normal 7 6 2 3 4" xfId="51019" xr:uid="{331804BE-937C-4BE0-BACF-6B0197BAEFF2}"/>
    <cellStyle name="Normal 7 6 2 4" xfId="42007" xr:uid="{69E9B46C-F505-46BC-834C-FCEFA1A734AD}"/>
    <cellStyle name="Normal 7 6 2 5" xfId="43587" xr:uid="{D61F2FBC-A763-4C51-B995-0ED24B17C699}"/>
    <cellStyle name="Normal 7 6 2 6" xfId="46221" xr:uid="{AA392B0A-8739-4648-8791-982657672A67}"/>
    <cellStyle name="Normal 7 6 2 7" xfId="48186" xr:uid="{7A8468A7-16EA-4236-9D38-EBC26F990515}"/>
    <cellStyle name="Normal 7 6 2 8" xfId="49950" xr:uid="{218E4106-D5FB-44FE-8304-353DD7A4D5B4}"/>
    <cellStyle name="Normal 7 6 3" xfId="40358" xr:uid="{EA31EA28-22CD-406A-9B1F-EEBC153978D0}"/>
    <cellStyle name="Normal 7 6 3 2" xfId="42428" xr:uid="{47ABEC55-F006-45FF-B6D9-3A6290A902F1}"/>
    <cellStyle name="Normal 7 6 3 3" xfId="43953" xr:uid="{BAFCE2D8-2455-4D63-AF6B-08A8EFE03DD4}"/>
    <cellStyle name="Normal 7 6 3 4" xfId="46587" xr:uid="{EA894542-A9AC-4F6B-A402-9C06AFCA7E4A}"/>
    <cellStyle name="Normal 7 6 3 5" xfId="50331" xr:uid="{F3B68D5E-8702-4CED-BF09-248C6165101B}"/>
    <cellStyle name="Normal 7 6 4" xfId="42962" xr:uid="{8BB7D40E-57E7-4854-8D94-33FC8540704E}"/>
    <cellStyle name="Normal 7 6 4 2" xfId="44480" xr:uid="{D07E23CE-25EF-4C69-9BB9-F82188AB0341}"/>
    <cellStyle name="Normal 7 6 4 3" xfId="47114" xr:uid="{76010C83-32EB-4C0E-B557-D3958CCD8D92}"/>
    <cellStyle name="Normal 7 6 4 4" xfId="50858" xr:uid="{B533D4C6-53BC-475B-A70D-D613F96B7E3D}"/>
    <cellStyle name="Normal 7 6 5" xfId="41775" xr:uid="{18AE68C0-5C20-439B-9903-D533066739CA}"/>
    <cellStyle name="Normal 7 6 6" xfId="43425" xr:uid="{ED039B6F-E8BF-4ED0-B5C7-E8A7E42802AA}"/>
    <cellStyle name="Normal 7 6 7" xfId="45597" xr:uid="{67AAF1A1-CD18-46C7-B99E-34C4550D1B2D}"/>
    <cellStyle name="Normal 7 6 8" xfId="45945" xr:uid="{8C593894-3DBC-4E20-A0B4-CD75740E7A0F}"/>
    <cellStyle name="Normal 7 6 9" xfId="46059" xr:uid="{DA89ABF3-5E9F-4CFF-AC94-DED19D2EBDF1}"/>
    <cellStyle name="Normal 7 7" xfId="24327" xr:uid="{4EEC5054-02F1-449D-9EC5-E6A572EECB8F}"/>
    <cellStyle name="Normal 7 7 2" xfId="47666" xr:uid="{64EB0D33-D063-4F0B-A984-247F08AE7EC5}"/>
    <cellStyle name="Normal 7 7 3" xfId="48476" xr:uid="{10930EE0-E3EF-4B39-A1EF-F0EFF59C3309}"/>
    <cellStyle name="Normal 7 7 4" xfId="48617" xr:uid="{889EB28E-4FF5-4EFF-8FFF-6FC66029A4C7}"/>
    <cellStyle name="Normal 7 7 5" xfId="48698" xr:uid="{94D35963-D614-4EE7-A94A-032E1973466E}"/>
    <cellStyle name="Normal 7 7 6" xfId="48794" xr:uid="{CDDD9606-C9F9-448F-BB9B-90351F3FAAED}"/>
    <cellStyle name="Normal 7 7 7" xfId="51282" xr:uid="{4FBCA870-A8B7-4705-93A5-9FFBA1763C05}"/>
    <cellStyle name="Normal 7 8" xfId="24328" xr:uid="{981F6E6C-D799-41BA-9D84-F2D076424FA8}"/>
    <cellStyle name="Normal 7 8 2" xfId="48477" xr:uid="{602B60B8-E78E-44F6-BEE1-8DEAE87983E6}"/>
    <cellStyle name="Normal 7 8 3" xfId="48618" xr:uid="{82E9FAEF-026B-4BDA-B86A-1F887C676B75}"/>
    <cellStyle name="Normal 7 8 4" xfId="48699" xr:uid="{404BD653-6C4D-4536-8E72-64F2F938CF95}"/>
    <cellStyle name="Normal 7 8 5" xfId="48795" xr:uid="{DEB8CE6F-9BB6-4CA0-8B17-7EFF749CA188}"/>
    <cellStyle name="Normal 7 8 6" xfId="51283" xr:uid="{2CAF2259-696A-4836-8C85-EA72D1F3E802}"/>
    <cellStyle name="Normal 7 9" xfId="38739" xr:uid="{1F6A0654-3D84-498C-AFDE-7E7E37D0FD65}"/>
    <cellStyle name="Normal 7 9 2" xfId="48478" xr:uid="{EAC66225-6D63-4772-9544-972D515B1764}"/>
    <cellStyle name="Normal 7 9 3" xfId="48619" xr:uid="{6E32D936-AED7-4477-BDFE-92A5CD16B3B0}"/>
    <cellStyle name="Normal 7 9 4" xfId="48700" xr:uid="{3E78A913-CD9E-4985-95F0-882E804769C5}"/>
    <cellStyle name="Normal 7 9 5" xfId="48796" xr:uid="{B67D5217-6EFF-48CB-85E1-37C11EFB4F2B}"/>
    <cellStyle name="Normal 7 9 6" xfId="51284" xr:uid="{9AB9F724-CC0E-4215-B79A-CAA508961E2B}"/>
    <cellStyle name="Normal 70" xfId="24329" xr:uid="{82EF859D-9196-40FB-B8C2-476175B4BCF8}"/>
    <cellStyle name="Normal 70 2" xfId="24330" xr:uid="{68E05D59-BBCC-4A8A-94AD-24EFAA22A6A3}"/>
    <cellStyle name="Normal 70 2 2" xfId="24331" xr:uid="{46D9E867-A6F8-41CC-B67C-2191E638F80D}"/>
    <cellStyle name="Normal 70 2 2 2" xfId="45598" xr:uid="{8F6C6D90-88C0-41EC-9361-D65099CF2806}"/>
    <cellStyle name="Normal 70 2 3" xfId="24332" xr:uid="{0EA1E5AA-3A98-4B08-8EF9-74A35226DEE0}"/>
    <cellStyle name="Normal 70 2 4" xfId="40248" xr:uid="{9189CB4E-C1CC-43DE-B55F-B416A762D367}"/>
    <cellStyle name="Normal 70 3" xfId="40278" xr:uid="{BB95D8EB-86BB-467E-87A1-7EECE56573A1}"/>
    <cellStyle name="Normal 70 3 2" xfId="40993" xr:uid="{6682C09B-7E87-43A2-B634-8B759BF36560}"/>
    <cellStyle name="Normal 70 3 2 2" xfId="42889" xr:uid="{48F2EB2E-92E6-4334-B686-1AAC7487ECD7}"/>
    <cellStyle name="Normal 70 3 2 2 2" xfId="44407" xr:uid="{BBD20FA8-FBD6-40DC-8E42-CBB193F2B562}"/>
    <cellStyle name="Normal 70 3 2 2 3" xfId="47041" xr:uid="{7444AA4D-BD02-4C5F-B250-CAEDBCDD72CE}"/>
    <cellStyle name="Normal 70 3 2 2 4" xfId="50785" xr:uid="{1CB0B988-153D-4619-865B-4A1186C1F93B}"/>
    <cellStyle name="Normal 70 3 2 3" xfId="42352" xr:uid="{6849ECF9-DCEE-4B95-8A6C-BFEB724F6387}"/>
    <cellStyle name="Normal 70 3 2 3 2" xfId="47548" xr:uid="{2EA151C8-4B0D-40BD-87A9-87A78FE3BF85}"/>
    <cellStyle name="Normal 70 3 2 4" xfId="43880" xr:uid="{EEAFE0E3-3087-4E32-BA4D-AA4B6D448CDC}"/>
    <cellStyle name="Normal 70 3 2 5" xfId="45600" xr:uid="{7FDBB73D-EC01-4CD6-AF77-E417CB7880E4}"/>
    <cellStyle name="Normal 70 3 2 6" xfId="46514" xr:uid="{CCB0EE50-665E-4617-8A5A-42CC8FA12D23}"/>
    <cellStyle name="Normal 70 3 2 7" xfId="50258" xr:uid="{46AC8D79-DB5E-4B8D-8723-4EB4CE51716D}"/>
    <cellStyle name="Normal 70 3 3" xfId="45601" xr:uid="{90AEB8AB-7B34-447E-9130-A83DE2CA71EC}"/>
    <cellStyle name="Normal 70 3 3 2" xfId="45946" xr:uid="{417EC7B9-D456-49CE-A37E-08851D2E8F36}"/>
    <cellStyle name="Normal 70 3 3 2 2" xfId="48187" xr:uid="{7A38BCDA-EF22-4387-8093-3FE81D479374}"/>
    <cellStyle name="Normal 70 3 3 3" xfId="47533" xr:uid="{3CC4B27B-160D-4EEE-825F-813ACC5EF83B}"/>
    <cellStyle name="Normal 70 3 3 4" xfId="47617" xr:uid="{EB0DA71D-2580-4FDE-987A-8F45AE8CC9AF}"/>
    <cellStyle name="Normal 70 3 4" xfId="45599" xr:uid="{D009919E-46D1-4093-AF4E-30EA2531EEF0}"/>
    <cellStyle name="Normal 70 4" xfId="40150" xr:uid="{C1877CDF-F2EE-40ED-AF92-AE376326EF9A}"/>
    <cellStyle name="Normal 70 5" xfId="48557" xr:uid="{301B4387-DB7B-46FF-91BE-B52FD138E780}"/>
    <cellStyle name="Normal 71" xfId="24333" xr:uid="{FDC732B6-8864-4040-848D-65460E1266A7}"/>
    <cellStyle name="Normal 71 2" xfId="24334" xr:uid="{F0C4D444-4122-4738-BD78-37D40D98315F}"/>
    <cellStyle name="Normal 71 2 2" xfId="24335" xr:uid="{18446806-8351-4004-9A08-3A741685C6A9}"/>
    <cellStyle name="Normal 71 2 3" xfId="40359" xr:uid="{E7F74C97-82B9-4B42-A471-0942E2CB0AFE}"/>
    <cellStyle name="Normal 71 3" xfId="24336" xr:uid="{56EB66E6-112A-4BCF-9D8B-7B9F74235216}"/>
    <cellStyle name="Normal 71 3 2" xfId="40994" xr:uid="{611278E1-F3BE-4A08-835C-B6441E15FA06}"/>
    <cellStyle name="Normal 71 4" xfId="24337" xr:uid="{795857E7-AA95-4EDF-94B8-ED49F6D9197B}"/>
    <cellStyle name="Normal 71 5" xfId="40127" xr:uid="{A3CE0D36-B2BE-43F2-A2DA-F37E6099C569}"/>
    <cellStyle name="Normal 72" xfId="55" xr:uid="{A0915FB2-2669-4614-BFBD-BBE61CD57956}"/>
    <cellStyle name="Normal 72 2" xfId="24338" xr:uid="{37DCC033-571B-4635-AB54-7F36F98D0CE9}"/>
    <cellStyle name="Normal 72 2 2" xfId="24339" xr:uid="{0AEC8088-0DEB-40AD-AB31-B1D309904315}"/>
    <cellStyle name="Normal 72 2 2 2" xfId="40263" xr:uid="{2F58943E-595B-491A-A4FE-125C8C3973D7}"/>
    <cellStyle name="Normal 72 2 3" xfId="24340" xr:uid="{38EBB132-4B23-412B-8193-AAE5AF011563}"/>
    <cellStyle name="Normal 72 2 4" xfId="40171" xr:uid="{AA9C3088-949D-4216-8EF2-06246E90B90C}"/>
    <cellStyle name="Normal 72 3" xfId="24341" xr:uid="{3B0526D6-DDDF-41DC-8D3F-8804B0D07CD8}"/>
    <cellStyle name="Normal 72 3 2" xfId="40240" xr:uid="{9FD8B92D-FB7F-4872-BB40-28111EF914F9}"/>
    <cellStyle name="Normal 72 3 3" xfId="40995" xr:uid="{E9444994-69EE-408F-9982-4BD9CF3FA93A}"/>
    <cellStyle name="Normal 72 4" xfId="40140" xr:uid="{EA3A0A6F-3430-4C94-995D-ED536C194A37}"/>
    <cellStyle name="Normal 73" xfId="24342" xr:uid="{AE6DAB0E-2672-4664-8DEC-AE2217FE81E0}"/>
    <cellStyle name="Normal 73 2" xfId="24343" xr:uid="{A4552213-5032-4D04-909C-5F4F1282B86A}"/>
    <cellStyle name="Normal 73 2 2" xfId="24344" xr:uid="{FA6B9A32-2BE7-464B-98CF-2A6528D7ACB0}"/>
    <cellStyle name="Normal 73 2 2 2" xfId="40261" xr:uid="{9CC2E9AA-43C8-4C8A-A8D9-158F1CB7ED2E}"/>
    <cellStyle name="Normal 73 2 3" xfId="24345" xr:uid="{202A6155-2A30-4C6B-9857-E2C9FE0B11B3}"/>
    <cellStyle name="Normal 73 2 4" xfId="40169" xr:uid="{4B71376F-6DA9-4FBA-8ACC-900CB10A508A}"/>
    <cellStyle name="Normal 73 3" xfId="24346" xr:uid="{5A9EC951-CD3A-43F1-9C89-86FCA1BFB04A}"/>
    <cellStyle name="Normal 73 3 2" xfId="24347" xr:uid="{7EF59F68-119E-467A-90A4-4B32999728C6}"/>
    <cellStyle name="Normal 73 3 2 2" xfId="42328" xr:uid="{A3041002-51E1-418E-9F33-56A8448EB4F7}"/>
    <cellStyle name="Normal 73 3 3" xfId="40246" xr:uid="{E663E6F6-B1F9-4D66-B468-A0693BDFCD94}"/>
    <cellStyle name="Normal 73 3 4" xfId="40996" xr:uid="{F199A868-08AF-4AB5-99F5-53A4F01F43BE}"/>
    <cellStyle name="Normal 73 4" xfId="24348" xr:uid="{82C1AC98-F6E7-4A61-910D-8DF06F124EA9}"/>
    <cellStyle name="Normal 73 4 2" xfId="45602" xr:uid="{1C9F21B9-7102-423F-BE70-A76D411625D7}"/>
    <cellStyle name="Normal 73 5" xfId="24349" xr:uid="{B4EEED16-4162-4D80-BEEA-A98E63039A7C}"/>
    <cellStyle name="Normal 74" xfId="23" xr:uid="{C3F51F9A-99C5-4349-8B2B-04480A89DCDC}"/>
    <cellStyle name="Normal 74 2" xfId="24350" xr:uid="{ACF6388E-1241-473B-88FC-109CE9D4F431}"/>
    <cellStyle name="Normal 74 2 2" xfId="24351" xr:uid="{13C8D13B-F6B3-4C43-B0ED-20752B3071F6}"/>
    <cellStyle name="Normal 74 2 2 2" xfId="42331" xr:uid="{8F7D5B29-7A7B-40CF-B555-22F2EC9C01D2}"/>
    <cellStyle name="Normal 74 2 3" xfId="40250" xr:uid="{6C2FA267-61B5-4B25-BE7C-D50981822682}"/>
    <cellStyle name="Normal 74 2 4" xfId="40360" xr:uid="{41B20A82-60BA-4E8B-8CE4-07A0B7B1225F}"/>
    <cellStyle name="Normal 74 2 5" xfId="48332" xr:uid="{9E969012-A3EB-4F9D-96A2-C27F700E4B08}"/>
    <cellStyle name="Normal 74 3" xfId="24352" xr:uid="{12FE8F45-F869-4BC6-B480-15CBBE63D891}"/>
    <cellStyle name="Normal 74 3 2" xfId="24353" xr:uid="{E70D86E8-C651-4973-BE49-22F32D1BE2E0}"/>
    <cellStyle name="Normal 74 3 3" xfId="40997" xr:uid="{364EECB8-DE26-4C93-8A2E-A1346940E34B}"/>
    <cellStyle name="Normal 74 4" xfId="24354" xr:uid="{E00C796A-6029-41A4-84F7-3453AA856568}"/>
    <cellStyle name="Normal 74 4 2" xfId="41568" xr:uid="{7F1A38E9-29C7-426A-95FB-E54A997D67DB}"/>
    <cellStyle name="Normal 74 5" xfId="40155" xr:uid="{78EBB6F1-DBFC-49DA-AAF4-C35A5F876FBA}"/>
    <cellStyle name="Normal 75" xfId="24355" xr:uid="{1CF6ABEB-5D4A-437C-81E2-A4560C5C119C}"/>
    <cellStyle name="Normal 75 2" xfId="24356" xr:uid="{3F8F6405-998F-4B18-8188-4CA1E697A13D}"/>
    <cellStyle name="Normal 75 2 2" xfId="24357" xr:uid="{ECD14D23-DE7A-477E-A6BF-1B597884EBD9}"/>
    <cellStyle name="Normal 75 2 3" xfId="40361" xr:uid="{312C927B-63B1-4E6D-BD7E-C5B51D56CFC5}"/>
    <cellStyle name="Normal 75 2 4" xfId="45603" xr:uid="{ABD96F9F-1C09-4C64-A45D-3442413B7663}"/>
    <cellStyle name="Normal 75 3" xfId="24358" xr:uid="{20FD74A4-6B45-4D73-BA8A-01A76CFE6382}"/>
    <cellStyle name="Normal 75 3 2" xfId="40998" xr:uid="{5AA85470-4B98-4A4D-AFCA-A8C2F183B6E1}"/>
    <cellStyle name="Normal 75 4" xfId="24359" xr:uid="{196921FB-7DA6-4E0C-A1CE-A39B8E0DE274}"/>
    <cellStyle name="Normal 75 4 2" xfId="41581" xr:uid="{70FA1BA6-E2E9-41D9-AA33-FF321CA522A5}"/>
    <cellStyle name="Normal 75 5" xfId="24360" xr:uid="{4288E2B8-661E-47E5-995F-8E2A5B7D9654}"/>
    <cellStyle name="Normal 75 6" xfId="40173" xr:uid="{DCC3A255-9195-4CFC-AE32-ABA0F3ED9E7E}"/>
    <cellStyle name="Normal 76" xfId="24361" xr:uid="{3BB7A9BF-5464-4C00-88F4-4B692B1A8E87}"/>
    <cellStyle name="Normal 76 10" xfId="46060" xr:uid="{10954E62-3D95-4369-9EDE-451ADD8A6771}"/>
    <cellStyle name="Normal 76 11" xfId="47618" xr:uid="{B916C4F8-637A-49C6-8206-0284205734BD}"/>
    <cellStyle name="Normal 76 12" xfId="49500" xr:uid="{F4198F29-7733-4FC8-B2EF-5558AE13C2EE}"/>
    <cellStyle name="Normal 76 2" xfId="24362" xr:uid="{4F253E5D-FF59-4F3E-937D-29D69E7E6B9C}"/>
    <cellStyle name="Normal 76 2 2" xfId="40999" xr:uid="{80F0D7C5-E7DF-426E-8272-53233035B8C5}"/>
    <cellStyle name="Normal 76 2 2 2" xfId="42593" xr:uid="{22469F24-74F8-41F2-953C-5547E76F38D1}"/>
    <cellStyle name="Normal 76 2 2 3" xfId="44115" xr:uid="{71C77D2C-A92D-4137-8C3D-091F17A23D44}"/>
    <cellStyle name="Normal 76 2 2 4" xfId="46749" xr:uid="{39F4DCD4-68DA-4371-83A6-1E48F82D7F74}"/>
    <cellStyle name="Normal 76 2 2 5" xfId="50493" xr:uid="{A0380C41-17C2-4E29-8816-CE2973EA76A9}"/>
    <cellStyle name="Normal 76 2 3" xfId="43124" xr:uid="{470C47D1-F311-4A17-9B22-FE99D2669F5E}"/>
    <cellStyle name="Normal 76 2 3 2" xfId="44642" xr:uid="{465ECB78-3B44-4929-A74E-567B8A6C69D6}"/>
    <cellStyle name="Normal 76 2 3 3" xfId="47276" xr:uid="{81A00478-D6F5-43E1-BF40-1492892B918F}"/>
    <cellStyle name="Normal 76 2 3 4" xfId="51020" xr:uid="{E893359F-36F6-4B74-87C5-4AC8AB98A0D9}"/>
    <cellStyle name="Normal 76 2 4" xfId="42008" xr:uid="{92421484-E95C-4AFE-9A72-19E4B44926F9}"/>
    <cellStyle name="Normal 76 2 5" xfId="43588" xr:uid="{A2C1C616-62EC-46C3-A986-5423EA7CC770}"/>
    <cellStyle name="Normal 76 2 6" xfId="45605" xr:uid="{744BCE97-403E-4048-9691-67701BB61355}"/>
    <cellStyle name="Normal 76 2 7" xfId="46222" xr:uid="{FFCE71E8-006F-412E-A43A-FBCBE1F57A72}"/>
    <cellStyle name="Normal 76 2 8" xfId="49951" xr:uid="{6987DB17-9F66-4466-A4E3-ED38F89DF091}"/>
    <cellStyle name="Normal 76 3" xfId="24363" xr:uid="{46F3E3A7-C9B2-425F-B1D0-CA6766393579}"/>
    <cellStyle name="Normal 76 3 2" xfId="48188" xr:uid="{F0D6DF40-B90E-4082-8042-5BFE8F8024B7}"/>
    <cellStyle name="Normal 76 4" xfId="40362" xr:uid="{E6CE1656-6671-4D36-B322-61058A57A6A9}"/>
    <cellStyle name="Normal 76 4 2" xfId="42429" xr:uid="{4BA68277-F993-479C-BE95-CEE32EE2D3E6}"/>
    <cellStyle name="Normal 76 4 3" xfId="43954" xr:uid="{C8E673A2-AE0E-4FD3-A243-A3B1A5828E55}"/>
    <cellStyle name="Normal 76 4 4" xfId="46588" xr:uid="{9A1FE555-4384-4BBF-B742-851527A92954}"/>
    <cellStyle name="Normal 76 4 5" xfId="50332" xr:uid="{AD3E5D24-9B7B-48E2-8288-9E821134B21B}"/>
    <cellStyle name="Normal 76 5" xfId="42963" xr:uid="{F86A039A-1BC4-4E7F-AC10-323A4A042C19}"/>
    <cellStyle name="Normal 76 5 2" xfId="44481" xr:uid="{5F15E6A6-B3A8-4375-9F97-0E4B516ED51E}"/>
    <cellStyle name="Normal 76 5 3" xfId="47115" xr:uid="{787FB069-F33B-47FE-9C66-E57ED4F13AD7}"/>
    <cellStyle name="Normal 76 5 4" xfId="50859" xr:uid="{D1641078-FCEF-46F5-B50F-D5F1E870C390}"/>
    <cellStyle name="Normal 76 6" xfId="41777" xr:uid="{85D48917-67FD-4FD4-B947-B035642D919B}"/>
    <cellStyle name="Normal 76 7" xfId="43426" xr:uid="{D5D1DE71-3601-44D6-ADFE-D53E530AEA86}"/>
    <cellStyle name="Normal 76 8" xfId="45604" xr:uid="{7805BDF9-9B8F-4BC6-BBEC-A71BD70AAE4E}"/>
    <cellStyle name="Normal 76 9" xfId="45947" xr:uid="{EB1D1F4F-84F3-4668-8A8A-60519E5597F0}"/>
    <cellStyle name="Normal 77" xfId="24364" xr:uid="{541ACC12-EC62-4CA1-98B9-750FFD7F8310}"/>
    <cellStyle name="Normal 77 10" xfId="45606" xr:uid="{C570A864-DBA1-4AD4-A0EB-7E8501D3D5BE}"/>
    <cellStyle name="Normal 77 11" xfId="45948" xr:uid="{F33396BF-902B-4E14-9C6D-62747605D767}"/>
    <cellStyle name="Normal 77 12" xfId="46061" xr:uid="{2A830E60-FCE2-4FC6-A148-2F20E16B54B6}"/>
    <cellStyle name="Normal 77 13" xfId="47619" xr:uid="{CBB13675-47F7-473E-A36F-6596BFD6B387}"/>
    <cellStyle name="Normal 77 14" xfId="49058" xr:uid="{C89A1805-2AE5-4133-A078-DA94AED48A64}"/>
    <cellStyle name="Normal 77 15" xfId="49087" xr:uid="{E13E047B-4B72-4204-80CD-2E896D84A018}"/>
    <cellStyle name="Normal 77 16" xfId="49501" xr:uid="{64913F38-BB9C-451E-BA32-B4D76E003FED}"/>
    <cellStyle name="Normal 77 17" xfId="51331" xr:uid="{898E8641-7D5D-468E-B0D9-16D8E5D5B487}"/>
    <cellStyle name="Normal 77 2" xfId="24365" xr:uid="{4C261FF9-1DF5-45EC-8BA8-7715131F553E}"/>
    <cellStyle name="Normal 77 2 2" xfId="24366" xr:uid="{1AFB5897-6B3C-4D1C-A3A5-B0EEAC3C1CA9}"/>
    <cellStyle name="Normal 77 2 2 2" xfId="42594" xr:uid="{16DB795A-9F5A-43C0-819B-4C39B150F2EC}"/>
    <cellStyle name="Normal 77 2 2 3" xfId="44116" xr:uid="{E8717FA3-A853-4BF4-932E-D38D16C328AA}"/>
    <cellStyle name="Normal 77 2 2 4" xfId="46750" xr:uid="{C90D7283-E134-4DA9-AD95-DDD68AA8B2AD}"/>
    <cellStyle name="Normal 77 2 2 5" xfId="50494" xr:uid="{4F04DE11-0D36-471C-B581-7FC37A14C65E}"/>
    <cellStyle name="Normal 77 2 3" xfId="41000" xr:uid="{B2644C99-6A5B-4FE8-8371-E60840721A9A}"/>
    <cellStyle name="Normal 77 2 3 2" xfId="43125" xr:uid="{5B6F25E0-7B62-4DE4-926F-DFD13CBC1C27}"/>
    <cellStyle name="Normal 77 2 3 3" xfId="44643" xr:uid="{4A7D69BE-AF19-47BB-B58E-2499816B4245}"/>
    <cellStyle name="Normal 77 2 3 4" xfId="47277" xr:uid="{EA91B310-6C8A-48B2-BCD9-B9C6ED5E1A71}"/>
    <cellStyle name="Normal 77 2 3 5" xfId="51021" xr:uid="{013C2D0D-6BA9-4770-B92E-CAD0D5316D24}"/>
    <cellStyle name="Normal 77 2 4" xfId="42009" xr:uid="{A0E8A243-3DD4-498D-9929-90700C38AE30}"/>
    <cellStyle name="Normal 77 2 5" xfId="43589" xr:uid="{BEC8C95C-C9ED-46DD-BFC7-AA63D4BDBAA7}"/>
    <cellStyle name="Normal 77 2 6" xfId="46223" xr:uid="{6F110C73-12D3-43B4-B1AB-E6897F2682E2}"/>
    <cellStyle name="Normal 77 2 7" xfId="48189" xr:uid="{2F97B89F-1AAA-45EF-88D0-286C2DF7FB76}"/>
    <cellStyle name="Normal 77 2 8" xfId="49270" xr:uid="{DBD2B696-54D7-4B68-9176-CA6ADA94F441}"/>
    <cellStyle name="Normal 77 2 9" xfId="49952" xr:uid="{100DF906-6187-4F7D-8C74-3D9B82B12FAD}"/>
    <cellStyle name="Normal 77 3" xfId="24367" xr:uid="{977494CD-8434-43EC-9FB7-72F9146B8127}"/>
    <cellStyle name="Normal 77 3 10" xfId="49061" xr:uid="{C0B4F84C-5854-4C05-9CFC-396120098EF9}"/>
    <cellStyle name="Normal 77 3 11" xfId="50184" xr:uid="{CC57B7F8-F08D-43E8-ADBF-D4E32A9F899A}"/>
    <cellStyle name="Normal 77 3 2" xfId="40161" xr:uid="{0E3E88B0-14B8-4379-8C4C-F5A986DB6156}"/>
    <cellStyle name="Normal 77 3 2 2" xfId="42864" xr:uid="{22262F09-C885-4F34-9894-EF2866602BA7}"/>
    <cellStyle name="Normal 77 3 2 2 2" xfId="44382" xr:uid="{7DAFA78D-F46E-4BD8-AF7B-7F77FCB61E09}"/>
    <cellStyle name="Normal 77 3 2 2 3" xfId="47016" xr:uid="{FB1E5A23-F38C-451F-9D3C-403A79B7C472}"/>
    <cellStyle name="Normal 77 3 2 2 4" xfId="50760" xr:uid="{56D4A1F2-0540-467B-81C3-AABD3E13AADC}"/>
    <cellStyle name="Normal 77 3 2 3" xfId="42280" xr:uid="{DE685576-21C0-4416-AE25-FA4A36A38B76}"/>
    <cellStyle name="Normal 77 3 2 4" xfId="43855" xr:uid="{29CF74E8-E942-4F4E-82E1-E6F01DA0DCD4}"/>
    <cellStyle name="Normal 77 3 2 5" xfId="46489" xr:uid="{7B410240-AE8D-444E-8EE8-75BFE963B688}"/>
    <cellStyle name="Normal 77 3 2 6" xfId="48190" xr:uid="{D41AEED0-C640-4746-AE0D-7543ACF8FA16}"/>
    <cellStyle name="Normal 77 3 2 7" xfId="50233" xr:uid="{87FCC118-C2CD-4CE1-8801-7337146643C8}"/>
    <cellStyle name="Normal 77 3 3" xfId="42818" xr:uid="{EAC6EA2C-5BFF-42FF-B091-9971E7D5882D}"/>
    <cellStyle name="Normal 77 3 3 2" xfId="44336" xr:uid="{278AE4A4-525D-4951-BFF1-0FCB6574CDEA}"/>
    <cellStyle name="Normal 77 3 3 3" xfId="46970" xr:uid="{35DCBB9B-1A03-4FDE-9144-7F1F749C2841}"/>
    <cellStyle name="Normal 77 3 3 4" xfId="50714" xr:uid="{40A58ECA-7572-4122-A376-06E1D27B55ED}"/>
    <cellStyle name="Normal 77 3 4" xfId="42230" xr:uid="{79607265-533B-4C15-B944-8F7D3503A9A1}"/>
    <cellStyle name="Normal 77 3 4 2" xfId="47518" xr:uid="{E267BAF7-EB29-4DE9-A7EE-8CE3BEFB3D9A}"/>
    <cellStyle name="Normal 77 3 5" xfId="43809" xr:uid="{81804E07-6650-4460-B0C0-021ECB3DADCD}"/>
    <cellStyle name="Normal 77 3 6" xfId="45607" xr:uid="{1DD8F67B-72FC-4FA3-9A85-05D77E4A6A8D}"/>
    <cellStyle name="Normal 77 3 7" xfId="45949" xr:uid="{E645965D-4E00-4F06-B065-FC10F27E03BF}"/>
    <cellStyle name="Normal 77 3 8" xfId="46443" xr:uid="{BE136D86-B3B0-40B7-A78C-C8E8F629DBD4}"/>
    <cellStyle name="Normal 77 3 9" xfId="47620" xr:uid="{EAB77F86-A576-48F3-9555-A642951DAED5}"/>
    <cellStyle name="Normal 77 4" xfId="40152" xr:uid="{157ED0AA-860E-41C7-8A9B-20E559142063}"/>
    <cellStyle name="Normal 77 4 2" xfId="42815" xr:uid="{3750E3CB-D56D-4FC3-B71F-0891F02C0104}"/>
    <cellStyle name="Normal 77 4 2 2" xfId="44333" xr:uid="{2AE67E55-204E-4C24-9FFD-D06F179D6A0F}"/>
    <cellStyle name="Normal 77 4 2 3" xfId="46967" xr:uid="{A567B9A9-FA05-44E5-B6D8-F972D00DB670}"/>
    <cellStyle name="Normal 77 4 2 4" xfId="48191" xr:uid="{7B88F0CB-7841-45D3-9398-A94EDE350F59}"/>
    <cellStyle name="Normal 77 4 2 5" xfId="50711" xr:uid="{382C404A-F69F-4A17-BAEC-631F5E4D6255}"/>
    <cellStyle name="Normal 77 4 3" xfId="42227" xr:uid="{D3EFB3EF-6233-4E43-AE98-8D4FD7AFFCE4}"/>
    <cellStyle name="Normal 77 4 3 2" xfId="47522" xr:uid="{C4BEA485-08CC-4C68-A0A7-C231A462A377}"/>
    <cellStyle name="Normal 77 4 4" xfId="43806" xr:uid="{CDCB73C0-67F1-4053-B4BA-E04F9A2C78D9}"/>
    <cellStyle name="Normal 77 4 5" xfId="45608" xr:uid="{C091569C-CCD0-4F41-8B2E-E86FE8AE821D}"/>
    <cellStyle name="Normal 77 4 6" xfId="45950" xr:uid="{2176E1C4-6095-482D-B65F-5DE43041087F}"/>
    <cellStyle name="Normal 77 4 7" xfId="46440" xr:uid="{50B61C77-B5BD-406C-9D58-D109E5BCC04C}"/>
    <cellStyle name="Normal 77 4 8" xfId="47621" xr:uid="{7CA555D8-1BF6-4C91-B958-B89F2F87D4D5}"/>
    <cellStyle name="Normal 77 4 9" xfId="50181" xr:uid="{2D6C472A-8C6D-4FA1-990B-B94667A70F73}"/>
    <cellStyle name="Normal 77 5" xfId="42277" xr:uid="{63FF6254-F562-479E-B4D8-768C5C5C3F4C}"/>
    <cellStyle name="Normal 77 5 2" xfId="42861" xr:uid="{5953D5E5-87C3-4100-A370-74CB181FCA2C}"/>
    <cellStyle name="Normal 77 5 2 2" xfId="44379" xr:uid="{75296290-43A0-4BD5-8398-082E0D8E5FA6}"/>
    <cellStyle name="Normal 77 5 2 3" xfId="47013" xr:uid="{6134A142-74CA-4A25-8080-8AB700024FB4}"/>
    <cellStyle name="Normal 77 5 2 4" xfId="50757" xr:uid="{57E22671-A27F-4A75-92C3-608CF25C77E0}"/>
    <cellStyle name="Normal 77 5 3" xfId="43852" xr:uid="{71DC46A6-A985-4384-B4B3-78FE7A093F8B}"/>
    <cellStyle name="Normal 77 5 4" xfId="46486" xr:uid="{D2DA1251-C8C7-4AA9-A27D-D70C9A58FFC3}"/>
    <cellStyle name="Normal 77 5 5" xfId="50230" xr:uid="{38C2A0B1-9083-4698-8C63-0B4737BE5140}"/>
    <cellStyle name="Normal 77 6" xfId="42430" xr:uid="{49706BA4-0012-4868-85F9-CEB16BE33962}"/>
    <cellStyle name="Normal 77 6 2" xfId="43955" xr:uid="{2C36A368-4BF4-4298-82D2-A67DB60ED0E6}"/>
    <cellStyle name="Normal 77 6 3" xfId="46589" xr:uid="{1AB1B311-B4C4-40D2-AC57-B6B872B068AD}"/>
    <cellStyle name="Normal 77 6 4" xfId="50333" xr:uid="{BB78C55D-97AF-4EAA-9200-8500299B6707}"/>
    <cellStyle name="Normal 77 7" xfId="42964" xr:uid="{D8644888-A340-40A8-A5FF-A4D52968B8D6}"/>
    <cellStyle name="Normal 77 7 2" xfId="44482" xr:uid="{DD3FD586-AB42-4F54-8A18-496D58923F09}"/>
    <cellStyle name="Normal 77 7 3" xfId="47116" xr:uid="{B5A48A89-ED45-4995-9896-CA1EA6465489}"/>
    <cellStyle name="Normal 77 7 4" xfId="50860" xr:uid="{CF066725-3B5F-4135-8F91-29D1C999D154}"/>
    <cellStyle name="Normal 77 8" xfId="41778" xr:uid="{659851E3-4309-40E9-A386-80394F2BC2C5}"/>
    <cellStyle name="Normal 77 8 2" xfId="47515" xr:uid="{DD0F609E-559C-4FB6-90E7-8AE25E3EA027}"/>
    <cellStyle name="Normal 77 9" xfId="43427" xr:uid="{88EE8DEA-DB9C-494D-82E9-864CEBC6B985}"/>
    <cellStyle name="Normal 78" xfId="24368" xr:uid="{91D03415-0880-4FB5-932B-70E80F6FFA6A}"/>
    <cellStyle name="Normal 78 10" xfId="46062" xr:uid="{AC14E086-EDFE-4806-9B84-BEF9CC59B08D}"/>
    <cellStyle name="Normal 78 11" xfId="47622" xr:uid="{C4CEE0EF-190C-4FC6-8278-CB89F592797F}"/>
    <cellStyle name="Normal 78 12" xfId="49089" xr:uid="{CF55E8E8-7D39-4E90-BB61-62AF3363CA5A}"/>
    <cellStyle name="Normal 78 13" xfId="49502" xr:uid="{132ABB0E-A9E3-4319-BADE-A9DF68A5142C}"/>
    <cellStyle name="Normal 78 2" xfId="24369" xr:uid="{5E86AA7B-1404-4EEF-B3A2-A96F3EC54021}"/>
    <cellStyle name="Normal 78 2 2" xfId="41001" xr:uid="{EA3F2333-FCAF-4B3B-8982-4EF0A4399381}"/>
    <cellStyle name="Normal 78 2 2 2" xfId="42595" xr:uid="{358393A4-2D22-49B8-BC3F-24DBFD24B186}"/>
    <cellStyle name="Normal 78 2 2 3" xfId="44117" xr:uid="{2A59E4FC-51E4-4050-B882-5532C59E3C78}"/>
    <cellStyle name="Normal 78 2 2 4" xfId="46751" xr:uid="{7570B89C-81F8-4784-AE2B-CF519DA6022A}"/>
    <cellStyle name="Normal 78 2 2 5" xfId="50495" xr:uid="{E4B7C87E-8D53-4D9B-A0D1-6B44005FBA15}"/>
    <cellStyle name="Normal 78 2 3" xfId="43126" xr:uid="{C998445B-FD9C-4BE3-A07C-48890BF28831}"/>
    <cellStyle name="Normal 78 2 3 2" xfId="44644" xr:uid="{26FDFB9E-4C2A-49CE-9029-DD579CB0EF67}"/>
    <cellStyle name="Normal 78 2 3 3" xfId="47278" xr:uid="{0AF3E26A-2888-47ED-B5EF-0A0D11042D7C}"/>
    <cellStyle name="Normal 78 2 3 4" xfId="51022" xr:uid="{059C2FE2-C524-49C5-A168-E92A756E931D}"/>
    <cellStyle name="Normal 78 2 4" xfId="42010" xr:uid="{1F4A8853-F6D0-424B-9036-80581571A25F}"/>
    <cellStyle name="Normal 78 2 5" xfId="43590" xr:uid="{585A990D-5F45-4CC2-97A9-0C18772C4E4E}"/>
    <cellStyle name="Normal 78 2 6" xfId="45610" xr:uid="{20939823-51E9-463F-AF0D-AB4582F05C36}"/>
    <cellStyle name="Normal 78 2 7" xfId="46224" xr:uid="{EDEA59AB-0C02-4018-9E99-19D231B6323F}"/>
    <cellStyle name="Normal 78 2 8" xfId="49193" xr:uid="{E7D408A1-94DB-44BE-BD7B-2FC2ADCFB52C}"/>
    <cellStyle name="Normal 78 2 9" xfId="49953" xr:uid="{D568946C-F53F-4070-84EA-80DD7BE6D526}"/>
    <cellStyle name="Normal 78 3" xfId="24370" xr:uid="{BC4B8462-B216-40DF-A546-2EFD913D66F1}"/>
    <cellStyle name="Normal 78 3 2" xfId="48192" xr:uid="{7EF9487C-2018-4576-8CAF-1B34605DA783}"/>
    <cellStyle name="Normal 78 4" xfId="40363" xr:uid="{3111086B-394D-4B00-99FB-82F992947825}"/>
    <cellStyle name="Normal 78 4 2" xfId="42431" xr:uid="{728CA900-4024-4626-9068-E98E95020133}"/>
    <cellStyle name="Normal 78 4 3" xfId="43956" xr:uid="{EC839EA0-1B33-4FA4-9FB7-276F46E43048}"/>
    <cellStyle name="Normal 78 4 4" xfId="46590" xr:uid="{0AA4138F-297A-4C5A-9A43-5081B52A619A}"/>
    <cellStyle name="Normal 78 4 5" xfId="50334" xr:uid="{27A8F904-3F88-43CD-AE93-4E632B57B2D9}"/>
    <cellStyle name="Normal 78 5" xfId="42965" xr:uid="{CCA07856-FB71-4B03-94D2-A2E3373ED9BE}"/>
    <cellStyle name="Normal 78 5 2" xfId="44483" xr:uid="{96C2A17F-4BD9-46CE-B306-5A6D21E84BAC}"/>
    <cellStyle name="Normal 78 5 3" xfId="47117" xr:uid="{A6FB0ABE-8FDD-487E-895B-B23A624FE5FF}"/>
    <cellStyle name="Normal 78 5 4" xfId="50861" xr:uid="{F1372002-2BED-4CA2-BB8A-20D5689FE048}"/>
    <cellStyle name="Normal 78 6" xfId="41779" xr:uid="{447B1A02-5822-4880-B936-E582D24DCEEE}"/>
    <cellStyle name="Normal 78 7" xfId="43428" xr:uid="{75B409FC-870D-4413-95F1-F4FD36D41A25}"/>
    <cellStyle name="Normal 78 8" xfId="45609" xr:uid="{71B350EE-65E4-4976-83CC-6C2E539F54F4}"/>
    <cellStyle name="Normal 78 9" xfId="45951" xr:uid="{00E912A8-76E2-4675-888A-5E759D762753}"/>
    <cellStyle name="Normal 79" xfId="47" xr:uid="{2E4F98E3-7407-45B3-9154-588A36DAA120}"/>
    <cellStyle name="Normal 79 2" xfId="24371" xr:uid="{34E985C9-09BA-4DC4-B822-EAED3BBF530D}"/>
    <cellStyle name="Normal 79 2 2" xfId="41002" xr:uid="{CD48EDBF-36AC-433E-BA32-9FACDFA5A4CF}"/>
    <cellStyle name="Normal 79 2 2 2" xfId="48193" xr:uid="{F7D11D20-010D-47F7-9A4F-F0824562E32D}"/>
    <cellStyle name="Normal 79 2 3" xfId="45611" xr:uid="{5ACF27EC-3241-4E71-BEA1-913D875AD8E9}"/>
    <cellStyle name="Normal 79 2 4" xfId="45952" xr:uid="{DBB4379D-88A8-4002-B725-94731853E3F3}"/>
    <cellStyle name="Normal 79 2 5" xfId="47623" xr:uid="{414A18B7-671A-4707-A797-2C75EC0B6DAE}"/>
    <cellStyle name="Normal 79 2 6" xfId="49163" xr:uid="{239753B2-492E-4895-BD0E-E863791DBA10}"/>
    <cellStyle name="Normal 79 3" xfId="24372" xr:uid="{1848D5D0-538E-4403-B39D-F52E0F8F574B}"/>
    <cellStyle name="Normal 79 3 2" xfId="41572" xr:uid="{B080D335-42AC-48F2-8A4E-9F2FF6D34D18}"/>
    <cellStyle name="Normal 79 3 2 2" xfId="42817" xr:uid="{A7BC9545-D0F4-45F8-A91C-37DE17B62E67}"/>
    <cellStyle name="Normal 79 3 2 3" xfId="44335" xr:uid="{9BFC3D87-D8FB-40AA-BD40-1605479254E6}"/>
    <cellStyle name="Normal 79 3 2 4" xfId="46969" xr:uid="{C2F0BCDD-A7E9-4EB4-AB5F-7C14A6126589}"/>
    <cellStyle name="Normal 79 3 2 5" xfId="50713" xr:uid="{8811D0A7-86AA-4423-A10B-8CE56F1CEEF9}"/>
    <cellStyle name="Normal 79 3 3" xfId="42229" xr:uid="{B68744E5-8A65-4502-84D2-C48D5D3D28B1}"/>
    <cellStyle name="Normal 79 3 4" xfId="43808" xr:uid="{2049C42F-33A0-40F5-86E0-0CD7FBC2A411}"/>
    <cellStyle name="Normal 79 3 5" xfId="46442" xr:uid="{46B1C3DE-6EFF-4A68-90C7-88B4A518D26A}"/>
    <cellStyle name="Normal 79 3 6" xfId="50183" xr:uid="{D06F0063-D852-4BB6-81EC-B6BBB908C8CC}"/>
    <cellStyle name="Normal 79 4" xfId="40160" xr:uid="{18D03797-6A3D-429B-8520-0F80EC40EB34}"/>
    <cellStyle name="Normal 79 4 2" xfId="42863" xr:uid="{EA035BBC-F7C2-44FC-9A9C-7C40CF59818F}"/>
    <cellStyle name="Normal 79 4 2 2" xfId="44381" xr:uid="{C026661D-FFE1-4122-9D07-089816D8691B}"/>
    <cellStyle name="Normal 79 4 2 3" xfId="47015" xr:uid="{1F1B057A-8314-4570-844A-4072F69A1225}"/>
    <cellStyle name="Normal 79 4 2 4" xfId="50759" xr:uid="{BC216382-0641-4729-8178-5902C26F7EE0}"/>
    <cellStyle name="Normal 79 4 3" xfId="42279" xr:uid="{ED2A623D-C2F8-498A-AA30-50BDF534A324}"/>
    <cellStyle name="Normal 79 4 4" xfId="43854" xr:uid="{4854E556-E9C0-4A57-9B0C-53DB76AD9723}"/>
    <cellStyle name="Normal 79 4 5" xfId="46488" xr:uid="{FF601E00-4E58-4DC1-9A20-30F05CED7C41}"/>
    <cellStyle name="Normal 79 4 6" xfId="50232" xr:uid="{83178B6D-D7FC-4F08-BC77-826C514992A5}"/>
    <cellStyle name="Normal 79 5" xfId="47517" xr:uid="{88554398-9060-42D5-9B6C-85C5FF1BAF66}"/>
    <cellStyle name="Normal 79 6" xfId="49060" xr:uid="{041B733C-B308-440C-B8FE-B970374F80AC}"/>
    <cellStyle name="Normal 79 7" xfId="49231" xr:uid="{3A327E10-FDF3-4AC5-8BCA-B739B3294754}"/>
    <cellStyle name="Normal 8" xfId="1820" xr:uid="{38EE1EBC-C7BF-4C6B-A73C-A8C66DA5FC8A}"/>
    <cellStyle name="Normal 8 10" xfId="24373" xr:uid="{C8503EA0-2635-49CF-97AD-88E4BA3D506A}"/>
    <cellStyle name="Normal 8 10 10" xfId="47624" xr:uid="{4687FA7A-D380-4619-A197-59112A99CCCD}"/>
    <cellStyle name="Normal 8 10 11" xfId="49504" xr:uid="{DE49B886-369E-494F-8185-666F4457A24B}"/>
    <cellStyle name="Normal 8 10 2" xfId="39515" xr:uid="{3FE2F359-D4A2-4AD8-B53D-287A557CD646}"/>
    <cellStyle name="Normal 8 10 2 2" xfId="41004" xr:uid="{C7E3917E-1C5D-4B68-999F-CBC60D8DE63D}"/>
    <cellStyle name="Normal 8 10 2 2 2" xfId="42597" xr:uid="{92270DDC-6E26-4389-912D-577763B6BF80}"/>
    <cellStyle name="Normal 8 10 2 2 3" xfId="44119" xr:uid="{E650D885-51EC-4641-B8DB-A2247370FFA6}"/>
    <cellStyle name="Normal 8 10 2 2 4" xfId="46753" xr:uid="{63664C36-1C0F-474C-8627-8E57AFF3D68A}"/>
    <cellStyle name="Normal 8 10 2 2 5" xfId="50497" xr:uid="{3A40EEBA-1524-4EF2-BB9F-A8905DC6C717}"/>
    <cellStyle name="Normal 8 10 2 3" xfId="43128" xr:uid="{F2B85579-EB7C-414E-AF1C-0861EB2F05E0}"/>
    <cellStyle name="Normal 8 10 2 3 2" xfId="44646" xr:uid="{3D2227E9-C23A-4D1A-849C-02AB5EF42F73}"/>
    <cellStyle name="Normal 8 10 2 3 3" xfId="47280" xr:uid="{FA2681EC-15F9-4477-9025-7D77563948A4}"/>
    <cellStyle name="Normal 8 10 2 3 4" xfId="51024" xr:uid="{06AEE205-98F6-4E4C-B7DF-594E294894BA}"/>
    <cellStyle name="Normal 8 10 2 4" xfId="42012" xr:uid="{1B22102D-E5E2-44A7-BA41-F5D0564CBA5E}"/>
    <cellStyle name="Normal 8 10 2 5" xfId="43592" xr:uid="{EFF2CE02-EAEB-4A5F-9297-44329ECBBECC}"/>
    <cellStyle name="Normal 8 10 2 6" xfId="46226" xr:uid="{CE6E4AA7-1334-4F5B-A4FC-984C3C15DAD7}"/>
    <cellStyle name="Normal 8 10 2 7" xfId="48194" xr:uid="{A3F013CC-2F4B-4C5C-83A0-FA7103136D65}"/>
    <cellStyle name="Normal 8 10 2 8" xfId="49955" xr:uid="{F77961E1-44A0-49D2-9D34-D6336D76ED60}"/>
    <cellStyle name="Normal 8 10 3" xfId="40364" xr:uid="{EA9C5FB7-81AB-4AFC-8BA9-F8D85E16B00B}"/>
    <cellStyle name="Normal 8 10 3 2" xfId="42433" xr:uid="{EA5E6F77-6327-439D-B3E9-DC3CD0484A46}"/>
    <cellStyle name="Normal 8 10 3 3" xfId="43958" xr:uid="{177BC72A-86F6-4818-B47E-9147A66FBDDD}"/>
    <cellStyle name="Normal 8 10 3 4" xfId="46592" xr:uid="{FB6B9677-4CC8-4C7D-9156-8EF3D6F81592}"/>
    <cellStyle name="Normal 8 10 3 5" xfId="50336" xr:uid="{B3A9E32E-1DA8-48A5-A5DA-7C89FC0E4CC7}"/>
    <cellStyle name="Normal 8 10 4" xfId="42967" xr:uid="{12B16E07-8B3A-470C-AF81-CF6A3353B47F}"/>
    <cellStyle name="Normal 8 10 4 2" xfId="44485" xr:uid="{DDC255C4-7E0F-4C12-AB09-16DFEF628EA8}"/>
    <cellStyle name="Normal 8 10 4 3" xfId="47119" xr:uid="{A36CADFF-9165-4591-82B8-F52B568169B1}"/>
    <cellStyle name="Normal 8 10 4 4" xfId="50863" xr:uid="{54D1F27E-9391-4174-BCBB-359DFD939D16}"/>
    <cellStyle name="Normal 8 10 5" xfId="41781" xr:uid="{27CA5B5E-974B-4CF4-9EBD-585E1EC1C71D}"/>
    <cellStyle name="Normal 8 10 6" xfId="43430" xr:uid="{97B007A9-D3F0-420E-A049-1FC1548D8A23}"/>
    <cellStyle name="Normal 8 10 7" xfId="45612" xr:uid="{E84D4C78-AA1A-4966-89F1-F1240B26A161}"/>
    <cellStyle name="Normal 8 10 8" xfId="45953" xr:uid="{989ED022-6B88-43AD-BF95-D4858E22F460}"/>
    <cellStyle name="Normal 8 10 9" xfId="46064" xr:uid="{183D53F2-3767-4465-8514-1B8608DAF915}"/>
    <cellStyle name="Normal 8 11" xfId="24374" xr:uid="{90DECE9E-CF76-45AF-8871-1AFC6008A918}"/>
    <cellStyle name="Normal 8 11 2" xfId="45613" xr:uid="{24824CD5-F23F-43CE-8A1B-30C0005E7786}"/>
    <cellStyle name="Normal 8 11 2 2" xfId="48195" xr:uid="{00064A85-63F6-4151-A2C6-1D59E6E16209}"/>
    <cellStyle name="Normal 8 11 3" xfId="45954" xr:uid="{F7416178-8901-477D-9940-85B40540490C}"/>
    <cellStyle name="Normal 8 11 4" xfId="47625" xr:uid="{A2F15D7E-7B4F-410D-821D-624EF23FF18F}"/>
    <cellStyle name="Normal 8 12" xfId="24375" xr:uid="{DDB65102-59CC-4B4C-A591-4017580DECDF}"/>
    <cellStyle name="Normal 8 12 10" xfId="47626" xr:uid="{928A8E96-BA6A-4AA4-899A-E3EEDFF66FEA}"/>
    <cellStyle name="Normal 8 12 11" xfId="49505" xr:uid="{456E602C-79DA-4A59-BF1B-AD0557E39100}"/>
    <cellStyle name="Normal 8 12 2" xfId="41005" xr:uid="{17FC7811-1F34-46DB-BAA2-269A8F6295F6}"/>
    <cellStyle name="Normal 8 12 2 2" xfId="42598" xr:uid="{0435A739-4DDD-44EE-B579-B5F96D4C280E}"/>
    <cellStyle name="Normal 8 12 2 2 2" xfId="44120" xr:uid="{69363007-B3E2-479F-8A63-784164511D6A}"/>
    <cellStyle name="Normal 8 12 2 2 3" xfId="46754" xr:uid="{6A27EDD0-6888-423B-8D9F-768A8F70FD2F}"/>
    <cellStyle name="Normal 8 12 2 2 4" xfId="50498" xr:uid="{AAE4ADFF-03E3-4DFE-862E-7B27B4BFEEC3}"/>
    <cellStyle name="Normal 8 12 2 3" xfId="43129" xr:uid="{BFF7A797-2147-425D-A113-E2557B1C36A5}"/>
    <cellStyle name="Normal 8 12 2 3 2" xfId="44647" xr:uid="{DCFAF9EF-C984-4DA9-A944-06211C2D9749}"/>
    <cellStyle name="Normal 8 12 2 3 3" xfId="47281" xr:uid="{D74BCDDB-C8BB-4062-AE67-31571332BE2D}"/>
    <cellStyle name="Normal 8 12 2 3 4" xfId="51025" xr:uid="{5BE15878-183E-42B5-A2CD-C5E704B8CD07}"/>
    <cellStyle name="Normal 8 12 2 4" xfId="42013" xr:uid="{201C7528-0EFD-4E4C-864B-CCFBF0F522C3}"/>
    <cellStyle name="Normal 8 12 2 5" xfId="43593" xr:uid="{38990720-E58E-46DE-8B26-99FDADF198A4}"/>
    <cellStyle name="Normal 8 12 2 6" xfId="46227" xr:uid="{796EFA11-D727-44AC-BED6-F3AFAE3D664C}"/>
    <cellStyle name="Normal 8 12 2 7" xfId="48196" xr:uid="{7780B744-BA34-45B4-AE15-71DA4AD1F1A4}"/>
    <cellStyle name="Normal 8 12 2 8" xfId="49956" xr:uid="{BC0142ED-DA88-43C0-AF21-EF92BCC2F1AE}"/>
    <cellStyle name="Normal 8 12 3" xfId="40365" xr:uid="{29E3492F-CF41-4ED1-8962-7795AC9508D9}"/>
    <cellStyle name="Normal 8 12 3 2" xfId="42434" xr:uid="{C28F1919-696F-429A-977D-5B18DC777C43}"/>
    <cellStyle name="Normal 8 12 3 3" xfId="43959" xr:uid="{139CC2EE-47C8-4463-B99A-0CACB572808F}"/>
    <cellStyle name="Normal 8 12 3 4" xfId="46593" xr:uid="{3EAC58CE-55FE-4F30-8D6F-3B07088DEB1E}"/>
    <cellStyle name="Normal 8 12 3 5" xfId="50337" xr:uid="{0200BEE9-6C69-4260-9C89-38BED91646EC}"/>
    <cellStyle name="Normal 8 12 4" xfId="42968" xr:uid="{1808837E-4BCE-4392-A390-DE837F485B52}"/>
    <cellStyle name="Normal 8 12 4 2" xfId="44486" xr:uid="{E72F4385-B621-4A52-937B-8442EC5BC85E}"/>
    <cellStyle name="Normal 8 12 4 3" xfId="47120" xr:uid="{2C7A6FA3-9078-419D-A942-B2262E16A42D}"/>
    <cellStyle name="Normal 8 12 4 4" xfId="50864" xr:uid="{E9B1BA10-1932-4EF7-8A72-3F47ADBE8A1F}"/>
    <cellStyle name="Normal 8 12 5" xfId="41782" xr:uid="{75590773-EB5E-413E-8188-1B35F50224CF}"/>
    <cellStyle name="Normal 8 12 6" xfId="43431" xr:uid="{2E24F704-662D-4D21-A636-1EFDF561A137}"/>
    <cellStyle name="Normal 8 12 7" xfId="45614" xr:uid="{212D7A05-9DAA-4B9D-8ACE-DA99E45FCF0A}"/>
    <cellStyle name="Normal 8 12 8" xfId="45955" xr:uid="{A8609BFA-1E0B-4CF9-95CB-FF1C3DB2A527}"/>
    <cellStyle name="Normal 8 12 9" xfId="46065" xr:uid="{685EAD4B-5E33-45CE-9ED1-C90807FC8D18}"/>
    <cellStyle name="Normal 8 13" xfId="24376" xr:uid="{51CD319A-C578-425B-838A-876DB01F2AE4}"/>
    <cellStyle name="Normal 8 13 10" xfId="47627" xr:uid="{0C34D16E-8D27-4E83-986C-463B4E572278}"/>
    <cellStyle name="Normal 8 13 11" xfId="49506" xr:uid="{1659DDE3-8318-41C8-B5A5-2648C626AC6F}"/>
    <cellStyle name="Normal 8 13 2" xfId="41006" xr:uid="{7641651E-CD3F-4137-9104-D746353D0E43}"/>
    <cellStyle name="Normal 8 13 2 2" xfId="42599" xr:uid="{70C081AD-6947-4F18-A382-B9A84E6C875F}"/>
    <cellStyle name="Normal 8 13 2 2 2" xfId="44121" xr:uid="{07152074-91D9-4D37-B743-7A5FB277BEA4}"/>
    <cellStyle name="Normal 8 13 2 2 3" xfId="46755" xr:uid="{FEA2052E-CD11-4D5C-B8C2-A20D92AEBD37}"/>
    <cellStyle name="Normal 8 13 2 2 4" xfId="50499" xr:uid="{AF139A47-5E69-44AB-A987-9905D7A8397E}"/>
    <cellStyle name="Normal 8 13 2 3" xfId="43130" xr:uid="{DDD55C89-2708-419D-A76D-7EA96837D972}"/>
    <cellStyle name="Normal 8 13 2 3 2" xfId="44648" xr:uid="{A0C6D43C-705C-4781-A738-6B9FF4BDE12B}"/>
    <cellStyle name="Normal 8 13 2 3 3" xfId="47282" xr:uid="{8BCDEB88-BF4F-4EEC-A32C-02BB82CBE7C9}"/>
    <cellStyle name="Normal 8 13 2 3 4" xfId="51026" xr:uid="{9814A1A6-6CF3-4269-B038-A1DDFF390F57}"/>
    <cellStyle name="Normal 8 13 2 4" xfId="42014" xr:uid="{9AE141D4-9F4F-486D-B166-47D58E3D5EC4}"/>
    <cellStyle name="Normal 8 13 2 5" xfId="43594" xr:uid="{2B41AB4B-533C-4F90-9A66-2FAA4E78EAF7}"/>
    <cellStyle name="Normal 8 13 2 6" xfId="46228" xr:uid="{19F3ECB5-3A22-4D13-8D46-DAB1219DC21F}"/>
    <cellStyle name="Normal 8 13 2 7" xfId="48197" xr:uid="{49E0DD81-CE19-42FE-9209-17F8563F8670}"/>
    <cellStyle name="Normal 8 13 2 8" xfId="49957" xr:uid="{FEF740F6-90D3-4FCF-A434-685628D752FB}"/>
    <cellStyle name="Normal 8 13 3" xfId="40366" xr:uid="{35BD8D7A-AFEB-473C-BD31-E181AD90EABA}"/>
    <cellStyle name="Normal 8 13 3 2" xfId="42435" xr:uid="{5BF0C5AC-5B52-4A92-B9A7-02F12B763B04}"/>
    <cellStyle name="Normal 8 13 3 3" xfId="43960" xr:uid="{CAECAE38-CAEC-4C90-A2AC-5152B3B71B13}"/>
    <cellStyle name="Normal 8 13 3 4" xfId="46594" xr:uid="{39587DFD-53E8-4584-BCA6-7812FFBD6D80}"/>
    <cellStyle name="Normal 8 13 3 5" xfId="50338" xr:uid="{690ADB1B-4ABD-47B0-8D2D-BC8CCA2B1F5E}"/>
    <cellStyle name="Normal 8 13 4" xfId="42969" xr:uid="{09F90027-CCC1-43F2-AB05-5FA3EEDA277F}"/>
    <cellStyle name="Normal 8 13 4 2" xfId="44487" xr:uid="{171A5ADA-C9E4-47BF-98EB-2E4402C82000}"/>
    <cellStyle name="Normal 8 13 4 3" xfId="47121" xr:uid="{49A3E5B1-ED73-4837-AE6E-0FE09615DA98}"/>
    <cellStyle name="Normal 8 13 4 4" xfId="50865" xr:uid="{13B12313-7A86-4DBE-8986-70BCDCB69236}"/>
    <cellStyle name="Normal 8 13 5" xfId="41783" xr:uid="{0D07156A-F5E7-4078-818B-7AEA9311128F}"/>
    <cellStyle name="Normal 8 13 6" xfId="43432" xr:uid="{7AD19951-1B4B-4BB0-9906-2774D9223034}"/>
    <cellStyle name="Normal 8 13 7" xfId="45615" xr:uid="{FA66E71A-6452-43AF-93F2-F3C1750F4A45}"/>
    <cellStyle name="Normal 8 13 8" xfId="45956" xr:uid="{DC4A82E7-9E94-4850-A1C0-DFE89AB6282F}"/>
    <cellStyle name="Normal 8 13 9" xfId="46066" xr:uid="{7B506D44-2B07-4EE0-97B0-DDF1EEA370EB}"/>
    <cellStyle name="Normal 8 14" xfId="24377" xr:uid="{7BFF02D6-7AC8-4298-BAF1-FD222662B606}"/>
    <cellStyle name="Normal 8 14 10" xfId="47628" xr:uid="{A03CD902-8B81-42A9-8A86-0BD30B210497}"/>
    <cellStyle name="Normal 8 14 11" xfId="49507" xr:uid="{68971E6E-791B-4C0E-AD0D-D6DA3DCED214}"/>
    <cellStyle name="Normal 8 14 2" xfId="41007" xr:uid="{FBD428FF-3B96-4647-A001-A76F4E94FA73}"/>
    <cellStyle name="Normal 8 14 2 2" xfId="42600" xr:uid="{5C33C0CA-EE36-402C-A7A5-4775312BB0F9}"/>
    <cellStyle name="Normal 8 14 2 2 2" xfId="44122" xr:uid="{63C2C9BD-D3CB-4F21-9336-D407F04B2CB2}"/>
    <cellStyle name="Normal 8 14 2 2 3" xfId="46756" xr:uid="{771EFAFA-B59A-4F20-9660-145136F233BE}"/>
    <cellStyle name="Normal 8 14 2 2 4" xfId="50500" xr:uid="{B57FF479-45A1-4422-9CFB-C59BACC439A6}"/>
    <cellStyle name="Normal 8 14 2 3" xfId="43131" xr:uid="{0CA62DC7-DA2F-43FE-9671-2817669EB370}"/>
    <cellStyle name="Normal 8 14 2 3 2" xfId="44649" xr:uid="{E878A8EC-64BA-4F0E-AEFA-D00C59E51C59}"/>
    <cellStyle name="Normal 8 14 2 3 3" xfId="47283" xr:uid="{F434C3FC-B3C7-45E1-B042-524DD9E38F04}"/>
    <cellStyle name="Normal 8 14 2 3 4" xfId="51027" xr:uid="{A65A9351-7FDD-4BBB-B50E-C6912182F90C}"/>
    <cellStyle name="Normal 8 14 2 4" xfId="42015" xr:uid="{3352438A-EB0E-4D9A-971E-1A95A8D8FC1B}"/>
    <cellStyle name="Normal 8 14 2 5" xfId="43595" xr:uid="{4265DD06-C9C5-4985-82A8-D2A5800762E0}"/>
    <cellStyle name="Normal 8 14 2 6" xfId="46229" xr:uid="{C4CAFC06-B2BE-482E-8E80-5BF02ADC7D31}"/>
    <cellStyle name="Normal 8 14 2 7" xfId="48198" xr:uid="{F3886B0F-D91C-4686-BF2A-3219262DD7F9}"/>
    <cellStyle name="Normal 8 14 2 8" xfId="49958" xr:uid="{D46B67FE-033A-4D1B-B763-CF94E036D64B}"/>
    <cellStyle name="Normal 8 14 3" xfId="40367" xr:uid="{0EB3C95E-9184-4CC2-B215-025D62DF78EE}"/>
    <cellStyle name="Normal 8 14 3 2" xfId="42436" xr:uid="{CFE77A38-AD68-4B28-BC17-B0C9C036BCFD}"/>
    <cellStyle name="Normal 8 14 3 3" xfId="43961" xr:uid="{B0D2D457-6B03-4776-BE47-955B78599171}"/>
    <cellStyle name="Normal 8 14 3 4" xfId="46595" xr:uid="{F55FF036-923F-44C7-B78D-1D9CDB3B1702}"/>
    <cellStyle name="Normal 8 14 3 5" xfId="50339" xr:uid="{7D17F390-4E71-4FA8-8D80-D812952F27AE}"/>
    <cellStyle name="Normal 8 14 4" xfId="42970" xr:uid="{47B231E2-6D4A-484E-AA6A-65E00D4FE1A6}"/>
    <cellStyle name="Normal 8 14 4 2" xfId="44488" xr:uid="{65B5869A-1CE4-4BC3-A683-7ECFE4DE91F6}"/>
    <cellStyle name="Normal 8 14 4 3" xfId="47122" xr:uid="{A0A6A69B-2384-4774-A1FD-B6BEA138AB91}"/>
    <cellStyle name="Normal 8 14 4 4" xfId="50866" xr:uid="{EE4533DE-A33D-4E42-9B56-AABCFABCF7BC}"/>
    <cellStyle name="Normal 8 14 5" xfId="41784" xr:uid="{D6843BBE-7158-4794-918B-8366F9864623}"/>
    <cellStyle name="Normal 8 14 6" xfId="43433" xr:uid="{BCDED899-01D5-4C4E-91E9-386D49ADF4BF}"/>
    <cellStyle name="Normal 8 14 7" xfId="45616" xr:uid="{E600869D-C512-4DE1-A6D2-C11832200F0E}"/>
    <cellStyle name="Normal 8 14 8" xfId="45957" xr:uid="{0BD79DC2-2A6D-4DA8-8332-BC5E9E57BA9C}"/>
    <cellStyle name="Normal 8 14 9" xfId="46067" xr:uid="{C2106285-2437-4F96-A25A-684C354C2A29}"/>
    <cellStyle name="Normal 8 15" xfId="24378" xr:uid="{CA1CA577-39F4-4A02-866B-DFB5D1AC89BB}"/>
    <cellStyle name="Normal 8 15 2" xfId="41008" xr:uid="{3E65A526-A4A9-4E8A-B17B-378DC506A0C4}"/>
    <cellStyle name="Normal 8 15 2 2" xfId="42601" xr:uid="{5153A949-83C9-4A28-A50E-043765CCB0F3}"/>
    <cellStyle name="Normal 8 15 2 2 2" xfId="44123" xr:uid="{B041D72F-FCEC-4A53-9E28-D93FC6BF028C}"/>
    <cellStyle name="Normal 8 15 2 2 3" xfId="46757" xr:uid="{A84B7A41-6AEC-4998-808D-600C8BF6A2E3}"/>
    <cellStyle name="Normal 8 15 2 2 4" xfId="50501" xr:uid="{9060A5FF-7CE9-4572-A096-2EF070334248}"/>
    <cellStyle name="Normal 8 15 2 3" xfId="43132" xr:uid="{557CAC4A-5FD7-4DAC-B04B-7E05A4E79873}"/>
    <cellStyle name="Normal 8 15 2 3 2" xfId="44650" xr:uid="{BBA4B6C7-C8B7-48B0-99CA-0B3463817E7A}"/>
    <cellStyle name="Normal 8 15 2 3 3" xfId="47284" xr:uid="{310279DF-8E67-4874-ABA4-39E8C0FB2C22}"/>
    <cellStyle name="Normal 8 15 2 3 4" xfId="51028" xr:uid="{14873259-428B-4A3D-8521-F0AD441EAB02}"/>
    <cellStyle name="Normal 8 15 2 4" xfId="42016" xr:uid="{A1A0FF9D-713E-4F72-BFC1-BBF7548ECFC4}"/>
    <cellStyle name="Normal 8 15 2 5" xfId="43596" xr:uid="{9B3C507E-A24F-4A74-AF50-1E70F3B364DC}"/>
    <cellStyle name="Normal 8 15 2 6" xfId="46230" xr:uid="{84106284-20B5-41B9-BB18-D0D87ABCBC15}"/>
    <cellStyle name="Normal 8 15 2 7" xfId="49959" xr:uid="{570D64E5-28C7-47F5-9564-351B84E52B8D}"/>
    <cellStyle name="Normal 8 15 3" xfId="40368" xr:uid="{4071D5CE-F851-4EA8-874A-C08BB542DB7A}"/>
    <cellStyle name="Normal 8 15 3 2" xfId="42437" xr:uid="{0AA4FCA0-A38C-4E9D-8091-85572B9615B5}"/>
    <cellStyle name="Normal 8 15 3 3" xfId="43962" xr:uid="{6412DE4E-8E87-48AC-8DF5-FF8607A55D5A}"/>
    <cellStyle name="Normal 8 15 3 4" xfId="46596" xr:uid="{8DF9EC98-9466-443D-9F0B-9D4583EE226B}"/>
    <cellStyle name="Normal 8 15 3 5" xfId="50340" xr:uid="{19EBFF5D-00F3-4B7C-A6EF-F921A256C295}"/>
    <cellStyle name="Normal 8 15 4" xfId="42971" xr:uid="{4D19FDC0-908F-4900-9509-719C8D36DE4B}"/>
    <cellStyle name="Normal 8 15 4 2" xfId="44489" xr:uid="{388152C3-6C7D-4FD9-AC07-A5BC1FE3FB2A}"/>
    <cellStyle name="Normal 8 15 4 3" xfId="47123" xr:uid="{D7F328F8-3EC1-48D5-B64F-E9DE7BC43792}"/>
    <cellStyle name="Normal 8 15 4 4" xfId="50867" xr:uid="{FDAFFFBB-E280-4DB1-B0FD-ECC8FB845018}"/>
    <cellStyle name="Normal 8 15 5" xfId="41785" xr:uid="{0E97F1DD-AC84-4BFB-9B44-EEFDAC879A70}"/>
    <cellStyle name="Normal 8 15 6" xfId="43434" xr:uid="{BF4D1705-7204-42AD-8A6E-0C822AC1FFDC}"/>
    <cellStyle name="Normal 8 15 7" xfId="46068" xr:uid="{2A1C65FF-7052-4906-B338-8929D44CFE4B}"/>
    <cellStyle name="Normal 8 15 8" xfId="47667" xr:uid="{044DD061-8D4C-4710-B4C9-015B93878FEC}"/>
    <cellStyle name="Normal 8 15 9" xfId="49508" xr:uid="{6EB63A33-E821-499A-B295-F0ED75246081}"/>
    <cellStyle name="Normal 8 16" xfId="39514" xr:uid="{10E71FEC-55D8-495D-8A93-F93B0FA883F8}"/>
    <cellStyle name="Normal 8 16 2" xfId="41003" xr:uid="{EA99BAF4-EA31-421F-A853-3AE00087AF70}"/>
    <cellStyle name="Normal 8 16 2 2" xfId="42596" xr:uid="{D00B3EB6-7F6A-45AA-9E39-8C73ECDDA0F0}"/>
    <cellStyle name="Normal 8 16 2 3" xfId="44118" xr:uid="{BCE1C097-2C6A-4BBE-9187-D7E02CFCDBBF}"/>
    <cellStyle name="Normal 8 16 2 4" xfId="46752" xr:uid="{A9EC8A9D-C6B6-440E-B44E-D9DDCE0B39C7}"/>
    <cellStyle name="Normal 8 16 2 5" xfId="50496" xr:uid="{AC7B9F4F-A8D9-47A2-9875-5E5DB2365E17}"/>
    <cellStyle name="Normal 8 16 3" xfId="43127" xr:uid="{F426C70A-56BA-4351-91CA-4C202F7D4328}"/>
    <cellStyle name="Normal 8 16 3 2" xfId="44645" xr:uid="{DAB77F40-4A0A-4C80-9B4B-4D025160C1BA}"/>
    <cellStyle name="Normal 8 16 3 3" xfId="47279" xr:uid="{1C70F133-72F6-40F1-8F5E-E38064553AD8}"/>
    <cellStyle name="Normal 8 16 3 4" xfId="51023" xr:uid="{636074AB-6BBD-4425-AE9F-775D84F60A5E}"/>
    <cellStyle name="Normal 8 16 4" xfId="42011" xr:uid="{6294EAAE-A671-4ACF-9A34-6FCCAD4C8303}"/>
    <cellStyle name="Normal 8 16 5" xfId="43591" xr:uid="{1EEE7CBF-412B-4825-8F19-37559A4A3CCB}"/>
    <cellStyle name="Normal 8 16 6" xfId="46225" xr:uid="{63073CE0-C1D7-414A-9755-855E8D4CC973}"/>
    <cellStyle name="Normal 8 16 7" xfId="49954" xr:uid="{E9AFBCBF-B272-44B4-B1E8-068CA4AF7619}"/>
    <cellStyle name="Normal 8 17" xfId="40030" xr:uid="{9A57D94A-8BD4-427E-B535-314534C8E2C6}"/>
    <cellStyle name="Normal 8 17 2" xfId="42804" xr:uid="{9F467209-E443-4E9D-A9E0-87BEDF23A598}"/>
    <cellStyle name="Normal 8 17 2 2" xfId="44322" xr:uid="{DD2C2539-5059-4463-B053-EA47D687F936}"/>
    <cellStyle name="Normal 8 17 2 3" xfId="46956" xr:uid="{41FFEE58-87C1-4603-93F8-945D33674D8B}"/>
    <cellStyle name="Normal 8 17 2 4" xfId="50700" xr:uid="{707F7A7E-D817-4A4F-AFF4-9A4F50715A61}"/>
    <cellStyle name="Normal 8 17 3" xfId="42215" xr:uid="{41956AD1-484B-4C66-87B9-B228AEDBB92C}"/>
    <cellStyle name="Normal 8 17 4" xfId="43795" xr:uid="{E4906E07-C9F1-4E87-9667-AA6F14D21E5C}"/>
    <cellStyle name="Normal 8 17 5" xfId="46429" xr:uid="{1020A1A8-5929-4978-846E-E745287FD88F}"/>
    <cellStyle name="Normal 8 17 6" xfId="50170" xr:uid="{B7C73F02-C176-4E68-8092-6B7C11FCAA1B}"/>
    <cellStyle name="Normal 8 18" xfId="42266" xr:uid="{497A0690-66D7-4B8B-A4CF-0CB521DBD4E2}"/>
    <cellStyle name="Normal 8 18 2" xfId="42850" xr:uid="{D2C39800-7C2A-4EFD-9411-7A94287053B6}"/>
    <cellStyle name="Normal 8 18 2 2" xfId="44368" xr:uid="{7C27AD44-E549-42AF-A01A-6132D13F1E92}"/>
    <cellStyle name="Normal 8 18 2 3" xfId="47002" xr:uid="{6307178E-BF7F-4A75-869C-80171AEB9312}"/>
    <cellStyle name="Normal 8 18 2 4" xfId="50746" xr:uid="{5FAAD6E0-C468-4927-9CFE-BF4ECF2C30D4}"/>
    <cellStyle name="Normal 8 18 3" xfId="43841" xr:uid="{D83D738F-BD4A-4792-9D7F-85537321D296}"/>
    <cellStyle name="Normal 8 18 4" xfId="46475" xr:uid="{C6D00756-6B13-4F9B-8F99-1E816078E2AB}"/>
    <cellStyle name="Normal 8 18 5" xfId="50219" xr:uid="{64121F9A-E877-4808-B1F1-0E84D2A03C60}"/>
    <cellStyle name="Normal 8 19" xfId="42432" xr:uid="{3E020776-7A27-408B-BE47-972CF9CA1435}"/>
    <cellStyle name="Normal 8 19 2" xfId="43957" xr:uid="{0AA68507-A54D-4E83-845C-2EDEB5F79210}"/>
    <cellStyle name="Normal 8 19 3" xfId="46591" xr:uid="{DD6D3963-D43D-444B-8E70-00A4997825B3}"/>
    <cellStyle name="Normal 8 19 4" xfId="50335" xr:uid="{A9E0A58C-FF14-45E7-AAFF-9F22CAAFEBBB}"/>
    <cellStyle name="Normal 8 2" xfId="31" xr:uid="{B1F6850D-0B61-4301-A4F3-C8F9A04889E4}"/>
    <cellStyle name="Normal 8 2 10" xfId="42972" xr:uid="{E1F09891-22C3-4E65-8E91-762E3AB9A427}"/>
    <cellStyle name="Normal 8 2 10 2" xfId="44490" xr:uid="{77B7935B-451C-4A87-8D0A-FAC6CE5C06DE}"/>
    <cellStyle name="Normal 8 2 10 3" xfId="47124" xr:uid="{5CC53314-E23E-4046-8D85-AA1516D8CC14}"/>
    <cellStyle name="Normal 8 2 10 4" xfId="50868" xr:uid="{74DC6449-FEE0-4BE1-8440-B35C4AF0D483}"/>
    <cellStyle name="Normal 8 2 11" xfId="41786" xr:uid="{9E681EF2-0B0D-4ACB-96C4-95D347B41FF9}"/>
    <cellStyle name="Normal 8 2 11 2" xfId="47509" xr:uid="{A0C2703C-A46D-49F3-B2E1-C97C09B77434}"/>
    <cellStyle name="Normal 8 2 12" xfId="43435" xr:uid="{2EA8063D-C2D5-44FD-929C-B4E03B95B578}"/>
    <cellStyle name="Normal 8 2 13" xfId="45617" xr:uid="{2D356F62-94EF-4070-A149-334B32C5D85B}"/>
    <cellStyle name="Normal 8 2 14" xfId="46069" xr:uid="{F46242BC-41EC-4783-AAC6-AE259060DD79}"/>
    <cellStyle name="Normal 8 2 15" xfId="48479" xr:uid="{387270B4-B6FB-43F2-AAC9-5673F63858B2}"/>
    <cellStyle name="Normal 8 2 16" xfId="48552" xr:uid="{3C087F0F-0602-4A56-A2B8-F6F99290588E}"/>
    <cellStyle name="Normal 8 2 17" xfId="48620" xr:uid="{878548FD-66BC-456B-83FD-74E840DDD264}"/>
    <cellStyle name="Normal 8 2 18" xfId="48701" xr:uid="{8285E6AF-D8FA-43FE-A477-582F9194ED4D}"/>
    <cellStyle name="Normal 8 2 19" xfId="48797" xr:uid="{AA55AC14-850F-41A7-AF62-184F468AD466}"/>
    <cellStyle name="Normal 8 2 2" xfId="24379" xr:uid="{B468AA4E-2F00-4205-BC87-C95DB2632011}"/>
    <cellStyle name="Normal 8 2 2 2" xfId="24380" xr:uid="{37578D51-4A90-413E-9A50-3FF267F7499F}"/>
    <cellStyle name="Normal 8 2 2 2 2" xfId="48199" xr:uid="{F478C84F-1207-4F14-82AD-40ADE33FE967}"/>
    <cellStyle name="Normal 8 2 2 2 3" xfId="49362" xr:uid="{C1A9EF04-508D-4835-94BF-869E1D7B8DD2}"/>
    <cellStyle name="Normal 8 2 2 3" xfId="45618" xr:uid="{65AF1787-C350-41E3-B4BB-9B46E6DCE29A}"/>
    <cellStyle name="Normal 8 2 2 4" xfId="45958" xr:uid="{EA54E41B-DBEA-4512-AD50-5E9A82820FD8}"/>
    <cellStyle name="Normal 8 2 2 5" xfId="47629" xr:uid="{3CFD3416-E72A-44A1-8B51-5A13D234DDDF}"/>
    <cellStyle name="Normal 8 2 2 6" xfId="48939" xr:uid="{14151D17-0578-4366-9ECD-F4EB44FCB64E}"/>
    <cellStyle name="Normal 8 2 2 7" xfId="49137" xr:uid="{04177EF6-48CA-488C-8304-194137818DAA}"/>
    <cellStyle name="Normal 8 2 20" xfId="48896" xr:uid="{34E72BD5-BEA5-422B-8E74-F622880E897A}"/>
    <cellStyle name="Normal 8 2 21" xfId="49051" xr:uid="{4D66D25A-4CF1-47C5-A72E-CA2C5686FC6A}"/>
    <cellStyle name="Normal 8 2 22" xfId="49114" xr:uid="{22BBBE41-AAB7-492F-942F-6385F9F8280A}"/>
    <cellStyle name="Normal 8 2 23" xfId="49509" xr:uid="{07B30E9F-98A8-41E7-9C04-AC51C171512E}"/>
    <cellStyle name="Normal 8 2 24" xfId="51285" xr:uid="{A58AEBA9-BF5C-49AB-8487-5AF531384894}"/>
    <cellStyle name="Normal 8 2 3" xfId="24381" xr:uid="{CEDF0945-4DE5-4ABE-9216-E630977C4F87}"/>
    <cellStyle name="Normal 8 2 3 10" xfId="47630" xr:uid="{B05A6057-3155-45FB-8349-7D0FCE10CA00}"/>
    <cellStyle name="Normal 8 2 3 11" xfId="48969" xr:uid="{A72AD27D-33FA-4789-B415-F56758639EE1}"/>
    <cellStyle name="Normal 8 2 3 12" xfId="49349" xr:uid="{B7411636-1F0E-41DA-9C41-CD951D1F1C2B}"/>
    <cellStyle name="Normal 8 2 3 13" xfId="49510" xr:uid="{F5BA8B77-C7EE-4964-9DC3-33313AB668E1}"/>
    <cellStyle name="Normal 8 2 3 2" xfId="41010" xr:uid="{F406935C-9887-49E3-B2B4-B6BA555F7FC3}"/>
    <cellStyle name="Normal 8 2 3 2 2" xfId="42603" xr:uid="{FCCF360F-92FC-4896-8229-51A41B3B546F}"/>
    <cellStyle name="Normal 8 2 3 2 2 2" xfId="44125" xr:uid="{7224ECD5-CDDF-424D-8813-3CF3E275DEBA}"/>
    <cellStyle name="Normal 8 2 3 2 2 3" xfId="46759" xr:uid="{572D222F-E87F-4DF7-B6E5-6C9D4564312D}"/>
    <cellStyle name="Normal 8 2 3 2 2 4" xfId="50503" xr:uid="{ABA7BAFB-461C-4761-A8EF-EB377FCBCE21}"/>
    <cellStyle name="Normal 8 2 3 2 3" xfId="43134" xr:uid="{BC906189-B7E4-4412-98B5-323192C24A70}"/>
    <cellStyle name="Normal 8 2 3 2 3 2" xfId="44652" xr:uid="{56CB5033-1874-4C02-A1E1-C8425DB2895E}"/>
    <cellStyle name="Normal 8 2 3 2 3 3" xfId="47286" xr:uid="{E563C496-FA0A-4B45-B00E-12F704C9B24E}"/>
    <cellStyle name="Normal 8 2 3 2 3 4" xfId="51030" xr:uid="{AEBF518F-AA5E-4E7F-8625-40F9FAB38370}"/>
    <cellStyle name="Normal 8 2 3 2 4" xfId="42018" xr:uid="{7CC05037-445C-481D-BD82-5F7F335195CC}"/>
    <cellStyle name="Normal 8 2 3 2 5" xfId="43598" xr:uid="{79485022-BE96-448A-A6B5-1DDC339D49A1}"/>
    <cellStyle name="Normal 8 2 3 2 6" xfId="46232" xr:uid="{4144D8CC-F064-426E-B472-0AA12EF5A911}"/>
    <cellStyle name="Normal 8 2 3 2 7" xfId="48200" xr:uid="{2BB00951-98DC-4A18-B71E-7491796A66CC}"/>
    <cellStyle name="Normal 8 2 3 2 8" xfId="49961" xr:uid="{11E6D13B-8BD5-47E8-B07F-D7942AA06AB5}"/>
    <cellStyle name="Normal 8 2 3 3" xfId="40369" xr:uid="{E35EB1EF-8079-4969-AA65-E54D083B1151}"/>
    <cellStyle name="Normal 8 2 3 3 2" xfId="42439" xr:uid="{135E1312-E216-483C-A348-2D0091039EDF}"/>
    <cellStyle name="Normal 8 2 3 3 3" xfId="43964" xr:uid="{69F94898-5DE2-43C0-8E5C-4FEA2C81CA76}"/>
    <cellStyle name="Normal 8 2 3 3 4" xfId="46598" xr:uid="{BF398DAF-AF71-4706-8B9A-E3A7ECE96403}"/>
    <cellStyle name="Normal 8 2 3 3 5" xfId="50342" xr:uid="{6E48BD57-C26A-4EAF-9330-450C32161EFF}"/>
    <cellStyle name="Normal 8 2 3 4" xfId="42973" xr:uid="{FF4A0BED-F37A-486C-A88C-C90BA92366CE}"/>
    <cellStyle name="Normal 8 2 3 4 2" xfId="44491" xr:uid="{05342740-2E60-465C-8DFA-02B84A74FF55}"/>
    <cellStyle name="Normal 8 2 3 4 3" xfId="47125" xr:uid="{9AD1A03B-254C-42B5-B56A-FD42169F2315}"/>
    <cellStyle name="Normal 8 2 3 4 4" xfId="50869" xr:uid="{56B1779B-2A9F-4A74-B04F-9FF9B9639574}"/>
    <cellStyle name="Normal 8 2 3 5" xfId="41787" xr:uid="{AAFA1770-38CD-443F-A184-0E4FB555E4A2}"/>
    <cellStyle name="Normal 8 2 3 6" xfId="43436" xr:uid="{F4A7EB69-3003-4915-8284-471EEA823773}"/>
    <cellStyle name="Normal 8 2 3 7" xfId="45619" xr:uid="{A3E55935-40A5-462F-80D8-F132020BF3C2}"/>
    <cellStyle name="Normal 8 2 3 8" xfId="45959" xr:uid="{F9339DD4-16F7-44C0-9507-ED3D256D6BE4}"/>
    <cellStyle name="Normal 8 2 3 9" xfId="46070" xr:uid="{F47C119A-5E56-4A5B-A8C9-66FC6662F35F}"/>
    <cellStyle name="Normal 8 2 4" xfId="24382" xr:uid="{5FB459D1-13C5-47EC-B053-B55EEA80811F}"/>
    <cellStyle name="Normal 8 2 4 10" xfId="47631" xr:uid="{639DAC92-0116-4B7D-9930-8E9E8B360C58}"/>
    <cellStyle name="Normal 8 2 4 11" xfId="49005" xr:uid="{401AE0DB-E338-456C-8D1F-EE2F305EB14A}"/>
    <cellStyle name="Normal 8 2 4 12" xfId="49511" xr:uid="{3EB08AF8-B4E4-4F31-B322-2DB8FEFC9B38}"/>
    <cellStyle name="Normal 8 2 4 2" xfId="41011" xr:uid="{DC7E6368-9742-48FB-9132-11BE4B02908C}"/>
    <cellStyle name="Normal 8 2 4 2 2" xfId="42604" xr:uid="{A867A9E1-8FB4-40BA-BD68-ECAF6BE51ECD}"/>
    <cellStyle name="Normal 8 2 4 2 2 2" xfId="44126" xr:uid="{BECDA113-DFE0-43E9-BF81-D700D486B605}"/>
    <cellStyle name="Normal 8 2 4 2 2 3" xfId="46760" xr:uid="{C1946BCB-1C75-4C00-AAEE-2DE15A37A4D1}"/>
    <cellStyle name="Normal 8 2 4 2 2 4" xfId="50504" xr:uid="{F3D1428F-C616-4FBA-BA3F-DDED13A07EDE}"/>
    <cellStyle name="Normal 8 2 4 2 3" xfId="43135" xr:uid="{30F6382D-2851-4129-84E7-D5D09DB484E5}"/>
    <cellStyle name="Normal 8 2 4 2 3 2" xfId="44653" xr:uid="{49B325DE-84F2-475A-9E78-5F59207EF30F}"/>
    <cellStyle name="Normal 8 2 4 2 3 3" xfId="47287" xr:uid="{C7E4CAC6-F268-410E-99AA-BE671E112F3E}"/>
    <cellStyle name="Normal 8 2 4 2 3 4" xfId="51031" xr:uid="{B2E77C5B-2991-4DBA-8FC0-93FF427478AA}"/>
    <cellStyle name="Normal 8 2 4 2 4" xfId="42019" xr:uid="{582B1009-CAB9-4920-9070-13BA2004B410}"/>
    <cellStyle name="Normal 8 2 4 2 5" xfId="43599" xr:uid="{FB7F0FD9-66A4-4FE0-A5FC-C8900EA61DCD}"/>
    <cellStyle name="Normal 8 2 4 2 6" xfId="46233" xr:uid="{1901185B-9C43-4F92-8AF5-1674F1517DE1}"/>
    <cellStyle name="Normal 8 2 4 2 7" xfId="48201" xr:uid="{B058723B-5B31-42FA-A91D-9739641885D9}"/>
    <cellStyle name="Normal 8 2 4 2 8" xfId="49962" xr:uid="{96E9849B-83E5-4AE2-9D81-40EC72F5D4A5}"/>
    <cellStyle name="Normal 8 2 4 3" xfId="40370" xr:uid="{01330429-1337-4BB2-B4D5-491FEA98C154}"/>
    <cellStyle name="Normal 8 2 4 3 2" xfId="42440" xr:uid="{CE087128-6629-4EBB-AB8C-32BE63836E6E}"/>
    <cellStyle name="Normal 8 2 4 3 3" xfId="43965" xr:uid="{91B8E3C0-D91A-4B26-9C20-1A9266A06BFE}"/>
    <cellStyle name="Normal 8 2 4 3 4" xfId="46599" xr:uid="{8C679C80-4339-4776-81F9-E572ADA83B88}"/>
    <cellStyle name="Normal 8 2 4 3 5" xfId="50343" xr:uid="{18EC3A6A-E70C-49A2-AA96-CD95AB0F6C69}"/>
    <cellStyle name="Normal 8 2 4 4" xfId="42974" xr:uid="{30538E86-3958-44FA-A04D-B80B14BAC47E}"/>
    <cellStyle name="Normal 8 2 4 4 2" xfId="44492" xr:uid="{BDA6C589-F03E-45CE-A06C-B4B454FE947A}"/>
    <cellStyle name="Normal 8 2 4 4 3" xfId="47126" xr:uid="{FE065580-5D59-4C78-A6E8-5C2505DA3FAF}"/>
    <cellStyle name="Normal 8 2 4 4 4" xfId="50870" xr:uid="{2BFD2DCC-0FA0-4B8D-B7FA-050334731100}"/>
    <cellStyle name="Normal 8 2 4 5" xfId="41788" xr:uid="{3ED8C51C-761D-4C77-8590-56468645B641}"/>
    <cellStyle name="Normal 8 2 4 6" xfId="43437" xr:uid="{4BBD9314-F0E0-4785-936D-23AABF964E6E}"/>
    <cellStyle name="Normal 8 2 4 7" xfId="45620" xr:uid="{D920F02F-2550-4A37-B609-79D9AD165EF0}"/>
    <cellStyle name="Normal 8 2 4 8" xfId="45960" xr:uid="{C506992D-DBA8-4676-8272-8C041CA9445D}"/>
    <cellStyle name="Normal 8 2 4 9" xfId="46071" xr:uid="{A3FDB634-EC89-4E5E-8CC4-49ED1946805E}"/>
    <cellStyle name="Normal 8 2 5" xfId="24383" xr:uid="{A5AE436B-B180-40A3-BA54-8B40CDE7CE3B}"/>
    <cellStyle name="Normal 8 2 5 2" xfId="41012" xr:uid="{DFC4F14D-92D7-49C7-BEAA-11B419BBEBCD}"/>
    <cellStyle name="Normal 8 2 5 2 2" xfId="42605" xr:uid="{4764BF2D-6297-4C3A-B7D2-BD075003826E}"/>
    <cellStyle name="Normal 8 2 5 2 2 2" xfId="44127" xr:uid="{A1463568-0EB9-4E64-B348-5517FE4253B9}"/>
    <cellStyle name="Normal 8 2 5 2 2 3" xfId="46761" xr:uid="{C168F105-180B-4107-AD44-3223100CF4FC}"/>
    <cellStyle name="Normal 8 2 5 2 2 4" xfId="50505" xr:uid="{D27BC33B-1C40-4F2F-9914-1C55BC48B513}"/>
    <cellStyle name="Normal 8 2 5 2 3" xfId="43136" xr:uid="{AB1948EE-9E85-4E0F-BB4B-3A4962A417C0}"/>
    <cellStyle name="Normal 8 2 5 2 3 2" xfId="44654" xr:uid="{34BC5645-D9CC-4766-9438-BB54B8729319}"/>
    <cellStyle name="Normal 8 2 5 2 3 3" xfId="47288" xr:uid="{E8BA2F8A-A866-41AE-9C9B-A93DA186A757}"/>
    <cellStyle name="Normal 8 2 5 2 3 4" xfId="51032" xr:uid="{AFA6EA42-7CB0-43E3-88FC-EE71942BFDE7}"/>
    <cellStyle name="Normal 8 2 5 2 4" xfId="42020" xr:uid="{D133B2A0-9464-4C54-9E49-C2E4688A8C32}"/>
    <cellStyle name="Normal 8 2 5 2 5" xfId="43600" xr:uid="{908E888B-AD8C-4197-B9C3-F4670CBFDF97}"/>
    <cellStyle name="Normal 8 2 5 2 6" xfId="46234" xr:uid="{F01B04EE-2D0D-4F94-8622-9C8326471CD3}"/>
    <cellStyle name="Normal 8 2 5 2 7" xfId="49963" xr:uid="{B8993A36-9A00-4185-A317-35AD2987A4AC}"/>
    <cellStyle name="Normal 8 2 5 3" xfId="40371" xr:uid="{644EDD9B-8CB8-4AEB-B9E9-E96B79EEF70E}"/>
    <cellStyle name="Normal 8 2 5 3 2" xfId="42441" xr:uid="{94D2ECDD-68C0-4459-BE2C-F267028830C7}"/>
    <cellStyle name="Normal 8 2 5 3 3" xfId="43966" xr:uid="{DA9E3A60-0ACF-4B97-BE75-8290204A0381}"/>
    <cellStyle name="Normal 8 2 5 3 4" xfId="46600" xr:uid="{67595EE2-6301-4C67-8106-53B558D4DCDA}"/>
    <cellStyle name="Normal 8 2 5 3 5" xfId="50344" xr:uid="{0A4175A1-E0B5-4E9D-B075-B8D1BB26519C}"/>
    <cellStyle name="Normal 8 2 5 4" xfId="42975" xr:uid="{9712576F-A946-43E3-9CAE-98E2DA9948D8}"/>
    <cellStyle name="Normal 8 2 5 4 2" xfId="44493" xr:uid="{4FD6A97D-F1EA-4BCC-9F11-1325B2CF38D6}"/>
    <cellStyle name="Normal 8 2 5 4 3" xfId="47127" xr:uid="{F99CA8FB-BC60-4EB2-A054-0245BCBCE174}"/>
    <cellStyle name="Normal 8 2 5 4 4" xfId="50871" xr:uid="{90990DDE-AA89-427E-8464-5351C52A0005}"/>
    <cellStyle name="Normal 8 2 5 5" xfId="41789" xr:uid="{DAD918FE-0E1F-4298-8DAB-2A771781CCF5}"/>
    <cellStyle name="Normal 8 2 5 6" xfId="43438" xr:uid="{E7BB9B89-B646-4859-A639-61E75531D1C3}"/>
    <cellStyle name="Normal 8 2 5 7" xfId="46072" xr:uid="{BDE58A4D-7B93-4082-B93A-39946568E912}"/>
    <cellStyle name="Normal 8 2 5 8" xfId="49512" xr:uid="{225148AF-6F51-4DFB-A166-86DCFA24910C}"/>
    <cellStyle name="Normal 8 2 6" xfId="39516" xr:uid="{E3F47BFF-7845-4991-A82D-AA0437A9C0CB}"/>
    <cellStyle name="Normal 8 2 6 2" xfId="41009" xr:uid="{415CC02C-4AA2-4809-8333-1434334F3A93}"/>
    <cellStyle name="Normal 8 2 6 2 2" xfId="42602" xr:uid="{9A50C66A-455C-4291-8604-05288535D9BE}"/>
    <cellStyle name="Normal 8 2 6 2 3" xfId="44124" xr:uid="{F033BA86-75D8-49B0-8999-BFC9B806F6CC}"/>
    <cellStyle name="Normal 8 2 6 2 4" xfId="46758" xr:uid="{ED8A6EE2-A0EC-4226-9CE1-B23611C03B53}"/>
    <cellStyle name="Normal 8 2 6 2 5" xfId="50502" xr:uid="{323EF6F1-C2E0-4CAC-8CEF-E39535AAC3A8}"/>
    <cellStyle name="Normal 8 2 6 3" xfId="43133" xr:uid="{955368EA-FE10-4B72-A8B8-3CA81734CFE5}"/>
    <cellStyle name="Normal 8 2 6 3 2" xfId="44651" xr:uid="{BEA8F90A-C3FC-474D-A895-59140F917907}"/>
    <cellStyle name="Normal 8 2 6 3 3" xfId="47285" xr:uid="{07D4F5B1-E7CB-468D-A833-B1231E904711}"/>
    <cellStyle name="Normal 8 2 6 3 4" xfId="51029" xr:uid="{AA8E2494-9C94-4EC2-AC6B-0995D730A0D6}"/>
    <cellStyle name="Normal 8 2 6 4" xfId="42017" xr:uid="{0333CF46-7579-4C03-AB2A-3DBC366FA467}"/>
    <cellStyle name="Normal 8 2 6 5" xfId="43597" xr:uid="{FA7605BD-4FC4-4DEF-9BFE-E8093D7D3351}"/>
    <cellStyle name="Normal 8 2 6 6" xfId="46231" xr:uid="{38162FAE-B3D2-4D81-B786-0A5C026F5668}"/>
    <cellStyle name="Normal 8 2 6 7" xfId="49960" xr:uid="{BE1A6AE5-86EB-483B-BAA5-F0E87DA19794}"/>
    <cellStyle name="Normal 8 2 7" xfId="40088" xr:uid="{40DC2ADD-7B15-4FE1-93FC-711449AB0D63}"/>
    <cellStyle name="Normal 8 2 7 2" xfId="42809" xr:uid="{5F480C69-CBA5-4C56-B61B-717AD73AAEC2}"/>
    <cellStyle name="Normal 8 2 7 2 2" xfId="44327" xr:uid="{2906E4CA-1751-425A-9955-21AD8213409A}"/>
    <cellStyle name="Normal 8 2 7 2 3" xfId="46961" xr:uid="{1213DE11-6D10-4B1E-9E9B-9084ED8730A6}"/>
    <cellStyle name="Normal 8 2 7 2 4" xfId="50705" xr:uid="{88D0CC65-1E34-45A0-B81C-853B2045FE14}"/>
    <cellStyle name="Normal 8 2 7 3" xfId="42220" xr:uid="{CA1B6494-2B2F-4D4F-8D09-B742D5F45EF4}"/>
    <cellStyle name="Normal 8 2 7 4" xfId="43800" xr:uid="{08368010-FF02-4EA3-A1F9-52FBD23AA0F4}"/>
    <cellStyle name="Normal 8 2 7 5" xfId="46434" xr:uid="{F5F03928-96A4-42B5-96A5-BC557794D957}"/>
    <cellStyle name="Normal 8 2 7 6" xfId="50175" xr:uid="{AE587E8C-C438-4685-BB82-A0BD5BDF7E25}"/>
    <cellStyle name="Normal 8 2 8" xfId="42271" xr:uid="{B6FC23EB-96D5-4454-88E1-5B86683A67F1}"/>
    <cellStyle name="Normal 8 2 8 2" xfId="42855" xr:uid="{63641749-677A-4351-AE87-2C36F1C5780D}"/>
    <cellStyle name="Normal 8 2 8 2 2" xfId="44373" xr:uid="{9007EA6F-0DA5-4F63-B565-4867F7AD883C}"/>
    <cellStyle name="Normal 8 2 8 2 3" xfId="47007" xr:uid="{C4BBA7B9-B87A-4839-ABA5-24B320012F9B}"/>
    <cellStyle name="Normal 8 2 8 2 4" xfId="50751" xr:uid="{B249E66D-DC69-4FCD-8D3E-6136229BE263}"/>
    <cellStyle name="Normal 8 2 8 3" xfId="43846" xr:uid="{8D34A53E-757E-4A79-92CB-34EE23235690}"/>
    <cellStyle name="Normal 8 2 8 4" xfId="46480" xr:uid="{033B1EBD-E4B7-4D2C-AB79-523394FAA24B}"/>
    <cellStyle name="Normal 8 2 8 5" xfId="50224" xr:uid="{81F8427F-EB55-4AAA-A7DF-283F7C980A32}"/>
    <cellStyle name="Normal 8 2 9" xfId="42438" xr:uid="{41138214-86D9-4508-B2E4-638B6F415191}"/>
    <cellStyle name="Normal 8 2 9 2" xfId="43963" xr:uid="{BC55282F-149E-452D-AD73-9D9BBC3616CE}"/>
    <cellStyle name="Normal 8 2 9 3" xfId="46597" xr:uid="{44DC340B-A75C-4048-B6A6-5E991EDB8FB2}"/>
    <cellStyle name="Normal 8 2 9 4" xfId="50341" xr:uid="{C8F3870D-2852-4B18-B69B-BF0A6DE0D0C8}"/>
    <cellStyle name="Normal 8 20" xfId="42966" xr:uid="{F0979987-A1FF-4445-B21B-74FC7E4D8953}"/>
    <cellStyle name="Normal 8 20 2" xfId="44484" xr:uid="{45DA38C9-12EF-4E1F-AD42-0D65BE24C452}"/>
    <cellStyle name="Normal 8 20 3" xfId="47118" xr:uid="{82DA909A-9402-4653-A646-0336DB32A0EA}"/>
    <cellStyle name="Normal 8 20 4" xfId="50862" xr:uid="{D719B0E5-388A-4EB3-BFA4-3AC81C86864C}"/>
    <cellStyle name="Normal 8 21" xfId="41780" xr:uid="{C236AA09-904B-426F-986E-ED615AE8D14D}"/>
    <cellStyle name="Normal 8 21 2" xfId="47504" xr:uid="{69340D8F-AC12-4F03-8EF8-6C13411D429B}"/>
    <cellStyle name="Normal 8 22" xfId="43429" xr:uid="{E425BB2A-B7EF-4D5B-9A7E-D0FF2AF4152D}"/>
    <cellStyle name="Normal 8 23" xfId="46063" xr:uid="{8972E89B-2781-44BC-B5C2-65D80C4F9AD8}"/>
    <cellStyle name="Normal 8 24" xfId="48880" xr:uid="{69456856-A64B-4590-BCF2-2E6A89C8208A}"/>
    <cellStyle name="Normal 8 25" xfId="49046" xr:uid="{416A57BB-4E63-4E18-B4C1-FB32826443B4}"/>
    <cellStyle name="Normal 8 26" xfId="49108" xr:uid="{3440C616-90CC-4C52-9C26-645BA32E4CD1}"/>
    <cellStyle name="Normal 8 27" xfId="49503" xr:uid="{EB07394E-1035-4D74-BFFC-BE248DA1B804}"/>
    <cellStyle name="Normal 8 3" xfId="24384" xr:uid="{4BC32C0D-4243-4405-82AC-92A454ED6B39}"/>
    <cellStyle name="Normal 8 3 2" xfId="24385" xr:uid="{0743E7BB-FF6F-40A7-947B-A26D4CC39A11}"/>
    <cellStyle name="Normal 8 3 2 10" xfId="47632" xr:uid="{40178CB3-5D21-448F-A8C3-BBC5D8D9B911}"/>
    <cellStyle name="Normal 8 3 2 11" xfId="49513" xr:uid="{FEF5EEDA-788D-4A06-8AE4-18BEB03C1420}"/>
    <cellStyle name="Normal 8 3 2 2" xfId="39518" xr:uid="{35BF9CB7-D1D8-496A-8059-4968FC82D709}"/>
    <cellStyle name="Normal 8 3 2 2 2" xfId="41013" xr:uid="{295C7AFD-95C0-422E-9D34-817C1C0E6037}"/>
    <cellStyle name="Normal 8 3 2 2 2 2" xfId="42606" xr:uid="{652E9172-ACDB-4063-97F8-4808016AC157}"/>
    <cellStyle name="Normal 8 3 2 2 2 3" xfId="44128" xr:uid="{44AE858E-9D04-475A-A062-EB08D19285B1}"/>
    <cellStyle name="Normal 8 3 2 2 2 4" xfId="46762" xr:uid="{3FEBD072-37D7-4E60-B8DD-75261E75F076}"/>
    <cellStyle name="Normal 8 3 2 2 2 5" xfId="50506" xr:uid="{E2A03152-5D80-49E9-BEAD-62D525C05A28}"/>
    <cellStyle name="Normal 8 3 2 2 3" xfId="43137" xr:uid="{70BC88B6-9E2F-486F-8B7F-17F3E6F9BAF1}"/>
    <cellStyle name="Normal 8 3 2 2 3 2" xfId="44655" xr:uid="{34E9BE3A-2187-4A0B-9BA5-6A17BCBBA9E9}"/>
    <cellStyle name="Normal 8 3 2 2 3 3" xfId="47289" xr:uid="{8CD645F1-025A-470C-A54A-9897DD9F7136}"/>
    <cellStyle name="Normal 8 3 2 2 3 4" xfId="51033" xr:uid="{04043CB7-912B-475E-AC19-E4484633FBFD}"/>
    <cellStyle name="Normal 8 3 2 2 4" xfId="42021" xr:uid="{86D39DEA-2910-4A7A-A55C-AA5179B300E2}"/>
    <cellStyle name="Normal 8 3 2 2 5" xfId="43601" xr:uid="{9E51B995-8E30-48FE-B078-250CC291C97F}"/>
    <cellStyle name="Normal 8 3 2 2 6" xfId="46235" xr:uid="{22AFC17E-C926-4536-93AA-0C57568CC6EA}"/>
    <cellStyle name="Normal 8 3 2 2 7" xfId="48202" xr:uid="{62F5A087-BE5B-4E29-A5C0-2D3DF389A8B4}"/>
    <cellStyle name="Normal 8 3 2 2 8" xfId="49964" xr:uid="{B526193A-4FDE-48C0-8705-37BE59302393}"/>
    <cellStyle name="Normal 8 3 2 3" xfId="40373" xr:uid="{4321408D-81EC-43C1-99DC-6ECD6B7A49B6}"/>
    <cellStyle name="Normal 8 3 2 3 2" xfId="42442" xr:uid="{AA6AEBA9-93C6-4765-953B-E2017C7F86ED}"/>
    <cellStyle name="Normal 8 3 2 3 3" xfId="43967" xr:uid="{E20E5DB9-A933-4976-9D7D-BFB75D887AC2}"/>
    <cellStyle name="Normal 8 3 2 3 4" xfId="46601" xr:uid="{29DABAC2-68A6-49C4-9208-5EB0BAD25F21}"/>
    <cellStyle name="Normal 8 3 2 3 5" xfId="50345" xr:uid="{982E9156-F5DE-4A56-AE9F-C13DC81BB237}"/>
    <cellStyle name="Normal 8 3 2 4" xfId="42976" xr:uid="{6334A603-F3A7-4509-A1AD-809EC9F5C760}"/>
    <cellStyle name="Normal 8 3 2 4 2" xfId="44494" xr:uid="{C25DD3A3-C60F-445A-87AE-1F71F3C47604}"/>
    <cellStyle name="Normal 8 3 2 4 3" xfId="47128" xr:uid="{1E7DB9FC-782B-4401-87A7-B98E7260AA7C}"/>
    <cellStyle name="Normal 8 3 2 4 4" xfId="50872" xr:uid="{E43480EF-8313-4952-9EDF-968317C959D3}"/>
    <cellStyle name="Normal 8 3 2 5" xfId="41790" xr:uid="{4FEE115E-EF88-4018-8361-3E46B615EF6F}"/>
    <cellStyle name="Normal 8 3 2 6" xfId="43439" xr:uid="{3D320945-A881-4AF0-9BBB-3B847D148335}"/>
    <cellStyle name="Normal 8 3 2 7" xfId="45622" xr:uid="{0740B22C-6BAC-4193-A03B-2EDD04B153E1}"/>
    <cellStyle name="Normal 8 3 2 8" xfId="45961" xr:uid="{6AF46B69-CF77-48B4-8581-4D2D4322B235}"/>
    <cellStyle name="Normal 8 3 2 9" xfId="46073" xr:uid="{F73807C2-D320-49BC-B768-63BF230F901B}"/>
    <cellStyle name="Normal 8 3 3" xfId="39517" xr:uid="{5FDBD34D-57D7-41ED-812D-35B0077D0BA9}"/>
    <cellStyle name="Normal 8 3 3 2" xfId="41600" xr:uid="{5D7F3FE7-8395-493E-9CD0-A6A7E9BBB2FA}"/>
    <cellStyle name="Normal 8 3 3 2 2" xfId="42826" xr:uid="{441DC29E-B708-4445-9C71-A36EAC659FB8}"/>
    <cellStyle name="Normal 8 3 3 2 3" xfId="44344" xr:uid="{3FE3F2D8-3487-4620-9701-AE37E28953A0}"/>
    <cellStyle name="Normal 8 3 3 2 4" xfId="46978" xr:uid="{579DAD9E-634A-4BC0-A4AE-9F945240B7AB}"/>
    <cellStyle name="Normal 8 3 3 2 5" xfId="50722" xr:uid="{C54E1289-FF37-4E8F-9D8A-17C43B8EE597}"/>
    <cellStyle name="Normal 8 3 3 3" xfId="42238" xr:uid="{32FE070C-357E-4D76-AED4-45891D8D0BCC}"/>
    <cellStyle name="Normal 8 3 3 4" xfId="43817" xr:uid="{3850B1C9-F4A2-408F-9A9B-F459056DFF67}"/>
    <cellStyle name="Normal 8 3 3 5" xfId="46451" xr:uid="{0ADED431-6735-4AA8-AD7F-9D595DF58BA4}"/>
    <cellStyle name="Normal 8 3 3 6" xfId="50192" xr:uid="{CBA0A696-6D67-41A2-9220-11D779A37BC2}"/>
    <cellStyle name="Normal 8 3 4" xfId="40372" xr:uid="{A5D510F1-B29E-42CA-BA86-22B3138742EB}"/>
    <cellStyle name="Normal 8 3 5" xfId="45621" xr:uid="{8B420F8B-580C-44A9-947B-99BAAA369B8E}"/>
    <cellStyle name="Normal 8 3 6" xfId="48480" xr:uid="{F7AAFC78-79FB-4554-9C97-63B0C661BF4F}"/>
    <cellStyle name="Normal 8 3 7" xfId="48923" xr:uid="{55450ECF-2B45-45D2-B661-6AA2FF3CC510}"/>
    <cellStyle name="Normal 8 3 8" xfId="49069" xr:uid="{9E384800-7758-4509-8C14-671C2C5D70F7}"/>
    <cellStyle name="Normal 8 3 9" xfId="49117" xr:uid="{2AFFF11B-601F-47B2-9E54-0439D8804C8E}"/>
    <cellStyle name="Normal 8 4" xfId="24386" xr:uid="{10ED82C4-FBB0-447D-AD3A-C6035C7F1CA5}"/>
    <cellStyle name="Normal 8 4 10" xfId="46074" xr:uid="{49D0A3AE-CC63-488F-A950-4ED99E1584E6}"/>
    <cellStyle name="Normal 8 4 11" xfId="48523" xr:uid="{E2E86137-8F45-4760-9846-EAC909BEF953}"/>
    <cellStyle name="Normal 8 4 12" xfId="48954" xr:uid="{C120829B-A87A-48F3-803F-47822E6BE764}"/>
    <cellStyle name="Normal 8 4 13" xfId="49072" xr:uid="{BC645017-A992-4752-B016-45D47AB2EB03}"/>
    <cellStyle name="Normal 8 4 14" xfId="49135" xr:uid="{4E61F8E7-CAAC-43A0-AC9E-D970F71B952E}"/>
    <cellStyle name="Normal 8 4 15" xfId="49514" xr:uid="{080458B8-0742-419B-842B-12EEA0281C4C}"/>
    <cellStyle name="Normal 8 4 2" xfId="39520" xr:uid="{0468CB40-B00A-4508-9C39-EF0EA6236C0E}"/>
    <cellStyle name="Normal 8 4 2 10" xfId="49360" xr:uid="{1F9014FF-CEF7-48EA-ABB9-E90381320A53}"/>
    <cellStyle name="Normal 8 4 2 11" xfId="49965" xr:uid="{AC552B2A-63AA-4E5F-9662-73F066803A35}"/>
    <cellStyle name="Normal 8 4 2 2" xfId="41014" xr:uid="{63367381-0A0D-43C5-BA83-CC79A51F7846}"/>
    <cellStyle name="Normal 8 4 2 2 2" xfId="42607" xr:uid="{6770B5F5-D484-4961-B468-42968CC1735D}"/>
    <cellStyle name="Normal 8 4 2 2 3" xfId="44129" xr:uid="{B32B1F29-0891-46CB-8211-523112642B3C}"/>
    <cellStyle name="Normal 8 4 2 2 4" xfId="46763" xr:uid="{555D881D-E4B5-4095-AD13-6D4A800CC187}"/>
    <cellStyle name="Normal 8 4 2 2 5" xfId="48203" xr:uid="{A7C2E72C-373A-4975-AFB9-914F8432BF35}"/>
    <cellStyle name="Normal 8 4 2 2 6" xfId="50507" xr:uid="{094C5D55-5FF9-40BD-8214-96E2CFF43379}"/>
    <cellStyle name="Normal 8 4 2 3" xfId="43138" xr:uid="{A84CF296-AD61-4881-902B-CC8DD6789A42}"/>
    <cellStyle name="Normal 8 4 2 3 2" xfId="44656" xr:uid="{FFCA7909-194E-4622-B0E6-B2B21D87D6A9}"/>
    <cellStyle name="Normal 8 4 2 3 3" xfId="47290" xr:uid="{1EF36B7E-13EF-40FD-81D1-FE3F6766B71A}"/>
    <cellStyle name="Normal 8 4 2 3 4" xfId="51034" xr:uid="{68328A97-F911-43F3-91FB-F9222A0E964B}"/>
    <cellStyle name="Normal 8 4 2 4" xfId="42022" xr:uid="{88C17C0F-B8AB-41AB-89E3-946098FFD2B9}"/>
    <cellStyle name="Normal 8 4 2 5" xfId="43602" xr:uid="{A1C7734F-E6D1-46EC-AC5E-5ADA3A7CA41E}"/>
    <cellStyle name="Normal 8 4 2 6" xfId="45624" xr:uid="{90984589-5CD6-404D-81E7-BBB4EC3BEC58}"/>
    <cellStyle name="Normal 8 4 2 7" xfId="45962" xr:uid="{C3EE5C3B-2EB9-40A8-9EC0-6430F0E0011D}"/>
    <cellStyle name="Normal 8 4 2 8" xfId="46236" xr:uid="{0A5C788F-B362-470C-9970-59365459E9A3}"/>
    <cellStyle name="Normal 8 4 2 9" xfId="47633" xr:uid="{FF70F932-C9E6-435A-A060-CB17B5DE6909}"/>
    <cellStyle name="Normal 8 4 3" xfId="39521" xr:uid="{F313E040-DC3B-4637-895D-2E7ECB438048}"/>
    <cellStyle name="Normal 8 4 3 2" xfId="41606" xr:uid="{9AD787F2-E10E-41C1-8319-B21227DC0014}"/>
    <cellStyle name="Normal 8 4 3 2 2" xfId="42829" xr:uid="{EADFBD5E-FED9-4215-A816-B2CDB0ADA5EB}"/>
    <cellStyle name="Normal 8 4 3 2 3" xfId="44347" xr:uid="{BD60592D-41E7-45A5-B10F-1DAAC10CA070}"/>
    <cellStyle name="Normal 8 4 3 2 4" xfId="46981" xr:uid="{183929A0-22FB-4FB3-B70F-AB84493E9530}"/>
    <cellStyle name="Normal 8 4 3 2 5" xfId="50725" xr:uid="{701B3245-5425-4C37-BF8A-FB4EEAFC4A2A}"/>
    <cellStyle name="Normal 8 4 3 3" xfId="42241" xr:uid="{13536C3E-A4F3-4825-8D5F-27F63BAFFFE0}"/>
    <cellStyle name="Normal 8 4 3 4" xfId="43820" xr:uid="{86ED10D0-6377-456E-85A3-BFFCF3C65CAC}"/>
    <cellStyle name="Normal 8 4 3 5" xfId="46454" xr:uid="{03B2B3E5-ABC7-4F88-8FA0-59F70A720E9A}"/>
    <cellStyle name="Normal 8 4 3 6" xfId="50195" xr:uid="{A2C37F90-36F8-412A-A196-B022AC24D5FB}"/>
    <cellStyle name="Normal 8 4 4" xfId="39522" xr:uid="{3D502F0B-2BF2-4893-994A-2FFB01804E9F}"/>
    <cellStyle name="Normal 8 4 4 2" xfId="42443" xr:uid="{C49C5BE2-CCC6-4733-8D16-DC52671F3D43}"/>
    <cellStyle name="Normal 8 4 4 3" xfId="43968" xr:uid="{3CAC0947-E19D-4659-A251-4B2CD667DBF2}"/>
    <cellStyle name="Normal 8 4 4 4" xfId="46602" xr:uid="{AA03C51F-E055-443D-AEFE-8D6FFA909F9E}"/>
    <cellStyle name="Normal 8 4 4 5" xfId="50346" xr:uid="{692728C9-AB62-4724-9913-C20EA1A846EC}"/>
    <cellStyle name="Normal 8 4 5" xfId="39519" xr:uid="{CE5C1727-AC3A-4FF1-BF9C-3B5AE8ECD886}"/>
    <cellStyle name="Normal 8 4 5 2" xfId="42977" xr:uid="{59391ECB-9270-45CB-92DD-92999EEBC289}"/>
    <cellStyle name="Normal 8 4 5 3" xfId="44495" xr:uid="{219FDECF-12FE-4BC0-8B9F-3FA6EA84E316}"/>
    <cellStyle name="Normal 8 4 5 4" xfId="47129" xr:uid="{8EAF4F79-A073-45B1-B35E-024075FBF28F}"/>
    <cellStyle name="Normal 8 4 5 5" xfId="50873" xr:uid="{0F45852D-AE3A-48B9-B541-DF873BF784F1}"/>
    <cellStyle name="Normal 8 4 6" xfId="40374" xr:uid="{36268A00-AA19-4EF8-9780-772D544C1950}"/>
    <cellStyle name="Normal 8 4 7" xfId="41791" xr:uid="{9118CED7-A2DA-4B88-8858-92A653774BA5}"/>
    <cellStyle name="Normal 8 4 8" xfId="43440" xr:uid="{94F840C4-A6FE-467F-A631-A8D4D181A34C}"/>
    <cellStyle name="Normal 8 4 9" xfId="45623" xr:uid="{69AB06FA-1C5A-4E6A-BB2B-093DA0971A21}"/>
    <cellStyle name="Normal 8 4_BS" xfId="39523" xr:uid="{F90D901B-A149-4FD4-9143-05B764102D6E}"/>
    <cellStyle name="Normal 8 5" xfId="24387" xr:uid="{8FA9F8B1-6C73-4836-9112-7E63645EBE54}"/>
    <cellStyle name="Normal 8 5 10" xfId="49347" xr:uid="{89030834-FC12-4CB5-84D9-FFC69A4C534D}"/>
    <cellStyle name="Normal 8 5 11" xfId="49515" xr:uid="{8EAC34CB-5442-46AF-9C15-6B0C6127D989}"/>
    <cellStyle name="Normal 8 5 2" xfId="39524" xr:uid="{9B61F8AD-94A2-4990-BA13-8921EFEA0197}"/>
    <cellStyle name="Normal 8 5 2 10" xfId="49966" xr:uid="{BA7DC0CA-B81E-40C0-8730-0F3245C10D9B}"/>
    <cellStyle name="Normal 8 5 2 2" xfId="41015" xr:uid="{37C442CF-7AF4-43F9-8495-E4A1121513A4}"/>
    <cellStyle name="Normal 8 5 2 2 2" xfId="42608" xr:uid="{333BDC82-FE70-4959-9654-9F624C2D8B19}"/>
    <cellStyle name="Normal 8 5 2 2 3" xfId="44130" xr:uid="{B74E304A-E119-4E64-A7CC-E9683C6BD75D}"/>
    <cellStyle name="Normal 8 5 2 2 4" xfId="46764" xr:uid="{29C03C22-2999-4EF2-83A5-DFB5ED556E2F}"/>
    <cellStyle name="Normal 8 5 2 2 5" xfId="48204" xr:uid="{99E9CA2F-0B7C-4E12-BB7E-0B127E646E26}"/>
    <cellStyle name="Normal 8 5 2 2 6" xfId="50508" xr:uid="{CA83BAB8-8C0A-4464-A830-AF0862D52644}"/>
    <cellStyle name="Normal 8 5 2 3" xfId="43139" xr:uid="{F0F6C915-7DEC-487B-8FC3-7AD8B0AD5A58}"/>
    <cellStyle name="Normal 8 5 2 3 2" xfId="44657" xr:uid="{DB83A83C-29FE-4953-959E-3D84701FFA09}"/>
    <cellStyle name="Normal 8 5 2 3 3" xfId="47291" xr:uid="{10E8C82C-F7B4-42E9-BE6F-D43857B76838}"/>
    <cellStyle name="Normal 8 5 2 3 4" xfId="51035" xr:uid="{116ED852-7642-4450-B5AB-921FFE42F2FB}"/>
    <cellStyle name="Normal 8 5 2 4" xfId="42023" xr:uid="{371608EF-4CFD-4D7B-B0E4-8A2A74932EFE}"/>
    <cellStyle name="Normal 8 5 2 5" xfId="43603" xr:uid="{594800BA-F43B-4328-A0F8-690E8DCCADD3}"/>
    <cellStyle name="Normal 8 5 2 6" xfId="45626" xr:uid="{D29D974E-1EDA-48EA-BA10-4FE8F0C90F49}"/>
    <cellStyle name="Normal 8 5 2 7" xfId="45963" xr:uid="{3DA1336A-F7BF-4A56-952F-3DA39A29870C}"/>
    <cellStyle name="Normal 8 5 2 8" xfId="46237" xr:uid="{2A6E2789-FD4B-4ECC-AE27-FFF895AD4F72}"/>
    <cellStyle name="Normal 8 5 2 9" xfId="47634" xr:uid="{CA8AD394-076C-40ED-94D1-8B5FFEFBDD30}"/>
    <cellStyle name="Normal 8 5 3" xfId="40375" xr:uid="{B10A5FBF-9680-41AE-A509-250353C34483}"/>
    <cellStyle name="Normal 8 5 3 2" xfId="42444" xr:uid="{EB674EB6-E314-47B9-82CC-A37A482ED6C7}"/>
    <cellStyle name="Normal 8 5 3 3" xfId="43969" xr:uid="{FBEEC983-E4A3-4EE4-9C36-CF647879B7B4}"/>
    <cellStyle name="Normal 8 5 3 4" xfId="46603" xr:uid="{1AEA9719-8778-42EC-A242-3C03D78F71DA}"/>
    <cellStyle name="Normal 8 5 3 5" xfId="50347" xr:uid="{B76C4CE3-9FEA-4642-A089-AC18669BA104}"/>
    <cellStyle name="Normal 8 5 4" xfId="42978" xr:uid="{117BF311-F830-4BA5-9DB7-2C9BAABDB615}"/>
    <cellStyle name="Normal 8 5 4 2" xfId="44496" xr:uid="{D9A9571D-2B7A-4770-8572-FA59B93535AC}"/>
    <cellStyle name="Normal 8 5 4 3" xfId="47130" xr:uid="{719AFB04-7DE3-49D1-8D66-3A1CDE895ED5}"/>
    <cellStyle name="Normal 8 5 4 4" xfId="50874" xr:uid="{03F657A5-4AAA-4106-B2E9-543B4F68D592}"/>
    <cellStyle name="Normal 8 5 5" xfId="41792" xr:uid="{AB878087-D419-41BE-A183-786170D9D964}"/>
    <cellStyle name="Normal 8 5 6" xfId="43441" xr:uid="{02025294-1CA6-45FA-A2F2-63EC14B4874C}"/>
    <cellStyle name="Normal 8 5 7" xfId="45625" xr:uid="{4EC77A9D-F851-4109-A3EC-A17C683AE128}"/>
    <cellStyle name="Normal 8 5 8" xfId="46075" xr:uid="{20DEBD27-8AB9-4F64-BFC9-2DA930118D21}"/>
    <cellStyle name="Normal 8 5 9" xfId="48990" xr:uid="{C4FA23F9-FCBF-4D3D-9929-A182D9026A11}"/>
    <cellStyle name="Normal 8 6" xfId="24388" xr:uid="{3C46A127-A596-4085-AEBB-37B883CBA9C4}"/>
    <cellStyle name="Normal 8 6 10" xfId="47635" xr:uid="{4DE994F1-DE8F-47C5-A457-91198403EEF1}"/>
    <cellStyle name="Normal 8 6 11" xfId="49516" xr:uid="{AA960E2C-4B9A-4CB1-8520-C6E03A940907}"/>
    <cellStyle name="Normal 8 6 2" xfId="39525" xr:uid="{A9BBC385-647A-47DE-9060-4B6E927B7214}"/>
    <cellStyle name="Normal 8 6 2 2" xfId="41016" xr:uid="{B577A86B-53FA-403F-9CD6-D66AA48D2907}"/>
    <cellStyle name="Normal 8 6 2 2 2" xfId="42609" xr:uid="{0DBE3D51-195E-4F21-B9C2-2E84BFF8EBF0}"/>
    <cellStyle name="Normal 8 6 2 2 3" xfId="44131" xr:uid="{95F04DFA-8BA2-4120-8DE9-51A5A2F7686F}"/>
    <cellStyle name="Normal 8 6 2 2 4" xfId="46765" xr:uid="{93F63BF9-7897-417B-B062-B711FC507539}"/>
    <cellStyle name="Normal 8 6 2 2 5" xfId="50509" xr:uid="{B3F3F1DA-61A9-40C6-9FDC-BE13895E94FD}"/>
    <cellStyle name="Normal 8 6 2 3" xfId="43140" xr:uid="{BE3C888D-3A0B-4CCB-8641-EBE91C11EEBD}"/>
    <cellStyle name="Normal 8 6 2 3 2" xfId="44658" xr:uid="{E743BF68-C89C-4FAD-9BF6-4E62CCF830FD}"/>
    <cellStyle name="Normal 8 6 2 3 3" xfId="47292" xr:uid="{76719056-CC3B-421A-AF54-6CB276722C81}"/>
    <cellStyle name="Normal 8 6 2 3 4" xfId="51036" xr:uid="{12B41661-8782-457C-9B0E-65953D615461}"/>
    <cellStyle name="Normal 8 6 2 4" xfId="42024" xr:uid="{810DB513-A4BB-4A62-8653-B063FCEB51AF}"/>
    <cellStyle name="Normal 8 6 2 5" xfId="43604" xr:uid="{77B24744-2BB5-462C-8854-B02FE2F1A495}"/>
    <cellStyle name="Normal 8 6 2 6" xfId="46238" xr:uid="{29CBC084-8C6C-47E5-A512-84608B994625}"/>
    <cellStyle name="Normal 8 6 2 7" xfId="48205" xr:uid="{152F1809-042A-40DB-8F1D-191B9D844BCD}"/>
    <cellStyle name="Normal 8 6 2 8" xfId="49967" xr:uid="{73A572F0-45E0-4C69-B087-510FBA2A445F}"/>
    <cellStyle name="Normal 8 6 3" xfId="40376" xr:uid="{3ADFF8C7-F794-426C-8B83-A88D1808D77C}"/>
    <cellStyle name="Normal 8 6 3 2" xfId="42445" xr:uid="{C7DA8F66-5E1D-4230-A4DA-944A2433EAED}"/>
    <cellStyle name="Normal 8 6 3 3" xfId="43970" xr:uid="{5E1DCB49-6CB4-4D5A-8404-5F117B7676D3}"/>
    <cellStyle name="Normal 8 6 3 4" xfId="46604" xr:uid="{6DA6289A-16F1-49CF-867D-A9A40AF0C9A2}"/>
    <cellStyle name="Normal 8 6 3 5" xfId="50348" xr:uid="{FA9B3E0F-73CC-49D5-8D5D-F309DD8304FA}"/>
    <cellStyle name="Normal 8 6 4" xfId="42979" xr:uid="{2198A0F6-22D7-4081-92DD-BA7521A17212}"/>
    <cellStyle name="Normal 8 6 4 2" xfId="44497" xr:uid="{FA3B0986-A169-40E5-BFA2-40E9F09FEFA6}"/>
    <cellStyle name="Normal 8 6 4 3" xfId="47131" xr:uid="{D6198C8C-3244-4339-B9D4-17ADF1FA72B7}"/>
    <cellStyle name="Normal 8 6 4 4" xfId="50875" xr:uid="{8992891D-817D-434E-B693-C8FAE09D6FB2}"/>
    <cellStyle name="Normal 8 6 5" xfId="41793" xr:uid="{0C0BE749-ABF0-4EFB-BA18-2B4B71BB472E}"/>
    <cellStyle name="Normal 8 6 6" xfId="43442" xr:uid="{4F903654-23ED-4D9E-BD59-915B3D4A519E}"/>
    <cellStyle name="Normal 8 6 7" xfId="45627" xr:uid="{40E668E4-B184-4CE4-9C90-63EE24463C89}"/>
    <cellStyle name="Normal 8 6 8" xfId="45964" xr:uid="{484E83FF-7DAC-466B-A496-1C60923284AE}"/>
    <cellStyle name="Normal 8 6 9" xfId="46076" xr:uid="{EB0773C8-4E80-4B91-8E1D-0D54A4E98137}"/>
    <cellStyle name="Normal 8 7" xfId="24389" xr:uid="{0224A4E2-8528-49A6-A064-D688FE0EC24C}"/>
    <cellStyle name="Normal 8 7 10" xfId="47636" xr:uid="{9E0F982B-B482-44D5-A1AA-B07F7F664ACB}"/>
    <cellStyle name="Normal 8 7 11" xfId="49517" xr:uid="{EC85340D-0F78-4B07-9EBC-D33248BF24A9}"/>
    <cellStyle name="Normal 8 7 2" xfId="39526" xr:uid="{99F4C4A3-E084-4EBB-995F-1013BBD53EC3}"/>
    <cellStyle name="Normal 8 7 2 2" xfId="41017" xr:uid="{2F2C8C76-3AF7-49C0-B2D6-1120573D2C23}"/>
    <cellStyle name="Normal 8 7 2 2 2" xfId="42610" xr:uid="{5F91AC95-84C9-4868-B02C-FF40E97FC72C}"/>
    <cellStyle name="Normal 8 7 2 2 3" xfId="44132" xr:uid="{7E1C15A5-B623-46DF-BB63-FC258DA6BEA2}"/>
    <cellStyle name="Normal 8 7 2 2 4" xfId="46766" xr:uid="{D88279F3-E938-4465-B0A8-BEA776618DC6}"/>
    <cellStyle name="Normal 8 7 2 2 5" xfId="50510" xr:uid="{59880308-D870-4296-B958-F549793AD9AB}"/>
    <cellStyle name="Normal 8 7 2 3" xfId="43141" xr:uid="{D9D4815C-742A-4B92-AEDE-B2B84FB91849}"/>
    <cellStyle name="Normal 8 7 2 3 2" xfId="44659" xr:uid="{B8C72C64-C531-468D-9EC7-8BA72249249D}"/>
    <cellStyle name="Normal 8 7 2 3 3" xfId="47293" xr:uid="{A12BACD4-52E6-4956-9C71-9C32594AD1E1}"/>
    <cellStyle name="Normal 8 7 2 3 4" xfId="51037" xr:uid="{A5D2A7C4-5942-4A66-897E-6E0877947285}"/>
    <cellStyle name="Normal 8 7 2 4" xfId="42025" xr:uid="{7FC4296E-F223-4C42-91CD-9D40301D2034}"/>
    <cellStyle name="Normal 8 7 2 5" xfId="43605" xr:uid="{EAAD3186-2B64-4F62-936C-DE2E1C867D3E}"/>
    <cellStyle name="Normal 8 7 2 6" xfId="46239" xr:uid="{02FB25BE-8ADA-4AD8-94F2-C6632F629189}"/>
    <cellStyle name="Normal 8 7 2 7" xfId="48206" xr:uid="{ECA1B869-8D1F-493A-8E0D-4BA10B5A2853}"/>
    <cellStyle name="Normal 8 7 2 8" xfId="49968" xr:uid="{555DA667-E3BC-47EE-983B-7BF9554A9EAD}"/>
    <cellStyle name="Normal 8 7 3" xfId="40377" xr:uid="{A92F10CE-6A4F-40B2-B9C7-1A937B1FE48D}"/>
    <cellStyle name="Normal 8 7 3 2" xfId="42446" xr:uid="{9D4B040C-D8CE-4129-83F2-270EFF2E6152}"/>
    <cellStyle name="Normal 8 7 3 3" xfId="43971" xr:uid="{C2868868-401A-481C-9F78-80585352FD14}"/>
    <cellStyle name="Normal 8 7 3 4" xfId="46605" xr:uid="{BAC64F54-D669-40A0-A3CE-0200F06CEBAE}"/>
    <cellStyle name="Normal 8 7 3 5" xfId="50349" xr:uid="{C5F791BE-056B-4537-A53A-893442C39407}"/>
    <cellStyle name="Normal 8 7 4" xfId="42980" xr:uid="{D14CB89D-5DCF-44F7-933D-75E2126EA28A}"/>
    <cellStyle name="Normal 8 7 4 2" xfId="44498" xr:uid="{6BB3F89B-6017-4769-A94F-655D2AC0F35A}"/>
    <cellStyle name="Normal 8 7 4 3" xfId="47132" xr:uid="{F3AE46DF-667D-4248-ADF2-555629E0E01A}"/>
    <cellStyle name="Normal 8 7 4 4" xfId="50876" xr:uid="{1815C852-EF29-4328-AD86-D0A9A03BE6CF}"/>
    <cellStyle name="Normal 8 7 5" xfId="41794" xr:uid="{7645EABB-7A9A-4814-B8A9-41CFB7D61EA5}"/>
    <cellStyle name="Normal 8 7 6" xfId="43443" xr:uid="{01CE62C5-2881-4489-8E90-8F313BDCC834}"/>
    <cellStyle name="Normal 8 7 7" xfId="45628" xr:uid="{A5A0138D-4B00-40A7-A9E5-158A6CDCA83E}"/>
    <cellStyle name="Normal 8 7 8" xfId="45965" xr:uid="{474258E8-0EA0-4E02-8EB0-8E5F2B17FA6E}"/>
    <cellStyle name="Normal 8 7 9" xfId="46077" xr:uid="{3596E578-E111-4DC4-AD1F-08D9230D386D}"/>
    <cellStyle name="Normal 8 8" xfId="24390" xr:uid="{262D4071-5A9D-436E-A207-589C5652B49C}"/>
    <cellStyle name="Normal 8 8 10" xfId="47637" xr:uid="{8BAD0F4F-2D1E-4A01-A452-ADEA24581E06}"/>
    <cellStyle name="Normal 8 8 11" xfId="49518" xr:uid="{D00CEEB2-8B7E-454A-9C7B-33CADBCC146F}"/>
    <cellStyle name="Normal 8 8 2" xfId="39527" xr:uid="{C76A55A3-461A-48FE-AF95-EC56859C3A50}"/>
    <cellStyle name="Normal 8 8 2 2" xfId="41018" xr:uid="{A2A48720-04C3-4294-A11C-89617A9AAA05}"/>
    <cellStyle name="Normal 8 8 2 2 2" xfId="42611" xr:uid="{A615EBE9-B7FC-4A95-BFC9-42B88BE52276}"/>
    <cellStyle name="Normal 8 8 2 2 3" xfId="44133" xr:uid="{D55383E1-DAA6-4571-8623-75D841E1A080}"/>
    <cellStyle name="Normal 8 8 2 2 4" xfId="46767" xr:uid="{F0E8C556-65E5-44DD-945B-C5B56423D5A6}"/>
    <cellStyle name="Normal 8 8 2 2 5" xfId="50511" xr:uid="{8568B1C3-1220-45D2-B4EC-2B9173150218}"/>
    <cellStyle name="Normal 8 8 2 3" xfId="43142" xr:uid="{3C06B78E-C80E-4161-BE5F-7AD180611259}"/>
    <cellStyle name="Normal 8 8 2 3 2" xfId="44660" xr:uid="{6A83E6A5-83E4-41E7-8320-FF24BD72E1F0}"/>
    <cellStyle name="Normal 8 8 2 3 3" xfId="47294" xr:uid="{FD78D837-0B43-4A9A-A937-1F329CDFEEF0}"/>
    <cellStyle name="Normal 8 8 2 3 4" xfId="51038" xr:uid="{C055026B-14B9-4BB3-BCE9-1678E06D9867}"/>
    <cellStyle name="Normal 8 8 2 4" xfId="42026" xr:uid="{330A4348-E915-41F1-93EE-F8FADF4C2323}"/>
    <cellStyle name="Normal 8 8 2 5" xfId="43606" xr:uid="{B3D87475-75B5-4963-A57E-E71BA0D380C8}"/>
    <cellStyle name="Normal 8 8 2 6" xfId="46240" xr:uid="{D730C51C-9EE5-458E-8A26-2DBEE5D0B1DC}"/>
    <cellStyle name="Normal 8 8 2 7" xfId="48207" xr:uid="{9EBAB7F4-362F-4FEC-9EAA-A55ED8046B28}"/>
    <cellStyle name="Normal 8 8 2 8" xfId="49969" xr:uid="{3EE847D2-6CDB-4F75-B18F-4B2F95610AB7}"/>
    <cellStyle name="Normal 8 8 3" xfId="40378" xr:uid="{F846A932-BC45-4E43-A0EE-A9C327375285}"/>
    <cellStyle name="Normal 8 8 3 2" xfId="42447" xr:uid="{AF8F3062-E494-4155-A1CB-9FEE1C3E8F2A}"/>
    <cellStyle name="Normal 8 8 3 3" xfId="43972" xr:uid="{DDA59C92-BEB2-4E91-8EEC-1DFC36976F7B}"/>
    <cellStyle name="Normal 8 8 3 4" xfId="46606" xr:uid="{9956997D-AFBE-49F4-8B10-669B85D8AC8B}"/>
    <cellStyle name="Normal 8 8 3 5" xfId="50350" xr:uid="{7BBB16A8-218E-47A6-A84D-C75DDECB20C2}"/>
    <cellStyle name="Normal 8 8 4" xfId="42981" xr:uid="{78C76E10-2FB7-4905-A550-3AC40B483197}"/>
    <cellStyle name="Normal 8 8 4 2" xfId="44499" xr:uid="{5C2509AF-AEB9-4E7D-AE1E-6568167C5553}"/>
    <cellStyle name="Normal 8 8 4 3" xfId="47133" xr:uid="{DECFF196-259E-482F-8F78-A5CEBB7023A5}"/>
    <cellStyle name="Normal 8 8 4 4" xfId="50877" xr:uid="{01F1769B-C7D3-4338-A86A-A649D41B937A}"/>
    <cellStyle name="Normal 8 8 5" xfId="41795" xr:uid="{9AC105D1-A46D-4A41-8F1A-887103B65300}"/>
    <cellStyle name="Normal 8 8 6" xfId="43444" xr:uid="{0CFD9F4A-D582-4390-B425-C0BD6B45C16F}"/>
    <cellStyle name="Normal 8 8 7" xfId="45629" xr:uid="{50FCA56D-2C3A-40B9-975A-12672A3E088F}"/>
    <cellStyle name="Normal 8 8 8" xfId="45966" xr:uid="{3361DC39-4EED-4390-8DE5-BEC8A8119C30}"/>
    <cellStyle name="Normal 8 8 9" xfId="46078" xr:uid="{4AF956B2-6F13-42A3-A51E-24CDAEC74BEC}"/>
    <cellStyle name="Normal 8 9" xfId="24391" xr:uid="{3571C64E-4750-4966-BD0B-2816407B57A4}"/>
    <cellStyle name="Normal 8 9 10" xfId="47638" xr:uid="{5B159A67-5958-42DB-92EF-84F8428462B1}"/>
    <cellStyle name="Normal 8 9 11" xfId="49519" xr:uid="{11663431-ED81-4DAB-94DB-7BC2C1C16E1F}"/>
    <cellStyle name="Normal 8 9 2" xfId="39528" xr:uid="{857AE887-A251-4157-A410-F0CF5C86C942}"/>
    <cellStyle name="Normal 8 9 2 2" xfId="41019" xr:uid="{5474DDD8-A151-4F6D-8B54-11ACFD01D734}"/>
    <cellStyle name="Normal 8 9 2 2 2" xfId="42612" xr:uid="{B251C0C5-E07B-4BA3-A7BF-188809245AFC}"/>
    <cellStyle name="Normal 8 9 2 2 3" xfId="44134" xr:uid="{A6D037EB-7251-451C-B493-F5DA976C359C}"/>
    <cellStyle name="Normal 8 9 2 2 4" xfId="46768" xr:uid="{492B9179-C18C-48CB-920A-6B689E183FF2}"/>
    <cellStyle name="Normal 8 9 2 2 5" xfId="50512" xr:uid="{52073E03-5F06-4100-BEF8-B8FCEE41EC0F}"/>
    <cellStyle name="Normal 8 9 2 3" xfId="43143" xr:uid="{988D03A3-840F-4CD1-BC79-876EA708798C}"/>
    <cellStyle name="Normal 8 9 2 3 2" xfId="44661" xr:uid="{D105BC4F-BD23-458F-B1A9-6B8A4B93D7BE}"/>
    <cellStyle name="Normal 8 9 2 3 3" xfId="47295" xr:uid="{7920E1D6-6A82-4F61-9868-A0670A7065E4}"/>
    <cellStyle name="Normal 8 9 2 3 4" xfId="51039" xr:uid="{40FF03FD-AE18-40C8-91A1-938346A965E3}"/>
    <cellStyle name="Normal 8 9 2 4" xfId="42027" xr:uid="{9D76C151-63B6-4E52-AD7F-DDE6819DF680}"/>
    <cellStyle name="Normal 8 9 2 5" xfId="43607" xr:uid="{73C1BFD4-D387-49EC-98A9-9181E121CA31}"/>
    <cellStyle name="Normal 8 9 2 6" xfId="46241" xr:uid="{8AF99201-D478-4795-B580-CDECD1A039CE}"/>
    <cellStyle name="Normal 8 9 2 7" xfId="48208" xr:uid="{BFCB7245-1FC4-44A2-BE9D-13A5E48D358F}"/>
    <cellStyle name="Normal 8 9 2 8" xfId="49970" xr:uid="{CE1A653A-D3F0-454B-9FF8-E82236210057}"/>
    <cellStyle name="Normal 8 9 3" xfId="40379" xr:uid="{3BBED179-2BCB-46B9-92BC-929ED7E9A926}"/>
    <cellStyle name="Normal 8 9 3 2" xfId="42448" xr:uid="{33AF11A3-3867-454C-AD95-E27D74CB277B}"/>
    <cellStyle name="Normal 8 9 3 3" xfId="43973" xr:uid="{B5614F81-8F0C-43D5-A1DC-E3FB016B3906}"/>
    <cellStyle name="Normal 8 9 3 4" xfId="46607" xr:uid="{FC17B8C9-CBA8-4401-B646-C6B8FE94ED9C}"/>
    <cellStyle name="Normal 8 9 3 5" xfId="50351" xr:uid="{F1A11556-B700-4B5D-94B9-9496C52131F5}"/>
    <cellStyle name="Normal 8 9 4" xfId="42982" xr:uid="{1889C9CC-5491-41E1-9354-E9BE7166CF1A}"/>
    <cellStyle name="Normal 8 9 4 2" xfId="44500" xr:uid="{7FA65DDE-177A-447D-95AC-C74FB41D14F7}"/>
    <cellStyle name="Normal 8 9 4 3" xfId="47134" xr:uid="{0423FB6E-216D-4BB9-B708-74FA8BC2EFD0}"/>
    <cellStyle name="Normal 8 9 4 4" xfId="50878" xr:uid="{2EB31B20-A716-4378-BB24-310D077D0C20}"/>
    <cellStyle name="Normal 8 9 5" xfId="41796" xr:uid="{840FB672-0F20-4A0F-BF08-A7A16A99DB64}"/>
    <cellStyle name="Normal 8 9 6" xfId="43445" xr:uid="{35C56A70-4FEB-43BB-B536-156270335D35}"/>
    <cellStyle name="Normal 8 9 7" xfId="45630" xr:uid="{F4CE4B06-AA6E-4C15-9907-0D0AAAF9DECF}"/>
    <cellStyle name="Normal 8 9 8" xfId="45967" xr:uid="{C7072FB8-AB8A-492D-8447-EF6A77944817}"/>
    <cellStyle name="Normal 8 9 9" xfId="46079" xr:uid="{58767235-BB17-405F-A4EC-1B1481D144BD}"/>
    <cellStyle name="Normal 8_BS" xfId="39529" xr:uid="{3982FA61-4EF2-4DBF-8444-85ADAA27F0B3}"/>
    <cellStyle name="Normal 80" xfId="50" xr:uid="{B052E00C-7F73-42B9-9217-346BAC5E197A}"/>
    <cellStyle name="Normal 80 2" xfId="24392" xr:uid="{F8181AE4-6F0F-4CB8-96E9-43750937D789}"/>
    <cellStyle name="Normal 80 2 2" xfId="41020" xr:uid="{B7FF8FE8-839B-4760-B21B-F4CA54860E26}"/>
    <cellStyle name="Normal 80 2 2 2" xfId="48209" xr:uid="{BA0DD6D8-0838-452F-A986-50835DBA4690}"/>
    <cellStyle name="Normal 80 2 3" xfId="45631" xr:uid="{BA3213D1-1FDD-4353-BD43-7153090F72A1}"/>
    <cellStyle name="Normal 80 2 4" xfId="45968" xr:uid="{3394A839-EDA2-410D-A4C3-1D9A79E77C79}"/>
    <cellStyle name="Normal 80 2 5" xfId="47639" xr:uid="{03F6F894-C94B-40CD-978D-528C39B1F344}"/>
    <cellStyle name="Normal 80 2 6" xfId="49334" xr:uid="{1C363270-DD18-45A6-9741-1C97481056A3}"/>
    <cellStyle name="Normal 80 3" xfId="24393" xr:uid="{7EBEC3C4-5639-4FC8-B357-C187D0141881}"/>
    <cellStyle name="Normal 80 3 2" xfId="45632" xr:uid="{88113B87-EFCE-419B-859E-989254C6B546}"/>
    <cellStyle name="Normal 80 4" xfId="40274" xr:uid="{39AF9E92-A06C-4C95-B4D8-C1D23F4C92A3}"/>
    <cellStyle name="Normal 80 5" xfId="47523" xr:uid="{8F3B592A-1BA4-4E5E-801A-017B8E4F9D98}"/>
    <cellStyle name="Normal 80 6" xfId="49153" xr:uid="{94EB5255-9F3C-404F-A2EB-0C74D2B0E7F2}"/>
    <cellStyle name="Normal 81" xfId="49" xr:uid="{2361EF65-4838-4A08-B2BB-E2AFCBC76592}"/>
    <cellStyle name="Normal 81 2" xfId="24394" xr:uid="{5747E572-0C7E-4D93-9B8B-608ADCE4306D}"/>
    <cellStyle name="Normal 81 2 2" xfId="41021" xr:uid="{05370948-37AE-45D4-8050-239829BAD40C}"/>
    <cellStyle name="Normal 81 2 3" xfId="45633" xr:uid="{B1D98DB9-D969-477B-BB50-A225A483C4DA}"/>
    <cellStyle name="Normal 81 2 4" xfId="49386" xr:uid="{A0A14FA7-3D3C-4F47-AB39-0619B5771D26}"/>
    <cellStyle name="Normal 81 3" xfId="24395" xr:uid="{23242DB0-A6D6-4826-AD77-B3B8979820B8}"/>
    <cellStyle name="Normal 81 4" xfId="40277" xr:uid="{DC43C98C-CDBB-432C-9D40-67D4CB9AD845}"/>
    <cellStyle name="Normal 81 5" xfId="49220" xr:uid="{CE91CE8B-1476-48FA-97B0-D46546E94C0B}"/>
    <cellStyle name="Normal 82" xfId="48" xr:uid="{C68E5B46-3F3E-4978-BEF9-87BB3D198D8C}"/>
    <cellStyle name="Normal 82 2" xfId="24396" xr:uid="{7A6E1C34-2819-49B4-B863-43638D02F88E}"/>
    <cellStyle name="Normal 82 2 2" xfId="41022" xr:uid="{1BEFFFE6-81E8-4E0A-935C-2A05F813CCF8}"/>
    <cellStyle name="Normal 82 2 3" xfId="49264" xr:uid="{934AD317-0EAC-4118-9BEB-B49D453EF98F}"/>
    <cellStyle name="Normal 82 3" xfId="24397" xr:uid="{7207F688-A4EB-4BB2-AE20-D30EA8AE1D6C}"/>
    <cellStyle name="Normal 82 3 2" xfId="41650" xr:uid="{C2626466-2417-471C-83FF-0E8B5B647357}"/>
    <cellStyle name="Normal 82 4" xfId="49156" xr:uid="{DDA05BA5-216E-4E70-BC9C-62D1CA533C09}"/>
    <cellStyle name="Normal 83" xfId="24398" xr:uid="{932D8607-B6FD-4444-A75F-FA266FE81182}"/>
    <cellStyle name="Normal 83 2" xfId="24399" xr:uid="{BAA327EC-A927-45BF-AE0E-291AEA63508D}"/>
    <cellStyle name="Normal 83 2 2" xfId="24400" xr:uid="{28A8C72A-2C29-435E-BF1C-CD3B08B15B33}"/>
    <cellStyle name="Normal 83 2 3" xfId="41023" xr:uid="{BDE96486-93DE-426B-B40C-82CE412627F2}"/>
    <cellStyle name="Normal 83 2 4" xfId="49244" xr:uid="{73CFE121-5158-45EE-BC83-D012FC3CFD10}"/>
    <cellStyle name="Normal 83 3" xfId="24401" xr:uid="{7D957C44-F682-4378-A6A5-0B7B52B2671F}"/>
    <cellStyle name="Normal 83 3 2" xfId="41592" xr:uid="{78DFA2F0-AFAC-4E35-BF12-ADF99B7D191E}"/>
    <cellStyle name="Normal 83 4" xfId="49293" xr:uid="{E2F52CC7-2ADC-4D57-9E0E-04D8CB7485A3}"/>
    <cellStyle name="Normal 84" xfId="51" xr:uid="{2AD32598-43C1-4915-AE64-EE5692B75EF7}"/>
    <cellStyle name="Normal 84 2" xfId="24402" xr:uid="{F5957BC4-E423-42A9-9DA6-0C8081086866}"/>
    <cellStyle name="Normal 84 2 2" xfId="41024" xr:uid="{73838633-3AD9-4721-806F-0D49A8AA58BE}"/>
    <cellStyle name="Normal 84 2 3" xfId="49237" xr:uid="{BCB9606C-CCB4-4D55-9D85-651291512DDE}"/>
    <cellStyle name="Normal 84 3" xfId="24403" xr:uid="{21B66993-E49A-4384-8EFB-5352E6F0CE2C}"/>
    <cellStyle name="Normal 84 3 2" xfId="41647" xr:uid="{B48AD776-0BE7-40C3-A253-27619C2E3CA1}"/>
    <cellStyle name="Normal 84 4" xfId="24404" xr:uid="{9C02D6ED-720B-4A7A-9828-2FE710D64AD2}"/>
    <cellStyle name="Normal 84 5" xfId="49173" xr:uid="{33742B05-6854-4A5F-8D17-12AF490B089E}"/>
    <cellStyle name="Normal 85" xfId="52" xr:uid="{BF984554-52A4-43DF-B976-4D47DDE7E0CB}"/>
    <cellStyle name="Normal 85 2" xfId="24405" xr:uid="{0B97F30D-5403-464A-AB29-398BCB7C492C}"/>
    <cellStyle name="Normal 85 2 2" xfId="41025" xr:uid="{731727DC-AE27-4BD7-BBAD-1F21D9DE9EAD}"/>
    <cellStyle name="Normal 85 2 3" xfId="49324" xr:uid="{485B1DF2-BBE1-4CF0-91D3-6C8C253A2306}"/>
    <cellStyle name="Normal 85 3" xfId="24406" xr:uid="{1CDF8E72-04AF-432C-8DFA-FFA6A1A51E36}"/>
    <cellStyle name="Normal 85 3 2" xfId="41648" xr:uid="{F7194718-42FF-4F32-9C51-7DFF3701FCED}"/>
    <cellStyle name="Normal 85 4" xfId="49210" xr:uid="{5F0B786B-7E15-484F-9E7A-C92FBEDAEAE8}"/>
    <cellStyle name="Normal 86" xfId="43" xr:uid="{CECB2A94-5B77-44D6-8157-5B01C2D128BE}"/>
    <cellStyle name="Normal 86 2" xfId="24407" xr:uid="{E898372A-192E-4D83-8532-5DF5A7FF0BBE}"/>
    <cellStyle name="Normal 86 2 2" xfId="41026" xr:uid="{EFC9D272-7164-4B57-95A7-D1912179E736}"/>
    <cellStyle name="Normal 86 2 3" xfId="49246" xr:uid="{36892CBE-7558-4893-BFED-F89520FFE153}"/>
    <cellStyle name="Normal 86 3" xfId="49199" xr:uid="{E859D1C4-38E3-4265-BFFA-5127E95717DE}"/>
    <cellStyle name="Normal 87" xfId="44" xr:uid="{1515D85F-6C66-4772-B02C-743AB701FBAA}"/>
    <cellStyle name="Normal 87 2" xfId="24408" xr:uid="{DFF6CEC6-09A9-48A1-86F3-01A6D36D5322}"/>
    <cellStyle name="Normal 87 2 2" xfId="41027" xr:uid="{155A23FB-99C7-4C19-B4B6-BB08FBC090C1}"/>
    <cellStyle name="Normal 87 2 3" xfId="49194" xr:uid="{5F2F3071-8A34-40C3-96BD-A63E0CBDC743}"/>
    <cellStyle name="Normal 87 3" xfId="49265" xr:uid="{46D6F5F8-4106-4B14-893D-23556F13C532}"/>
    <cellStyle name="Normal 88" xfId="24409" xr:uid="{4938FF82-D025-467E-BA58-CD485D3E674E}"/>
    <cellStyle name="Normal 88 2" xfId="24410" xr:uid="{E3C45220-1A18-49B5-A57C-496E3C357220}"/>
    <cellStyle name="Normal 88 2 2" xfId="41028" xr:uid="{D67B6317-983A-4D27-8F7C-812A84A9790E}"/>
    <cellStyle name="Normal 88 2 3" xfId="49316" xr:uid="{42805796-B99D-4432-9ECF-35EAC8F56E9E}"/>
    <cellStyle name="Normal 88 3" xfId="24411" xr:uid="{1C9E6545-4DE8-4294-8AFC-010D4A187E59}"/>
    <cellStyle name="Normal 88 4" xfId="24412" xr:uid="{EBD63D9B-BE12-4738-ADA0-187BEDD7AC81}"/>
    <cellStyle name="Normal 88 5" xfId="49183" xr:uid="{49B1E6D7-7F73-41A7-A44E-2B9C09C6C66D}"/>
    <cellStyle name="Normal 89" xfId="46" xr:uid="{5577B0BC-60B8-4BCD-B442-48A1200A9EFA}"/>
    <cellStyle name="Normal 89 2" xfId="24413" xr:uid="{79FF3508-456A-44EE-875D-F6E22F174708}"/>
    <cellStyle name="Normal 89 2 2" xfId="41029" xr:uid="{8D19FC04-F6EF-4881-BEB4-1F4461A7D381}"/>
    <cellStyle name="Normal 89 2 3" xfId="49232" xr:uid="{079E5227-62C4-4D7A-977E-EA4C9A598105}"/>
    <cellStyle name="Normal 89 3" xfId="49272" xr:uid="{4646E7B8-B0DE-4A94-AB87-FBE05472F3BE}"/>
    <cellStyle name="Normal 9" xfId="1821" xr:uid="{BBB39E14-00B4-44F3-AE54-FA041E4E2981}"/>
    <cellStyle name="Normal 9 10" xfId="47640" xr:uid="{BB6A2E1D-A089-4CFF-958B-ED8C15B66E63}"/>
    <cellStyle name="Normal 9 11" xfId="48481" xr:uid="{82948CD0-D812-44F1-9163-DE5B0CBE009F}"/>
    <cellStyle name="Normal 9 2" xfId="24414" xr:uid="{A66B51E6-16F0-47FE-8303-7F4F044CED66}"/>
    <cellStyle name="Normal 9 2 2" xfId="24415" xr:uid="{63DBBA5D-1D39-4BFB-9FB0-043A5C71DE94}"/>
    <cellStyle name="Normal 9 2 2 2" xfId="39532" xr:uid="{3B08DD79-CF92-47B1-A27A-776E17234187}"/>
    <cellStyle name="Normal 9 2 2 3" xfId="41608" xr:uid="{4E36AF63-737D-4D57-81D5-BF81B1C16D43}"/>
    <cellStyle name="Normal 9 2 3" xfId="24416" xr:uid="{ADC54465-56B0-486E-9411-403608B9E818}"/>
    <cellStyle name="Normal 9 2 3 2" xfId="39533" xr:uid="{7E12CAC4-6FFE-48D8-BA56-C45B77E22866}"/>
    <cellStyle name="Normal 9 2 4" xfId="24417" xr:uid="{7C8C9EAB-1811-41AC-A0FF-EFF385F811A2}"/>
    <cellStyle name="Normal 9 2 4 2" xfId="39534" xr:uid="{6C941B65-4899-447F-8C02-EEBFD03581AD}"/>
    <cellStyle name="Normal 9 2 5" xfId="39535" xr:uid="{705CA92B-3F72-4AC7-97F2-579BA006DC72}"/>
    <cellStyle name="Normal 9 2 6" xfId="39531" xr:uid="{FD96CBB5-96E5-4844-9DD1-5251C345188D}"/>
    <cellStyle name="Normal 9 2 7" xfId="40380" xr:uid="{8D19D7F6-1E9B-4BE0-B188-511041B22FE5}"/>
    <cellStyle name="Normal 9 2 8" xfId="45635" xr:uid="{DCABC708-C46D-4863-B661-E92612141BD0}"/>
    <cellStyle name="Normal 9 2 9" xfId="48482" xr:uid="{39517DC9-D773-4A22-999D-1CD49A1EE57F}"/>
    <cellStyle name="Normal 9 2_BS" xfId="39536" xr:uid="{23A3D49D-99AE-484B-B369-07C89409169F}"/>
    <cellStyle name="Normal 9 3" xfId="24418" xr:uid="{D22EB7D8-76E0-4815-A0B2-7843869596DB}"/>
    <cellStyle name="Normal 9 3 10" xfId="48483" xr:uid="{E9788709-9A70-4A3A-BE23-467378FA1A43}"/>
    <cellStyle name="Normal 9 3 11" xfId="48621" xr:uid="{DC46DFBE-652C-4194-BD7C-7123FCAFD24B}"/>
    <cellStyle name="Normal 9 3 12" xfId="48702" xr:uid="{9531A15D-F4F9-4A2A-8652-335CEAC4F090}"/>
    <cellStyle name="Normal 9 3 13" xfId="48798" xr:uid="{6FF20205-2378-44E7-87E9-640DC085DF4D}"/>
    <cellStyle name="Normal 9 3 14" xfId="49126" xr:uid="{CB63441E-28BC-44D3-BFD4-AF04A5E30FB0}"/>
    <cellStyle name="Normal 9 3 15" xfId="51286" xr:uid="{369A928E-A777-4075-ABE5-901B15634A77}"/>
    <cellStyle name="Normal 9 3 2" xfId="24419" xr:uid="{D340DB7A-6DD6-4CEC-BC7F-C08A7A782BF3}"/>
    <cellStyle name="Normal 9 3 2 2" xfId="24420" xr:uid="{2A8EBCAA-94F9-40F3-B2D5-20F7A7B2BADB}"/>
    <cellStyle name="Normal 9 3 2 2 2" xfId="24421" xr:uid="{308CD455-C770-4BFC-A240-4151CEF1D840}"/>
    <cellStyle name="Normal 9 3 2 2 2 2" xfId="24422" xr:uid="{72F1C4FF-3B60-4680-8D7B-364437FA68CB}"/>
    <cellStyle name="Normal 9 3 2 2 2 2 2" xfId="24423" xr:uid="{056C7667-FE74-4159-90EF-B86B705E0912}"/>
    <cellStyle name="Normal 9 3 2 2 2 3" xfId="24424" xr:uid="{E8A86873-8E24-4092-A4C4-2A279F3389AA}"/>
    <cellStyle name="Normal 9 3 2 2 3" xfId="24425" xr:uid="{4AE8C2F6-B52D-4E37-953C-BCB2160EA818}"/>
    <cellStyle name="Normal 9 3 2 2 3 2" xfId="24426" xr:uid="{7021D68D-5856-4E42-9CAA-F0089AE2A561}"/>
    <cellStyle name="Normal 9 3 2 2 4" xfId="24427" xr:uid="{ACFB9915-AB31-47DA-816F-F362791D3992}"/>
    <cellStyle name="Normal 9 3 2 2 5" xfId="24428" xr:uid="{295B8CEC-999C-428F-BF24-B08392D01541}"/>
    <cellStyle name="Normal 9 3 2 3" xfId="24429" xr:uid="{3F8ACBB4-D758-47CC-914D-4C50A8A0819E}"/>
    <cellStyle name="Normal 9 3 2 3 2" xfId="24430" xr:uid="{84B26994-597D-49A1-A396-6E21C3F01A4E}"/>
    <cellStyle name="Normal 9 3 2 3 2 2" xfId="24431" xr:uid="{89745BE4-ECF5-4560-9A5D-72AC7ED6A06E}"/>
    <cellStyle name="Normal 9 3 2 3 3" xfId="24432" xr:uid="{4B29906E-96CB-482C-B137-CC191D0AA838}"/>
    <cellStyle name="Normal 9 3 2 3 4" xfId="24433" xr:uid="{1E02C3EB-AD9D-4B91-8D95-E4090F0C3ACD}"/>
    <cellStyle name="Normal 9 3 2 4" xfId="24434" xr:uid="{EEB95D42-BA4A-417B-813C-1953486E698F}"/>
    <cellStyle name="Normal 9 3 2 4 2" xfId="24435" xr:uid="{C08B371C-DBE3-4DC2-A613-5CB904446FD9}"/>
    <cellStyle name="Normal 9 3 2 5" xfId="24436" xr:uid="{EC059949-446F-408A-AE04-295621F2DF45}"/>
    <cellStyle name="Normal 9 3 2 6" xfId="24437" xr:uid="{B464EC6E-1A2B-4E03-818C-63ED809338EB}"/>
    <cellStyle name="Normal 9 3 3" xfId="24438" xr:uid="{8D0731CE-600B-4095-BB51-3EAA8CF456EF}"/>
    <cellStyle name="Normal 9 3 3 2" xfId="24439" xr:uid="{47A17F90-1979-4B6A-8EA3-58B1F3A7CD08}"/>
    <cellStyle name="Normal 9 3 3 2 2" xfId="24440" xr:uid="{00A760B9-8CCE-4FE8-A7EF-187F8B4D65A9}"/>
    <cellStyle name="Normal 9 3 3 2 2 2" xfId="24441" xr:uid="{B81A23A1-C9AC-47D8-866E-A429BF451708}"/>
    <cellStyle name="Normal 9 3 3 2 3" xfId="24442" xr:uid="{112D9009-ED17-4B88-A7FB-40A91B78C282}"/>
    <cellStyle name="Normal 9 3 3 3" xfId="24443" xr:uid="{BE2A988D-4B05-4446-A406-3A3EE2C9A913}"/>
    <cellStyle name="Normal 9 3 3 3 2" xfId="24444" xr:uid="{CF9D806C-80A8-4F22-AD24-0F31B25EECC6}"/>
    <cellStyle name="Normal 9 3 3 4" xfId="24445" xr:uid="{6706EB09-A071-4D5B-A6F6-5683128784AB}"/>
    <cellStyle name="Normal 9 3 3 5" xfId="24446" xr:uid="{71FA377B-32FC-4BF7-850A-06B6C4EACD8D}"/>
    <cellStyle name="Normal 9 3 4" xfId="24447" xr:uid="{C1725CA1-2966-4614-A2AA-656CF59EB4D1}"/>
    <cellStyle name="Normal 9 3 4 2" xfId="24448" xr:uid="{C0880333-D92F-4339-B4D0-30A686CACB08}"/>
    <cellStyle name="Normal 9 3 4 2 2" xfId="24449" xr:uid="{68B52C7C-E786-447E-A03D-30F9334B06FF}"/>
    <cellStyle name="Normal 9 3 4 3" xfId="24450" xr:uid="{3B10A416-E5F1-4EA0-8768-B54AD8DDCABA}"/>
    <cellStyle name="Normal 9 3 4 4" xfId="24451" xr:uid="{9B4F6A4B-B012-4E05-880C-118DD990C46F}"/>
    <cellStyle name="Normal 9 3 5" xfId="24452" xr:uid="{C59383C2-D1AD-4D4C-A0E4-AEC29F5DFD9C}"/>
    <cellStyle name="Normal 9 3 5 2" xfId="24453" xr:uid="{DFB7B01F-6CEF-4225-8667-3847733DFFB7}"/>
    <cellStyle name="Normal 9 3 5 3" xfId="24454" xr:uid="{96B0DD73-C3A3-430C-8186-AA172CCDE4C1}"/>
    <cellStyle name="Normal 9 3 6" xfId="24455" xr:uid="{FAA5AF29-0894-40E3-9C3A-9CFA8B1C5C0A}"/>
    <cellStyle name="Normal 9 3 7" xfId="24456" xr:uid="{7F8FF97B-292E-4561-92E7-82FAF04E9476}"/>
    <cellStyle name="Normal 9 3 8" xfId="39537" xr:uid="{F769A6F5-327F-402E-8969-DF497203047D}"/>
    <cellStyle name="Normal 9 3 9" xfId="45636" xr:uid="{EDE8FFE4-DDAA-4042-8EFA-049DADA76E3E}"/>
    <cellStyle name="Normal 9 4" xfId="24457" xr:uid="{03FEF860-90B8-443C-BC92-F22CBFC7DD26}"/>
    <cellStyle name="Normal 9 4 2" xfId="39538" xr:uid="{0AD4B746-5DC4-4BD0-9158-D623E82DCC08}"/>
    <cellStyle name="Normal 9 4 3" xfId="45637" xr:uid="{BC81704B-F4F2-4AD6-ABF6-EA2172A511D3}"/>
    <cellStyle name="Normal 9 5" xfId="39539" xr:uid="{FC69D608-DA95-4957-A6C3-5E3A2305C181}"/>
    <cellStyle name="Normal 9 5 2" xfId="45638" xr:uid="{490473C9-1587-46E1-8529-5ED1EBCBC86F}"/>
    <cellStyle name="Normal 9 6" xfId="39540" xr:uid="{A2F14096-D9E7-44C7-9080-631B9949BA78}"/>
    <cellStyle name="Normal 9 6 2" xfId="45639" xr:uid="{FA8C594D-6229-465D-A973-2489CF36A078}"/>
    <cellStyle name="Normal 9 7" xfId="39530" xr:uid="{15546497-F760-4359-9C2C-1D273E296544}"/>
    <cellStyle name="Normal 9 7 2" xfId="47668" xr:uid="{D08CAE21-9B8E-4367-96EB-0F2F19E7CEAA}"/>
    <cellStyle name="Normal 9 8" xfId="45634" xr:uid="{B29D82D0-B641-4917-B123-6A7EBEACC82D}"/>
    <cellStyle name="Normal 9 8 2" xfId="48210" xr:uid="{8C176764-693D-4FC2-813B-210B76FBE690}"/>
    <cellStyle name="Normal 9 9" xfId="45969" xr:uid="{785462BA-68BE-42B5-B854-2F0909CB06F4}"/>
    <cellStyle name="Normal 9_BS" xfId="39541" xr:uid="{EFFDBF82-549C-40BB-8B50-C4C78590BE55}"/>
    <cellStyle name="Normal 90" xfId="24458" xr:uid="{89B37143-8FF6-43D0-AF99-BB19DD961F24}"/>
    <cellStyle name="Normal 90 2" xfId="24459" xr:uid="{BE4027F7-4136-4D1A-9F98-120EF7DFD533}"/>
    <cellStyle name="Normal 90 2 2" xfId="41030" xr:uid="{E47ED615-836D-4627-9245-141A22833D1C}"/>
    <cellStyle name="Normal 90 2 3" xfId="49367" xr:uid="{E3C57ABA-7EA3-4128-90DD-3D6DA16DFEA1}"/>
    <cellStyle name="Normal 90 3" xfId="49274" xr:uid="{2C61C2FB-169E-4779-9C5B-747C98EA3C29}"/>
    <cellStyle name="Normal 91" xfId="24460" xr:uid="{2A9DA7E8-E35E-41C3-BCE7-66B874777E29}"/>
    <cellStyle name="Normal 91 2" xfId="24461" xr:uid="{BC6C4747-662A-419F-95B3-79A6778A836E}"/>
    <cellStyle name="Normal 91 2 2" xfId="41031" xr:uid="{EF98CEF0-6E5B-459A-96C0-5273F443B0DA}"/>
    <cellStyle name="Normal 91 2 3" xfId="49277" xr:uid="{E10DEB90-830B-4E15-814B-4210406F65FB}"/>
    <cellStyle name="Normal 91 3" xfId="49299" xr:uid="{3ECC0507-6B54-4DF2-8B40-7CD8E81487BC}"/>
    <cellStyle name="Normal 92" xfId="53" xr:uid="{FD86356E-798F-4D9B-8398-48C5C0FD8EF0}"/>
    <cellStyle name="Normal 92 2" xfId="24462" xr:uid="{74DF5DA9-5A2D-4000-B1E4-04A7F9FA486B}"/>
    <cellStyle name="Normal 92 2 2" xfId="41032" xr:uid="{E2186A39-5CFF-4815-9444-F41B058B9EAC}"/>
    <cellStyle name="Normal 92 2 3" xfId="49167" xr:uid="{D16166A2-4E14-4210-BB7E-050637C6E016}"/>
    <cellStyle name="Normal 92 3" xfId="49165" xr:uid="{ACD73B53-2486-49BD-94CD-5ACFB6508B14}"/>
    <cellStyle name="Normal 93" xfId="45" xr:uid="{C183D7F0-88F2-489E-9A92-A46550C56676}"/>
    <cellStyle name="Normal 93 2" xfId="24463" xr:uid="{1D506476-DF29-43C2-840D-71E2E8B7963B}"/>
    <cellStyle name="Normal 93 2 2" xfId="41033" xr:uid="{1E12DEDA-2126-4E7B-A3E6-CC9F747E6107}"/>
    <cellStyle name="Normal 93 2 3" xfId="49144" xr:uid="{CB16D2FC-A04F-48B2-A64E-12C0E1FBF6D9}"/>
    <cellStyle name="Normal 93 3" xfId="24464" xr:uid="{D96449FB-C33F-4567-9EAA-4706FCF34458}"/>
    <cellStyle name="Normal 93 4" xfId="49214" xr:uid="{DA7C1F69-5F93-4F58-BA4A-B926594DB79A}"/>
    <cellStyle name="Normal 94" xfId="24465" xr:uid="{5976C7B4-67FE-49B1-A395-E0F9D499B458}"/>
    <cellStyle name="Normal 94 2" xfId="41034" xr:uid="{305B29EE-7CA2-4716-AA8E-50CEE59AFB86}"/>
    <cellStyle name="Normal 94 2 2" xfId="49377" xr:uid="{90226D84-A904-444D-A44C-08B3364C4E89}"/>
    <cellStyle name="Normal 94 3" xfId="49280" xr:uid="{6FF2CD7C-47D9-446A-930A-DB23B56FF33F}"/>
    <cellStyle name="Normal 95" xfId="24466" xr:uid="{FDA0F0E7-4321-4AB7-AA42-EC3CA1B6622E}"/>
    <cellStyle name="Normal 95 2" xfId="41035" xr:uid="{5C33AA8F-68B7-4425-9367-796B270DF8B4}"/>
    <cellStyle name="Normal 95 2 2" xfId="49208" xr:uid="{AB20A079-32C9-4E5B-A1DF-78B85E808F72}"/>
    <cellStyle name="Normal 95 3" xfId="49233" xr:uid="{193C0584-2D87-42D2-8366-BB25CBDA03BE}"/>
    <cellStyle name="Normal 96" xfId="24467" xr:uid="{FAC2323E-D4A5-4755-984F-9A868E43ED3D}"/>
    <cellStyle name="Normal 96 2" xfId="41036" xr:uid="{DF2F284F-BB7D-47DF-AAEE-DC58DC8A6606}"/>
    <cellStyle name="Normal 96 2 2" xfId="49374" xr:uid="{837FD788-C74F-4FB5-95C7-B65AF5E333B1}"/>
    <cellStyle name="Normal 96 3" xfId="49249" xr:uid="{637F17F9-802E-4EA7-90B9-FDA16D3E7DC7}"/>
    <cellStyle name="Normal 97" xfId="24468" xr:uid="{F7DDBD82-CAEB-4102-82E5-25F8F3A7C00E}"/>
    <cellStyle name="Normal 97 2" xfId="41037" xr:uid="{76CB1FD6-3BEE-4088-AA93-F4E4959C00A0}"/>
    <cellStyle name="Normal 97 2 2" xfId="49222" xr:uid="{5F1008C4-2A22-466B-B49C-58AA28D38F2E}"/>
    <cellStyle name="Normal 97 3" xfId="49191" xr:uid="{D9AE1C5A-7D8B-4ADF-9129-27D28D695279}"/>
    <cellStyle name="Normal 98" xfId="24469" xr:uid="{42B3DC36-6791-4093-96F9-BF958210644F}"/>
    <cellStyle name="Normal 98 2" xfId="41038" xr:uid="{DDE71E7B-5722-4522-A563-2F4FEA562E78}"/>
    <cellStyle name="Normal 98 2 2" xfId="49221" xr:uid="{A4472E18-70F3-4586-84F9-1C7803733984}"/>
    <cellStyle name="Normal 98 3" xfId="49269" xr:uid="{63966320-9128-4B31-BD23-58CC6586E9C2}"/>
    <cellStyle name="Normal 99" xfId="24470" xr:uid="{D8853BDD-A9F0-496C-84E2-DB54A4AE9DBB}"/>
    <cellStyle name="Normal 99 2" xfId="41039" xr:uid="{0408D134-E4B4-413E-9930-839EB6208FEE}"/>
    <cellStyle name="Normal 99 2 2" xfId="49385" xr:uid="{4D3F4074-85E3-46E5-AD25-C722A7177FE3}"/>
    <cellStyle name="Normal 99 3" xfId="49179" xr:uid="{F619D8C1-F052-4F79-BE73-208CE7A1D765}"/>
    <cellStyle name="Normale_1320 NX" xfId="1822" xr:uid="{42CC3D76-376C-40F4-B64D-40F4119D7A44}"/>
    <cellStyle name="NormalGB" xfId="39803" xr:uid="{68085386-6217-4B6C-A4A7-5F0AF24F20C3}"/>
    <cellStyle name="Normalny_Arkusz1" xfId="1823" xr:uid="{F4CE9DED-BF19-4E1A-B820-B1F17B9F9DAE}"/>
    <cellStyle name="Note 10" xfId="24471" xr:uid="{E61B2946-1313-4E99-8859-4F4896133173}"/>
    <cellStyle name="Note 10 10" xfId="24472" xr:uid="{F359F10C-5328-453F-A0CA-32343712B3CB}"/>
    <cellStyle name="Note 10 10 2" xfId="24473" xr:uid="{6CBCD80F-9F1C-46A9-9399-3B319D93146E}"/>
    <cellStyle name="Note 10 10 2 2" xfId="24474" xr:uid="{2008AB51-AAA4-49CC-B89E-CFDC0B8C539E}"/>
    <cellStyle name="Note 10 10 3" xfId="24475" xr:uid="{C1A2A178-AB4F-4EBB-9DD5-3F68F739081B}"/>
    <cellStyle name="Note 10 11" xfId="24476" xr:uid="{227A7E07-D602-413E-B015-703B20FB8FC5}"/>
    <cellStyle name="Note 10 11 2" xfId="24477" xr:uid="{818FD8EC-62A2-4D19-91C4-81722EF359E7}"/>
    <cellStyle name="Note 10 11 2 2" xfId="24478" xr:uid="{3F9EE6EE-1B74-4E8E-A55A-1019937F5C04}"/>
    <cellStyle name="Note 10 11 3" xfId="24479" xr:uid="{1BDDF7B0-5F2D-409F-BEAC-BBDF42981605}"/>
    <cellStyle name="Note 10 12" xfId="24480" xr:uid="{AE8D3A06-F4FB-48C8-B35C-B075C328190C}"/>
    <cellStyle name="Note 10 12 2" xfId="24481" xr:uid="{86AF0118-7B8A-44EF-AE69-608485415335}"/>
    <cellStyle name="Note 10 13" xfId="24482" xr:uid="{990FF97E-E57E-4283-B5D3-15BA5A5A55E1}"/>
    <cellStyle name="Note 10 2" xfId="24483" xr:uid="{E5EC5517-10BE-467E-B0D6-90C57A239DB9}"/>
    <cellStyle name="Note 10 2 10" xfId="24484" xr:uid="{F20D1E48-F7BE-4B04-9137-874AAC677F35}"/>
    <cellStyle name="Note 10 2 10 2" xfId="24485" xr:uid="{1EDC85D2-F6E2-4972-B514-59930E200CDB}"/>
    <cellStyle name="Note 10 2 10 2 2" xfId="24486" xr:uid="{8ADC5C41-F963-42AF-B5DE-5A0B292D4F7C}"/>
    <cellStyle name="Note 10 2 10 3" xfId="24487" xr:uid="{5201B4D9-8CD6-4200-A9B8-4371B46CAC8E}"/>
    <cellStyle name="Note 10 2 11" xfId="24488" xr:uid="{2F61DD48-98BD-4537-904E-4B4A39596B8B}"/>
    <cellStyle name="Note 10 2 11 2" xfId="24489" xr:uid="{BFB78B3B-A028-449A-B6E1-DCAF5118A618}"/>
    <cellStyle name="Note 10 2 12" xfId="24490" xr:uid="{A1202A56-9C1E-4057-8831-B299A529C04D}"/>
    <cellStyle name="Note 10 2 2" xfId="24491" xr:uid="{E6799044-B674-4E5F-9E28-E277AE76A733}"/>
    <cellStyle name="Note 10 2 2 2" xfId="24492" xr:uid="{0E9FB6A9-DCCD-43D5-8010-C943A2C2CDE0}"/>
    <cellStyle name="Note 10 2 2 2 2" xfId="24493" xr:uid="{41BCDA56-92BD-49A1-814B-0BC39025A67F}"/>
    <cellStyle name="Note 10 2 2 2 2 2" xfId="24494" xr:uid="{1739F60F-EB52-45CE-959D-12E3E9155135}"/>
    <cellStyle name="Note 10 2 2 2 2 2 2" xfId="24495" xr:uid="{15F1D5C1-8B5C-4CCE-8D8B-55316C8CFCAC}"/>
    <cellStyle name="Note 10 2 2 2 2 3" xfId="24496" xr:uid="{5A51DE0D-D3AA-49B0-AD1C-8DD10BBAEB4A}"/>
    <cellStyle name="Note 10 2 2 2 3" xfId="24497" xr:uid="{25836642-52FF-418B-8168-94F37494829C}"/>
    <cellStyle name="Note 10 2 2 2 3 2" xfId="24498" xr:uid="{BA0CDB54-6855-4DDF-8754-01E4E285D8FE}"/>
    <cellStyle name="Note 10 2 2 2 3 2 2" xfId="24499" xr:uid="{9EF24AD1-7413-4AB2-A55F-C853017C4956}"/>
    <cellStyle name="Note 10 2 2 2 3 3" xfId="24500" xr:uid="{54F93695-5D70-431C-AAC5-17734216694A}"/>
    <cellStyle name="Note 10 2 2 2 4" xfId="24501" xr:uid="{243A58A5-7FC7-437E-AE85-6F81F935B8EF}"/>
    <cellStyle name="Note 10 2 2 2 4 2" xfId="24502" xr:uid="{5C650E1D-812B-4DA6-8ACC-9D860D20AB3C}"/>
    <cellStyle name="Note 10 2 2 2 4 2 2" xfId="24503" xr:uid="{68BAB851-F722-42D2-A012-3413677EC777}"/>
    <cellStyle name="Note 10 2 2 2 4 3" xfId="24504" xr:uid="{8D004AC7-73ED-450A-8AF8-4A3697625161}"/>
    <cellStyle name="Note 10 2 2 2 5" xfId="24505" xr:uid="{AE308C96-C368-4936-85EC-A369CC608CD6}"/>
    <cellStyle name="Note 10 2 2 2 5 2" xfId="24506" xr:uid="{952F62BA-7DD2-4CA2-9CDD-158FEDE912FE}"/>
    <cellStyle name="Note 10 2 2 2 5 2 2" xfId="24507" xr:uid="{137A5992-99ED-47E4-A769-8DD1878B6C1A}"/>
    <cellStyle name="Note 10 2 2 2 5 3" xfId="24508" xr:uid="{A66AD562-AE05-47D3-8590-0DF7E52691F0}"/>
    <cellStyle name="Note 10 2 2 2 6" xfId="24509" xr:uid="{B40DFB7F-0861-4773-86A9-9CBE27B9A107}"/>
    <cellStyle name="Note 10 2 2 2 6 2" xfId="24510" xr:uid="{D8034CDA-B57A-476D-9216-3ADD5F7D0661}"/>
    <cellStyle name="Note 10 2 2 2 6 2 2" xfId="24511" xr:uid="{922DBC56-3BA1-438B-B3AC-30A5B73F9316}"/>
    <cellStyle name="Note 10 2 2 2 6 3" xfId="24512" xr:uid="{1953BD3F-F1AB-42CF-AB95-C023E2D24A41}"/>
    <cellStyle name="Note 10 2 2 2 7" xfId="24513" xr:uid="{B2221F65-CAB2-48A0-8716-D7282954D0D4}"/>
    <cellStyle name="Note 10 2 2 2 7 2" xfId="24514" xr:uid="{2FF714D7-B6F5-4D80-8B4C-4E7BB6BDC179}"/>
    <cellStyle name="Note 10 2 2 2 8" xfId="24515" xr:uid="{5380610C-1653-480A-A259-3094236E8FC2}"/>
    <cellStyle name="Note 10 2 2 3" xfId="24516" xr:uid="{2511867E-7A74-4A32-88F6-10D7158D53AC}"/>
    <cellStyle name="Note 10 2 2 3 2" xfId="24517" xr:uid="{13C982EF-DBFA-4363-8612-772CB48AB534}"/>
    <cellStyle name="Note 10 2 2 3 2 2" xfId="24518" xr:uid="{42D6CCE3-3DEB-49D0-B663-D7237F1C0685}"/>
    <cellStyle name="Note 10 2 2 3 3" xfId="24519" xr:uid="{F1B2A2C1-8FCC-439B-ACB0-A5E2B7DDC181}"/>
    <cellStyle name="Note 10 2 2 4" xfId="24520" xr:uid="{EC1735D8-1A44-4F53-B42F-43670676F91F}"/>
    <cellStyle name="Note 10 2 2 4 2" xfId="24521" xr:uid="{AFCB5C36-56D1-44C5-9913-527B89C873B6}"/>
    <cellStyle name="Note 10 2 2 4 2 2" xfId="24522" xr:uid="{116A2069-6FD5-4F45-B636-47030D73DCE4}"/>
    <cellStyle name="Note 10 2 2 4 3" xfId="24523" xr:uid="{2A5A9DDE-5649-48F0-8CEF-1CD7CB639D8B}"/>
    <cellStyle name="Note 10 2 2 5" xfId="24524" xr:uid="{85C45F3B-C4BE-4C33-A592-454819A169CB}"/>
    <cellStyle name="Note 10 2 2 5 2" xfId="24525" xr:uid="{89B75AF0-7012-4EFF-B72B-AAE547EBCA33}"/>
    <cellStyle name="Note 10 2 2 5 2 2" xfId="24526" xr:uid="{43974813-DF9C-4191-9A18-33D64D604205}"/>
    <cellStyle name="Note 10 2 2 5 3" xfId="24527" xr:uid="{FAFBE11B-F3EB-446F-9F7F-49BEA15BE936}"/>
    <cellStyle name="Note 10 2 2 6" xfId="24528" xr:uid="{D0940670-8C88-4C0F-8EAE-3C787EE82FB8}"/>
    <cellStyle name="Note 10 2 2 6 2" xfId="24529" xr:uid="{CB696D05-C6ED-480B-84E7-FA8F1D82FB42}"/>
    <cellStyle name="Note 10 2 2 6 2 2" xfId="24530" xr:uid="{9DC7355B-A48E-4E2E-8B2B-4D2B9AC5A9B9}"/>
    <cellStyle name="Note 10 2 2 6 3" xfId="24531" xr:uid="{9940FA29-81AC-4202-9FAD-095A1C632B51}"/>
    <cellStyle name="Note 10 2 2 7" xfId="24532" xr:uid="{90F5FF3B-B235-41A7-A85C-F852E50A2763}"/>
    <cellStyle name="Note 10 2 2 7 2" xfId="24533" xr:uid="{4805B26C-372F-4EB7-83BA-3F5AECB16F91}"/>
    <cellStyle name="Note 10 2 2 7 2 2" xfId="24534" xr:uid="{20D07C1F-924E-438E-A7CA-6787D5FE075A}"/>
    <cellStyle name="Note 10 2 2 7 3" xfId="24535" xr:uid="{AA4AC855-7D6F-4D00-85D9-E6B0BEF3727D}"/>
    <cellStyle name="Note 10 2 2 8" xfId="24536" xr:uid="{5BFE60A5-1E48-4651-9F91-E43792598441}"/>
    <cellStyle name="Note 10 2 2 8 2" xfId="24537" xr:uid="{F6AF8E1A-50D5-4B97-A1A3-F1B0CA941AC2}"/>
    <cellStyle name="Note 10 2 2 9" xfId="24538" xr:uid="{9E2D3B21-2103-41E0-B91F-584D085EAE33}"/>
    <cellStyle name="Note 10 2 3" xfId="24539" xr:uid="{3CBF714E-D923-4855-8823-5681875E6627}"/>
    <cellStyle name="Note 10 2 3 2" xfId="24540" xr:uid="{A62EE2AD-5FDB-473C-8354-D1EC3C3F812F}"/>
    <cellStyle name="Note 10 2 3 2 2" xfId="24541" xr:uid="{1A13B264-D88B-419C-B671-61A948E1EB87}"/>
    <cellStyle name="Note 10 2 3 2 2 2" xfId="24542" xr:uid="{7C3C04F0-190B-4A65-B33B-52BFA72A4C28}"/>
    <cellStyle name="Note 10 2 3 2 2 2 2" xfId="24543" xr:uid="{28EF568B-3446-4AEE-BADA-602189D19687}"/>
    <cellStyle name="Note 10 2 3 2 2 3" xfId="24544" xr:uid="{245DB434-9D13-4070-8704-546809D98993}"/>
    <cellStyle name="Note 10 2 3 2 3" xfId="24545" xr:uid="{AD7DE185-DD7E-48AC-A981-54BB9BAF9D42}"/>
    <cellStyle name="Note 10 2 3 2 3 2" xfId="24546" xr:uid="{3247672A-155D-4A74-A47A-6FF32EA6E715}"/>
    <cellStyle name="Note 10 2 3 2 3 2 2" xfId="24547" xr:uid="{F549ABAF-2A62-4D81-B0DF-3D4206C5B72B}"/>
    <cellStyle name="Note 10 2 3 2 3 3" xfId="24548" xr:uid="{DD23D65E-0C04-4A5A-BD2D-0AC0F0C9AC28}"/>
    <cellStyle name="Note 10 2 3 2 4" xfId="24549" xr:uid="{7650DE7E-628A-4B4B-97DB-9BE4D3E2597A}"/>
    <cellStyle name="Note 10 2 3 2 4 2" xfId="24550" xr:uid="{1973C81C-F757-4EF1-8C21-7763C10832EE}"/>
    <cellStyle name="Note 10 2 3 2 4 2 2" xfId="24551" xr:uid="{066BC82E-5605-48AA-8796-5697859D77D9}"/>
    <cellStyle name="Note 10 2 3 2 4 3" xfId="24552" xr:uid="{4A7BE8DD-191C-49DA-A718-836922687492}"/>
    <cellStyle name="Note 10 2 3 2 5" xfId="24553" xr:uid="{1F44C647-5DB9-4F6A-82D8-C1BC2F79E9B3}"/>
    <cellStyle name="Note 10 2 3 2 5 2" xfId="24554" xr:uid="{BD78C0CA-0494-4B4B-999B-FF20542A311F}"/>
    <cellStyle name="Note 10 2 3 2 5 2 2" xfId="24555" xr:uid="{174695D3-505D-44B4-9CFD-E015EBF51BE4}"/>
    <cellStyle name="Note 10 2 3 2 5 3" xfId="24556" xr:uid="{9D4E3781-7F42-4DCE-BB4F-6C03448F58CF}"/>
    <cellStyle name="Note 10 2 3 2 6" xfId="24557" xr:uid="{176D851B-F434-4C1C-A7E6-6F99DE53C1BE}"/>
    <cellStyle name="Note 10 2 3 2 6 2" xfId="24558" xr:uid="{7EBB3A9F-8FEC-47FB-A316-589D0E7A87BC}"/>
    <cellStyle name="Note 10 2 3 2 6 2 2" xfId="24559" xr:uid="{B6FE3CFF-26B9-4E58-8FFB-4291AD47B0DF}"/>
    <cellStyle name="Note 10 2 3 2 6 3" xfId="24560" xr:uid="{C965E1B8-E3D0-4F82-BB7E-DFC72F662849}"/>
    <cellStyle name="Note 10 2 3 2 7" xfId="24561" xr:uid="{9D5D889A-9306-46C1-A135-0DFCC106170B}"/>
    <cellStyle name="Note 10 2 3 2 7 2" xfId="24562" xr:uid="{3A14562F-A882-4BBF-8FEA-1D0CBA71BB17}"/>
    <cellStyle name="Note 10 2 3 2 8" xfId="24563" xr:uid="{80CFF60A-9BD4-4B78-8EEA-6B6738B1C954}"/>
    <cellStyle name="Note 10 2 3 3" xfId="24564" xr:uid="{BA8F648D-DA59-4B45-AE58-F5EE4289F164}"/>
    <cellStyle name="Note 10 2 3 3 2" xfId="24565" xr:uid="{80CD693E-E878-4836-952A-DA7D4E68CEA5}"/>
    <cellStyle name="Note 10 2 3 3 2 2" xfId="24566" xr:uid="{FA2C0707-590D-486E-A0C3-A2DC5F0A7A88}"/>
    <cellStyle name="Note 10 2 3 3 3" xfId="24567" xr:uid="{8F1C43CF-DB55-4CF9-AA40-EC76FFE9DE5D}"/>
    <cellStyle name="Note 10 2 3 4" xfId="24568" xr:uid="{4D35A9A1-0689-42D4-A83A-F554FB7B3866}"/>
    <cellStyle name="Note 10 2 3 4 2" xfId="24569" xr:uid="{9E3D141E-CDA4-49B5-8DA9-AA7D5CF9A29F}"/>
    <cellStyle name="Note 10 2 3 4 2 2" xfId="24570" xr:uid="{2376011C-CE70-4C0C-8F63-73A2E7021981}"/>
    <cellStyle name="Note 10 2 3 4 3" xfId="24571" xr:uid="{43D00772-538E-4913-8392-A16326A3A775}"/>
    <cellStyle name="Note 10 2 3 5" xfId="24572" xr:uid="{4D47003B-7238-41FE-A862-E277DEBBF93D}"/>
    <cellStyle name="Note 10 2 3 5 2" xfId="24573" xr:uid="{CFCE62C8-4FA7-4678-81E0-E8C79F9AC974}"/>
    <cellStyle name="Note 10 2 3 5 2 2" xfId="24574" xr:uid="{5FDFC1B1-5CFB-42B6-86BF-DF9D90432AC1}"/>
    <cellStyle name="Note 10 2 3 5 3" xfId="24575" xr:uid="{1FF7063F-61B1-48F1-9177-F71CB10BE244}"/>
    <cellStyle name="Note 10 2 3 6" xfId="24576" xr:uid="{C2111EC6-08BF-4DA9-821B-8165020C15DA}"/>
    <cellStyle name="Note 10 2 3 6 2" xfId="24577" xr:uid="{258E2FB1-5154-4C90-BD26-A45810D2D0B2}"/>
    <cellStyle name="Note 10 2 3 6 2 2" xfId="24578" xr:uid="{5582DE54-6EAF-4D85-A260-F2B0B896D4F8}"/>
    <cellStyle name="Note 10 2 3 6 3" xfId="24579" xr:uid="{D23BF159-7D9D-4BD1-AD2B-A1CA5C19C1E4}"/>
    <cellStyle name="Note 10 2 3 7" xfId="24580" xr:uid="{7ED5E829-9384-4DA2-B3C2-80C841705E7D}"/>
    <cellStyle name="Note 10 2 3 7 2" xfId="24581" xr:uid="{5BEE14FA-0BED-4B14-A9E6-C81DCC3D4AFC}"/>
    <cellStyle name="Note 10 2 3 7 2 2" xfId="24582" xr:uid="{DFE1880A-8F7C-4B18-933C-D608F55BAEB4}"/>
    <cellStyle name="Note 10 2 3 7 3" xfId="24583" xr:uid="{DDFD63C0-AD8B-411E-B02A-0402D360AA15}"/>
    <cellStyle name="Note 10 2 3 8" xfId="24584" xr:uid="{46FE6819-02F6-4DC6-ABD3-9432DFBAB029}"/>
    <cellStyle name="Note 10 2 3 8 2" xfId="24585" xr:uid="{1125D22F-244E-4775-95AD-F83A058146E6}"/>
    <cellStyle name="Note 10 2 3 9" xfId="24586" xr:uid="{A488DF55-6810-4D3D-A09C-F57F4DCB804E}"/>
    <cellStyle name="Note 10 2 4" xfId="24587" xr:uid="{09E9D86A-E38C-4959-9CD0-25D670B29135}"/>
    <cellStyle name="Note 10 2 4 2" xfId="24588" xr:uid="{12D194EF-DD48-4AC3-B100-5542C12AA1B9}"/>
    <cellStyle name="Note 10 2 4 2 2" xfId="24589" xr:uid="{8D73233E-410C-4A5F-B738-95F2FF44A8C1}"/>
    <cellStyle name="Note 10 2 4 2 2 2" xfId="24590" xr:uid="{872F0DBC-60AF-4763-9674-C21DE97C5DA2}"/>
    <cellStyle name="Note 10 2 4 2 2 2 2" xfId="24591" xr:uid="{F12C2741-00C2-4FFB-9CDF-09A971CE76B9}"/>
    <cellStyle name="Note 10 2 4 2 2 3" xfId="24592" xr:uid="{EF252D90-8BF2-4FBA-B989-31C151D58F45}"/>
    <cellStyle name="Note 10 2 4 2 3" xfId="24593" xr:uid="{DE4472B5-0E24-40F0-B23B-E4EDB50F8F06}"/>
    <cellStyle name="Note 10 2 4 2 3 2" xfId="24594" xr:uid="{0C24804B-00BE-4A70-BF17-E749C657FB27}"/>
    <cellStyle name="Note 10 2 4 2 3 2 2" xfId="24595" xr:uid="{68E763A8-034E-444E-9E15-F8181FA01FAE}"/>
    <cellStyle name="Note 10 2 4 2 3 3" xfId="24596" xr:uid="{C089197F-6316-4B80-97A6-C7FD3B7A9538}"/>
    <cellStyle name="Note 10 2 4 2 4" xfId="24597" xr:uid="{E51BD0FC-0079-42D3-87C1-5D8CAFF41AD3}"/>
    <cellStyle name="Note 10 2 4 2 4 2" xfId="24598" xr:uid="{7DADE7CD-47ED-4BE4-83D7-048B3502C8FF}"/>
    <cellStyle name="Note 10 2 4 2 4 2 2" xfId="24599" xr:uid="{832FEEBD-FEA6-45F3-A160-3B8E8255DBE7}"/>
    <cellStyle name="Note 10 2 4 2 4 3" xfId="24600" xr:uid="{59C13DD6-2F77-4FF8-99BC-C8DE643CA8C1}"/>
    <cellStyle name="Note 10 2 4 2 5" xfId="24601" xr:uid="{634E4575-9807-4A59-9AD9-4A453A160C1F}"/>
    <cellStyle name="Note 10 2 4 2 5 2" xfId="24602" xr:uid="{36D7A8AC-23D6-4713-9F1C-A072D10C16DD}"/>
    <cellStyle name="Note 10 2 4 2 5 2 2" xfId="24603" xr:uid="{E2A98EF7-42F2-45A9-ACA5-1A77FB18E665}"/>
    <cellStyle name="Note 10 2 4 2 5 3" xfId="24604" xr:uid="{5F20392B-47AA-4C14-AB66-B56C9DDF0C78}"/>
    <cellStyle name="Note 10 2 4 2 6" xfId="24605" xr:uid="{553F7F2C-CB61-4148-A56F-7789AA90633B}"/>
    <cellStyle name="Note 10 2 4 2 6 2" xfId="24606" xr:uid="{A18C4C15-C871-4633-A95F-DC72E3CE7BA3}"/>
    <cellStyle name="Note 10 2 4 2 6 2 2" xfId="24607" xr:uid="{476FF9B5-56E8-4AE4-8B49-E274F88538CB}"/>
    <cellStyle name="Note 10 2 4 2 6 3" xfId="24608" xr:uid="{09E3747D-3C33-4AD5-82FA-579C392C7E2C}"/>
    <cellStyle name="Note 10 2 4 2 7" xfId="24609" xr:uid="{9868FC54-C722-4ABF-A370-3D59BC3E6826}"/>
    <cellStyle name="Note 10 2 4 2 7 2" xfId="24610" xr:uid="{91B78A6B-3C7E-4BD5-834A-DD6397843B31}"/>
    <cellStyle name="Note 10 2 4 2 8" xfId="24611" xr:uid="{E8BF600C-EBE9-4CF5-9B7C-C50CDBE579D3}"/>
    <cellStyle name="Note 10 2 4 3" xfId="24612" xr:uid="{69BB42C3-DFC6-4551-A238-F8031E0FC155}"/>
    <cellStyle name="Note 10 2 4 3 2" xfId="24613" xr:uid="{13C1BD53-D407-4F07-82C3-D1CCF796D9AA}"/>
    <cellStyle name="Note 10 2 4 3 2 2" xfId="24614" xr:uid="{59A793B6-F865-4620-9A09-9B3AD0DB092D}"/>
    <cellStyle name="Note 10 2 4 3 3" xfId="24615" xr:uid="{D250009C-7E5C-4463-9CB3-BAFE4388021F}"/>
    <cellStyle name="Note 10 2 4 4" xfId="24616" xr:uid="{B240BEBC-E430-4CAC-AF3C-43A830389E95}"/>
    <cellStyle name="Note 10 2 4 4 2" xfId="24617" xr:uid="{E2A4BBCE-605F-48B9-8173-37029349AC21}"/>
    <cellStyle name="Note 10 2 4 4 2 2" xfId="24618" xr:uid="{EF421F24-B5DF-4D49-B193-D44DC6FF020D}"/>
    <cellStyle name="Note 10 2 4 4 3" xfId="24619" xr:uid="{25E20659-5879-4087-9C30-94DFC278A100}"/>
    <cellStyle name="Note 10 2 4 5" xfId="24620" xr:uid="{400DBE40-A366-4D80-9532-521377DC24AE}"/>
    <cellStyle name="Note 10 2 4 5 2" xfId="24621" xr:uid="{AEE43265-B860-4EEA-AC52-B23BD98B3243}"/>
    <cellStyle name="Note 10 2 4 5 2 2" xfId="24622" xr:uid="{443393C0-1F1F-41CB-9B3D-7D5B073922FF}"/>
    <cellStyle name="Note 10 2 4 5 3" xfId="24623" xr:uid="{580354FF-46B9-4F96-935A-711FD0E8E04A}"/>
    <cellStyle name="Note 10 2 4 6" xfId="24624" xr:uid="{A10E0E32-105B-443D-9504-75A06BE64D4C}"/>
    <cellStyle name="Note 10 2 4 6 2" xfId="24625" xr:uid="{B44328D5-EF37-47AD-AE55-F68ADDC9711D}"/>
    <cellStyle name="Note 10 2 4 6 2 2" xfId="24626" xr:uid="{225BC780-1D84-4BE9-9214-70742AD59C9E}"/>
    <cellStyle name="Note 10 2 4 6 3" xfId="24627" xr:uid="{525D1B07-7FC8-4D6F-80A3-CAE7487EE5FB}"/>
    <cellStyle name="Note 10 2 4 7" xfId="24628" xr:uid="{02312B59-DFA1-4337-BA20-529296532294}"/>
    <cellStyle name="Note 10 2 4 7 2" xfId="24629" xr:uid="{21177A69-607E-4DB7-AE5B-6E24D4307CA3}"/>
    <cellStyle name="Note 10 2 4 7 2 2" xfId="24630" xr:uid="{6DF0E81E-9ACC-4AF0-88A4-BB6DFE9629B4}"/>
    <cellStyle name="Note 10 2 4 7 3" xfId="24631" xr:uid="{6AE3567E-F91C-495D-B9CB-D5D683169457}"/>
    <cellStyle name="Note 10 2 4 8" xfId="24632" xr:uid="{220DB04F-5F99-462D-BBDE-F33250634A5B}"/>
    <cellStyle name="Note 10 2 4 8 2" xfId="24633" xr:uid="{5C19A7AD-6A83-4FB5-A166-FD1E2910446D}"/>
    <cellStyle name="Note 10 2 4 9" xfId="24634" xr:uid="{39958C1A-80B3-4DCF-BDC7-996BC4533390}"/>
    <cellStyle name="Note 10 2 5" xfId="24635" xr:uid="{779E75E9-8B42-4E01-A16F-32A7194AF292}"/>
    <cellStyle name="Note 10 2 5 2" xfId="24636" xr:uid="{169AC176-95FE-429C-B4E1-DF583E7C5166}"/>
    <cellStyle name="Note 10 2 5 2 2" xfId="24637" xr:uid="{35327F4C-9D5D-4D6C-8441-3B006F7E6257}"/>
    <cellStyle name="Note 10 2 5 2 2 2" xfId="24638" xr:uid="{8658793A-1448-49BD-B2B4-A2F8C9D1309D}"/>
    <cellStyle name="Note 10 2 5 2 3" xfId="24639" xr:uid="{FD3FB0A7-42F4-449A-B14E-2011251614DB}"/>
    <cellStyle name="Note 10 2 5 3" xfId="24640" xr:uid="{01AC077A-9DB9-4F20-AB64-D221188F9A27}"/>
    <cellStyle name="Note 10 2 5 3 2" xfId="24641" xr:uid="{E88E7FDE-8365-4DA2-8E92-16C9F0982882}"/>
    <cellStyle name="Note 10 2 5 3 2 2" xfId="24642" xr:uid="{5C11666E-3A2B-4101-AA75-9636B26958E8}"/>
    <cellStyle name="Note 10 2 5 3 3" xfId="24643" xr:uid="{40D36B0C-DF46-4F49-AAC0-5DA026C16A2A}"/>
    <cellStyle name="Note 10 2 5 4" xfId="24644" xr:uid="{62B0FDD0-5F2C-4222-ADFC-1E628FF9BDA2}"/>
    <cellStyle name="Note 10 2 5 4 2" xfId="24645" xr:uid="{014815FE-AC0F-42DD-9173-FF1A9B6802C7}"/>
    <cellStyle name="Note 10 2 5 4 2 2" xfId="24646" xr:uid="{FC35DBB6-40AF-40E2-A14D-29615BA2FE84}"/>
    <cellStyle name="Note 10 2 5 4 3" xfId="24647" xr:uid="{317B008B-E615-44AC-B08D-9652F28D285A}"/>
    <cellStyle name="Note 10 2 5 5" xfId="24648" xr:uid="{1B8C774A-6188-46C8-A94B-F7632C4E5FCC}"/>
    <cellStyle name="Note 10 2 5 5 2" xfId="24649" xr:uid="{F7FBAE03-9A87-479E-95B5-B0F4A8C4FBEC}"/>
    <cellStyle name="Note 10 2 5 5 2 2" xfId="24650" xr:uid="{C8173863-2096-43D1-A215-59D5229BEB5C}"/>
    <cellStyle name="Note 10 2 5 5 3" xfId="24651" xr:uid="{E614294F-1E97-44C7-A079-5578B555852C}"/>
    <cellStyle name="Note 10 2 5 6" xfId="24652" xr:uid="{0E706B19-C11C-49B9-BDAA-DBE3E31A4FA5}"/>
    <cellStyle name="Note 10 2 5 6 2" xfId="24653" xr:uid="{50F263FA-3059-4E17-B959-584FEE5AF4DA}"/>
    <cellStyle name="Note 10 2 5 6 2 2" xfId="24654" xr:uid="{2ABFCD8D-479E-4AEF-B979-9A02ED3595BE}"/>
    <cellStyle name="Note 10 2 5 6 3" xfId="24655" xr:uid="{609C2794-6415-43AF-B86D-F414F427AE6F}"/>
    <cellStyle name="Note 10 2 5 7" xfId="24656" xr:uid="{DAF714F6-EF0D-4FF7-AA55-02B5889FFDFC}"/>
    <cellStyle name="Note 10 2 5 7 2" xfId="24657" xr:uid="{499591FD-4A2F-49C2-B54A-CAF7592D18C2}"/>
    <cellStyle name="Note 10 2 5 8" xfId="24658" xr:uid="{AF67D3DE-95AE-4536-9D72-3D77E840E706}"/>
    <cellStyle name="Note 10 2 6" xfId="24659" xr:uid="{C223CD83-6C1A-47B7-8A08-43FDEF680912}"/>
    <cellStyle name="Note 10 2 6 2" xfId="24660" xr:uid="{F6131A7D-F931-4ED5-863E-AD3725971B02}"/>
    <cellStyle name="Note 10 2 6 2 2" xfId="24661" xr:uid="{809865DD-8E68-4B43-B174-438E45B96959}"/>
    <cellStyle name="Note 10 2 6 3" xfId="24662" xr:uid="{667F5F72-CC70-492F-8B58-82428AA9C7A1}"/>
    <cellStyle name="Note 10 2 7" xfId="24663" xr:uid="{85D65368-4416-45FF-AB11-596D6A126967}"/>
    <cellStyle name="Note 10 2 7 2" xfId="24664" xr:uid="{103C0F24-FB0B-439F-8F95-2BBCEAD90BBC}"/>
    <cellStyle name="Note 10 2 7 2 2" xfId="24665" xr:uid="{4755E43C-59CA-4539-A926-881E1AA22B3A}"/>
    <cellStyle name="Note 10 2 7 3" xfId="24666" xr:uid="{53F7397B-A22D-4CF2-AFF3-B442AC3668AF}"/>
    <cellStyle name="Note 10 2 8" xfId="24667" xr:uid="{3AA25B93-DC8B-4D22-98B0-D4072C18B9FA}"/>
    <cellStyle name="Note 10 2 8 2" xfId="24668" xr:uid="{6044CFED-9590-44AA-B272-81D1D40EAF43}"/>
    <cellStyle name="Note 10 2 8 2 2" xfId="24669" xr:uid="{E32BA1BE-0284-4ADD-A165-385D2B551478}"/>
    <cellStyle name="Note 10 2 8 3" xfId="24670" xr:uid="{45371F0C-9AA8-4AB0-AB31-1318B270F246}"/>
    <cellStyle name="Note 10 2 9" xfId="24671" xr:uid="{142BD0CB-11B4-4295-ADB8-C4B388CBC91B}"/>
    <cellStyle name="Note 10 2 9 2" xfId="24672" xr:uid="{2590C0CA-4E31-4AE3-9A8C-BA8C078589FD}"/>
    <cellStyle name="Note 10 2 9 2 2" xfId="24673" xr:uid="{1B8C0BB4-02AC-4874-9AF1-046ECD9C3B10}"/>
    <cellStyle name="Note 10 2 9 3" xfId="24674" xr:uid="{28C3E0F7-0637-4EE4-9F86-B3CD1FE8A580}"/>
    <cellStyle name="Note 10 3" xfId="24675" xr:uid="{930E42E0-BE01-4D55-95E1-C842072DA313}"/>
    <cellStyle name="Note 10 3 2" xfId="24676" xr:uid="{2817944B-9970-4585-8585-2F70DAFC046C}"/>
    <cellStyle name="Note 10 3 2 2" xfId="24677" xr:uid="{2A14B464-B00F-4ED8-8A96-2366F6A375D7}"/>
    <cellStyle name="Note 10 3 2 2 2" xfId="24678" xr:uid="{E51FB05D-18B0-43F2-B2DA-A171CDB57538}"/>
    <cellStyle name="Note 10 3 2 2 2 2" xfId="24679" xr:uid="{D71B38AC-8B87-482F-B8F8-3549B9245ABC}"/>
    <cellStyle name="Note 10 3 2 2 3" xfId="24680" xr:uid="{DD4CD099-6088-4FA2-9248-6EC240891749}"/>
    <cellStyle name="Note 10 3 2 3" xfId="24681" xr:uid="{3987AFF7-675E-4AAE-8B76-06D144B42544}"/>
    <cellStyle name="Note 10 3 2 3 2" xfId="24682" xr:uid="{A2D609D6-608C-40FB-BBC1-1C0636A5A9C5}"/>
    <cellStyle name="Note 10 3 2 3 2 2" xfId="24683" xr:uid="{490DAA51-F6F3-4162-9AF7-8519540F17D3}"/>
    <cellStyle name="Note 10 3 2 3 3" xfId="24684" xr:uid="{3BFD46CF-AF63-4FD6-A725-660159B1550D}"/>
    <cellStyle name="Note 10 3 2 4" xfId="24685" xr:uid="{2493E0F2-5881-4D75-B6C9-65E8B9848CF5}"/>
    <cellStyle name="Note 10 3 2 4 2" xfId="24686" xr:uid="{87D7A6AD-A93C-44C8-BE60-9C7A2D119791}"/>
    <cellStyle name="Note 10 3 2 4 2 2" xfId="24687" xr:uid="{604C9B05-AD3E-4814-84ED-378DCFEE8540}"/>
    <cellStyle name="Note 10 3 2 4 3" xfId="24688" xr:uid="{775378B0-57C5-4EBF-B31D-EF6E6D0FF788}"/>
    <cellStyle name="Note 10 3 2 5" xfId="24689" xr:uid="{229FE81F-B02E-4B54-BC1A-A6C6EEADC081}"/>
    <cellStyle name="Note 10 3 2 5 2" xfId="24690" xr:uid="{4267CA87-76E0-471B-8214-960A33A3581C}"/>
    <cellStyle name="Note 10 3 2 5 2 2" xfId="24691" xr:uid="{1F282764-1E1C-4C6D-B004-2911722A6099}"/>
    <cellStyle name="Note 10 3 2 5 3" xfId="24692" xr:uid="{7A484D8E-D461-4639-8042-719BC76166D8}"/>
    <cellStyle name="Note 10 3 2 6" xfId="24693" xr:uid="{2CF517CD-5A3B-4DD3-8416-92EF1725EE4E}"/>
    <cellStyle name="Note 10 3 2 6 2" xfId="24694" xr:uid="{550C6C67-F671-498E-B654-D017381270A9}"/>
    <cellStyle name="Note 10 3 2 6 2 2" xfId="24695" xr:uid="{0529EADE-900F-4E58-8D4B-1B97C4AB7B85}"/>
    <cellStyle name="Note 10 3 2 6 3" xfId="24696" xr:uid="{80A714BD-99C8-46AA-B7CF-8D89C449BC3A}"/>
    <cellStyle name="Note 10 3 2 7" xfId="24697" xr:uid="{AC91FFC8-7B16-4862-B9E6-A1C3E2FADCFE}"/>
    <cellStyle name="Note 10 3 2 7 2" xfId="24698" xr:uid="{55584EEF-87F1-4653-89BC-EB9EAF1DCB5A}"/>
    <cellStyle name="Note 10 3 2 8" xfId="24699" xr:uid="{E650BC98-CB2C-4B2F-A3B9-84384EEE3D68}"/>
    <cellStyle name="Note 10 3 3" xfId="24700" xr:uid="{6AF81178-99DE-4279-A6B4-8E266ABAA248}"/>
    <cellStyle name="Note 10 3 3 2" xfId="24701" xr:uid="{FBBC486A-A9C9-4C60-9345-951C8A06214D}"/>
    <cellStyle name="Note 10 3 3 2 2" xfId="24702" xr:uid="{9E809FF4-E636-467C-B9C2-3464F9152CA7}"/>
    <cellStyle name="Note 10 3 3 3" xfId="24703" xr:uid="{D600880C-49A3-451E-99CE-9E8A25C4B1A2}"/>
    <cellStyle name="Note 10 3 4" xfId="24704" xr:uid="{B132EFA8-1F8B-43E0-95E2-7A4BB2AE4C58}"/>
    <cellStyle name="Note 10 3 4 2" xfId="24705" xr:uid="{17D3E826-8F26-400F-9D27-DEBAF4B9C40A}"/>
    <cellStyle name="Note 10 3 4 2 2" xfId="24706" xr:uid="{7F760339-735D-4E71-95EC-226BD57B64DE}"/>
    <cellStyle name="Note 10 3 4 3" xfId="24707" xr:uid="{AC4EBBC1-1CBC-4B5B-BECF-E1CA4A628EBA}"/>
    <cellStyle name="Note 10 3 5" xfId="24708" xr:uid="{9F12FDCC-5E8F-492F-85F3-7DE8C7DC1530}"/>
    <cellStyle name="Note 10 3 5 2" xfId="24709" xr:uid="{041CFC37-D8B6-4EB9-979B-4FB49C3E52CD}"/>
    <cellStyle name="Note 10 3 5 2 2" xfId="24710" xr:uid="{C30FD74D-B14E-4D6D-82A1-5DBB4376181F}"/>
    <cellStyle name="Note 10 3 5 3" xfId="24711" xr:uid="{DF7A8B43-8014-4D15-8C12-8F2922F5C63C}"/>
    <cellStyle name="Note 10 3 6" xfId="24712" xr:uid="{58AFD409-74B0-4DA7-BB7F-63A9A45F1C2E}"/>
    <cellStyle name="Note 10 3 6 2" xfId="24713" xr:uid="{ADB92BA0-AF8F-4533-AF8B-EBDE46813247}"/>
    <cellStyle name="Note 10 3 6 2 2" xfId="24714" xr:uid="{131C8B57-9295-484E-8DF4-FA456B0560E4}"/>
    <cellStyle name="Note 10 3 6 3" xfId="24715" xr:uid="{941C9A77-D12A-4956-A895-279AF774FA46}"/>
    <cellStyle name="Note 10 3 7" xfId="24716" xr:uid="{C0C32FCB-3163-49C0-B403-3F878C112EBC}"/>
    <cellStyle name="Note 10 3 7 2" xfId="24717" xr:uid="{EAF3A3CD-4412-4509-8B4F-F88A66D27F61}"/>
    <cellStyle name="Note 10 3 7 2 2" xfId="24718" xr:uid="{A09B0DD4-1270-408B-89BC-5444C9419B52}"/>
    <cellStyle name="Note 10 3 7 3" xfId="24719" xr:uid="{722203DD-6766-4D15-AC2F-C0757B890CF7}"/>
    <cellStyle name="Note 10 3 8" xfId="24720" xr:uid="{84CC4C34-FCB4-49D4-BEB6-BC6D0B7AE1B9}"/>
    <cellStyle name="Note 10 3 8 2" xfId="24721" xr:uid="{BFEA6AA7-9E6C-4404-9B30-0C96C87F99D6}"/>
    <cellStyle name="Note 10 3 9" xfId="24722" xr:uid="{6226A89B-8CA6-4806-961F-7F14254D0EE6}"/>
    <cellStyle name="Note 10 4" xfId="24723" xr:uid="{6952386D-625E-4CB7-A894-40B2F341E3D0}"/>
    <cellStyle name="Note 10 4 2" xfId="24724" xr:uid="{AA505511-66A6-40C1-ADBB-F81E5896A779}"/>
    <cellStyle name="Note 10 4 2 2" xfId="24725" xr:uid="{9B4238C8-C1BA-46D2-AA3C-A8A169595E05}"/>
    <cellStyle name="Note 10 4 2 2 2" xfId="24726" xr:uid="{E1F4CD0D-64D3-4646-B188-2D0EBB2A2EC8}"/>
    <cellStyle name="Note 10 4 2 2 2 2" xfId="24727" xr:uid="{0633F052-D019-4959-9C73-EABF4F2F3080}"/>
    <cellStyle name="Note 10 4 2 2 3" xfId="24728" xr:uid="{CCC4D74C-41CB-45F8-928B-71F27F3845E5}"/>
    <cellStyle name="Note 10 4 2 3" xfId="24729" xr:uid="{125EBE2D-660F-43BB-9075-6C1A38E15418}"/>
    <cellStyle name="Note 10 4 2 3 2" xfId="24730" xr:uid="{9102A326-09F5-4FB5-B476-E484880A6600}"/>
    <cellStyle name="Note 10 4 2 3 2 2" xfId="24731" xr:uid="{4B4BD37B-CB38-4CFE-9CD3-2F1C53DB7610}"/>
    <cellStyle name="Note 10 4 2 3 3" xfId="24732" xr:uid="{CC1921F4-8EF8-426D-8E85-4DC4C6BC8F14}"/>
    <cellStyle name="Note 10 4 2 4" xfId="24733" xr:uid="{4AD6918A-020F-4613-BC6D-039B57033AB9}"/>
    <cellStyle name="Note 10 4 2 4 2" xfId="24734" xr:uid="{4BC96DC4-D2C7-4F2A-8F10-9B3C80B6F907}"/>
    <cellStyle name="Note 10 4 2 4 2 2" xfId="24735" xr:uid="{81D5B45A-ECA5-4BAD-8456-80CB1D06BA04}"/>
    <cellStyle name="Note 10 4 2 4 3" xfId="24736" xr:uid="{2768473C-BFBE-4274-BCF9-1822EB9B6C51}"/>
    <cellStyle name="Note 10 4 2 5" xfId="24737" xr:uid="{CA255710-01E3-4B9A-A261-68760514B013}"/>
    <cellStyle name="Note 10 4 2 5 2" xfId="24738" xr:uid="{0F96B42B-8ACC-4B23-85D8-76D233979BA2}"/>
    <cellStyle name="Note 10 4 2 5 2 2" xfId="24739" xr:uid="{1463798F-9974-433D-93EA-4C0D0E90070B}"/>
    <cellStyle name="Note 10 4 2 5 3" xfId="24740" xr:uid="{27EF7506-C376-48E0-A0D5-B56403F75E20}"/>
    <cellStyle name="Note 10 4 2 6" xfId="24741" xr:uid="{1BF08D84-0545-4B7C-B914-EAF5F36B5B3A}"/>
    <cellStyle name="Note 10 4 2 6 2" xfId="24742" xr:uid="{C9A20CBE-B3BF-42D7-82BC-84532D2F7838}"/>
    <cellStyle name="Note 10 4 2 6 2 2" xfId="24743" xr:uid="{5EDEC202-864B-41EF-83FB-B3BB8ECAF0F0}"/>
    <cellStyle name="Note 10 4 2 6 3" xfId="24744" xr:uid="{810A7BEF-BE08-4C4F-A1FB-761131E76510}"/>
    <cellStyle name="Note 10 4 2 7" xfId="24745" xr:uid="{13A1A265-F625-48EE-9745-F849B59B8D85}"/>
    <cellStyle name="Note 10 4 2 7 2" xfId="24746" xr:uid="{F3A51AAB-1E99-4ACE-B767-3095DC39D17F}"/>
    <cellStyle name="Note 10 4 2 8" xfId="24747" xr:uid="{5128AC52-77A2-4734-9A7A-F2660145267C}"/>
    <cellStyle name="Note 10 4 3" xfId="24748" xr:uid="{F26AC100-D1B1-4308-9921-001C5414F2F6}"/>
    <cellStyle name="Note 10 4 3 2" xfId="24749" xr:uid="{52FE6625-D683-4E60-83F5-8818CEE830E5}"/>
    <cellStyle name="Note 10 4 3 2 2" xfId="24750" xr:uid="{DF992BAF-D49B-4A27-93BB-AAA307FF0755}"/>
    <cellStyle name="Note 10 4 3 3" xfId="24751" xr:uid="{F41D4FE1-18AC-4A15-AEBF-80221EEE0ACF}"/>
    <cellStyle name="Note 10 4 4" xfId="24752" xr:uid="{9E207A9C-58D9-4CA1-A41D-BCA260A3BEE3}"/>
    <cellStyle name="Note 10 4 4 2" xfId="24753" xr:uid="{AD96C2AC-7595-4C64-88D1-FA4FE235B7E1}"/>
    <cellStyle name="Note 10 4 4 2 2" xfId="24754" xr:uid="{3A925912-110E-477C-A9E8-A53FE68F4648}"/>
    <cellStyle name="Note 10 4 4 3" xfId="24755" xr:uid="{5C6B69CF-0F7A-42C2-B379-E239B8F59AA8}"/>
    <cellStyle name="Note 10 4 5" xfId="24756" xr:uid="{593252C0-AEBA-482B-9542-70BABD540CF1}"/>
    <cellStyle name="Note 10 4 5 2" xfId="24757" xr:uid="{B4D908A0-324C-469B-9384-5F77267D962A}"/>
    <cellStyle name="Note 10 4 5 2 2" xfId="24758" xr:uid="{B61788A5-98C2-48CA-B33E-FBAC5F898478}"/>
    <cellStyle name="Note 10 4 5 3" xfId="24759" xr:uid="{24561850-F655-407A-9D60-6E9898DAA9BF}"/>
    <cellStyle name="Note 10 4 6" xfId="24760" xr:uid="{C83269FF-E988-40C4-A7C9-94421F7C1BB3}"/>
    <cellStyle name="Note 10 4 6 2" xfId="24761" xr:uid="{1E15887D-2DC4-4B15-B072-B288BA0FD233}"/>
    <cellStyle name="Note 10 4 6 2 2" xfId="24762" xr:uid="{5CE1D4B8-F4E2-4B4A-935F-F8C13A961B92}"/>
    <cellStyle name="Note 10 4 6 3" xfId="24763" xr:uid="{7153BF70-1EA1-416A-B824-96B881C614BC}"/>
    <cellStyle name="Note 10 4 7" xfId="24764" xr:uid="{C977C429-85FC-4B97-B6A5-7BCC73A94816}"/>
    <cellStyle name="Note 10 4 7 2" xfId="24765" xr:uid="{6D3F1CF7-BA87-433A-AFF1-C09808222EFD}"/>
    <cellStyle name="Note 10 4 7 2 2" xfId="24766" xr:uid="{9587DB25-BEC9-4B1D-A7E6-BE87F2088769}"/>
    <cellStyle name="Note 10 4 7 3" xfId="24767" xr:uid="{4A8932ED-DE40-4F80-8D6D-48764C51D137}"/>
    <cellStyle name="Note 10 4 8" xfId="24768" xr:uid="{B520899F-D76F-4254-BAA3-77D9072D5ACF}"/>
    <cellStyle name="Note 10 4 8 2" xfId="24769" xr:uid="{EC999EFA-8019-4676-85D3-224188379407}"/>
    <cellStyle name="Note 10 4 9" xfId="24770" xr:uid="{82CECA37-9FC9-4204-905F-BFECED393577}"/>
    <cellStyle name="Note 10 5" xfId="24771" xr:uid="{1166E7A3-2D85-45BA-879C-A3447A26E03E}"/>
    <cellStyle name="Note 10 5 2" xfId="24772" xr:uid="{6A0429C9-B8C1-44C4-929B-9F5CF0FF55F7}"/>
    <cellStyle name="Note 10 5 2 2" xfId="24773" xr:uid="{260575D2-7ED4-435C-BCAF-30D9518794EB}"/>
    <cellStyle name="Note 10 5 2 2 2" xfId="24774" xr:uid="{9FB349F2-9BAE-4A47-8662-0E8172219F13}"/>
    <cellStyle name="Note 10 5 2 2 2 2" xfId="24775" xr:uid="{A3F0535D-E4FF-4C40-AD27-752B7EA96F15}"/>
    <cellStyle name="Note 10 5 2 2 3" xfId="24776" xr:uid="{B6B438DF-B758-48BD-BA40-20475E3006E4}"/>
    <cellStyle name="Note 10 5 2 3" xfId="24777" xr:uid="{CC9C9231-776C-43EA-816D-5EC921D27612}"/>
    <cellStyle name="Note 10 5 2 3 2" xfId="24778" xr:uid="{7C7D486B-5BC1-479B-B778-43D88B8E9B8C}"/>
    <cellStyle name="Note 10 5 2 3 2 2" xfId="24779" xr:uid="{A15B03D0-15BE-4AC3-8D37-5F468E95B84B}"/>
    <cellStyle name="Note 10 5 2 3 3" xfId="24780" xr:uid="{A21F01DB-8523-4AB5-9D0E-54F82294C118}"/>
    <cellStyle name="Note 10 5 2 4" xfId="24781" xr:uid="{457CAB8C-C483-4768-A421-01E5181770F4}"/>
    <cellStyle name="Note 10 5 2 4 2" xfId="24782" xr:uid="{B8338BFD-6B6A-4DC0-A5D1-04CB0FC8B8EC}"/>
    <cellStyle name="Note 10 5 2 4 2 2" xfId="24783" xr:uid="{2AB0214B-081D-4430-83B1-9E9FE2599D28}"/>
    <cellStyle name="Note 10 5 2 4 3" xfId="24784" xr:uid="{037FA545-9778-414A-89B6-EF37CBB4646B}"/>
    <cellStyle name="Note 10 5 2 5" xfId="24785" xr:uid="{11524E8B-AD23-4FBD-941E-4041A6012C9A}"/>
    <cellStyle name="Note 10 5 2 5 2" xfId="24786" xr:uid="{8E78B239-B6C7-4AD4-B021-F3623D832C60}"/>
    <cellStyle name="Note 10 5 2 5 2 2" xfId="24787" xr:uid="{BF3B52B8-0358-4D3A-9319-7E2BC54EC4C3}"/>
    <cellStyle name="Note 10 5 2 5 3" xfId="24788" xr:uid="{2EAC296B-F96F-409E-8E71-276B5D2E970D}"/>
    <cellStyle name="Note 10 5 2 6" xfId="24789" xr:uid="{8AAEC51A-4F6E-4461-9214-9D9E45C76094}"/>
    <cellStyle name="Note 10 5 2 6 2" xfId="24790" xr:uid="{ABF966A0-32CF-4E1D-9560-A90CFF3E885C}"/>
    <cellStyle name="Note 10 5 2 6 2 2" xfId="24791" xr:uid="{F4C56CAA-E9A8-46E1-9A0A-4CFE76B0E8A1}"/>
    <cellStyle name="Note 10 5 2 6 3" xfId="24792" xr:uid="{F41760C9-36D5-4A37-BA79-5EB906562E6C}"/>
    <cellStyle name="Note 10 5 2 7" xfId="24793" xr:uid="{C871D8A4-C323-4BF6-B87E-A1545E2EDA84}"/>
    <cellStyle name="Note 10 5 2 7 2" xfId="24794" xr:uid="{E13CEA0F-560B-40ED-907A-7B0751650556}"/>
    <cellStyle name="Note 10 5 2 8" xfId="24795" xr:uid="{F6025C67-6B27-41AC-8335-FDB98B35DEC0}"/>
    <cellStyle name="Note 10 5 3" xfId="24796" xr:uid="{4C723FB9-C7D1-46FE-B844-7B19964635F5}"/>
    <cellStyle name="Note 10 5 3 2" xfId="24797" xr:uid="{B8E77C0E-3EDF-4A74-AFE0-BA00EF5B22BC}"/>
    <cellStyle name="Note 10 5 3 2 2" xfId="24798" xr:uid="{8D7D3135-4296-4831-8671-2F6240B13880}"/>
    <cellStyle name="Note 10 5 3 3" xfId="24799" xr:uid="{94EE25DB-6016-43E7-86F5-A3200DBC6A88}"/>
    <cellStyle name="Note 10 5 4" xfId="24800" xr:uid="{F63926F3-1486-4C58-A5D8-D306820B32C2}"/>
    <cellStyle name="Note 10 5 4 2" xfId="24801" xr:uid="{A914B8CB-4E0C-4BDB-BBE5-8AAC93824632}"/>
    <cellStyle name="Note 10 5 4 2 2" xfId="24802" xr:uid="{7697A230-14BB-40AE-9297-A89F04FD09E2}"/>
    <cellStyle name="Note 10 5 4 3" xfId="24803" xr:uid="{A3FAFA3D-9313-4776-810A-990C10BE7F8B}"/>
    <cellStyle name="Note 10 5 5" xfId="24804" xr:uid="{4218A14E-E2EF-486B-814F-DAC7159A4A75}"/>
    <cellStyle name="Note 10 5 5 2" xfId="24805" xr:uid="{866574EE-282F-4892-B1CB-177B6CA4C054}"/>
    <cellStyle name="Note 10 5 5 2 2" xfId="24806" xr:uid="{084417DA-8B85-478C-882F-3E600F93BF6E}"/>
    <cellStyle name="Note 10 5 5 3" xfId="24807" xr:uid="{F766AB16-6DB3-4B51-9AED-DD898A84A5B1}"/>
    <cellStyle name="Note 10 5 6" xfId="24808" xr:uid="{AC52F9D9-0E77-4A3C-9CD4-EDF9B8A10B48}"/>
    <cellStyle name="Note 10 5 6 2" xfId="24809" xr:uid="{75504E75-526B-4002-A46B-4EE36DD39557}"/>
    <cellStyle name="Note 10 5 6 2 2" xfId="24810" xr:uid="{C96B6420-F2C9-4359-8788-C6BCB2CDA62B}"/>
    <cellStyle name="Note 10 5 6 3" xfId="24811" xr:uid="{E7860727-8DFA-4535-916B-27FC4DD007EC}"/>
    <cellStyle name="Note 10 5 7" xfId="24812" xr:uid="{069546F5-A77A-4251-AF51-AFCF68821157}"/>
    <cellStyle name="Note 10 5 7 2" xfId="24813" xr:uid="{505D78C3-7081-4CBE-923A-82CE664A4BDD}"/>
    <cellStyle name="Note 10 5 7 2 2" xfId="24814" xr:uid="{3EFBDFD0-5463-4621-90FF-4A6570D7E187}"/>
    <cellStyle name="Note 10 5 7 3" xfId="24815" xr:uid="{68FF669D-3206-41F3-9DAA-9E5937C1817A}"/>
    <cellStyle name="Note 10 5 8" xfId="24816" xr:uid="{752B47DF-DF4D-45A3-8E71-8BC003B6D468}"/>
    <cellStyle name="Note 10 5 8 2" xfId="24817" xr:uid="{CC36BF00-841E-4839-A61A-A6979B9E90F9}"/>
    <cellStyle name="Note 10 5 9" xfId="24818" xr:uid="{3A936F4F-FB22-4A53-8BFD-6CD921B7EB69}"/>
    <cellStyle name="Note 10 6" xfId="24819" xr:uid="{81B36E87-8DDD-4A2E-BC31-325876C1E633}"/>
    <cellStyle name="Note 10 6 2" xfId="24820" xr:uid="{82719A1D-5C3F-4375-9868-9D2F93BADD8B}"/>
    <cellStyle name="Note 10 6 2 2" xfId="24821" xr:uid="{DF6CCB92-77CD-43D2-9807-D19D6B307B4E}"/>
    <cellStyle name="Note 10 6 2 2 2" xfId="24822" xr:uid="{C39AF9B6-FF51-42C8-A6D3-86F254293435}"/>
    <cellStyle name="Note 10 6 2 3" xfId="24823" xr:uid="{35D12EF2-D870-49EC-BCB7-EE443C1AB0EB}"/>
    <cellStyle name="Note 10 6 3" xfId="24824" xr:uid="{E07A0F7B-20A2-4A0D-9402-7E235591132B}"/>
    <cellStyle name="Note 10 6 3 2" xfId="24825" xr:uid="{ACE67153-31E9-4642-A9D9-128E8B361FA8}"/>
    <cellStyle name="Note 10 6 3 2 2" xfId="24826" xr:uid="{4164D00F-8287-4860-928A-036A708C1974}"/>
    <cellStyle name="Note 10 6 3 3" xfId="24827" xr:uid="{0B175269-00B0-4D13-8658-07A6ACCA7015}"/>
    <cellStyle name="Note 10 6 4" xfId="24828" xr:uid="{4DBC8AB3-EA81-4206-802C-E39DA7E43167}"/>
    <cellStyle name="Note 10 6 4 2" xfId="24829" xr:uid="{EE98DC8B-4B2E-4AD3-9FC0-475C309241A4}"/>
    <cellStyle name="Note 10 6 4 2 2" xfId="24830" xr:uid="{DF2AAC8D-8301-4DDE-9EB8-ABD83E43D9EC}"/>
    <cellStyle name="Note 10 6 4 3" xfId="24831" xr:uid="{B11E9004-D58F-4015-BF0C-9A3E02501DC9}"/>
    <cellStyle name="Note 10 6 5" xfId="24832" xr:uid="{D778B685-2BCD-4E70-9A15-F09CE759EED4}"/>
    <cellStyle name="Note 10 6 5 2" xfId="24833" xr:uid="{37588496-644B-4B63-BA77-4D79EF852756}"/>
    <cellStyle name="Note 10 6 5 2 2" xfId="24834" xr:uid="{7E46A97A-451D-43F0-B53A-412CDBB5BEF6}"/>
    <cellStyle name="Note 10 6 5 3" xfId="24835" xr:uid="{CB04C31A-637E-4EFE-9F55-03973A904EED}"/>
    <cellStyle name="Note 10 6 6" xfId="24836" xr:uid="{D49AC35B-2CFB-4688-B22B-4B4C2968CA61}"/>
    <cellStyle name="Note 10 6 6 2" xfId="24837" xr:uid="{561FC900-9237-4AF1-993A-0F5DE50377C6}"/>
    <cellStyle name="Note 10 6 6 2 2" xfId="24838" xr:uid="{ACFF3FA0-9A01-4A79-90E5-342FE4973AD4}"/>
    <cellStyle name="Note 10 6 6 3" xfId="24839" xr:uid="{73D85C21-0A48-4513-97D5-AB4B889E33D8}"/>
    <cellStyle name="Note 10 6 7" xfId="24840" xr:uid="{F548D290-6A3C-4B0C-A6ED-FA4FF1C26362}"/>
    <cellStyle name="Note 10 6 7 2" xfId="24841" xr:uid="{F54203CE-7B7D-4466-BAC6-A01FE76BA5D8}"/>
    <cellStyle name="Note 10 6 8" xfId="24842" xr:uid="{84744FF1-0995-4531-A561-FE55828893A7}"/>
    <cellStyle name="Note 10 7" xfId="24843" xr:uid="{B3B3B5D1-C379-4ECD-A845-B69D12DE2224}"/>
    <cellStyle name="Note 10 7 2" xfId="24844" xr:uid="{C5AD87F1-991A-4E56-BFE7-69B84EBD6CE3}"/>
    <cellStyle name="Note 10 7 2 2" xfId="24845" xr:uid="{B8289CA3-E548-4302-86B7-54322F56829A}"/>
    <cellStyle name="Note 10 7 3" xfId="24846" xr:uid="{9B5F01B0-BB53-469C-A851-281428D7913B}"/>
    <cellStyle name="Note 10 8" xfId="24847" xr:uid="{F789C78D-6B96-4703-AF21-8703D1885E1E}"/>
    <cellStyle name="Note 10 8 2" xfId="24848" xr:uid="{E93E3E0A-E6B2-4FBC-BEAB-7A5CAC09A49C}"/>
    <cellStyle name="Note 10 8 2 2" xfId="24849" xr:uid="{BAEB2445-BDA3-4434-BFF5-E811078CEF4C}"/>
    <cellStyle name="Note 10 8 3" xfId="24850" xr:uid="{15886E69-8392-4E1F-B0A4-F4EF5FDCC3E2}"/>
    <cellStyle name="Note 10 9" xfId="24851" xr:uid="{9D890FEE-5AF4-42CE-BA53-2EE0B075886F}"/>
    <cellStyle name="Note 10 9 2" xfId="24852" xr:uid="{E758D8F9-1201-4988-AF4D-36E604FE2629}"/>
    <cellStyle name="Note 10 9 2 2" xfId="24853" xr:uid="{D965252E-B343-437D-8FB6-C8811968B50A}"/>
    <cellStyle name="Note 10 9 3" xfId="24854" xr:uid="{FABF03E3-861F-4FF0-9F22-5E683F036F21}"/>
    <cellStyle name="Note 11" xfId="24855" xr:uid="{0945950C-8D9F-4AD2-A14F-CC426A9EB295}"/>
    <cellStyle name="Note 11 10" xfId="24856" xr:uid="{11031E09-232B-4EAA-B90B-E857FD2C5EC9}"/>
    <cellStyle name="Note 11 10 2" xfId="24857" xr:uid="{E95EFB38-9C46-415C-BD7C-11C2F2DA98FF}"/>
    <cellStyle name="Note 11 10 2 2" xfId="24858" xr:uid="{EE78211A-CC81-4A4D-9318-E20E3DD315B2}"/>
    <cellStyle name="Note 11 10 3" xfId="24859" xr:uid="{09F9D9F2-EFE0-45F6-8AD3-DF47F18E48B0}"/>
    <cellStyle name="Note 11 11" xfId="24860" xr:uid="{3A43F724-5A3F-4ED0-890E-C16A63BE8393}"/>
    <cellStyle name="Note 11 11 2" xfId="24861" xr:uid="{4127A36F-83BD-4EBB-908B-2583A78C9ED9}"/>
    <cellStyle name="Note 11 11 2 2" xfId="24862" xr:uid="{CDF94DFE-933D-4D30-B0DF-AED092E9872E}"/>
    <cellStyle name="Note 11 11 3" xfId="24863" xr:uid="{89CD42FE-8B37-417E-B1D9-DFBAC7127D01}"/>
    <cellStyle name="Note 11 12" xfId="24864" xr:uid="{459BA361-765F-4A6C-97FB-AD0F88A98799}"/>
    <cellStyle name="Note 11 12 2" xfId="24865" xr:uid="{6B11FC45-F193-4DA5-A682-6FD900A078E1}"/>
    <cellStyle name="Note 11 13" xfId="24866" xr:uid="{B6B40ADC-2D13-4D35-97F2-16ED48BA4C87}"/>
    <cellStyle name="Note 11 2" xfId="24867" xr:uid="{7DD47791-3A75-4261-96A3-D9DA6DE71705}"/>
    <cellStyle name="Note 11 2 10" xfId="24868" xr:uid="{EC434512-8D9C-438A-8E5B-2380E7C8F687}"/>
    <cellStyle name="Note 11 2 10 2" xfId="24869" xr:uid="{6AD7EF02-102F-46B2-8142-3BF3EC942AC0}"/>
    <cellStyle name="Note 11 2 10 2 2" xfId="24870" xr:uid="{2BD6086E-D942-45D4-83C9-8C2BAF19E98D}"/>
    <cellStyle name="Note 11 2 10 3" xfId="24871" xr:uid="{90F42EA1-B1F7-44EA-979C-FF02E64ECE60}"/>
    <cellStyle name="Note 11 2 11" xfId="24872" xr:uid="{DFAD9F5C-E0B2-464B-9C12-DBD9743DE922}"/>
    <cellStyle name="Note 11 2 11 2" xfId="24873" xr:uid="{16460D5C-1D8B-48A9-A8AC-55D0E9E538A6}"/>
    <cellStyle name="Note 11 2 12" xfId="24874" xr:uid="{8E767A1D-2EE2-4589-BC9C-674CEA47180A}"/>
    <cellStyle name="Note 11 2 2" xfId="24875" xr:uid="{23F8B79C-DEFC-4664-8E4D-853815474082}"/>
    <cellStyle name="Note 11 2 2 2" xfId="24876" xr:uid="{176C6EEF-3B3A-4D10-A069-2367C39ECA67}"/>
    <cellStyle name="Note 11 2 2 2 2" xfId="24877" xr:uid="{70E94BD2-79EE-44E2-B41F-C97B74F0F652}"/>
    <cellStyle name="Note 11 2 2 2 2 2" xfId="24878" xr:uid="{338DF95C-BDDC-4E7F-AE94-743FB91CF044}"/>
    <cellStyle name="Note 11 2 2 2 2 2 2" xfId="24879" xr:uid="{69725D20-B1D0-4179-BB13-809167F1C76C}"/>
    <cellStyle name="Note 11 2 2 2 2 3" xfId="24880" xr:uid="{6C4A03DD-D78C-4B41-93A8-DC0E4C93D933}"/>
    <cellStyle name="Note 11 2 2 2 3" xfId="24881" xr:uid="{81296A04-90E6-4903-9094-C7F0FDE95B75}"/>
    <cellStyle name="Note 11 2 2 2 3 2" xfId="24882" xr:uid="{8EDABC52-0DC2-4702-AC83-33BF29F670AF}"/>
    <cellStyle name="Note 11 2 2 2 3 2 2" xfId="24883" xr:uid="{D0DD3049-6F3B-4BCB-95CA-FC859D738FD3}"/>
    <cellStyle name="Note 11 2 2 2 3 3" xfId="24884" xr:uid="{20D6B3E0-C4F4-48BF-A271-64F6DB9B5047}"/>
    <cellStyle name="Note 11 2 2 2 4" xfId="24885" xr:uid="{FAC91A93-0076-49E5-AA0A-FE2F80702CF5}"/>
    <cellStyle name="Note 11 2 2 2 4 2" xfId="24886" xr:uid="{46FD6617-2F5B-4B85-9E47-692749E86704}"/>
    <cellStyle name="Note 11 2 2 2 4 2 2" xfId="24887" xr:uid="{F9C3A215-95BB-42B4-AC05-3313993A3429}"/>
    <cellStyle name="Note 11 2 2 2 4 3" xfId="24888" xr:uid="{719454D1-A5AA-4F18-862C-D3D26F7A824E}"/>
    <cellStyle name="Note 11 2 2 2 5" xfId="24889" xr:uid="{B58C393B-4D3B-4713-B10F-02520376F11B}"/>
    <cellStyle name="Note 11 2 2 2 5 2" xfId="24890" xr:uid="{8A678257-DF6E-47A1-9C59-AEF7516AC819}"/>
    <cellStyle name="Note 11 2 2 2 5 2 2" xfId="24891" xr:uid="{5D568878-92A7-40D5-867D-B2B7A7C2C30F}"/>
    <cellStyle name="Note 11 2 2 2 5 3" xfId="24892" xr:uid="{060DBD78-F567-4E9D-BF8E-D4EE3356E49A}"/>
    <cellStyle name="Note 11 2 2 2 6" xfId="24893" xr:uid="{7176B625-2F80-465C-9666-5324B335A09F}"/>
    <cellStyle name="Note 11 2 2 2 6 2" xfId="24894" xr:uid="{6BEAC822-CE31-49AD-876A-71F2C5EC6D92}"/>
    <cellStyle name="Note 11 2 2 2 6 2 2" xfId="24895" xr:uid="{188F212F-8318-47CC-908A-388565C310D9}"/>
    <cellStyle name="Note 11 2 2 2 6 3" xfId="24896" xr:uid="{3AF10476-4942-43A4-9C21-9E00FBA018B9}"/>
    <cellStyle name="Note 11 2 2 2 7" xfId="24897" xr:uid="{2F75E3B0-EF56-41C9-AD7D-4EABC78A14DB}"/>
    <cellStyle name="Note 11 2 2 2 7 2" xfId="24898" xr:uid="{31C522A2-5C6B-4D26-BBC6-B75E874FAF2B}"/>
    <cellStyle name="Note 11 2 2 2 8" xfId="24899" xr:uid="{B016386F-577E-485F-AEA9-A647ECDB1BCE}"/>
    <cellStyle name="Note 11 2 2 3" xfId="24900" xr:uid="{C795526F-0319-4343-8A86-8F589E016DB2}"/>
    <cellStyle name="Note 11 2 2 3 2" xfId="24901" xr:uid="{917D28E1-A794-403E-9C9F-B77618209C4D}"/>
    <cellStyle name="Note 11 2 2 3 2 2" xfId="24902" xr:uid="{A8193D17-42BF-48A2-984A-14D68BCA0B29}"/>
    <cellStyle name="Note 11 2 2 3 3" xfId="24903" xr:uid="{8ED40E20-D500-4C09-8AF8-DF08DD0A91D3}"/>
    <cellStyle name="Note 11 2 2 4" xfId="24904" xr:uid="{FB499A99-B80E-4280-AE90-4ABD9B56182A}"/>
    <cellStyle name="Note 11 2 2 4 2" xfId="24905" xr:uid="{8DEB3003-1D07-4818-8407-BBF5F2BF2985}"/>
    <cellStyle name="Note 11 2 2 4 2 2" xfId="24906" xr:uid="{140EB5DC-0458-4EDE-9143-1EA8356B6D0B}"/>
    <cellStyle name="Note 11 2 2 4 3" xfId="24907" xr:uid="{4E29E2CE-F83B-4389-A5FB-08D4D051BAE7}"/>
    <cellStyle name="Note 11 2 2 5" xfId="24908" xr:uid="{3759C5AC-0873-45AF-BEBA-371537B57D63}"/>
    <cellStyle name="Note 11 2 2 5 2" xfId="24909" xr:uid="{283BBE80-CFF3-47FF-A162-B8D0D522560D}"/>
    <cellStyle name="Note 11 2 2 5 2 2" xfId="24910" xr:uid="{BE233251-E354-4640-B6CD-998BA50BC6BB}"/>
    <cellStyle name="Note 11 2 2 5 3" xfId="24911" xr:uid="{F25C918B-2013-4F1D-8E4C-5F678752C56D}"/>
    <cellStyle name="Note 11 2 2 6" xfId="24912" xr:uid="{1F88A317-D6D6-4144-9F3A-081871FA047A}"/>
    <cellStyle name="Note 11 2 2 6 2" xfId="24913" xr:uid="{FB702DCD-01EA-4BEA-9956-E5CE12063A9B}"/>
    <cellStyle name="Note 11 2 2 6 2 2" xfId="24914" xr:uid="{70D3AFFF-1E18-45D4-97AE-60ECD5AD826F}"/>
    <cellStyle name="Note 11 2 2 6 3" xfId="24915" xr:uid="{4A115B4D-2C76-442E-ADB6-C9C3092D861E}"/>
    <cellStyle name="Note 11 2 2 7" xfId="24916" xr:uid="{31BE8DFB-BB1C-4DCE-9464-1F704B3C0BC6}"/>
    <cellStyle name="Note 11 2 2 7 2" xfId="24917" xr:uid="{B30D1F56-264C-411A-BC45-988E5785C40C}"/>
    <cellStyle name="Note 11 2 2 7 2 2" xfId="24918" xr:uid="{A8AEE0AE-DBE2-4570-A729-BE8FB0572EBC}"/>
    <cellStyle name="Note 11 2 2 7 3" xfId="24919" xr:uid="{6133CF06-FD7D-4FE4-B989-56687B6C6CDB}"/>
    <cellStyle name="Note 11 2 2 8" xfId="24920" xr:uid="{FB748361-EFA8-4AB9-9CB3-B777F161C5AB}"/>
    <cellStyle name="Note 11 2 2 8 2" xfId="24921" xr:uid="{6EABF695-8F82-4167-B82E-7F5AD6DEF5B2}"/>
    <cellStyle name="Note 11 2 2 9" xfId="24922" xr:uid="{8CD9EC12-A883-4DD1-BC10-25A7E9B8D519}"/>
    <cellStyle name="Note 11 2 3" xfId="24923" xr:uid="{5FDD9497-B975-44B8-83EF-53D74805C7AC}"/>
    <cellStyle name="Note 11 2 3 2" xfId="24924" xr:uid="{8B17185A-064B-4757-BFAB-5710F0FA22BD}"/>
    <cellStyle name="Note 11 2 3 2 2" xfId="24925" xr:uid="{8A44E525-085C-4AD3-8B28-A8A794A12D66}"/>
    <cellStyle name="Note 11 2 3 2 2 2" xfId="24926" xr:uid="{1168C0F7-40D5-4FE7-AF23-D6F87E3BA21D}"/>
    <cellStyle name="Note 11 2 3 2 2 2 2" xfId="24927" xr:uid="{1F24EA9E-D537-4C3A-AB62-5878732AF905}"/>
    <cellStyle name="Note 11 2 3 2 2 3" xfId="24928" xr:uid="{97F31472-72C6-4B8C-932C-9B4907C2FD8E}"/>
    <cellStyle name="Note 11 2 3 2 3" xfId="24929" xr:uid="{DC406B32-D1BD-4737-AEA8-DBFC2A86B8A9}"/>
    <cellStyle name="Note 11 2 3 2 3 2" xfId="24930" xr:uid="{BE919128-A4F7-452F-8B15-A6D9607EA2B3}"/>
    <cellStyle name="Note 11 2 3 2 3 2 2" xfId="24931" xr:uid="{FE589169-6165-4BAE-9411-52BA792A9BCD}"/>
    <cellStyle name="Note 11 2 3 2 3 3" xfId="24932" xr:uid="{FCE64470-F422-461A-B981-982B767B57F5}"/>
    <cellStyle name="Note 11 2 3 2 4" xfId="24933" xr:uid="{02FCF37B-ED4E-41CF-8C08-060B392C62BD}"/>
    <cellStyle name="Note 11 2 3 2 4 2" xfId="24934" xr:uid="{D5B06A09-7ED9-4915-A5F3-C3F226A4CD43}"/>
    <cellStyle name="Note 11 2 3 2 4 2 2" xfId="24935" xr:uid="{604FEB6A-A4DA-4E1E-B172-23E236C2948D}"/>
    <cellStyle name="Note 11 2 3 2 4 3" xfId="24936" xr:uid="{E448B0B4-B78E-49DF-9A24-5684376ACE46}"/>
    <cellStyle name="Note 11 2 3 2 5" xfId="24937" xr:uid="{AB66343B-1C7E-45C1-AB09-675F598EE44C}"/>
    <cellStyle name="Note 11 2 3 2 5 2" xfId="24938" xr:uid="{13F4B02E-472D-4E7E-915F-1480716B6DA1}"/>
    <cellStyle name="Note 11 2 3 2 5 2 2" xfId="24939" xr:uid="{5CCE72B7-0A69-430E-BDB1-187B92DE5C4C}"/>
    <cellStyle name="Note 11 2 3 2 5 3" xfId="24940" xr:uid="{EE6CF7D1-FE87-414A-A34A-4A456CA0630B}"/>
    <cellStyle name="Note 11 2 3 2 6" xfId="24941" xr:uid="{CFEE8E53-E615-42E6-8E63-917510B1F9F7}"/>
    <cellStyle name="Note 11 2 3 2 6 2" xfId="24942" xr:uid="{A97D44C2-CE22-47E9-8479-39A542A0D8A8}"/>
    <cellStyle name="Note 11 2 3 2 6 2 2" xfId="24943" xr:uid="{6CFAA52B-23D0-4BD2-A7B1-964BC6E4A192}"/>
    <cellStyle name="Note 11 2 3 2 6 3" xfId="24944" xr:uid="{F92985E6-1F59-4BCF-84D3-347B523C3F22}"/>
    <cellStyle name="Note 11 2 3 2 7" xfId="24945" xr:uid="{CD6ACFF5-5327-4C46-B8F5-09E230C5E7E0}"/>
    <cellStyle name="Note 11 2 3 2 7 2" xfId="24946" xr:uid="{BA78056C-ADDF-4927-9534-616C6C412DEE}"/>
    <cellStyle name="Note 11 2 3 2 8" xfId="24947" xr:uid="{CC0DC92E-7203-4088-941F-957E611F5236}"/>
    <cellStyle name="Note 11 2 3 3" xfId="24948" xr:uid="{45BF5462-DDB1-4437-A852-072A8752E4B3}"/>
    <cellStyle name="Note 11 2 3 3 2" xfId="24949" xr:uid="{7F298123-96BD-4154-94C8-260B44EC58EF}"/>
    <cellStyle name="Note 11 2 3 3 2 2" xfId="24950" xr:uid="{70B45CC5-9CD4-402B-A669-F50EF94B1D87}"/>
    <cellStyle name="Note 11 2 3 3 3" xfId="24951" xr:uid="{8ACD4C4C-DC95-4E95-8C85-5D345048F903}"/>
    <cellStyle name="Note 11 2 3 4" xfId="24952" xr:uid="{E26A198F-3EB2-4DAA-887B-B782A2BBEF92}"/>
    <cellStyle name="Note 11 2 3 4 2" xfId="24953" xr:uid="{49FEC87D-63B0-4AB2-927B-0318CE0944E8}"/>
    <cellStyle name="Note 11 2 3 4 2 2" xfId="24954" xr:uid="{9DF94A2C-513C-46C8-9E7D-69F9A646EAD5}"/>
    <cellStyle name="Note 11 2 3 4 3" xfId="24955" xr:uid="{DFBDE235-D91E-4A5A-913F-1A82BE19AB59}"/>
    <cellStyle name="Note 11 2 3 5" xfId="24956" xr:uid="{6FED10DB-7DAD-4412-AD11-03C36AD16859}"/>
    <cellStyle name="Note 11 2 3 5 2" xfId="24957" xr:uid="{EF5C63A9-F2E2-40C8-A720-C4D11EAC8254}"/>
    <cellStyle name="Note 11 2 3 5 2 2" xfId="24958" xr:uid="{709EC4F1-A08A-473F-876F-A167E15F980B}"/>
    <cellStyle name="Note 11 2 3 5 3" xfId="24959" xr:uid="{D6DC110D-ED05-4424-9A64-896DC693E316}"/>
    <cellStyle name="Note 11 2 3 6" xfId="24960" xr:uid="{EEC9F729-518D-47EC-BC14-5E127133A0FE}"/>
    <cellStyle name="Note 11 2 3 6 2" xfId="24961" xr:uid="{2A45DCB4-8BF8-4059-A4D4-6AD3E87EAD94}"/>
    <cellStyle name="Note 11 2 3 6 2 2" xfId="24962" xr:uid="{88CE924F-AD56-4505-BC9B-0CF26728E255}"/>
    <cellStyle name="Note 11 2 3 6 3" xfId="24963" xr:uid="{66FF3195-04B7-438D-8EC9-CF436390195F}"/>
    <cellStyle name="Note 11 2 3 7" xfId="24964" xr:uid="{E525C1BE-04BC-4326-B390-09B606A53409}"/>
    <cellStyle name="Note 11 2 3 7 2" xfId="24965" xr:uid="{C953F204-55E3-41C8-B1C3-3538E7E0D1A6}"/>
    <cellStyle name="Note 11 2 3 7 2 2" xfId="24966" xr:uid="{20A6EEA2-9D70-4442-84C5-E3AC5220AF96}"/>
    <cellStyle name="Note 11 2 3 7 3" xfId="24967" xr:uid="{186B3BBC-418C-4357-9E96-77CDCB1A3C4F}"/>
    <cellStyle name="Note 11 2 3 8" xfId="24968" xr:uid="{52E601A9-39D7-4EF7-9A72-07657B2F981A}"/>
    <cellStyle name="Note 11 2 3 8 2" xfId="24969" xr:uid="{341FB9A1-1056-4612-ADBB-13A3F552A918}"/>
    <cellStyle name="Note 11 2 3 9" xfId="24970" xr:uid="{A845726D-5740-4CF6-B14C-99425E00D6B1}"/>
    <cellStyle name="Note 11 2 4" xfId="24971" xr:uid="{496A2AD2-AF45-46B6-BC02-8402869B00AD}"/>
    <cellStyle name="Note 11 2 4 2" xfId="24972" xr:uid="{87CA8E6B-C79A-4CC9-BB0D-F624609B255D}"/>
    <cellStyle name="Note 11 2 4 2 2" xfId="24973" xr:uid="{A1D10184-ED7B-49DD-BD7B-BCD82D4F72D5}"/>
    <cellStyle name="Note 11 2 4 2 2 2" xfId="24974" xr:uid="{F3CDFD9B-0B5C-43CB-998E-CE87DAB1DDE1}"/>
    <cellStyle name="Note 11 2 4 2 2 2 2" xfId="24975" xr:uid="{D55B01A2-4599-401D-92C1-072964889177}"/>
    <cellStyle name="Note 11 2 4 2 2 3" xfId="24976" xr:uid="{CEACEED0-5C10-4AA8-B5F6-B9C2BE314A4D}"/>
    <cellStyle name="Note 11 2 4 2 3" xfId="24977" xr:uid="{1D464C91-0D3C-4965-8DEC-8DD194B2E8F9}"/>
    <cellStyle name="Note 11 2 4 2 3 2" xfId="24978" xr:uid="{9C2E77DA-6A6A-4EB6-881E-057AA3B41486}"/>
    <cellStyle name="Note 11 2 4 2 3 2 2" xfId="24979" xr:uid="{B70141C1-B7E9-4EC0-82FB-C1EEDD7C305C}"/>
    <cellStyle name="Note 11 2 4 2 3 3" xfId="24980" xr:uid="{670BC534-EF0B-4A6D-902B-BF2A5D5E413D}"/>
    <cellStyle name="Note 11 2 4 2 4" xfId="24981" xr:uid="{9C811D6C-D09F-406C-A7DA-D3E0E274911A}"/>
    <cellStyle name="Note 11 2 4 2 4 2" xfId="24982" xr:uid="{165A80C5-6837-49C0-959A-9BB9DCAABF81}"/>
    <cellStyle name="Note 11 2 4 2 4 2 2" xfId="24983" xr:uid="{C93C8AC9-4702-4C99-BBF9-9FE9CE73D079}"/>
    <cellStyle name="Note 11 2 4 2 4 3" xfId="24984" xr:uid="{04ADFF21-6BF1-4BD9-BD64-39BEBA401C6C}"/>
    <cellStyle name="Note 11 2 4 2 5" xfId="24985" xr:uid="{F8931C46-FB6B-42C3-97D2-7CAD7046973E}"/>
    <cellStyle name="Note 11 2 4 2 5 2" xfId="24986" xr:uid="{418559D4-F780-4CEF-AECC-E39BE77CA6D1}"/>
    <cellStyle name="Note 11 2 4 2 5 2 2" xfId="24987" xr:uid="{A866A2ED-744A-4303-9B5E-046B773A34B0}"/>
    <cellStyle name="Note 11 2 4 2 5 3" xfId="24988" xr:uid="{5ECC283B-3348-455F-9FD7-E21A077F25B4}"/>
    <cellStyle name="Note 11 2 4 2 6" xfId="24989" xr:uid="{A62A0201-BAB0-4168-86F2-F78FDFC9DB49}"/>
    <cellStyle name="Note 11 2 4 2 6 2" xfId="24990" xr:uid="{0DD2BEE2-F9EE-47E8-945E-2FDBEB68B508}"/>
    <cellStyle name="Note 11 2 4 2 6 2 2" xfId="24991" xr:uid="{01D22443-7B5E-4DCF-90AF-C928FCF23711}"/>
    <cellStyle name="Note 11 2 4 2 6 3" xfId="24992" xr:uid="{00B862EA-C7D8-4272-8D50-3964B5065D79}"/>
    <cellStyle name="Note 11 2 4 2 7" xfId="24993" xr:uid="{0884A82C-A308-4052-810D-CD2BA5C8B602}"/>
    <cellStyle name="Note 11 2 4 2 7 2" xfId="24994" xr:uid="{93BC1255-F8E8-4EDE-B944-2E1128977240}"/>
    <cellStyle name="Note 11 2 4 2 8" xfId="24995" xr:uid="{30D46DB2-81C3-41E2-AA2B-132A5E28CE11}"/>
    <cellStyle name="Note 11 2 4 3" xfId="24996" xr:uid="{5D5CFD30-34B7-435A-9675-3019BFCEA009}"/>
    <cellStyle name="Note 11 2 4 3 2" xfId="24997" xr:uid="{941F0A95-FE5A-49EF-90E8-8AA8B455AA8D}"/>
    <cellStyle name="Note 11 2 4 3 2 2" xfId="24998" xr:uid="{BCB1324D-8BA0-4FA4-9E1F-E2F38CA2E85B}"/>
    <cellStyle name="Note 11 2 4 3 3" xfId="24999" xr:uid="{CC8414A4-790A-41E8-8E48-3F933C19604F}"/>
    <cellStyle name="Note 11 2 4 4" xfId="25000" xr:uid="{7B1897EC-4737-4CC9-A0FF-A8EA775941FD}"/>
    <cellStyle name="Note 11 2 4 4 2" xfId="25001" xr:uid="{41DE01DF-D131-475E-89D4-62B025228F39}"/>
    <cellStyle name="Note 11 2 4 4 2 2" xfId="25002" xr:uid="{BA8A1A51-7FB5-4BE2-AA6B-E445629A40D6}"/>
    <cellStyle name="Note 11 2 4 4 3" xfId="25003" xr:uid="{C636D0BB-367D-4FDD-9EBE-6DC56B043849}"/>
    <cellStyle name="Note 11 2 4 5" xfId="25004" xr:uid="{9EAB21C8-E5B9-444B-8666-4622F8442CAB}"/>
    <cellStyle name="Note 11 2 4 5 2" xfId="25005" xr:uid="{F914CD56-EAA7-4DB6-8E68-D827AB258940}"/>
    <cellStyle name="Note 11 2 4 5 2 2" xfId="25006" xr:uid="{9DADB247-4DAB-491C-9E7C-DE9B573B5317}"/>
    <cellStyle name="Note 11 2 4 5 3" xfId="25007" xr:uid="{DD53C334-A097-448B-AD15-23421173DB39}"/>
    <cellStyle name="Note 11 2 4 6" xfId="25008" xr:uid="{4C2D5839-A3C8-4F30-BDB5-9F25430D31F2}"/>
    <cellStyle name="Note 11 2 4 6 2" xfId="25009" xr:uid="{978B8B53-30D7-4D25-996E-8AF871EDAD30}"/>
    <cellStyle name="Note 11 2 4 6 2 2" xfId="25010" xr:uid="{C55AC059-A6E9-43BA-9863-3BADEB2E2683}"/>
    <cellStyle name="Note 11 2 4 6 3" xfId="25011" xr:uid="{EC1939B9-3550-4E50-9253-AD3D74FE68B9}"/>
    <cellStyle name="Note 11 2 4 7" xfId="25012" xr:uid="{5E3F50CD-9B7C-4B19-8FF3-5F88512FB4D5}"/>
    <cellStyle name="Note 11 2 4 7 2" xfId="25013" xr:uid="{281CA511-1B95-437E-9160-85B2FD3C949C}"/>
    <cellStyle name="Note 11 2 4 7 2 2" xfId="25014" xr:uid="{29AE55AA-D862-4E9A-B762-C14100D00448}"/>
    <cellStyle name="Note 11 2 4 7 3" xfId="25015" xr:uid="{5E60212B-229E-48B9-BDC7-665A03088A23}"/>
    <cellStyle name="Note 11 2 4 8" xfId="25016" xr:uid="{080CF72F-3314-4E1B-ABDC-4A8A76E222AE}"/>
    <cellStyle name="Note 11 2 4 8 2" xfId="25017" xr:uid="{1CAAE3D8-7834-4B2A-B64C-53F8A3911653}"/>
    <cellStyle name="Note 11 2 4 9" xfId="25018" xr:uid="{A96C09D7-DF8E-4676-80DC-47222916B7DD}"/>
    <cellStyle name="Note 11 2 5" xfId="25019" xr:uid="{06CC21B6-595F-4A1B-9F10-FCD8CFABD603}"/>
    <cellStyle name="Note 11 2 5 2" xfId="25020" xr:uid="{712FB12A-3D4B-47E0-8C18-AD76A84B4DE9}"/>
    <cellStyle name="Note 11 2 5 2 2" xfId="25021" xr:uid="{4B6892A2-9BC7-46CD-BF42-CA7659469E6E}"/>
    <cellStyle name="Note 11 2 5 2 2 2" xfId="25022" xr:uid="{DCDC3ED4-378E-4481-A5B9-902B3597938D}"/>
    <cellStyle name="Note 11 2 5 2 3" xfId="25023" xr:uid="{CCDB533C-E48F-4995-BC60-69E66CE22040}"/>
    <cellStyle name="Note 11 2 5 3" xfId="25024" xr:uid="{170079C3-0CE1-4818-85C2-C0DD7D09699A}"/>
    <cellStyle name="Note 11 2 5 3 2" xfId="25025" xr:uid="{CB86600F-3616-4F9B-A98E-057BFB7DB82D}"/>
    <cellStyle name="Note 11 2 5 3 2 2" xfId="25026" xr:uid="{1B37E39D-2000-4F1E-8D80-EC20029CD861}"/>
    <cellStyle name="Note 11 2 5 3 3" xfId="25027" xr:uid="{113C83A1-E526-454A-89CE-083933D6473F}"/>
    <cellStyle name="Note 11 2 5 4" xfId="25028" xr:uid="{37D2BC26-1F9D-49A6-9D8A-AA35A990EA33}"/>
    <cellStyle name="Note 11 2 5 4 2" xfId="25029" xr:uid="{9526C5E0-E9A0-4AD0-91F8-A9D74B811ECE}"/>
    <cellStyle name="Note 11 2 5 4 2 2" xfId="25030" xr:uid="{AB28E51D-D366-4A9A-91B3-31F98E5202F7}"/>
    <cellStyle name="Note 11 2 5 4 3" xfId="25031" xr:uid="{A6F74559-E53F-4747-BCB5-B2B7E4E62F85}"/>
    <cellStyle name="Note 11 2 5 5" xfId="25032" xr:uid="{9A5A2A54-E4B4-4114-A52F-DA127EBE6F54}"/>
    <cellStyle name="Note 11 2 5 5 2" xfId="25033" xr:uid="{D6B1C8D2-DDA6-4B7D-B7EE-6FD5326B1FCC}"/>
    <cellStyle name="Note 11 2 5 5 2 2" xfId="25034" xr:uid="{28E0C769-A9A1-4683-8283-83A72B2C9634}"/>
    <cellStyle name="Note 11 2 5 5 3" xfId="25035" xr:uid="{01561671-128C-423E-BCA6-66DD75D716A9}"/>
    <cellStyle name="Note 11 2 5 6" xfId="25036" xr:uid="{BE61BE26-93C3-43AD-9F2E-6AA456BD0B13}"/>
    <cellStyle name="Note 11 2 5 6 2" xfId="25037" xr:uid="{0BB82488-86F5-44E9-8308-FD21F1F9EAB0}"/>
    <cellStyle name="Note 11 2 5 6 2 2" xfId="25038" xr:uid="{9EE5B463-F23E-4E4E-BEF6-5FCCB8E4974C}"/>
    <cellStyle name="Note 11 2 5 6 3" xfId="25039" xr:uid="{DA1C910D-01B5-404F-A0FE-F0798D5FC15F}"/>
    <cellStyle name="Note 11 2 5 7" xfId="25040" xr:uid="{8CA8E120-502F-4103-8455-068ACF1B6986}"/>
    <cellStyle name="Note 11 2 5 7 2" xfId="25041" xr:uid="{8D9941B0-5F93-4051-A011-F50ED5FDA92C}"/>
    <cellStyle name="Note 11 2 5 8" xfId="25042" xr:uid="{25B367E2-A9CF-4433-B109-D63E18798592}"/>
    <cellStyle name="Note 11 2 6" xfId="25043" xr:uid="{E603E4C0-CBE5-49E5-996E-86A3E782DEEE}"/>
    <cellStyle name="Note 11 2 6 2" xfId="25044" xr:uid="{51C6EA26-71C3-42C6-8D5C-3C28DF3CD06A}"/>
    <cellStyle name="Note 11 2 6 2 2" xfId="25045" xr:uid="{6C7D5410-9D77-4F39-B08A-64C546470CB2}"/>
    <cellStyle name="Note 11 2 6 3" xfId="25046" xr:uid="{7653421B-EF7C-443E-8437-992B8E6C59EC}"/>
    <cellStyle name="Note 11 2 7" xfId="25047" xr:uid="{BED5E112-5052-45A5-A4B6-903846655902}"/>
    <cellStyle name="Note 11 2 7 2" xfId="25048" xr:uid="{103D9077-FF95-44FB-B81F-AED7C65F5E56}"/>
    <cellStyle name="Note 11 2 7 2 2" xfId="25049" xr:uid="{CBC32040-9E5F-449F-8261-DF85F65D77B9}"/>
    <cellStyle name="Note 11 2 7 3" xfId="25050" xr:uid="{45FCD3ED-BD76-4897-8DAA-A230D64782ED}"/>
    <cellStyle name="Note 11 2 8" xfId="25051" xr:uid="{6203C8E4-09D5-4E3E-BB5C-F59C241C75A0}"/>
    <cellStyle name="Note 11 2 8 2" xfId="25052" xr:uid="{89B4C151-1A57-4EC3-97AE-3C22C95752CF}"/>
    <cellStyle name="Note 11 2 8 2 2" xfId="25053" xr:uid="{A95D3C94-62A8-415D-8D5A-11F5EB097F1F}"/>
    <cellStyle name="Note 11 2 8 3" xfId="25054" xr:uid="{F729D305-0ABD-484D-8E47-6C8DC5F59998}"/>
    <cellStyle name="Note 11 2 9" xfId="25055" xr:uid="{FAC652B3-6E9A-439D-A759-D551CDB6FFAB}"/>
    <cellStyle name="Note 11 2 9 2" xfId="25056" xr:uid="{2A1BD254-CA19-4247-A289-3ED15AEB4F2E}"/>
    <cellStyle name="Note 11 2 9 2 2" xfId="25057" xr:uid="{F9B1BEE1-3FC1-4BDE-B1D9-E20A24DBFEA8}"/>
    <cellStyle name="Note 11 2 9 3" xfId="25058" xr:uid="{9F8923DE-641E-4469-8C57-2DE9E3596FB8}"/>
    <cellStyle name="Note 11 3" xfId="25059" xr:uid="{E2939FD4-9FBD-4D4C-9AFB-931B2A4E986D}"/>
    <cellStyle name="Note 11 3 2" xfId="25060" xr:uid="{76FA3E1A-D521-4FB2-84DA-ACC8A2173C23}"/>
    <cellStyle name="Note 11 3 2 2" xfId="25061" xr:uid="{71BF3EC2-3552-447B-BF3A-A9A5DE1D0FA3}"/>
    <cellStyle name="Note 11 3 2 2 2" xfId="25062" xr:uid="{283C96BB-9DC3-47F0-86EB-29012D36FE6D}"/>
    <cellStyle name="Note 11 3 2 2 2 2" xfId="25063" xr:uid="{DAB78C44-F3A3-4EC2-8F5E-039D1647553E}"/>
    <cellStyle name="Note 11 3 2 2 3" xfId="25064" xr:uid="{4BBBD670-25F7-4417-921A-C730A989B823}"/>
    <cellStyle name="Note 11 3 2 3" xfId="25065" xr:uid="{D593EF72-0B34-40ED-80AE-8A3C1B8DB066}"/>
    <cellStyle name="Note 11 3 2 3 2" xfId="25066" xr:uid="{0B2A2B26-CF04-4209-A085-895742BB22E1}"/>
    <cellStyle name="Note 11 3 2 3 2 2" xfId="25067" xr:uid="{58A02006-725F-48F9-9347-B5E67DBDC07A}"/>
    <cellStyle name="Note 11 3 2 3 3" xfId="25068" xr:uid="{FDD0F3E0-42BB-4C93-AF15-A6C6DB91250A}"/>
    <cellStyle name="Note 11 3 2 4" xfId="25069" xr:uid="{2C708FB0-125B-4978-9A59-B774E68203EA}"/>
    <cellStyle name="Note 11 3 2 4 2" xfId="25070" xr:uid="{7200C8E0-1F21-49B3-94A0-B417666A4EEB}"/>
    <cellStyle name="Note 11 3 2 4 2 2" xfId="25071" xr:uid="{37F260B1-DB09-4AB8-95A0-C2B72912777D}"/>
    <cellStyle name="Note 11 3 2 4 3" xfId="25072" xr:uid="{ADC9147E-1F25-454C-8B01-0F09D2C29763}"/>
    <cellStyle name="Note 11 3 2 5" xfId="25073" xr:uid="{15F701EA-7FC4-43D0-8C12-3C2073105A0A}"/>
    <cellStyle name="Note 11 3 2 5 2" xfId="25074" xr:uid="{D07C49C3-B42E-4612-8D6D-8429C43FACBF}"/>
    <cellStyle name="Note 11 3 2 5 2 2" xfId="25075" xr:uid="{C82006B4-75AC-4501-9BFC-02762CF779C6}"/>
    <cellStyle name="Note 11 3 2 5 3" xfId="25076" xr:uid="{C808D94F-A1FB-42C0-96F0-94DF317BDCBA}"/>
    <cellStyle name="Note 11 3 2 6" xfId="25077" xr:uid="{0AC835AA-CDB6-4E2B-88B9-87DA139899B1}"/>
    <cellStyle name="Note 11 3 2 6 2" xfId="25078" xr:uid="{DE9E7A21-8254-410E-8893-D1AE217008D0}"/>
    <cellStyle name="Note 11 3 2 6 2 2" xfId="25079" xr:uid="{61A68A11-5F6B-456C-AA61-7C22E79856B1}"/>
    <cellStyle name="Note 11 3 2 6 3" xfId="25080" xr:uid="{0DD97EFC-D16C-48B7-9E38-E4D12426766F}"/>
    <cellStyle name="Note 11 3 2 7" xfId="25081" xr:uid="{7B595568-7F00-456F-882D-C747CB892443}"/>
    <cellStyle name="Note 11 3 2 7 2" xfId="25082" xr:uid="{5684B6E6-B93A-45B6-9E40-1F50A7003F37}"/>
    <cellStyle name="Note 11 3 2 8" xfId="25083" xr:uid="{0FD0106B-AD40-474E-81EE-E3AAB2C839C4}"/>
    <cellStyle name="Note 11 3 3" xfId="25084" xr:uid="{B0EBCD03-D120-4B11-B091-A523176162C8}"/>
    <cellStyle name="Note 11 3 3 2" xfId="25085" xr:uid="{8A8B1451-0055-4FF4-A151-9641BD9302E8}"/>
    <cellStyle name="Note 11 3 3 2 2" xfId="25086" xr:uid="{BA218F03-7391-4E08-A546-4623AF873835}"/>
    <cellStyle name="Note 11 3 3 3" xfId="25087" xr:uid="{5B7133CD-E315-47F1-B5DB-E92376B136DF}"/>
    <cellStyle name="Note 11 3 4" xfId="25088" xr:uid="{D85B665B-772C-416B-B5A1-2D44AB72BD9D}"/>
    <cellStyle name="Note 11 3 4 2" xfId="25089" xr:uid="{62C76CF9-5C3D-40BB-898A-13D3F78E346C}"/>
    <cellStyle name="Note 11 3 4 2 2" xfId="25090" xr:uid="{EA7BEE10-D3A3-411C-8B51-57FF8212CC8A}"/>
    <cellStyle name="Note 11 3 4 3" xfId="25091" xr:uid="{11064AE2-6A69-437E-911D-AC4B8D3946E5}"/>
    <cellStyle name="Note 11 3 5" xfId="25092" xr:uid="{17ECD458-F720-4F16-8732-221570462E88}"/>
    <cellStyle name="Note 11 3 5 2" xfId="25093" xr:uid="{843F413D-151A-4BD0-9932-E0B819D89511}"/>
    <cellStyle name="Note 11 3 5 2 2" xfId="25094" xr:uid="{B788642C-E201-4C20-A73A-E28C0F2CB64F}"/>
    <cellStyle name="Note 11 3 5 3" xfId="25095" xr:uid="{829BE0D4-F42A-4AE0-88FA-DBC7181AEEEA}"/>
    <cellStyle name="Note 11 3 6" xfId="25096" xr:uid="{C02BF66F-5277-4DF5-BD3F-8475E054EF5A}"/>
    <cellStyle name="Note 11 3 6 2" xfId="25097" xr:uid="{F8A5B297-E7D1-4E64-8D0A-66F533F919BA}"/>
    <cellStyle name="Note 11 3 6 2 2" xfId="25098" xr:uid="{7CFAA353-CD24-4C9B-95CF-81397F06570E}"/>
    <cellStyle name="Note 11 3 6 3" xfId="25099" xr:uid="{FC5EDA37-0B85-46A7-8958-AC6B7607BF33}"/>
    <cellStyle name="Note 11 3 7" xfId="25100" xr:uid="{960C6741-2DF0-4971-8020-D7660D5C5847}"/>
    <cellStyle name="Note 11 3 7 2" xfId="25101" xr:uid="{AA548AC5-FBEC-4F53-9644-DD67BFF0F586}"/>
    <cellStyle name="Note 11 3 7 2 2" xfId="25102" xr:uid="{6BA43349-8F35-40F3-998B-3D249052A02B}"/>
    <cellStyle name="Note 11 3 7 3" xfId="25103" xr:uid="{EB56301A-62D0-4594-BB0B-0C3C14026DDC}"/>
    <cellStyle name="Note 11 3 8" xfId="25104" xr:uid="{A6C7A58B-0CA9-477E-B29C-17598C3055FD}"/>
    <cellStyle name="Note 11 3 8 2" xfId="25105" xr:uid="{667C74CD-9F40-4840-8A50-ECE2839FD889}"/>
    <cellStyle name="Note 11 3 9" xfId="25106" xr:uid="{B236A7DA-DB1B-4FCB-87BE-4F97EBAB47D7}"/>
    <cellStyle name="Note 11 4" xfId="25107" xr:uid="{BB5091B4-6C37-440C-99EF-FBDD65A0DD2D}"/>
    <cellStyle name="Note 11 4 2" xfId="25108" xr:uid="{B39E9D8B-960C-4611-9DC3-5F008077ACC4}"/>
    <cellStyle name="Note 11 4 2 2" xfId="25109" xr:uid="{CB596B95-BC05-4F27-8BAC-8985BDCBD197}"/>
    <cellStyle name="Note 11 4 2 2 2" xfId="25110" xr:uid="{B75BAD4F-85B1-46CF-8750-0C224B22470C}"/>
    <cellStyle name="Note 11 4 2 2 2 2" xfId="25111" xr:uid="{2D8A8C09-CA13-49FE-85FE-827E48586013}"/>
    <cellStyle name="Note 11 4 2 2 3" xfId="25112" xr:uid="{49209660-1A30-4504-ABCA-8904B52EB487}"/>
    <cellStyle name="Note 11 4 2 3" xfId="25113" xr:uid="{9E9520DE-A6E0-49CB-87F2-9B5E870FDF7F}"/>
    <cellStyle name="Note 11 4 2 3 2" xfId="25114" xr:uid="{7270B093-7A74-4CCF-977A-94CD44A10C6C}"/>
    <cellStyle name="Note 11 4 2 3 2 2" xfId="25115" xr:uid="{B0464AFD-AEB3-49F8-9D4C-BBAC5361C2F4}"/>
    <cellStyle name="Note 11 4 2 3 3" xfId="25116" xr:uid="{1D699885-FB2A-4269-B149-188414EAC4F8}"/>
    <cellStyle name="Note 11 4 2 4" xfId="25117" xr:uid="{E39A516F-0204-484D-9D7B-A30BF2F7F010}"/>
    <cellStyle name="Note 11 4 2 4 2" xfId="25118" xr:uid="{A2646748-605F-4141-BCC9-F16010013C2D}"/>
    <cellStyle name="Note 11 4 2 4 2 2" xfId="25119" xr:uid="{25BEE8F9-2865-4A9F-89B7-1A490C4D056E}"/>
    <cellStyle name="Note 11 4 2 4 3" xfId="25120" xr:uid="{93CA1E0E-6A1B-4BE6-842F-7D83751C7837}"/>
    <cellStyle name="Note 11 4 2 5" xfId="25121" xr:uid="{DA667D98-D4E5-4D71-9F61-97023BA19F81}"/>
    <cellStyle name="Note 11 4 2 5 2" xfId="25122" xr:uid="{2187BEA5-CF78-4A4F-8ECE-980670A280CF}"/>
    <cellStyle name="Note 11 4 2 5 2 2" xfId="25123" xr:uid="{F98356B7-D6C2-4F1D-B267-E4FA3F78245C}"/>
    <cellStyle name="Note 11 4 2 5 3" xfId="25124" xr:uid="{3A22C023-2E5D-4FAB-858E-CB18658BFBAF}"/>
    <cellStyle name="Note 11 4 2 6" xfId="25125" xr:uid="{BEB8AD97-2273-4BC1-A928-A8D3ADA61B3C}"/>
    <cellStyle name="Note 11 4 2 6 2" xfId="25126" xr:uid="{A83E0BF4-B120-4FE7-8662-1FF42BF02754}"/>
    <cellStyle name="Note 11 4 2 6 2 2" xfId="25127" xr:uid="{55401DEA-87BA-494C-AB84-AE0180BA7EAC}"/>
    <cellStyle name="Note 11 4 2 6 3" xfId="25128" xr:uid="{450A4663-FB71-40A6-ACEB-E8C2569C025D}"/>
    <cellStyle name="Note 11 4 2 7" xfId="25129" xr:uid="{11C7AC2D-3403-4A3E-909F-167188C442DB}"/>
    <cellStyle name="Note 11 4 2 7 2" xfId="25130" xr:uid="{6018E808-F434-4CD5-ABF2-12448B0586EF}"/>
    <cellStyle name="Note 11 4 2 8" xfId="25131" xr:uid="{B2C32CFD-45D9-43FF-8E31-951C3BF1AD6A}"/>
    <cellStyle name="Note 11 4 3" xfId="25132" xr:uid="{A52B7D8F-EBC3-4EA6-83B1-82FAB3EC31F2}"/>
    <cellStyle name="Note 11 4 3 2" xfId="25133" xr:uid="{B5752287-BA63-4E9C-A49C-593FA3348DA4}"/>
    <cellStyle name="Note 11 4 3 2 2" xfId="25134" xr:uid="{A45BC9DB-B808-4EAC-ABC9-9398BCE2CC77}"/>
    <cellStyle name="Note 11 4 3 3" xfId="25135" xr:uid="{743F8FDF-7284-4BE8-85D2-97F21DEDD2D9}"/>
    <cellStyle name="Note 11 4 4" xfId="25136" xr:uid="{FA93B87A-FD38-4E13-9997-6A50B0563471}"/>
    <cellStyle name="Note 11 4 4 2" xfId="25137" xr:uid="{642158BC-A176-423B-9B4E-C559F1CA3080}"/>
    <cellStyle name="Note 11 4 4 2 2" xfId="25138" xr:uid="{27E52395-9115-47E3-80F6-6FE178646B57}"/>
    <cellStyle name="Note 11 4 4 3" xfId="25139" xr:uid="{1B68097D-C15C-4477-B1DD-8091BAA373F4}"/>
    <cellStyle name="Note 11 4 5" xfId="25140" xr:uid="{D8CCF44E-0B77-433C-9E4A-2088837D74AE}"/>
    <cellStyle name="Note 11 4 5 2" xfId="25141" xr:uid="{062F0ECE-8759-4D4A-B7A8-5490B2FF1054}"/>
    <cellStyle name="Note 11 4 5 2 2" xfId="25142" xr:uid="{99FAB51A-1F17-4030-969A-9074C261F4DC}"/>
    <cellStyle name="Note 11 4 5 3" xfId="25143" xr:uid="{6758B1FC-430E-4040-B238-025324575DD5}"/>
    <cellStyle name="Note 11 4 6" xfId="25144" xr:uid="{5BEF85A7-33D4-4E58-BFC4-A98299C26C44}"/>
    <cellStyle name="Note 11 4 6 2" xfId="25145" xr:uid="{4B9FC6A9-1C29-4092-BA60-1891EE53A6C3}"/>
    <cellStyle name="Note 11 4 6 2 2" xfId="25146" xr:uid="{FABC6C20-4236-4A15-B7F5-27E4802B55BE}"/>
    <cellStyle name="Note 11 4 6 3" xfId="25147" xr:uid="{44ECF866-0BBD-4429-9898-0145B458659C}"/>
    <cellStyle name="Note 11 4 7" xfId="25148" xr:uid="{AD4F21AA-A994-4B18-BF84-0FC03223E156}"/>
    <cellStyle name="Note 11 4 7 2" xfId="25149" xr:uid="{50E3AE37-0A34-4913-BD66-4C1AC85CAD1E}"/>
    <cellStyle name="Note 11 4 7 2 2" xfId="25150" xr:uid="{F7D683CC-19AE-4C87-A4A2-F7B8BC3C3E30}"/>
    <cellStyle name="Note 11 4 7 3" xfId="25151" xr:uid="{E5F4C01B-411D-4731-8FA1-1EB3A866BAEE}"/>
    <cellStyle name="Note 11 4 8" xfId="25152" xr:uid="{5774EC36-430E-4A79-8845-42A7899AA141}"/>
    <cellStyle name="Note 11 4 8 2" xfId="25153" xr:uid="{8F7A05DD-B96D-4B1F-A520-644303DEA92F}"/>
    <cellStyle name="Note 11 4 9" xfId="25154" xr:uid="{045DFFD8-9B1E-444C-A7A0-84F36DC8F2DF}"/>
    <cellStyle name="Note 11 5" xfId="25155" xr:uid="{72FE374C-7D26-488D-A723-961A36A5232E}"/>
    <cellStyle name="Note 11 5 2" xfId="25156" xr:uid="{51084A24-967D-4B2F-9928-E40825CA9A57}"/>
    <cellStyle name="Note 11 5 2 2" xfId="25157" xr:uid="{2EC37006-E308-4A9F-8748-B8CE39D74D57}"/>
    <cellStyle name="Note 11 5 2 2 2" xfId="25158" xr:uid="{ADDFCA88-A310-4C5F-91A4-AC642BB39DA3}"/>
    <cellStyle name="Note 11 5 2 2 2 2" xfId="25159" xr:uid="{E687D091-3AAC-44FF-B72E-6019EB4F942F}"/>
    <cellStyle name="Note 11 5 2 2 3" xfId="25160" xr:uid="{630FD197-E485-4B92-9BAB-CE1971280CB1}"/>
    <cellStyle name="Note 11 5 2 3" xfId="25161" xr:uid="{DD929F46-5953-4312-BDFD-9684DF0496BC}"/>
    <cellStyle name="Note 11 5 2 3 2" xfId="25162" xr:uid="{F9F632CE-2F19-444E-8137-2466A16C3B7C}"/>
    <cellStyle name="Note 11 5 2 3 2 2" xfId="25163" xr:uid="{52381EBB-54D9-42CE-A5B1-B145F7FC06CD}"/>
    <cellStyle name="Note 11 5 2 3 3" xfId="25164" xr:uid="{C7A3980A-CD5F-4EDE-9778-BB69BD4A1FBD}"/>
    <cellStyle name="Note 11 5 2 4" xfId="25165" xr:uid="{FF580C24-69FD-4A34-9356-34AA3D10F5F3}"/>
    <cellStyle name="Note 11 5 2 4 2" xfId="25166" xr:uid="{045C779C-9094-4B3C-A25A-8A91446036D7}"/>
    <cellStyle name="Note 11 5 2 4 2 2" xfId="25167" xr:uid="{1DFE4F1B-F11B-4CFC-A3CF-4B4151E0844B}"/>
    <cellStyle name="Note 11 5 2 4 3" xfId="25168" xr:uid="{4669F000-8F14-4CE0-A9AB-1AEC3F90C4DB}"/>
    <cellStyle name="Note 11 5 2 5" xfId="25169" xr:uid="{0D14A313-1381-4CE0-8DA1-BD34C869FDC1}"/>
    <cellStyle name="Note 11 5 2 5 2" xfId="25170" xr:uid="{2FE90623-88E3-4B49-8343-10D053857CE1}"/>
    <cellStyle name="Note 11 5 2 5 2 2" xfId="25171" xr:uid="{0EFD6B61-D92D-464D-9BF6-FFB0B384AE12}"/>
    <cellStyle name="Note 11 5 2 5 3" xfId="25172" xr:uid="{E6ADB189-02B9-4850-955E-5671A012A08C}"/>
    <cellStyle name="Note 11 5 2 6" xfId="25173" xr:uid="{8EA5AFAE-7585-48CA-8A56-5A8158CB182C}"/>
    <cellStyle name="Note 11 5 2 6 2" xfId="25174" xr:uid="{4561D3CC-215D-4855-B95B-043539C00A7B}"/>
    <cellStyle name="Note 11 5 2 6 2 2" xfId="25175" xr:uid="{B042DCCF-C072-4E58-821A-2D5334D63AC9}"/>
    <cellStyle name="Note 11 5 2 6 3" xfId="25176" xr:uid="{B8102A8D-9DFD-4D28-BB5E-8D11083DC085}"/>
    <cellStyle name="Note 11 5 2 7" xfId="25177" xr:uid="{95401DA9-0812-4805-AEAE-B0F6A875DE26}"/>
    <cellStyle name="Note 11 5 2 7 2" xfId="25178" xr:uid="{3DDF7D8F-0EAA-4C66-8AC8-2DADAF07AD3D}"/>
    <cellStyle name="Note 11 5 2 8" xfId="25179" xr:uid="{29E26E72-14BA-4DA6-B455-399FFB1D9251}"/>
    <cellStyle name="Note 11 5 3" xfId="25180" xr:uid="{D19FCEEB-5C32-417A-A097-E4BAD38989A1}"/>
    <cellStyle name="Note 11 5 3 2" xfId="25181" xr:uid="{DDC5D7B6-DDD1-4926-AF21-8C4C03D21803}"/>
    <cellStyle name="Note 11 5 3 2 2" xfId="25182" xr:uid="{5AAB2AE3-857E-483A-8642-EB4ADDD96BDF}"/>
    <cellStyle name="Note 11 5 3 3" xfId="25183" xr:uid="{7E0E4915-7049-47B6-A0FC-085E43646131}"/>
    <cellStyle name="Note 11 5 4" xfId="25184" xr:uid="{BEE76BC3-9C7E-4396-963B-D7D74D20C703}"/>
    <cellStyle name="Note 11 5 4 2" xfId="25185" xr:uid="{03F8A02A-7FC1-4612-8FBB-B587CAFD3DC7}"/>
    <cellStyle name="Note 11 5 4 2 2" xfId="25186" xr:uid="{BD6E83CA-A7E8-4942-B217-91BBD218B26E}"/>
    <cellStyle name="Note 11 5 4 3" xfId="25187" xr:uid="{153376F0-C299-4D20-BBDD-51373E91142F}"/>
    <cellStyle name="Note 11 5 5" xfId="25188" xr:uid="{9692AEA5-1827-4625-9BFA-E9631F92A783}"/>
    <cellStyle name="Note 11 5 5 2" xfId="25189" xr:uid="{A39593BB-267D-4E79-A965-8945EF47A0D8}"/>
    <cellStyle name="Note 11 5 5 2 2" xfId="25190" xr:uid="{5251D88A-78F4-4CBE-984A-ACEB9405C7A3}"/>
    <cellStyle name="Note 11 5 5 3" xfId="25191" xr:uid="{16E681B6-24CC-446D-8151-56193B82A7B7}"/>
    <cellStyle name="Note 11 5 6" xfId="25192" xr:uid="{A5FF6469-870C-4A24-98E5-12F7555D21F5}"/>
    <cellStyle name="Note 11 5 6 2" xfId="25193" xr:uid="{15381A55-68F5-4467-9326-7ECD48251A9C}"/>
    <cellStyle name="Note 11 5 6 2 2" xfId="25194" xr:uid="{881B00CD-B4AF-47C3-88CB-0EC7FD1FFE44}"/>
    <cellStyle name="Note 11 5 6 3" xfId="25195" xr:uid="{C2C83F8A-01E2-4A72-B135-76C1A2503C78}"/>
    <cellStyle name="Note 11 5 7" xfId="25196" xr:uid="{F21BCCEA-3C19-46C4-ACAD-3B6F97512F14}"/>
    <cellStyle name="Note 11 5 7 2" xfId="25197" xr:uid="{5A5FDE32-9A8E-46CB-AAC9-510F821C6077}"/>
    <cellStyle name="Note 11 5 7 2 2" xfId="25198" xr:uid="{931E6CAC-9050-4658-987B-D331B9773FAE}"/>
    <cellStyle name="Note 11 5 7 3" xfId="25199" xr:uid="{1EC4CC6B-615D-4A93-9521-4D70B0DF4F43}"/>
    <cellStyle name="Note 11 5 8" xfId="25200" xr:uid="{FFF6E987-C4EA-4E46-B66F-3A0297BD87DC}"/>
    <cellStyle name="Note 11 5 8 2" xfId="25201" xr:uid="{E310A6AB-F123-48B5-B647-E1D41B966BE9}"/>
    <cellStyle name="Note 11 5 9" xfId="25202" xr:uid="{E5879FFE-443C-4DEA-A37A-25380D7AA646}"/>
    <cellStyle name="Note 11 6" xfId="25203" xr:uid="{7D5472D6-91C7-473D-B43B-29F3FAEFEA9C}"/>
    <cellStyle name="Note 11 6 2" xfId="25204" xr:uid="{8A206760-2D71-4FD1-965D-60E819C1186F}"/>
    <cellStyle name="Note 11 6 2 2" xfId="25205" xr:uid="{0BDC5AC7-5E1F-4960-9D3D-8548980329F3}"/>
    <cellStyle name="Note 11 6 2 2 2" xfId="25206" xr:uid="{DB524D92-6C2E-4454-A74E-DF8FBD14CC50}"/>
    <cellStyle name="Note 11 6 2 3" xfId="25207" xr:uid="{51F0F34F-0F41-47B5-B014-F824840C53A1}"/>
    <cellStyle name="Note 11 6 3" xfId="25208" xr:uid="{AF1E7E44-D1E5-42F4-BB3C-16ACCE424813}"/>
    <cellStyle name="Note 11 6 3 2" xfId="25209" xr:uid="{2736C290-F771-461F-8237-C01F2463C2F0}"/>
    <cellStyle name="Note 11 6 3 2 2" xfId="25210" xr:uid="{5199EBE6-13AB-42DD-AD64-E7A706D8A3C3}"/>
    <cellStyle name="Note 11 6 3 3" xfId="25211" xr:uid="{041537A7-CBDB-4522-96B8-F12EC751291B}"/>
    <cellStyle name="Note 11 6 4" xfId="25212" xr:uid="{BE83EAD1-066D-4FEB-A813-CDAB0BC6A7C9}"/>
    <cellStyle name="Note 11 6 4 2" xfId="25213" xr:uid="{656C500A-A3AE-4228-9455-05C51681AE17}"/>
    <cellStyle name="Note 11 6 4 2 2" xfId="25214" xr:uid="{8806986C-CD99-4B34-B691-A0771B1EE4BD}"/>
    <cellStyle name="Note 11 6 4 3" xfId="25215" xr:uid="{72FBC2B6-84D7-4C01-88A0-1960EF949C9F}"/>
    <cellStyle name="Note 11 6 5" xfId="25216" xr:uid="{ECABB209-EAAD-427A-841F-087CE8ED724D}"/>
    <cellStyle name="Note 11 6 5 2" xfId="25217" xr:uid="{C3445E46-8CA2-415F-9B11-D7D32EC89BAA}"/>
    <cellStyle name="Note 11 6 5 2 2" xfId="25218" xr:uid="{CE8F78F1-9DC7-4484-8DE4-E3BBCEC23B3E}"/>
    <cellStyle name="Note 11 6 5 3" xfId="25219" xr:uid="{79A79982-4D4B-4FFC-BF3D-E7C1CEC82B33}"/>
    <cellStyle name="Note 11 6 6" xfId="25220" xr:uid="{50A32E29-DDE8-4434-A3AC-53EFCB10B587}"/>
    <cellStyle name="Note 11 6 6 2" xfId="25221" xr:uid="{2ECE3F4E-BE7F-42ED-980E-2EC6076140BA}"/>
    <cellStyle name="Note 11 6 6 2 2" xfId="25222" xr:uid="{BBE3DA6A-E6DC-47C8-A5BB-6198AD05F0D1}"/>
    <cellStyle name="Note 11 6 6 3" xfId="25223" xr:uid="{FF3003EE-92CF-4C66-A5DF-2EBF0FEB6F89}"/>
    <cellStyle name="Note 11 6 7" xfId="25224" xr:uid="{1483CBF4-A7D1-4646-AC7F-B44394086B68}"/>
    <cellStyle name="Note 11 6 7 2" xfId="25225" xr:uid="{1BA0280B-87F7-4630-B65D-9836618C49DA}"/>
    <cellStyle name="Note 11 6 8" xfId="25226" xr:uid="{D0360030-9DF9-4240-A40E-880437B0D1C5}"/>
    <cellStyle name="Note 11 7" xfId="25227" xr:uid="{C5F20375-1D48-481C-B952-D4A70D724E6F}"/>
    <cellStyle name="Note 11 7 2" xfId="25228" xr:uid="{7C3423B6-B59C-40BD-8635-D31D10CABB61}"/>
    <cellStyle name="Note 11 7 2 2" xfId="25229" xr:uid="{6FF0FDFE-C8FA-4CE4-BC5C-4C94832C6627}"/>
    <cellStyle name="Note 11 7 3" xfId="25230" xr:uid="{3D30A060-CBE3-4FE6-BAFF-342C5B131A1A}"/>
    <cellStyle name="Note 11 8" xfId="25231" xr:uid="{AF219E2F-7DF5-4B1E-B208-228DE01413A6}"/>
    <cellStyle name="Note 11 8 2" xfId="25232" xr:uid="{D42360D7-24F1-4C63-99FF-3EE6A0C844F8}"/>
    <cellStyle name="Note 11 8 2 2" xfId="25233" xr:uid="{B3130A6F-1042-4261-867F-82FF1A96AA64}"/>
    <cellStyle name="Note 11 8 3" xfId="25234" xr:uid="{56660946-A1E2-426B-81B7-92440A5E425F}"/>
    <cellStyle name="Note 11 9" xfId="25235" xr:uid="{552BCE3B-5D04-41C6-90C5-5DF07C65B398}"/>
    <cellStyle name="Note 11 9 2" xfId="25236" xr:uid="{C39AD3CE-45F0-4867-AB6A-AE79285AB710}"/>
    <cellStyle name="Note 11 9 2 2" xfId="25237" xr:uid="{AFB589F7-9B9F-460C-A6D9-E420A0684B43}"/>
    <cellStyle name="Note 11 9 3" xfId="25238" xr:uid="{261034B2-E387-4712-A07A-DC76EF19D690}"/>
    <cellStyle name="Note 12" xfId="25239" xr:uid="{832B7761-72EF-45D0-85DB-65156E4CC0BC}"/>
    <cellStyle name="Note 12 10" xfId="25240" xr:uid="{13073CE1-6711-4001-A5B0-1D15826001F4}"/>
    <cellStyle name="Note 12 10 2" xfId="25241" xr:uid="{7DDC37BE-8243-4485-B0D5-1AEABA29C495}"/>
    <cellStyle name="Note 12 10 2 2" xfId="25242" xr:uid="{18B0CE41-DB35-4827-AC5D-32029C44E6DC}"/>
    <cellStyle name="Note 12 10 3" xfId="25243" xr:uid="{7BDBFEA4-D92C-4732-BE93-6A9E28BB9D6C}"/>
    <cellStyle name="Note 12 11" xfId="25244" xr:uid="{B67A2D45-76A4-4744-803E-A8F3B2D78A34}"/>
    <cellStyle name="Note 12 11 2" xfId="25245" xr:uid="{25D0C877-5544-4ACA-A679-D56BBA9C6C2E}"/>
    <cellStyle name="Note 12 11 2 2" xfId="25246" xr:uid="{FBABAC0F-251C-4C41-9BD8-601AACE64203}"/>
    <cellStyle name="Note 12 11 3" xfId="25247" xr:uid="{B14B690D-A382-48C3-BA3E-85601E1539FC}"/>
    <cellStyle name="Note 12 12" xfId="25248" xr:uid="{0FF00F03-F2F4-450B-9656-6285874A2190}"/>
    <cellStyle name="Note 12 12 2" xfId="25249" xr:uid="{50439725-3EC2-444E-9327-01012775857C}"/>
    <cellStyle name="Note 12 13" xfId="25250" xr:uid="{7B837F13-DEB8-403E-B76F-A71E50F32A8F}"/>
    <cellStyle name="Note 12 2" xfId="25251" xr:uid="{3BE10DAD-4FEC-44EF-8C85-E1FA7B82B857}"/>
    <cellStyle name="Note 12 2 10" xfId="25252" xr:uid="{D581B33B-6D98-4535-84FE-C745021E1E81}"/>
    <cellStyle name="Note 12 2 10 2" xfId="25253" xr:uid="{B3FCC4FC-CAAB-477B-B081-259B172E33CF}"/>
    <cellStyle name="Note 12 2 10 2 2" xfId="25254" xr:uid="{364F505D-EE30-4446-879D-1AFDEAA98F11}"/>
    <cellStyle name="Note 12 2 10 3" xfId="25255" xr:uid="{2B02ED21-9889-44B7-9F97-D9E3F4B39605}"/>
    <cellStyle name="Note 12 2 11" xfId="25256" xr:uid="{984D44C3-CDE1-41B7-82BC-0070AFDC72B6}"/>
    <cellStyle name="Note 12 2 11 2" xfId="25257" xr:uid="{0843A164-617D-4262-AB1F-A45DD0659433}"/>
    <cellStyle name="Note 12 2 12" xfId="25258" xr:uid="{F9E2CED9-EB04-4996-9E07-9AC8D2E2FA7E}"/>
    <cellStyle name="Note 12 2 2" xfId="25259" xr:uid="{0200E64B-0D67-4187-81C8-625C69D0DF45}"/>
    <cellStyle name="Note 12 2 2 2" xfId="25260" xr:uid="{274754F2-69F6-4558-A569-A70CA87B83D1}"/>
    <cellStyle name="Note 12 2 2 2 2" xfId="25261" xr:uid="{05B54FE0-38DA-474A-855D-26FB7D511818}"/>
    <cellStyle name="Note 12 2 2 2 2 2" xfId="25262" xr:uid="{EF8C6082-B822-49D8-950A-1DE1C7E481C4}"/>
    <cellStyle name="Note 12 2 2 2 2 2 2" xfId="25263" xr:uid="{EE3B6D0E-0112-4C23-9F1D-ED17E01905AC}"/>
    <cellStyle name="Note 12 2 2 2 2 3" xfId="25264" xr:uid="{7AB7E1D3-F927-4C03-856C-EB36104CD3A4}"/>
    <cellStyle name="Note 12 2 2 2 3" xfId="25265" xr:uid="{2E946809-D55A-459C-B53E-051F22D30415}"/>
    <cellStyle name="Note 12 2 2 2 3 2" xfId="25266" xr:uid="{6C5DF501-F259-4BB9-9941-7A542F8FFFF7}"/>
    <cellStyle name="Note 12 2 2 2 3 2 2" xfId="25267" xr:uid="{4635CFEB-3174-4DD0-91A5-D9FF03DF8F0B}"/>
    <cellStyle name="Note 12 2 2 2 3 3" xfId="25268" xr:uid="{39A038EB-66EF-456A-B585-11DB95B4A1AA}"/>
    <cellStyle name="Note 12 2 2 2 4" xfId="25269" xr:uid="{E33EAA3C-CF80-43E6-B2B8-4D68DC2D1E8D}"/>
    <cellStyle name="Note 12 2 2 2 4 2" xfId="25270" xr:uid="{6FFA79A8-46AC-4072-A3A0-7E1F1CAF43EC}"/>
    <cellStyle name="Note 12 2 2 2 4 2 2" xfId="25271" xr:uid="{7F94F74A-DF78-44AC-B181-0831AC714CAA}"/>
    <cellStyle name="Note 12 2 2 2 4 3" xfId="25272" xr:uid="{31D85B53-4ABF-4B8B-9B5D-F5D4B3FD5DBE}"/>
    <cellStyle name="Note 12 2 2 2 5" xfId="25273" xr:uid="{4DAAEDC9-A004-465B-9E8D-9BADFEDBF3C0}"/>
    <cellStyle name="Note 12 2 2 2 5 2" xfId="25274" xr:uid="{617CE9E4-A96E-4B97-9E9A-ED93B056F74B}"/>
    <cellStyle name="Note 12 2 2 2 5 2 2" xfId="25275" xr:uid="{DE5EF393-0B74-450B-8894-C3E3F181526E}"/>
    <cellStyle name="Note 12 2 2 2 5 3" xfId="25276" xr:uid="{E560808C-C916-407E-9EF9-9F6529662CB4}"/>
    <cellStyle name="Note 12 2 2 2 6" xfId="25277" xr:uid="{8D159147-1EC4-414F-987F-51393A9A0949}"/>
    <cellStyle name="Note 12 2 2 2 6 2" xfId="25278" xr:uid="{D346B41D-65DD-45AC-86D6-C122D60B19BC}"/>
    <cellStyle name="Note 12 2 2 2 6 2 2" xfId="25279" xr:uid="{6CA8D284-96CC-4B6F-BDE0-EE8BD25AD3C7}"/>
    <cellStyle name="Note 12 2 2 2 6 3" xfId="25280" xr:uid="{1D77683B-FCF2-4725-A4B9-78DAC74A5F54}"/>
    <cellStyle name="Note 12 2 2 2 7" xfId="25281" xr:uid="{8D8DD18F-D62D-4203-98C2-5B76297F7319}"/>
    <cellStyle name="Note 12 2 2 2 7 2" xfId="25282" xr:uid="{0CD58938-88C5-4F6A-989C-85FF67799E6F}"/>
    <cellStyle name="Note 12 2 2 2 8" xfId="25283" xr:uid="{6329AD51-4A60-4094-BF3D-1CADDAE038F9}"/>
    <cellStyle name="Note 12 2 2 3" xfId="25284" xr:uid="{1AADEB08-1CBD-4AD4-80EF-4CDCE65DF86D}"/>
    <cellStyle name="Note 12 2 2 3 2" xfId="25285" xr:uid="{57486321-0DB0-48A6-A9EA-AEF5E9CC63C1}"/>
    <cellStyle name="Note 12 2 2 3 2 2" xfId="25286" xr:uid="{2EE93E0B-AE28-4197-8796-F0007C664BF9}"/>
    <cellStyle name="Note 12 2 2 3 3" xfId="25287" xr:uid="{F438CD82-CAD4-4579-AF74-5F285607DC6B}"/>
    <cellStyle name="Note 12 2 2 4" xfId="25288" xr:uid="{5A94B471-304E-4B7D-A5C8-623FE80B1B31}"/>
    <cellStyle name="Note 12 2 2 4 2" xfId="25289" xr:uid="{F88B1C15-0CAC-4A4D-B4F6-16CB7CAB60FC}"/>
    <cellStyle name="Note 12 2 2 4 2 2" xfId="25290" xr:uid="{0485DEE9-E4A5-4E8A-AF51-76F7664EBB67}"/>
    <cellStyle name="Note 12 2 2 4 3" xfId="25291" xr:uid="{A3F74991-1C17-4864-827D-06E7DC9AEDDD}"/>
    <cellStyle name="Note 12 2 2 5" xfId="25292" xr:uid="{F7B3980A-6711-4341-A89E-000183E40B85}"/>
    <cellStyle name="Note 12 2 2 5 2" xfId="25293" xr:uid="{9D6EC396-6358-4D72-8909-2A618F291D3E}"/>
    <cellStyle name="Note 12 2 2 5 2 2" xfId="25294" xr:uid="{679FEF29-42E3-44E9-8269-C83AC3BFB7BA}"/>
    <cellStyle name="Note 12 2 2 5 3" xfId="25295" xr:uid="{E29C13E7-DC9A-4960-86BA-8B08096D6C03}"/>
    <cellStyle name="Note 12 2 2 6" xfId="25296" xr:uid="{A4071153-2CD1-4C0E-B811-AFE547C4C56B}"/>
    <cellStyle name="Note 12 2 2 6 2" xfId="25297" xr:uid="{64D2A01E-10B7-4AAA-9C60-11F3044FD01C}"/>
    <cellStyle name="Note 12 2 2 6 2 2" xfId="25298" xr:uid="{A7497294-AB39-4FD2-840E-9FBAC7AEA8A5}"/>
    <cellStyle name="Note 12 2 2 6 3" xfId="25299" xr:uid="{A72EF4A9-BB08-4DD7-8456-D75F2B52FB23}"/>
    <cellStyle name="Note 12 2 2 7" xfId="25300" xr:uid="{C719111F-AD1C-49FD-AA94-7C0ED6C93870}"/>
    <cellStyle name="Note 12 2 2 7 2" xfId="25301" xr:uid="{8DAB38C2-F5BE-4AB7-B5B0-E55C34C1079F}"/>
    <cellStyle name="Note 12 2 2 7 2 2" xfId="25302" xr:uid="{2A19984C-F2B5-4C14-B197-2D9E1BBC412A}"/>
    <cellStyle name="Note 12 2 2 7 3" xfId="25303" xr:uid="{5FE299C4-933E-4498-852E-C4E5CD5E40D8}"/>
    <cellStyle name="Note 12 2 2 8" xfId="25304" xr:uid="{F9740CA7-A617-4DF2-8952-4F9384C3C00F}"/>
    <cellStyle name="Note 12 2 2 8 2" xfId="25305" xr:uid="{7F891629-7523-4104-94E3-42147430C0CD}"/>
    <cellStyle name="Note 12 2 2 9" xfId="25306" xr:uid="{E1E48674-90A7-4659-9B7A-3770C0116428}"/>
    <cellStyle name="Note 12 2 3" xfId="25307" xr:uid="{7AEAAA54-7738-4CF0-BBAB-3A2D948F55C0}"/>
    <cellStyle name="Note 12 2 3 2" xfId="25308" xr:uid="{2C081DC7-EE8F-469F-825E-B34D550CC4FB}"/>
    <cellStyle name="Note 12 2 3 2 2" xfId="25309" xr:uid="{8BAAE535-5FFD-4F39-A7D3-5FD99B278A3C}"/>
    <cellStyle name="Note 12 2 3 2 2 2" xfId="25310" xr:uid="{B856BB79-01F4-46C7-A231-CDD016EAE799}"/>
    <cellStyle name="Note 12 2 3 2 2 2 2" xfId="25311" xr:uid="{7523A75E-F7D8-4BD1-B3CD-23B5EB8315FF}"/>
    <cellStyle name="Note 12 2 3 2 2 3" xfId="25312" xr:uid="{B4CA2665-39B1-4074-946D-BA5B29239E35}"/>
    <cellStyle name="Note 12 2 3 2 3" xfId="25313" xr:uid="{7B2EFE46-4AE2-4814-AD3C-AF1A69DC9060}"/>
    <cellStyle name="Note 12 2 3 2 3 2" xfId="25314" xr:uid="{555BAFF8-DA24-4FCA-9ECD-DC986C36F642}"/>
    <cellStyle name="Note 12 2 3 2 3 2 2" xfId="25315" xr:uid="{E489DD19-9AD0-48C0-BFBE-4B5BB00ED251}"/>
    <cellStyle name="Note 12 2 3 2 3 3" xfId="25316" xr:uid="{6C0A3BBF-90A0-407D-BAB0-1A3331D9DB54}"/>
    <cellStyle name="Note 12 2 3 2 4" xfId="25317" xr:uid="{952C4110-F451-4F9F-90B3-4D19FC870FFD}"/>
    <cellStyle name="Note 12 2 3 2 4 2" xfId="25318" xr:uid="{CE6687A9-3E62-4E20-AA47-7B0514FD6C20}"/>
    <cellStyle name="Note 12 2 3 2 4 2 2" xfId="25319" xr:uid="{FAC3A723-652C-4713-814A-D61A5F68D2E7}"/>
    <cellStyle name="Note 12 2 3 2 4 3" xfId="25320" xr:uid="{488E3AD8-04C8-4E8D-9DA1-C1AB8DB5B394}"/>
    <cellStyle name="Note 12 2 3 2 5" xfId="25321" xr:uid="{E67328F5-E3FE-4166-B133-5E75707C626B}"/>
    <cellStyle name="Note 12 2 3 2 5 2" xfId="25322" xr:uid="{D6E12A0B-FB8A-4126-9002-C9831F3BA4F6}"/>
    <cellStyle name="Note 12 2 3 2 5 2 2" xfId="25323" xr:uid="{43D159F1-7A3D-44A3-90A2-E1B4CBF1D90E}"/>
    <cellStyle name="Note 12 2 3 2 5 3" xfId="25324" xr:uid="{4021933A-5335-4908-BC88-52562E38DDDE}"/>
    <cellStyle name="Note 12 2 3 2 6" xfId="25325" xr:uid="{62C80750-2733-4E4D-B5C1-4688EFF66BB0}"/>
    <cellStyle name="Note 12 2 3 2 6 2" xfId="25326" xr:uid="{D96C2139-552D-428B-9B2A-1CE9BD78BCE0}"/>
    <cellStyle name="Note 12 2 3 2 6 2 2" xfId="25327" xr:uid="{355F71B3-5ECB-4848-BA1F-4F045D893104}"/>
    <cellStyle name="Note 12 2 3 2 6 3" xfId="25328" xr:uid="{64E5F0C5-65BA-49B3-A04B-1FB832FC9B0D}"/>
    <cellStyle name="Note 12 2 3 2 7" xfId="25329" xr:uid="{0268CCA9-37F3-46D0-9A7C-9C86B50CCE50}"/>
    <cellStyle name="Note 12 2 3 2 7 2" xfId="25330" xr:uid="{6EA21246-382A-4C4F-A0A7-2F22EBFF2A5B}"/>
    <cellStyle name="Note 12 2 3 2 8" xfId="25331" xr:uid="{EBD723EC-0599-47DF-8167-6C3ED769CA60}"/>
    <cellStyle name="Note 12 2 3 3" xfId="25332" xr:uid="{49395CED-4635-4834-AF6F-4FF549E9BA34}"/>
    <cellStyle name="Note 12 2 3 3 2" xfId="25333" xr:uid="{9F04501D-EB07-48AB-A03F-987B6C6D2A3D}"/>
    <cellStyle name="Note 12 2 3 3 2 2" xfId="25334" xr:uid="{A2675186-4DF7-4BAC-9739-8AE0EB4E9B17}"/>
    <cellStyle name="Note 12 2 3 3 3" xfId="25335" xr:uid="{379FF792-9A10-4B23-B282-9143335BAE61}"/>
    <cellStyle name="Note 12 2 3 4" xfId="25336" xr:uid="{0BA6B4EE-6D8A-4786-8129-2B86777D82BF}"/>
    <cellStyle name="Note 12 2 3 4 2" xfId="25337" xr:uid="{D9D6FD92-1617-4A9A-A14A-FCAA67D75FD2}"/>
    <cellStyle name="Note 12 2 3 4 2 2" xfId="25338" xr:uid="{71790E13-C8B4-4659-B4C6-13602E0E039E}"/>
    <cellStyle name="Note 12 2 3 4 3" xfId="25339" xr:uid="{26CD079A-0FAA-4481-A754-690C4B234C2B}"/>
    <cellStyle name="Note 12 2 3 5" xfId="25340" xr:uid="{9B2DB729-D126-4673-A0F0-B48DCE58A647}"/>
    <cellStyle name="Note 12 2 3 5 2" xfId="25341" xr:uid="{48DFF1BB-C5E5-49DB-95C4-2C4FF270A069}"/>
    <cellStyle name="Note 12 2 3 5 2 2" xfId="25342" xr:uid="{8CE3C9A6-486C-4F2C-9FAE-B5BDE9B5F0B6}"/>
    <cellStyle name="Note 12 2 3 5 3" xfId="25343" xr:uid="{7915D744-ACFF-47B3-A608-175D3383864B}"/>
    <cellStyle name="Note 12 2 3 6" xfId="25344" xr:uid="{FC326288-1EE3-4EED-BA6E-AD834A9ECBDB}"/>
    <cellStyle name="Note 12 2 3 6 2" xfId="25345" xr:uid="{B70F5A6B-7B42-4447-9EBC-7737734BAE51}"/>
    <cellStyle name="Note 12 2 3 6 2 2" xfId="25346" xr:uid="{F41A2F93-34B5-4372-A280-F31728C3EAA0}"/>
    <cellStyle name="Note 12 2 3 6 3" xfId="25347" xr:uid="{86972EA9-801D-4E26-B217-5F3BFE2F7FA3}"/>
    <cellStyle name="Note 12 2 3 7" xfId="25348" xr:uid="{2876D676-7CD3-46DF-B080-157D6C3EFA83}"/>
    <cellStyle name="Note 12 2 3 7 2" xfId="25349" xr:uid="{B0C808E4-C7BC-4575-BC01-7AFE86CA1F60}"/>
    <cellStyle name="Note 12 2 3 7 2 2" xfId="25350" xr:uid="{3B3B9503-C385-4A7A-BBF2-EE5D9C33B28E}"/>
    <cellStyle name="Note 12 2 3 7 3" xfId="25351" xr:uid="{80988F8E-A0B3-4002-A9E3-3C3AA8C7AD63}"/>
    <cellStyle name="Note 12 2 3 8" xfId="25352" xr:uid="{F5110956-BD7C-4CD3-8C99-680A705D575F}"/>
    <cellStyle name="Note 12 2 3 8 2" xfId="25353" xr:uid="{6A2C0432-F073-4EC7-847D-42DA59708FD0}"/>
    <cellStyle name="Note 12 2 3 9" xfId="25354" xr:uid="{3C46BAB9-D4AB-4BA5-99C8-3F1253E8BD37}"/>
    <cellStyle name="Note 12 2 4" xfId="25355" xr:uid="{A7F9930E-2EC7-4AE9-B4B3-F41F92C7F9FE}"/>
    <cellStyle name="Note 12 2 4 2" xfId="25356" xr:uid="{AD087B80-6D03-4BD0-BFDD-98D54C655CA1}"/>
    <cellStyle name="Note 12 2 4 2 2" xfId="25357" xr:uid="{897684B4-DEAD-4DE2-83E3-D889B2FDA9E4}"/>
    <cellStyle name="Note 12 2 4 2 2 2" xfId="25358" xr:uid="{BF0E243F-A33D-4162-BFFD-32F339299444}"/>
    <cellStyle name="Note 12 2 4 2 2 2 2" xfId="25359" xr:uid="{471D8778-7AD8-4932-B680-20E63FACA221}"/>
    <cellStyle name="Note 12 2 4 2 2 3" xfId="25360" xr:uid="{F30F65C8-A5DF-4C3B-B931-ED9954E83700}"/>
    <cellStyle name="Note 12 2 4 2 3" xfId="25361" xr:uid="{EEC6CEF8-CC85-49DF-9B49-237409654835}"/>
    <cellStyle name="Note 12 2 4 2 3 2" xfId="25362" xr:uid="{28D79A62-E74E-4327-9D98-E7AB9A87CD3D}"/>
    <cellStyle name="Note 12 2 4 2 3 2 2" xfId="25363" xr:uid="{2568EE9A-DDE1-4C9D-97BF-233468B92167}"/>
    <cellStyle name="Note 12 2 4 2 3 3" xfId="25364" xr:uid="{613BE8F0-D451-4820-9CE9-376E5C9BFDAD}"/>
    <cellStyle name="Note 12 2 4 2 4" xfId="25365" xr:uid="{0E9FC3B8-F907-48AF-879C-27864EBB95BB}"/>
    <cellStyle name="Note 12 2 4 2 4 2" xfId="25366" xr:uid="{A9BFD0C1-4C70-4D76-8407-45170D569D35}"/>
    <cellStyle name="Note 12 2 4 2 4 2 2" xfId="25367" xr:uid="{24AEBDAA-D188-4CC1-9ABE-9BE258DC1162}"/>
    <cellStyle name="Note 12 2 4 2 4 3" xfId="25368" xr:uid="{28AAB63C-A75F-4801-9D3C-B26A527D742A}"/>
    <cellStyle name="Note 12 2 4 2 5" xfId="25369" xr:uid="{03A22A30-F838-48A6-87A3-9A8E763E277B}"/>
    <cellStyle name="Note 12 2 4 2 5 2" xfId="25370" xr:uid="{823BC9E3-A517-4A3C-8A57-DD327932AEBB}"/>
    <cellStyle name="Note 12 2 4 2 5 2 2" xfId="25371" xr:uid="{3DD1230A-466E-4373-A40A-6722181A0623}"/>
    <cellStyle name="Note 12 2 4 2 5 3" xfId="25372" xr:uid="{C2FA36F1-B1C9-412A-AAFB-9B28506A1AB8}"/>
    <cellStyle name="Note 12 2 4 2 6" xfId="25373" xr:uid="{6CA8FC8D-A427-4DBA-AE06-5B5624AB3B42}"/>
    <cellStyle name="Note 12 2 4 2 6 2" xfId="25374" xr:uid="{9C3CB38A-F81A-4CDC-BA49-979C9C6497E4}"/>
    <cellStyle name="Note 12 2 4 2 6 2 2" xfId="25375" xr:uid="{455FE8FB-19A8-4595-9F63-5BAC58839611}"/>
    <cellStyle name="Note 12 2 4 2 6 3" xfId="25376" xr:uid="{4C380A1E-62CA-4237-A608-54CD77827F82}"/>
    <cellStyle name="Note 12 2 4 2 7" xfId="25377" xr:uid="{37593EBB-A063-4243-ACBD-7A878490AAC8}"/>
    <cellStyle name="Note 12 2 4 2 7 2" xfId="25378" xr:uid="{1347037A-C149-40D9-9C7B-787B3197A008}"/>
    <cellStyle name="Note 12 2 4 2 8" xfId="25379" xr:uid="{2F894D52-B771-4570-B1EF-88C741B7DE8C}"/>
    <cellStyle name="Note 12 2 4 3" xfId="25380" xr:uid="{F7D23770-D2EA-4171-91E3-1EB90A059AC1}"/>
    <cellStyle name="Note 12 2 4 3 2" xfId="25381" xr:uid="{4D56BAD5-4A7A-4B87-9744-4B729756ACAC}"/>
    <cellStyle name="Note 12 2 4 3 2 2" xfId="25382" xr:uid="{A608BD85-527C-4978-8FF5-76445AAB2CF9}"/>
    <cellStyle name="Note 12 2 4 3 3" xfId="25383" xr:uid="{EE3BA948-A153-4B42-8F85-DAB6AAA2D20A}"/>
    <cellStyle name="Note 12 2 4 4" xfId="25384" xr:uid="{9CCFFA7E-435F-4E48-B025-6E2683F822C6}"/>
    <cellStyle name="Note 12 2 4 4 2" xfId="25385" xr:uid="{F74DFD7A-455B-4129-9133-90C939377345}"/>
    <cellStyle name="Note 12 2 4 4 2 2" xfId="25386" xr:uid="{2BED8B47-ABF5-4F35-A545-D836E76CCCBD}"/>
    <cellStyle name="Note 12 2 4 4 3" xfId="25387" xr:uid="{BD25D677-5C20-4B8B-BD7D-6B7A62355F9F}"/>
    <cellStyle name="Note 12 2 4 5" xfId="25388" xr:uid="{82920F11-2FF9-40AB-B59C-B01E23525541}"/>
    <cellStyle name="Note 12 2 4 5 2" xfId="25389" xr:uid="{7AC2D52D-D2B8-43C1-B03B-441BEC27709A}"/>
    <cellStyle name="Note 12 2 4 5 2 2" xfId="25390" xr:uid="{9AF2072F-6EA5-4AC7-9D96-6168D702C9D8}"/>
    <cellStyle name="Note 12 2 4 5 3" xfId="25391" xr:uid="{142DD3B0-3CA3-41E7-B8E8-83A83F5AC582}"/>
    <cellStyle name="Note 12 2 4 6" xfId="25392" xr:uid="{9C535197-3205-410C-8480-7321593D0AE6}"/>
    <cellStyle name="Note 12 2 4 6 2" xfId="25393" xr:uid="{8DEC109C-EFCE-45B1-8D14-9079F62FCAD8}"/>
    <cellStyle name="Note 12 2 4 6 2 2" xfId="25394" xr:uid="{5D784C16-7142-4225-96BF-AFD7460576B3}"/>
    <cellStyle name="Note 12 2 4 6 3" xfId="25395" xr:uid="{33E5C22C-56C5-4CCA-BF5E-43E9252881CE}"/>
    <cellStyle name="Note 12 2 4 7" xfId="25396" xr:uid="{B68E762C-539E-4AB1-8972-42616A9B6CF4}"/>
    <cellStyle name="Note 12 2 4 7 2" xfId="25397" xr:uid="{6D0B2D07-95EE-4696-89A4-D2558FC46E89}"/>
    <cellStyle name="Note 12 2 4 7 2 2" xfId="25398" xr:uid="{BEB137DC-406F-464F-840B-CC48F70030E2}"/>
    <cellStyle name="Note 12 2 4 7 3" xfId="25399" xr:uid="{C0A7F5C8-3944-4CC4-A79B-875AEE5CD6DC}"/>
    <cellStyle name="Note 12 2 4 8" xfId="25400" xr:uid="{590E4956-1437-4B7B-87AF-B9FF706A5F18}"/>
    <cellStyle name="Note 12 2 4 8 2" xfId="25401" xr:uid="{2FB36985-B72F-453C-98AA-3E9CEF20B8FB}"/>
    <cellStyle name="Note 12 2 4 9" xfId="25402" xr:uid="{B004D7D4-F795-43C2-A7DB-CAFAAECD3A76}"/>
    <cellStyle name="Note 12 2 5" xfId="25403" xr:uid="{17AE1FEB-67E5-414E-BED6-716E5DC11E36}"/>
    <cellStyle name="Note 12 2 5 2" xfId="25404" xr:uid="{C6DBABF5-59C5-488E-9A0E-BA021AD2ABF5}"/>
    <cellStyle name="Note 12 2 5 2 2" xfId="25405" xr:uid="{E1B43F1B-225F-4027-B19B-A8414E7F61CC}"/>
    <cellStyle name="Note 12 2 5 2 2 2" xfId="25406" xr:uid="{D4E3B0F7-A489-4463-BC89-1CAD28CDE0BC}"/>
    <cellStyle name="Note 12 2 5 2 3" xfId="25407" xr:uid="{CE458C47-E100-4333-944D-7C3F333E8555}"/>
    <cellStyle name="Note 12 2 5 3" xfId="25408" xr:uid="{36959FF4-9D3B-42C1-A657-8796BA4D4988}"/>
    <cellStyle name="Note 12 2 5 3 2" xfId="25409" xr:uid="{EF53791E-6163-4BB8-8165-5377D083DCEB}"/>
    <cellStyle name="Note 12 2 5 3 2 2" xfId="25410" xr:uid="{ABA1E7F7-3180-42B1-A191-6EB51633205A}"/>
    <cellStyle name="Note 12 2 5 3 3" xfId="25411" xr:uid="{2A0D2416-7E46-48CC-B029-1F848367F88D}"/>
    <cellStyle name="Note 12 2 5 4" xfId="25412" xr:uid="{AB1386E5-986C-4341-A649-CAC55E5DDF49}"/>
    <cellStyle name="Note 12 2 5 4 2" xfId="25413" xr:uid="{49598294-CB21-4C99-A0BE-BB30CB84CD20}"/>
    <cellStyle name="Note 12 2 5 4 2 2" xfId="25414" xr:uid="{9157F9E4-8A47-4AFA-97F9-7335E17CD2E5}"/>
    <cellStyle name="Note 12 2 5 4 3" xfId="25415" xr:uid="{71CC0B2B-79BE-4BFD-9DE5-12E0F5302BD2}"/>
    <cellStyle name="Note 12 2 5 5" xfId="25416" xr:uid="{FC6B4717-8E57-422E-9A15-7345C235EB60}"/>
    <cellStyle name="Note 12 2 5 5 2" xfId="25417" xr:uid="{BA865B5E-FC6D-4686-89D2-350A174414B2}"/>
    <cellStyle name="Note 12 2 5 5 2 2" xfId="25418" xr:uid="{0A80DF35-D96E-427E-A5CE-71E924D2C4FA}"/>
    <cellStyle name="Note 12 2 5 5 3" xfId="25419" xr:uid="{25F5A810-C44C-4B9A-8615-C24A9E63746F}"/>
    <cellStyle name="Note 12 2 5 6" xfId="25420" xr:uid="{3CE7CB7F-BDBE-4EAE-A966-0188D4B8B941}"/>
    <cellStyle name="Note 12 2 5 6 2" xfId="25421" xr:uid="{80CB7C61-CD25-42F3-8562-C7DCB55B8FB5}"/>
    <cellStyle name="Note 12 2 5 6 2 2" xfId="25422" xr:uid="{39BAA3AB-F919-4787-A013-F675C430D11A}"/>
    <cellStyle name="Note 12 2 5 6 3" xfId="25423" xr:uid="{0E6991F2-A731-4C45-85F5-80B32DA8B7C0}"/>
    <cellStyle name="Note 12 2 5 7" xfId="25424" xr:uid="{F580B124-FDBD-4077-BDB0-654AD394FC34}"/>
    <cellStyle name="Note 12 2 5 7 2" xfId="25425" xr:uid="{1016F08B-F3B2-4494-9307-3DBE32C4FF4A}"/>
    <cellStyle name="Note 12 2 5 8" xfId="25426" xr:uid="{63CFAF0C-DC1D-44FD-9FF0-A36BE0BCA3C3}"/>
    <cellStyle name="Note 12 2 6" xfId="25427" xr:uid="{9DA88491-03DD-4D0E-B398-4C08F2D802A4}"/>
    <cellStyle name="Note 12 2 6 2" xfId="25428" xr:uid="{9D97DCF6-80C0-4708-B626-E311ADB0C15A}"/>
    <cellStyle name="Note 12 2 6 2 2" xfId="25429" xr:uid="{CA8A44DB-CEDB-4D54-B4C8-80378147FC9A}"/>
    <cellStyle name="Note 12 2 6 3" xfId="25430" xr:uid="{3F8E7823-14B3-429F-B28A-66A9A870CFF8}"/>
    <cellStyle name="Note 12 2 7" xfId="25431" xr:uid="{29FAE22C-21B0-4174-890E-EE5EBA3FA98A}"/>
    <cellStyle name="Note 12 2 7 2" xfId="25432" xr:uid="{8EB91602-ACBB-4E4E-9D56-CA8C0B28D413}"/>
    <cellStyle name="Note 12 2 7 2 2" xfId="25433" xr:uid="{2DAE414F-27AE-4129-A13C-88F742BF0518}"/>
    <cellStyle name="Note 12 2 7 3" xfId="25434" xr:uid="{BD62B651-7E35-449D-AE3F-F571A62C6A50}"/>
    <cellStyle name="Note 12 2 8" xfId="25435" xr:uid="{FDAB933B-CB7A-49ED-AB92-EB43AE7731F3}"/>
    <cellStyle name="Note 12 2 8 2" xfId="25436" xr:uid="{76FC232E-21F8-4373-9BB8-686D40DD7530}"/>
    <cellStyle name="Note 12 2 8 2 2" xfId="25437" xr:uid="{F82B0508-D44C-4C69-A5EA-6848CF4DF8AA}"/>
    <cellStyle name="Note 12 2 8 3" xfId="25438" xr:uid="{14167E80-BB6A-468B-8282-F717F42FA79B}"/>
    <cellStyle name="Note 12 2 9" xfId="25439" xr:uid="{6485A72B-AC94-4E38-ABAD-2E3CC96F628D}"/>
    <cellStyle name="Note 12 2 9 2" xfId="25440" xr:uid="{2886BEC6-1D6B-4DBE-9BDA-9D1BAE560F4A}"/>
    <cellStyle name="Note 12 2 9 2 2" xfId="25441" xr:uid="{8671D105-C570-45D6-9CF1-BC339BC24FB4}"/>
    <cellStyle name="Note 12 2 9 3" xfId="25442" xr:uid="{73694CCF-C449-470A-AFC5-817780A160BB}"/>
    <cellStyle name="Note 12 3" xfId="25443" xr:uid="{7FB83685-54D2-4996-A394-4E1A59FC8D6B}"/>
    <cellStyle name="Note 12 3 2" xfId="25444" xr:uid="{4F8F5AB6-3906-4156-9EF2-BA21AA11EA22}"/>
    <cellStyle name="Note 12 3 2 2" xfId="25445" xr:uid="{A064C49D-7146-48B7-A9B8-BC6B670D7414}"/>
    <cellStyle name="Note 12 3 2 2 2" xfId="25446" xr:uid="{0B25A2B3-F458-461B-BBB6-D3E398F9BE99}"/>
    <cellStyle name="Note 12 3 2 2 2 2" xfId="25447" xr:uid="{176838DD-942B-48A3-8253-42EB29A0D5EF}"/>
    <cellStyle name="Note 12 3 2 2 3" xfId="25448" xr:uid="{7601B77F-B6FE-474C-8863-8A392BA6BD79}"/>
    <cellStyle name="Note 12 3 2 3" xfId="25449" xr:uid="{5E19B5D6-3746-4492-AF8B-7A9553D1B90F}"/>
    <cellStyle name="Note 12 3 2 3 2" xfId="25450" xr:uid="{CDF72626-109A-45F5-8637-D16F0D423C00}"/>
    <cellStyle name="Note 12 3 2 3 2 2" xfId="25451" xr:uid="{23E9392E-7DB8-4B55-9D01-FC7D6C5D4478}"/>
    <cellStyle name="Note 12 3 2 3 3" xfId="25452" xr:uid="{DE2D6FB3-D76F-43DC-9833-A9C0AEBAA7D5}"/>
    <cellStyle name="Note 12 3 2 4" xfId="25453" xr:uid="{173AD745-0034-4625-9FF1-D97684468547}"/>
    <cellStyle name="Note 12 3 2 4 2" xfId="25454" xr:uid="{76E1F406-36F9-49EA-B057-54557D5848DD}"/>
    <cellStyle name="Note 12 3 2 4 2 2" xfId="25455" xr:uid="{62CBD431-57FB-4483-B9E1-9726E6C3AF88}"/>
    <cellStyle name="Note 12 3 2 4 3" xfId="25456" xr:uid="{CA9041C7-3AFC-44AA-8AEE-FB2C13843043}"/>
    <cellStyle name="Note 12 3 2 5" xfId="25457" xr:uid="{70F83C07-DE98-4F09-A0C9-621D23F4E045}"/>
    <cellStyle name="Note 12 3 2 5 2" xfId="25458" xr:uid="{3E7F7EC4-8356-48D6-AD3F-5F7379D2C759}"/>
    <cellStyle name="Note 12 3 2 5 2 2" xfId="25459" xr:uid="{82BB514F-592F-4361-BFC5-0990A02B4A04}"/>
    <cellStyle name="Note 12 3 2 5 3" xfId="25460" xr:uid="{BCD9925D-A8C4-47CE-89FA-5DB591C83697}"/>
    <cellStyle name="Note 12 3 2 6" xfId="25461" xr:uid="{09ED727A-4A3E-4298-A8BA-E58F31E1E1B7}"/>
    <cellStyle name="Note 12 3 2 6 2" xfId="25462" xr:uid="{9D7ECC14-0583-4E63-87A1-70F60261F9E0}"/>
    <cellStyle name="Note 12 3 2 6 2 2" xfId="25463" xr:uid="{33585C40-077E-410E-A9B9-B48EF41D3C69}"/>
    <cellStyle name="Note 12 3 2 6 3" xfId="25464" xr:uid="{9C14D27A-AAA2-4750-B993-996B9053CC00}"/>
    <cellStyle name="Note 12 3 2 7" xfId="25465" xr:uid="{775A98D2-D2EB-4E08-9B1E-ECFB1EB4A942}"/>
    <cellStyle name="Note 12 3 2 7 2" xfId="25466" xr:uid="{567D68EF-457C-47EE-819D-9FF2AA9FCDB2}"/>
    <cellStyle name="Note 12 3 2 8" xfId="25467" xr:uid="{45B8BA35-ED17-4D34-B6EA-C5B2DCA1B307}"/>
    <cellStyle name="Note 12 3 3" xfId="25468" xr:uid="{85C15C7F-7325-4736-B69B-ADFCC2BD0B18}"/>
    <cellStyle name="Note 12 3 3 2" xfId="25469" xr:uid="{0BEDE169-0293-45E0-A51A-ECFDA205B85E}"/>
    <cellStyle name="Note 12 3 3 2 2" xfId="25470" xr:uid="{CC7389BB-30E4-4296-9B1E-922C2B4B28B3}"/>
    <cellStyle name="Note 12 3 3 3" xfId="25471" xr:uid="{1ABA377C-2A24-4927-B452-CDED12DA3072}"/>
    <cellStyle name="Note 12 3 4" xfId="25472" xr:uid="{038560DD-556A-4D1C-AF4B-2728483582B1}"/>
    <cellStyle name="Note 12 3 4 2" xfId="25473" xr:uid="{17975922-A838-4D10-A55A-E23455540BB0}"/>
    <cellStyle name="Note 12 3 4 2 2" xfId="25474" xr:uid="{F2871776-14E7-4C49-B0D1-3114E127AB82}"/>
    <cellStyle name="Note 12 3 4 3" xfId="25475" xr:uid="{993B3B84-758E-43EB-983A-93D322FD0E00}"/>
    <cellStyle name="Note 12 3 5" xfId="25476" xr:uid="{B3DA6A68-1A7E-42D0-8C8B-5304ED72C65A}"/>
    <cellStyle name="Note 12 3 5 2" xfId="25477" xr:uid="{2EBC098C-CC08-4A47-88B2-38E1C69BAD9E}"/>
    <cellStyle name="Note 12 3 5 2 2" xfId="25478" xr:uid="{242CB2F4-079A-426A-8DA7-811F13EED691}"/>
    <cellStyle name="Note 12 3 5 3" xfId="25479" xr:uid="{4F3E0488-6AE3-4FC2-8765-836FFB446B1D}"/>
    <cellStyle name="Note 12 3 6" xfId="25480" xr:uid="{78F71CC0-ED74-461E-BE30-BF4A73272782}"/>
    <cellStyle name="Note 12 3 6 2" xfId="25481" xr:uid="{D98B647A-41A2-432A-B306-59F78774E809}"/>
    <cellStyle name="Note 12 3 6 2 2" xfId="25482" xr:uid="{4E8C7FB9-2122-43BA-8D7E-C8D0532AFD1D}"/>
    <cellStyle name="Note 12 3 6 3" xfId="25483" xr:uid="{F45A7413-CA05-42BE-8B6A-FCDF78E827D2}"/>
    <cellStyle name="Note 12 3 7" xfId="25484" xr:uid="{34F828A9-E37F-4A5A-9C17-DCC7415B007A}"/>
    <cellStyle name="Note 12 3 7 2" xfId="25485" xr:uid="{0C4731B8-EE30-4167-979B-8BEB25EC232F}"/>
    <cellStyle name="Note 12 3 7 2 2" xfId="25486" xr:uid="{69267D15-FB09-42D0-AD24-12E2CC9F8BBA}"/>
    <cellStyle name="Note 12 3 7 3" xfId="25487" xr:uid="{B344ED4F-3457-46DC-A912-A9B1B9192FAF}"/>
    <cellStyle name="Note 12 3 8" xfId="25488" xr:uid="{6C801E62-272A-4383-9ABA-E149BC83AFC9}"/>
    <cellStyle name="Note 12 3 8 2" xfId="25489" xr:uid="{14E7B537-BDE8-403A-AC9D-9DD2C55822B6}"/>
    <cellStyle name="Note 12 3 9" xfId="25490" xr:uid="{A6A13B6B-AA42-44D6-B732-5940DB23E5CF}"/>
    <cellStyle name="Note 12 4" xfId="25491" xr:uid="{BE0BD330-C2CC-48A6-9D42-F1E103E41184}"/>
    <cellStyle name="Note 12 4 2" xfId="25492" xr:uid="{C3B4DCDD-74BC-414C-93CB-673D9764EC4E}"/>
    <cellStyle name="Note 12 4 2 2" xfId="25493" xr:uid="{65D091D1-77AD-48C4-A393-33C736B9B989}"/>
    <cellStyle name="Note 12 4 2 2 2" xfId="25494" xr:uid="{787ADEA4-A6FB-4FE6-8194-1DD0E6D8D6AC}"/>
    <cellStyle name="Note 12 4 2 2 2 2" xfId="25495" xr:uid="{B88D5390-3691-4134-905E-DCA8CF26C522}"/>
    <cellStyle name="Note 12 4 2 2 3" xfId="25496" xr:uid="{0E5D42E3-31DA-45BD-9833-F7B2C64095A7}"/>
    <cellStyle name="Note 12 4 2 3" xfId="25497" xr:uid="{92C9E1F1-C932-4130-AA36-B2BB3340347B}"/>
    <cellStyle name="Note 12 4 2 3 2" xfId="25498" xr:uid="{D110E8E6-02E4-4484-85AF-AB44D5AA7E5A}"/>
    <cellStyle name="Note 12 4 2 3 2 2" xfId="25499" xr:uid="{B4F659CA-81F2-4CE9-8B5C-0DA69DC0169D}"/>
    <cellStyle name="Note 12 4 2 3 3" xfId="25500" xr:uid="{BDD71C7B-ED6F-47F4-A157-AD8DA6E0F09B}"/>
    <cellStyle name="Note 12 4 2 4" xfId="25501" xr:uid="{13F7FB1C-D2DC-4B56-8BE0-E15F2C3BFC07}"/>
    <cellStyle name="Note 12 4 2 4 2" xfId="25502" xr:uid="{732B94A6-2FAE-4FB7-983E-6FB8328C92F5}"/>
    <cellStyle name="Note 12 4 2 4 2 2" xfId="25503" xr:uid="{2A1A79F1-7DDA-4338-8912-F815A976228A}"/>
    <cellStyle name="Note 12 4 2 4 3" xfId="25504" xr:uid="{61D9AE70-BAC6-4542-94E3-BD996CF93315}"/>
    <cellStyle name="Note 12 4 2 5" xfId="25505" xr:uid="{1ACCF997-67DB-45FA-AD97-1498A7AF249B}"/>
    <cellStyle name="Note 12 4 2 5 2" xfId="25506" xr:uid="{977570C3-8C02-408C-9427-38DB24186DA5}"/>
    <cellStyle name="Note 12 4 2 5 2 2" xfId="25507" xr:uid="{DD7D365D-3C5F-48FB-9B46-7D05AB6C9464}"/>
    <cellStyle name="Note 12 4 2 5 3" xfId="25508" xr:uid="{82ECAA6F-DC0A-4D62-B7B1-F98C41069CC3}"/>
    <cellStyle name="Note 12 4 2 6" xfId="25509" xr:uid="{722825B2-3D34-4664-B08C-530A1A602883}"/>
    <cellStyle name="Note 12 4 2 6 2" xfId="25510" xr:uid="{D11239C1-DE3B-4BDB-B622-2A9A2D63A17E}"/>
    <cellStyle name="Note 12 4 2 6 2 2" xfId="25511" xr:uid="{56A38783-884E-408D-AED2-40382FA3286E}"/>
    <cellStyle name="Note 12 4 2 6 3" xfId="25512" xr:uid="{60350593-1820-4196-924C-3492145709DB}"/>
    <cellStyle name="Note 12 4 2 7" xfId="25513" xr:uid="{0D43A6B9-3F86-4B38-97B5-9AFF2E645E9B}"/>
    <cellStyle name="Note 12 4 2 7 2" xfId="25514" xr:uid="{DF76E9EE-7238-4396-912A-087EC8A61470}"/>
    <cellStyle name="Note 12 4 2 8" xfId="25515" xr:uid="{61E84145-C112-4A91-97E4-375B5DA1B99E}"/>
    <cellStyle name="Note 12 4 3" xfId="25516" xr:uid="{F2002F45-0EE1-4579-92F1-6ECCDEB9E487}"/>
    <cellStyle name="Note 12 4 3 2" xfId="25517" xr:uid="{6F4AD48D-2522-402E-91B0-C74063C4F069}"/>
    <cellStyle name="Note 12 4 3 2 2" xfId="25518" xr:uid="{236EE02B-7C8D-4A94-B3ED-CB92E57DD5E8}"/>
    <cellStyle name="Note 12 4 3 3" xfId="25519" xr:uid="{E666CD05-2BE7-4164-B644-C4D14C3B8160}"/>
    <cellStyle name="Note 12 4 4" xfId="25520" xr:uid="{4FE25BF2-39E2-4A1C-A231-3D7D2D5E13AE}"/>
    <cellStyle name="Note 12 4 4 2" xfId="25521" xr:uid="{AF27D259-3237-4E57-851C-CCCF41DF791E}"/>
    <cellStyle name="Note 12 4 4 2 2" xfId="25522" xr:uid="{CE6D797F-86EF-479E-A97A-DB07557F9F55}"/>
    <cellStyle name="Note 12 4 4 3" xfId="25523" xr:uid="{D7A8DA93-13E3-435F-BF97-A4AD35815EF6}"/>
    <cellStyle name="Note 12 4 5" xfId="25524" xr:uid="{B4330763-F5FD-4E0E-8FA8-4EE00F8C874E}"/>
    <cellStyle name="Note 12 4 5 2" xfId="25525" xr:uid="{A398A098-8913-4A63-A9A9-44D8D18AE257}"/>
    <cellStyle name="Note 12 4 5 2 2" xfId="25526" xr:uid="{262592DE-61B9-4251-B10A-1233B47E1046}"/>
    <cellStyle name="Note 12 4 5 3" xfId="25527" xr:uid="{EC4E29EE-CA00-42E5-82C2-BD50E6E771B3}"/>
    <cellStyle name="Note 12 4 6" xfId="25528" xr:uid="{124624DC-6237-4AC6-B1C2-B8B89E3F7C91}"/>
    <cellStyle name="Note 12 4 6 2" xfId="25529" xr:uid="{143C1478-FCF6-41AE-B066-6A805BDE6C22}"/>
    <cellStyle name="Note 12 4 6 2 2" xfId="25530" xr:uid="{09ACFCB5-AFCA-490F-9FB2-AB1F84DD4B21}"/>
    <cellStyle name="Note 12 4 6 3" xfId="25531" xr:uid="{A35A36F9-E977-4029-9FC4-1A40E513807E}"/>
    <cellStyle name="Note 12 4 7" xfId="25532" xr:uid="{D052CB12-8536-4BF4-AA35-33227CB56AE3}"/>
    <cellStyle name="Note 12 4 7 2" xfId="25533" xr:uid="{D05032B2-F549-4AD1-B1BD-B91C766A96AF}"/>
    <cellStyle name="Note 12 4 7 2 2" xfId="25534" xr:uid="{312AB04B-0622-4F05-A1C3-5887B0551EE4}"/>
    <cellStyle name="Note 12 4 7 3" xfId="25535" xr:uid="{AA834012-1E3A-4B1E-9E89-B7884CF6D7E8}"/>
    <cellStyle name="Note 12 4 8" xfId="25536" xr:uid="{96CAC7DF-A9B6-43DD-8231-7B7744F4063F}"/>
    <cellStyle name="Note 12 4 8 2" xfId="25537" xr:uid="{02DC4953-252C-4633-BA99-27C2F3AED4BF}"/>
    <cellStyle name="Note 12 4 9" xfId="25538" xr:uid="{66686B1C-63C7-49D6-8A00-3476F43AA7D9}"/>
    <cellStyle name="Note 12 5" xfId="25539" xr:uid="{6415FBD5-C194-42E2-BE7C-DD8320D950AF}"/>
    <cellStyle name="Note 12 5 2" xfId="25540" xr:uid="{51D591F8-8B27-437C-B29A-B3A674BBFC97}"/>
    <cellStyle name="Note 12 5 2 2" xfId="25541" xr:uid="{FE424788-5666-42B3-A6FB-B8C626DC8A3F}"/>
    <cellStyle name="Note 12 5 2 2 2" xfId="25542" xr:uid="{92A380C0-518F-4004-A4E4-080B23662B97}"/>
    <cellStyle name="Note 12 5 2 2 2 2" xfId="25543" xr:uid="{E72338A6-4E75-49B8-B7AE-EAE2FF17A951}"/>
    <cellStyle name="Note 12 5 2 2 3" xfId="25544" xr:uid="{BB02CF82-FAB7-4064-BA95-44B780B8428D}"/>
    <cellStyle name="Note 12 5 2 3" xfId="25545" xr:uid="{97A3354E-7922-498F-B852-D963E16C3DAD}"/>
    <cellStyle name="Note 12 5 2 3 2" xfId="25546" xr:uid="{0F677AB7-491E-484C-AF2D-732C96EDB2A4}"/>
    <cellStyle name="Note 12 5 2 3 2 2" xfId="25547" xr:uid="{5C423C60-73B6-4BAA-8530-1D396BAC6035}"/>
    <cellStyle name="Note 12 5 2 3 3" xfId="25548" xr:uid="{8E76D74D-A390-43CE-82D0-92D21AD10EF8}"/>
    <cellStyle name="Note 12 5 2 4" xfId="25549" xr:uid="{E08363DD-C697-40DC-B0DB-C73D9F34AB49}"/>
    <cellStyle name="Note 12 5 2 4 2" xfId="25550" xr:uid="{E3E93718-973A-45E0-AB9B-7830B8F7FF76}"/>
    <cellStyle name="Note 12 5 2 4 2 2" xfId="25551" xr:uid="{DCA594B3-6136-4804-AE18-F6363B3D0B45}"/>
    <cellStyle name="Note 12 5 2 4 3" xfId="25552" xr:uid="{2063EA54-27A5-4604-A4BC-F7AD9A6A57A7}"/>
    <cellStyle name="Note 12 5 2 5" xfId="25553" xr:uid="{74B5C244-814D-4946-9266-D1E1DDC4D16D}"/>
    <cellStyle name="Note 12 5 2 5 2" xfId="25554" xr:uid="{31E2D857-6FBC-4FAE-BC91-EE52C6F20D05}"/>
    <cellStyle name="Note 12 5 2 5 2 2" xfId="25555" xr:uid="{C26C6E4A-BCD9-40A0-A7E1-2FAC72632B84}"/>
    <cellStyle name="Note 12 5 2 5 3" xfId="25556" xr:uid="{D368991A-9C0C-40C7-BEE7-66DADA549129}"/>
    <cellStyle name="Note 12 5 2 6" xfId="25557" xr:uid="{D9FD16E8-087E-4F94-A3A7-935C6C55CC46}"/>
    <cellStyle name="Note 12 5 2 6 2" xfId="25558" xr:uid="{B2F5D88F-5B3E-4387-837B-D7006C86E25B}"/>
    <cellStyle name="Note 12 5 2 6 2 2" xfId="25559" xr:uid="{EA03B57A-7968-4967-8699-BA9F20B3A190}"/>
    <cellStyle name="Note 12 5 2 6 3" xfId="25560" xr:uid="{720CB78B-F4D0-4D1C-A93E-5DD675600E78}"/>
    <cellStyle name="Note 12 5 2 7" xfId="25561" xr:uid="{889A6C7F-558E-43EA-B9D4-ECCE05FA0632}"/>
    <cellStyle name="Note 12 5 2 7 2" xfId="25562" xr:uid="{84119371-CED8-44A3-8211-EA280AA084A8}"/>
    <cellStyle name="Note 12 5 2 8" xfId="25563" xr:uid="{AA19687A-180E-4C50-B9D8-324659759AAC}"/>
    <cellStyle name="Note 12 5 3" xfId="25564" xr:uid="{F620C2A7-4399-4E2C-B619-6F0DDAE98171}"/>
    <cellStyle name="Note 12 5 3 2" xfId="25565" xr:uid="{1AEDA7F1-43CA-406F-BA77-0BAB5A2CB7F7}"/>
    <cellStyle name="Note 12 5 3 2 2" xfId="25566" xr:uid="{468F3C38-331C-4608-A3A1-B08CB7306D0F}"/>
    <cellStyle name="Note 12 5 3 3" xfId="25567" xr:uid="{F41709A4-E431-4933-82B8-D00EAA7EF4D6}"/>
    <cellStyle name="Note 12 5 4" xfId="25568" xr:uid="{DE34C903-5F10-4484-ABE6-F55A0278C0B8}"/>
    <cellStyle name="Note 12 5 4 2" xfId="25569" xr:uid="{E9505CE6-DAD6-4DCC-96DB-B4988A997487}"/>
    <cellStyle name="Note 12 5 4 2 2" xfId="25570" xr:uid="{CCBFC800-1AB0-49AD-A50C-98960234F86B}"/>
    <cellStyle name="Note 12 5 4 3" xfId="25571" xr:uid="{BC318B92-690E-47A2-A9C8-12B253C4072B}"/>
    <cellStyle name="Note 12 5 5" xfId="25572" xr:uid="{6B12096C-02B5-4CB5-8A4A-95D83918F1EB}"/>
    <cellStyle name="Note 12 5 5 2" xfId="25573" xr:uid="{EED90F96-46AD-485A-9FA7-350B4FE3C09B}"/>
    <cellStyle name="Note 12 5 5 2 2" xfId="25574" xr:uid="{F092079D-D772-483B-8A66-1C143CA419EE}"/>
    <cellStyle name="Note 12 5 5 3" xfId="25575" xr:uid="{4D4FE279-EEA5-48DC-97D4-0CABB5586D7C}"/>
    <cellStyle name="Note 12 5 6" xfId="25576" xr:uid="{28C0DB33-C000-4A8B-87D8-0438E22F458F}"/>
    <cellStyle name="Note 12 5 6 2" xfId="25577" xr:uid="{02B26119-0394-4372-86FF-78DF87A02ECC}"/>
    <cellStyle name="Note 12 5 6 2 2" xfId="25578" xr:uid="{EC6CED39-6938-46AB-A7D1-EA137618CD24}"/>
    <cellStyle name="Note 12 5 6 3" xfId="25579" xr:uid="{773658DF-B70B-4073-9779-B16CF4A92ABA}"/>
    <cellStyle name="Note 12 5 7" xfId="25580" xr:uid="{9236C945-9600-4194-BA36-9FE96F4F6441}"/>
    <cellStyle name="Note 12 5 7 2" xfId="25581" xr:uid="{99DE54F6-CBA0-4A70-B114-51BCEA93CC94}"/>
    <cellStyle name="Note 12 5 7 2 2" xfId="25582" xr:uid="{9A0B406F-B06E-467A-9AC9-781C0D571086}"/>
    <cellStyle name="Note 12 5 7 3" xfId="25583" xr:uid="{9FF30B69-0A4C-43CB-93FE-70885DC54139}"/>
    <cellStyle name="Note 12 5 8" xfId="25584" xr:uid="{F1A31132-59AD-4FC9-8786-C0505EDA70F7}"/>
    <cellStyle name="Note 12 5 8 2" xfId="25585" xr:uid="{D5512F9A-A3CF-4E48-A5C6-820374163D37}"/>
    <cellStyle name="Note 12 5 9" xfId="25586" xr:uid="{F5C5175D-7E23-4826-99CE-C084464C6992}"/>
    <cellStyle name="Note 12 6" xfId="25587" xr:uid="{0427FF3F-2771-4E94-AA8E-4F52AAD150D6}"/>
    <cellStyle name="Note 12 6 2" xfId="25588" xr:uid="{3F4041E9-24BA-40FA-BA4C-F3CB6B56764E}"/>
    <cellStyle name="Note 12 6 2 2" xfId="25589" xr:uid="{E9292CC4-ECFC-4F1E-B454-27390EAD7773}"/>
    <cellStyle name="Note 12 6 2 2 2" xfId="25590" xr:uid="{9B7BE85E-9F28-42F2-BB39-2CE3BB39C1B6}"/>
    <cellStyle name="Note 12 6 2 3" xfId="25591" xr:uid="{A6A64187-9F18-4D35-A013-DF2324F4E0BB}"/>
    <cellStyle name="Note 12 6 3" xfId="25592" xr:uid="{A56E8B2E-6B30-425B-8802-F8D6233270A8}"/>
    <cellStyle name="Note 12 6 3 2" xfId="25593" xr:uid="{665C4827-9A2F-4A9B-A88D-0B3B32E810E3}"/>
    <cellStyle name="Note 12 6 3 2 2" xfId="25594" xr:uid="{8891596A-EA61-49AF-A93B-972F9EC40F86}"/>
    <cellStyle name="Note 12 6 3 3" xfId="25595" xr:uid="{5DBF269C-39A1-4EF6-99F1-3D8CD8888B31}"/>
    <cellStyle name="Note 12 6 4" xfId="25596" xr:uid="{F05E621F-11F5-43FE-9580-7AD190070DCB}"/>
    <cellStyle name="Note 12 6 4 2" xfId="25597" xr:uid="{4675570C-D757-4424-95BD-47A1B767EDCD}"/>
    <cellStyle name="Note 12 6 4 2 2" xfId="25598" xr:uid="{5806AA64-D393-4B26-886D-F962DAB03772}"/>
    <cellStyle name="Note 12 6 4 3" xfId="25599" xr:uid="{E0A91372-71A2-4EC7-90B9-04A4BF1721DA}"/>
    <cellStyle name="Note 12 6 5" xfId="25600" xr:uid="{C7FFF13C-6D88-4632-AD94-49A545DAD87A}"/>
    <cellStyle name="Note 12 6 5 2" xfId="25601" xr:uid="{437D2C45-F555-4536-96BB-399B9448F778}"/>
    <cellStyle name="Note 12 6 5 2 2" xfId="25602" xr:uid="{9CD79771-83AD-4B11-8AD1-15786FB8D577}"/>
    <cellStyle name="Note 12 6 5 3" xfId="25603" xr:uid="{09C00DAB-F6BE-4B7F-A055-DCAC8B7199E5}"/>
    <cellStyle name="Note 12 6 6" xfId="25604" xr:uid="{A4581F27-F925-4C61-BB3E-CB142CE0E1FB}"/>
    <cellStyle name="Note 12 6 6 2" xfId="25605" xr:uid="{819336DB-66E7-493F-89D4-C1211DF233C9}"/>
    <cellStyle name="Note 12 6 6 2 2" xfId="25606" xr:uid="{F3FC4B2C-DD06-49E7-BC74-18D389C08539}"/>
    <cellStyle name="Note 12 6 6 3" xfId="25607" xr:uid="{227F9EEB-C025-4F5D-9D24-45087292D3B3}"/>
    <cellStyle name="Note 12 6 7" xfId="25608" xr:uid="{2900987C-655E-48D4-A088-75B3D6253A83}"/>
    <cellStyle name="Note 12 6 7 2" xfId="25609" xr:uid="{6DE57DAA-672F-4318-9F60-65CBC8C974CA}"/>
    <cellStyle name="Note 12 6 8" xfId="25610" xr:uid="{016D71D4-A179-43CE-A234-735454E9944F}"/>
    <cellStyle name="Note 12 7" xfId="25611" xr:uid="{990B1212-17F8-463D-9637-7D90DE14C1B0}"/>
    <cellStyle name="Note 12 7 2" xfId="25612" xr:uid="{178BDEA3-2D1A-40A4-B965-00FFC259503D}"/>
    <cellStyle name="Note 12 7 2 2" xfId="25613" xr:uid="{7DAB169C-CA82-47EE-A36F-7232EA014A96}"/>
    <cellStyle name="Note 12 7 3" xfId="25614" xr:uid="{1B2D2893-30F6-47B3-B401-777B8818C424}"/>
    <cellStyle name="Note 12 8" xfId="25615" xr:uid="{4A6EEBE2-446F-42EF-BE62-091A2B4D212F}"/>
    <cellStyle name="Note 12 8 2" xfId="25616" xr:uid="{2E6F8F3F-9B6A-4F96-8B39-256BC97D8425}"/>
    <cellStyle name="Note 12 8 2 2" xfId="25617" xr:uid="{E3B60936-4C82-4FB5-9189-C4A945731A83}"/>
    <cellStyle name="Note 12 8 3" xfId="25618" xr:uid="{EE8ED221-9133-493F-B3B0-DD5707AE9336}"/>
    <cellStyle name="Note 12 9" xfId="25619" xr:uid="{3002951D-B965-4CF2-8FA5-26419B5D4383}"/>
    <cellStyle name="Note 12 9 2" xfId="25620" xr:uid="{5E143640-CF00-44F9-9131-3AA939E1474F}"/>
    <cellStyle name="Note 12 9 2 2" xfId="25621" xr:uid="{6795586A-76C4-41FC-B667-9A06306A3C33}"/>
    <cellStyle name="Note 12 9 3" xfId="25622" xr:uid="{CBDAAB33-1433-49B6-8935-E6636AB587F3}"/>
    <cellStyle name="Note 13" xfId="25623" xr:uid="{D5402DF7-A050-49AD-A6FB-0C07EA1486F5}"/>
    <cellStyle name="Note 13 10" xfId="25624" xr:uid="{DE434C9F-4801-45C0-8465-967D7DB178D1}"/>
    <cellStyle name="Note 13 10 2" xfId="25625" xr:uid="{9E1320EE-78DD-480C-88AB-263E09CE7641}"/>
    <cellStyle name="Note 13 10 2 2" xfId="25626" xr:uid="{B4003655-74AC-40AC-902E-3B074F617317}"/>
    <cellStyle name="Note 13 10 3" xfId="25627" xr:uid="{7373AEE0-0A37-4FA6-94DF-66B4167588E4}"/>
    <cellStyle name="Note 13 11" xfId="25628" xr:uid="{B93ACC13-AA21-4A3D-B0FB-F724C5C5DE48}"/>
    <cellStyle name="Note 13 11 2" xfId="25629" xr:uid="{679772DD-8EDB-493E-A7B9-8FB936E3700C}"/>
    <cellStyle name="Note 13 11 2 2" xfId="25630" xr:uid="{153AA421-F751-43BC-823D-3FE559059C1E}"/>
    <cellStyle name="Note 13 11 3" xfId="25631" xr:uid="{E9662605-B591-4C76-A478-F3F1B9C1F11A}"/>
    <cellStyle name="Note 13 12" xfId="25632" xr:uid="{403F8457-2EB2-4C92-97CD-A83DCFEADCB8}"/>
    <cellStyle name="Note 13 12 2" xfId="25633" xr:uid="{577BA5A6-B17E-4D40-A132-1413D18FFD52}"/>
    <cellStyle name="Note 13 13" xfId="25634" xr:uid="{1402E705-2696-4FC2-A330-EA0691B8076E}"/>
    <cellStyle name="Note 13 2" xfId="25635" xr:uid="{0B46F54B-6F66-4F88-B312-F41B24497BA2}"/>
    <cellStyle name="Note 13 2 10" xfId="25636" xr:uid="{404A345F-5692-42C0-99B7-41748951F604}"/>
    <cellStyle name="Note 13 2 10 2" xfId="25637" xr:uid="{BCB330B9-594A-46D6-B116-18B81F0E709E}"/>
    <cellStyle name="Note 13 2 10 2 2" xfId="25638" xr:uid="{D04F7259-8004-49B5-965E-D11095F52D83}"/>
    <cellStyle name="Note 13 2 10 3" xfId="25639" xr:uid="{D6A63BFB-3CE7-445D-90A1-C50F115C6A8F}"/>
    <cellStyle name="Note 13 2 11" xfId="25640" xr:uid="{0F44E7F5-5DA2-4AF0-8BDE-E546709ED748}"/>
    <cellStyle name="Note 13 2 11 2" xfId="25641" xr:uid="{F4AD6FF4-B188-479B-AF29-6223353D5234}"/>
    <cellStyle name="Note 13 2 12" xfId="25642" xr:uid="{8D7FC18C-FB18-47C9-BFF9-276D15393A93}"/>
    <cellStyle name="Note 13 2 2" xfId="25643" xr:uid="{38F41FF9-9409-4477-B087-008F14A5BA38}"/>
    <cellStyle name="Note 13 2 2 2" xfId="25644" xr:uid="{A7221752-FAE6-4795-8E0C-04247C4F45B7}"/>
    <cellStyle name="Note 13 2 2 2 2" xfId="25645" xr:uid="{973BAD4B-E312-45A2-BE55-1D85474C04D2}"/>
    <cellStyle name="Note 13 2 2 2 2 2" xfId="25646" xr:uid="{2F94AA47-B96D-48E2-A96A-3A3AA9AB6A0C}"/>
    <cellStyle name="Note 13 2 2 2 2 2 2" xfId="25647" xr:uid="{9B4AB8E6-59FA-4641-B94E-71A466D4FED5}"/>
    <cellStyle name="Note 13 2 2 2 2 3" xfId="25648" xr:uid="{BD493B96-5C71-4575-8759-4D5749E06023}"/>
    <cellStyle name="Note 13 2 2 2 3" xfId="25649" xr:uid="{B8662E2D-8F92-4FF9-A37B-AE283A3FCC9D}"/>
    <cellStyle name="Note 13 2 2 2 3 2" xfId="25650" xr:uid="{5AD925C3-FAAC-49E2-B82C-EBFF5860F34D}"/>
    <cellStyle name="Note 13 2 2 2 3 2 2" xfId="25651" xr:uid="{467EC8EF-7AC9-401D-BE37-72A81244B1C7}"/>
    <cellStyle name="Note 13 2 2 2 3 3" xfId="25652" xr:uid="{560211DB-311A-4D74-8F72-68ACB6609593}"/>
    <cellStyle name="Note 13 2 2 2 4" xfId="25653" xr:uid="{B57BA347-33FC-49EA-8526-EC634DC58848}"/>
    <cellStyle name="Note 13 2 2 2 4 2" xfId="25654" xr:uid="{6F815C4E-335A-443F-AABC-20F1E3503547}"/>
    <cellStyle name="Note 13 2 2 2 4 2 2" xfId="25655" xr:uid="{C15701A2-01E3-496E-9AFD-F5EC9217BA30}"/>
    <cellStyle name="Note 13 2 2 2 4 3" xfId="25656" xr:uid="{848C3E7E-3BC3-4442-BD8B-95B743ECE544}"/>
    <cellStyle name="Note 13 2 2 2 5" xfId="25657" xr:uid="{63700C55-5551-4CD4-9AFB-15C5DCBAB423}"/>
    <cellStyle name="Note 13 2 2 2 5 2" xfId="25658" xr:uid="{EA9C6A39-7250-4D07-99E1-46648125A179}"/>
    <cellStyle name="Note 13 2 2 2 5 2 2" xfId="25659" xr:uid="{828E831C-C088-4147-A283-D9694974E8A9}"/>
    <cellStyle name="Note 13 2 2 2 5 3" xfId="25660" xr:uid="{3EEF3FB1-9539-4789-BE11-18DEE09F211E}"/>
    <cellStyle name="Note 13 2 2 2 6" xfId="25661" xr:uid="{5F4F334C-D937-4CFA-9925-F8A240ADA1E3}"/>
    <cellStyle name="Note 13 2 2 2 6 2" xfId="25662" xr:uid="{57AC9F58-9E2A-4590-8053-75E236D7F2A4}"/>
    <cellStyle name="Note 13 2 2 2 6 2 2" xfId="25663" xr:uid="{8D4E8E74-6070-4101-804F-E680DEB616D6}"/>
    <cellStyle name="Note 13 2 2 2 6 3" xfId="25664" xr:uid="{051CD61F-746F-4571-A838-4CCE26B22C29}"/>
    <cellStyle name="Note 13 2 2 2 7" xfId="25665" xr:uid="{B7713B2D-0255-4A1D-AE47-B83375CEA04E}"/>
    <cellStyle name="Note 13 2 2 2 7 2" xfId="25666" xr:uid="{934011D6-E464-4E33-B30F-5F25BFD8EB4F}"/>
    <cellStyle name="Note 13 2 2 2 8" xfId="25667" xr:uid="{F5D20AEE-4E60-48D2-8EAA-C3463FCEE40A}"/>
    <cellStyle name="Note 13 2 2 3" xfId="25668" xr:uid="{A9817E68-B8D2-4631-80E7-1279DA9B6658}"/>
    <cellStyle name="Note 13 2 2 3 2" xfId="25669" xr:uid="{E02684AC-1366-4451-A570-6687C98D06AC}"/>
    <cellStyle name="Note 13 2 2 3 2 2" xfId="25670" xr:uid="{CF6E72C7-7223-4E6B-8D0C-F896C45389F0}"/>
    <cellStyle name="Note 13 2 2 3 3" xfId="25671" xr:uid="{501F8EF8-634F-4D6C-908E-A31991B5D117}"/>
    <cellStyle name="Note 13 2 2 4" xfId="25672" xr:uid="{4BFC8E93-7C01-4193-BCD0-7F72ADEC4000}"/>
    <cellStyle name="Note 13 2 2 4 2" xfId="25673" xr:uid="{3756D1BA-909F-4810-84BE-76787710EAD8}"/>
    <cellStyle name="Note 13 2 2 4 2 2" xfId="25674" xr:uid="{DD1083E8-BD1E-48C3-B2E0-6FC8F1C11AFF}"/>
    <cellStyle name="Note 13 2 2 4 3" xfId="25675" xr:uid="{C553FD22-335F-4898-8EF1-0BEC06875393}"/>
    <cellStyle name="Note 13 2 2 5" xfId="25676" xr:uid="{85DFB486-3794-44DA-85D7-A33D537DF97B}"/>
    <cellStyle name="Note 13 2 2 5 2" xfId="25677" xr:uid="{094E9A86-7802-4A62-A73A-2F9CAAB6112A}"/>
    <cellStyle name="Note 13 2 2 5 2 2" xfId="25678" xr:uid="{1C212472-A265-4A37-9FDD-D2725AB0CA6B}"/>
    <cellStyle name="Note 13 2 2 5 3" xfId="25679" xr:uid="{BDEF149D-FE5E-408A-8C60-4510A3454CF3}"/>
    <cellStyle name="Note 13 2 2 6" xfId="25680" xr:uid="{6A89B275-4C16-4089-9B23-CBE744947DCE}"/>
    <cellStyle name="Note 13 2 2 6 2" xfId="25681" xr:uid="{14AD9101-3117-4E4D-BF2C-8BB749373C64}"/>
    <cellStyle name="Note 13 2 2 6 2 2" xfId="25682" xr:uid="{7D7672D0-1EB3-4BF3-9BB2-FA4615E512F7}"/>
    <cellStyle name="Note 13 2 2 6 3" xfId="25683" xr:uid="{C55DF211-AB98-4999-8A82-85E2501B21A4}"/>
    <cellStyle name="Note 13 2 2 7" xfId="25684" xr:uid="{A1FB0063-D471-4CC2-877B-2B35AEED8F31}"/>
    <cellStyle name="Note 13 2 2 7 2" xfId="25685" xr:uid="{25D1A724-8A60-4800-AF00-E93E3292AB83}"/>
    <cellStyle name="Note 13 2 2 7 2 2" xfId="25686" xr:uid="{9E6C1666-D34D-48CE-9359-CE924E5DB95C}"/>
    <cellStyle name="Note 13 2 2 7 3" xfId="25687" xr:uid="{C3295B98-18D5-4A2B-8F48-D79F951F7095}"/>
    <cellStyle name="Note 13 2 2 8" xfId="25688" xr:uid="{FB45D14B-582B-46FB-9B47-E96D7266C54B}"/>
    <cellStyle name="Note 13 2 2 8 2" xfId="25689" xr:uid="{FB3B2920-61DA-47BD-9325-B8D12E6DC6F7}"/>
    <cellStyle name="Note 13 2 2 9" xfId="25690" xr:uid="{1F2689AC-9DD6-44D4-BC8C-4ABCC2A1E3E6}"/>
    <cellStyle name="Note 13 2 3" xfId="25691" xr:uid="{CDEE9453-47FE-4553-A3A9-A7DA7EB941C1}"/>
    <cellStyle name="Note 13 2 3 2" xfId="25692" xr:uid="{63EF977F-3F4B-43F3-8093-EC5E3AF344D0}"/>
    <cellStyle name="Note 13 2 3 2 2" xfId="25693" xr:uid="{887530F3-CE16-4954-8D7C-0101C0B4298F}"/>
    <cellStyle name="Note 13 2 3 2 2 2" xfId="25694" xr:uid="{15BAF29F-96BE-439E-AA43-546714B072BC}"/>
    <cellStyle name="Note 13 2 3 2 2 2 2" xfId="25695" xr:uid="{6D80CF94-F791-4D26-A140-5A1B81A0A574}"/>
    <cellStyle name="Note 13 2 3 2 2 3" xfId="25696" xr:uid="{D2F28173-C80E-47B7-8B34-F0DA7D36B8D6}"/>
    <cellStyle name="Note 13 2 3 2 3" xfId="25697" xr:uid="{40ACC988-3066-4684-9D47-C56CBC8F8BEA}"/>
    <cellStyle name="Note 13 2 3 2 3 2" xfId="25698" xr:uid="{745A3789-CCD2-4578-A7AA-3FCEA3E7BF15}"/>
    <cellStyle name="Note 13 2 3 2 3 2 2" xfId="25699" xr:uid="{739A5BA2-1B1D-469D-80E1-A976B1505DA1}"/>
    <cellStyle name="Note 13 2 3 2 3 3" xfId="25700" xr:uid="{48A5D5A5-D893-4A31-86CD-A10B3C295DB2}"/>
    <cellStyle name="Note 13 2 3 2 4" xfId="25701" xr:uid="{67933017-DD65-4F06-AAFD-25A81DB90789}"/>
    <cellStyle name="Note 13 2 3 2 4 2" xfId="25702" xr:uid="{A555FB36-6895-40F1-807A-03D03960783D}"/>
    <cellStyle name="Note 13 2 3 2 4 2 2" xfId="25703" xr:uid="{112CC38F-45CB-4457-B2FF-0292541CB242}"/>
    <cellStyle name="Note 13 2 3 2 4 3" xfId="25704" xr:uid="{6B44BCCC-ED79-427C-BD48-FCDFA4AE3297}"/>
    <cellStyle name="Note 13 2 3 2 5" xfId="25705" xr:uid="{97F8C007-5B00-4B08-A631-D62163D1D688}"/>
    <cellStyle name="Note 13 2 3 2 5 2" xfId="25706" xr:uid="{31A0B0A9-DC9B-4DBB-BE1D-0B48CF48E80A}"/>
    <cellStyle name="Note 13 2 3 2 5 2 2" xfId="25707" xr:uid="{F44382A6-4808-43C0-ABF3-6C301A18B4D7}"/>
    <cellStyle name="Note 13 2 3 2 5 3" xfId="25708" xr:uid="{D843E596-DFE0-4823-B671-AEA166B1861A}"/>
    <cellStyle name="Note 13 2 3 2 6" xfId="25709" xr:uid="{491C485F-0AD2-425F-8E77-28D88AF4C7FF}"/>
    <cellStyle name="Note 13 2 3 2 6 2" xfId="25710" xr:uid="{B9044CA3-7106-4A0F-817C-7D833E02001E}"/>
    <cellStyle name="Note 13 2 3 2 6 2 2" xfId="25711" xr:uid="{112B304E-AD35-4BD7-86C4-F6E210B586B1}"/>
    <cellStyle name="Note 13 2 3 2 6 3" xfId="25712" xr:uid="{FF229FEE-3F74-478D-8DDD-B971885CB33F}"/>
    <cellStyle name="Note 13 2 3 2 7" xfId="25713" xr:uid="{1E9583DA-6E39-45F1-A024-32817FC1BF04}"/>
    <cellStyle name="Note 13 2 3 2 7 2" xfId="25714" xr:uid="{CE8BD5D3-4997-4D1C-9E82-4111ABCE26F6}"/>
    <cellStyle name="Note 13 2 3 2 8" xfId="25715" xr:uid="{04B89EFE-98A1-480C-8385-47ACA1C93810}"/>
    <cellStyle name="Note 13 2 3 3" xfId="25716" xr:uid="{241D3D9D-9E10-49DF-8B1F-1480152684F7}"/>
    <cellStyle name="Note 13 2 3 3 2" xfId="25717" xr:uid="{BE5EC9FF-A005-415E-A2B1-4729668C269A}"/>
    <cellStyle name="Note 13 2 3 3 2 2" xfId="25718" xr:uid="{35A1A175-7266-4657-BAD2-6A02327839B9}"/>
    <cellStyle name="Note 13 2 3 3 3" xfId="25719" xr:uid="{25331D85-6930-4B4F-8EEA-07293D48092B}"/>
    <cellStyle name="Note 13 2 3 4" xfId="25720" xr:uid="{C1B405D0-067D-4380-A308-728A7338C179}"/>
    <cellStyle name="Note 13 2 3 4 2" xfId="25721" xr:uid="{3E594527-604C-49F2-8D32-2F5DC6E17BBF}"/>
    <cellStyle name="Note 13 2 3 4 2 2" xfId="25722" xr:uid="{F1677499-7F4F-4FEC-AA5D-F682EDED15E7}"/>
    <cellStyle name="Note 13 2 3 4 3" xfId="25723" xr:uid="{4D220132-8817-445A-9462-F1D72C139461}"/>
    <cellStyle name="Note 13 2 3 5" xfId="25724" xr:uid="{9CA562C6-5B59-4D42-AEF6-7534B7260FF0}"/>
    <cellStyle name="Note 13 2 3 5 2" xfId="25725" xr:uid="{E30FFA2B-CCC5-4125-A7AC-933FCAB029F5}"/>
    <cellStyle name="Note 13 2 3 5 2 2" xfId="25726" xr:uid="{6811A9C7-4F7D-4DEF-96ED-EA3CB78C9FC6}"/>
    <cellStyle name="Note 13 2 3 5 3" xfId="25727" xr:uid="{BAA46F7C-9DBC-4146-9BED-8036AFDCCFCD}"/>
    <cellStyle name="Note 13 2 3 6" xfId="25728" xr:uid="{8D963923-9950-4F0A-B282-95C0BC0ACBE5}"/>
    <cellStyle name="Note 13 2 3 6 2" xfId="25729" xr:uid="{AFC81470-124B-4CF3-A04E-D3D6E304F936}"/>
    <cellStyle name="Note 13 2 3 6 2 2" xfId="25730" xr:uid="{3E449825-3784-488C-B4FA-9ACBC109E31D}"/>
    <cellStyle name="Note 13 2 3 6 3" xfId="25731" xr:uid="{33D17478-4666-4AF8-8402-9A6977526B7C}"/>
    <cellStyle name="Note 13 2 3 7" xfId="25732" xr:uid="{1EA689BB-0EC9-4701-B41F-29F0EE776FAA}"/>
    <cellStyle name="Note 13 2 3 7 2" xfId="25733" xr:uid="{A6013710-7868-4E6C-9062-77E69EED3EFC}"/>
    <cellStyle name="Note 13 2 3 7 2 2" xfId="25734" xr:uid="{CCA6C52E-53C4-4314-896C-E42E6E319DAC}"/>
    <cellStyle name="Note 13 2 3 7 3" xfId="25735" xr:uid="{34CA4827-6063-4A9D-A48A-FCE521BAACB5}"/>
    <cellStyle name="Note 13 2 3 8" xfId="25736" xr:uid="{6FFB7714-65CC-4C3E-9273-3FA456584521}"/>
    <cellStyle name="Note 13 2 3 8 2" xfId="25737" xr:uid="{D39548E5-9BD8-44EC-A227-7BAE4C0ACC27}"/>
    <cellStyle name="Note 13 2 3 9" xfId="25738" xr:uid="{4428FA14-76C9-4788-92CB-FB3A9E08F5F6}"/>
    <cellStyle name="Note 13 2 4" xfId="25739" xr:uid="{AD99D5A2-731B-4D4C-BC67-70D6B47C80ED}"/>
    <cellStyle name="Note 13 2 4 2" xfId="25740" xr:uid="{486A6666-96A0-4D38-BE81-810E54E0FC5A}"/>
    <cellStyle name="Note 13 2 4 2 2" xfId="25741" xr:uid="{E6419236-D039-4F76-89C2-335713362A14}"/>
    <cellStyle name="Note 13 2 4 2 2 2" xfId="25742" xr:uid="{A2602DFA-E1FC-4791-A73B-148B38147872}"/>
    <cellStyle name="Note 13 2 4 2 2 2 2" xfId="25743" xr:uid="{5A3371E6-E959-48E7-9583-B1B618E18BBB}"/>
    <cellStyle name="Note 13 2 4 2 2 3" xfId="25744" xr:uid="{CCF15839-7DB7-4272-BC49-2EB3A8BA5769}"/>
    <cellStyle name="Note 13 2 4 2 3" xfId="25745" xr:uid="{7AC6A991-AEAE-4698-8E53-0EDA8934D5C6}"/>
    <cellStyle name="Note 13 2 4 2 3 2" xfId="25746" xr:uid="{996ED9A9-651E-4A46-8889-CDE4772D0403}"/>
    <cellStyle name="Note 13 2 4 2 3 2 2" xfId="25747" xr:uid="{B80F9175-D55F-41BD-9F99-60C071D308C9}"/>
    <cellStyle name="Note 13 2 4 2 3 3" xfId="25748" xr:uid="{8062C879-7107-428A-8265-1ADE25CBF72A}"/>
    <cellStyle name="Note 13 2 4 2 4" xfId="25749" xr:uid="{B813A3F6-9F08-4ED5-AE28-BE05FDBA35A0}"/>
    <cellStyle name="Note 13 2 4 2 4 2" xfId="25750" xr:uid="{6E3683FA-2D9B-45CB-A630-3B8BDFA7AF36}"/>
    <cellStyle name="Note 13 2 4 2 4 2 2" xfId="25751" xr:uid="{58950EF6-67BD-4BE2-BA0D-8363529371D6}"/>
    <cellStyle name="Note 13 2 4 2 4 3" xfId="25752" xr:uid="{1B50F3A2-76C9-4B18-9023-19016B3CE8A2}"/>
    <cellStyle name="Note 13 2 4 2 5" xfId="25753" xr:uid="{91CE232D-689C-4623-AB2B-A9688287DA82}"/>
    <cellStyle name="Note 13 2 4 2 5 2" xfId="25754" xr:uid="{F1FAF042-363A-466D-966A-5211E8830886}"/>
    <cellStyle name="Note 13 2 4 2 5 2 2" xfId="25755" xr:uid="{10EE7DB8-D36F-4B34-90F9-130128DEA2A0}"/>
    <cellStyle name="Note 13 2 4 2 5 3" xfId="25756" xr:uid="{23BD38AD-9522-4E91-AB74-1B5596ED30D7}"/>
    <cellStyle name="Note 13 2 4 2 6" xfId="25757" xr:uid="{3BF9F663-A1E8-4CFE-8BA1-A22FFB235B57}"/>
    <cellStyle name="Note 13 2 4 2 6 2" xfId="25758" xr:uid="{59D13DCD-5E78-40BC-BDF0-805F4F1716E9}"/>
    <cellStyle name="Note 13 2 4 2 6 2 2" xfId="25759" xr:uid="{C116A379-3381-4A75-B20C-1604A1A07F0E}"/>
    <cellStyle name="Note 13 2 4 2 6 3" xfId="25760" xr:uid="{4C1B3072-69BE-4BE2-8B6D-18A477181607}"/>
    <cellStyle name="Note 13 2 4 2 7" xfId="25761" xr:uid="{9B054D0C-C9BF-4187-82AD-36FAA4F4D492}"/>
    <cellStyle name="Note 13 2 4 2 7 2" xfId="25762" xr:uid="{068BC7C9-996A-406F-A306-9BDBBA19E3A3}"/>
    <cellStyle name="Note 13 2 4 2 8" xfId="25763" xr:uid="{0853B1E5-AF67-4D1F-AD4F-236811CA6AF8}"/>
    <cellStyle name="Note 13 2 4 3" xfId="25764" xr:uid="{A3744117-AB8F-4DCF-83D5-B8A78A3E1AE3}"/>
    <cellStyle name="Note 13 2 4 3 2" xfId="25765" xr:uid="{614FEB69-94F7-40D6-9EB2-893F4A2E1823}"/>
    <cellStyle name="Note 13 2 4 3 2 2" xfId="25766" xr:uid="{B13CE6D6-17D8-44CC-A7FA-2B4213935BC8}"/>
    <cellStyle name="Note 13 2 4 3 3" xfId="25767" xr:uid="{C8C35010-8D4A-441F-9971-415209227C0A}"/>
    <cellStyle name="Note 13 2 4 4" xfId="25768" xr:uid="{D562B823-AF56-4A12-8FFF-0D6D208AF43E}"/>
    <cellStyle name="Note 13 2 4 4 2" xfId="25769" xr:uid="{B0D21E13-AD75-453D-8BFB-1D1D10C0971F}"/>
    <cellStyle name="Note 13 2 4 4 2 2" xfId="25770" xr:uid="{E175ABDF-3952-48CE-9F3B-2F5FA80637C3}"/>
    <cellStyle name="Note 13 2 4 4 3" xfId="25771" xr:uid="{657B3808-EC24-46F1-B347-F12185E54FFF}"/>
    <cellStyle name="Note 13 2 4 5" xfId="25772" xr:uid="{21A74B76-99E1-499D-AD5D-5F56F01399BD}"/>
    <cellStyle name="Note 13 2 4 5 2" xfId="25773" xr:uid="{DD94AE3A-A4E6-474D-A56E-E6A9CC9A09DD}"/>
    <cellStyle name="Note 13 2 4 5 2 2" xfId="25774" xr:uid="{CEE2B4A1-10AB-485F-875C-34484E1BCC2E}"/>
    <cellStyle name="Note 13 2 4 5 3" xfId="25775" xr:uid="{8DC6ADCB-FA63-4311-A65F-76745E2279E2}"/>
    <cellStyle name="Note 13 2 4 6" xfId="25776" xr:uid="{D4B1FFCF-41B0-4999-AAFC-40DE32E7B37F}"/>
    <cellStyle name="Note 13 2 4 6 2" xfId="25777" xr:uid="{948C0E2D-FBD8-4239-8E6B-ACD9699D2B25}"/>
    <cellStyle name="Note 13 2 4 6 2 2" xfId="25778" xr:uid="{53CFE323-A23F-47D6-977A-9EED7B7C24D6}"/>
    <cellStyle name="Note 13 2 4 6 3" xfId="25779" xr:uid="{42AE5EDD-AD5A-4BA1-839F-39BF4A02D3DC}"/>
    <cellStyle name="Note 13 2 4 7" xfId="25780" xr:uid="{B5459C10-D2FE-4BF1-BE80-7E3E4F689DB4}"/>
    <cellStyle name="Note 13 2 4 7 2" xfId="25781" xr:uid="{28D841CB-CB9D-4CA5-9274-7ABAE273F15B}"/>
    <cellStyle name="Note 13 2 4 7 2 2" xfId="25782" xr:uid="{4FDD795A-8507-47C2-BE98-03FB685EB46F}"/>
    <cellStyle name="Note 13 2 4 7 3" xfId="25783" xr:uid="{8463301F-E075-4C41-A288-95B0C05DCEF2}"/>
    <cellStyle name="Note 13 2 4 8" xfId="25784" xr:uid="{03C812AB-CA74-4D9B-AD16-308DBC1B9188}"/>
    <cellStyle name="Note 13 2 4 8 2" xfId="25785" xr:uid="{8817579F-0504-49B7-8706-B4BF8506204D}"/>
    <cellStyle name="Note 13 2 4 9" xfId="25786" xr:uid="{BA3BB706-C173-4FAC-8EA0-0D21465E13CF}"/>
    <cellStyle name="Note 13 2 5" xfId="25787" xr:uid="{13E42B38-6723-4C73-8227-CCFA2530A761}"/>
    <cellStyle name="Note 13 2 5 2" xfId="25788" xr:uid="{ED8FC9FA-18FD-45F1-9288-749DB497F341}"/>
    <cellStyle name="Note 13 2 5 2 2" xfId="25789" xr:uid="{F51A19FC-B0E6-4D90-9794-2BB21E9A9E46}"/>
    <cellStyle name="Note 13 2 5 2 2 2" xfId="25790" xr:uid="{8D034D39-59E3-4AC5-BC9E-41603C6B177B}"/>
    <cellStyle name="Note 13 2 5 2 3" xfId="25791" xr:uid="{F22989C2-A80D-4836-89F9-143292AE7D9D}"/>
    <cellStyle name="Note 13 2 5 3" xfId="25792" xr:uid="{9BE68317-1B89-47BA-943D-2A7E44EAFA0D}"/>
    <cellStyle name="Note 13 2 5 3 2" xfId="25793" xr:uid="{C0014C3D-836D-42EA-886C-E08CC5614A7D}"/>
    <cellStyle name="Note 13 2 5 3 2 2" xfId="25794" xr:uid="{508511BB-8749-40B6-8A5E-53CC1D328921}"/>
    <cellStyle name="Note 13 2 5 3 3" xfId="25795" xr:uid="{F1285748-2B86-43D4-B5B7-70BF26A15EC7}"/>
    <cellStyle name="Note 13 2 5 4" xfId="25796" xr:uid="{CAA3AB47-3EDD-41FD-AAC0-5F2A0D10A5EE}"/>
    <cellStyle name="Note 13 2 5 4 2" xfId="25797" xr:uid="{0CBE5072-5F65-46F1-A6FA-B95B86B5CA56}"/>
    <cellStyle name="Note 13 2 5 4 2 2" xfId="25798" xr:uid="{D5553881-8C71-47BD-88E1-7627B959CF35}"/>
    <cellStyle name="Note 13 2 5 4 3" xfId="25799" xr:uid="{B6CD5A29-24A7-4D35-A3C2-CD985DB3DC1F}"/>
    <cellStyle name="Note 13 2 5 5" xfId="25800" xr:uid="{978218B9-9DDA-465A-8AA7-30CA7ADB7FCA}"/>
    <cellStyle name="Note 13 2 5 5 2" xfId="25801" xr:uid="{FAF16967-623A-4C5E-8249-429D2B69B7DF}"/>
    <cellStyle name="Note 13 2 5 5 2 2" xfId="25802" xr:uid="{AFBAADB1-03A5-49BF-8E35-9D9A7DE3B0FC}"/>
    <cellStyle name="Note 13 2 5 5 3" xfId="25803" xr:uid="{F51F5007-7AA7-4490-8A0A-09C4412C1B28}"/>
    <cellStyle name="Note 13 2 5 6" xfId="25804" xr:uid="{37F54F72-5A16-44D7-B66B-C2C1BAF82A6F}"/>
    <cellStyle name="Note 13 2 5 6 2" xfId="25805" xr:uid="{617293D2-8AAD-4879-9A85-D18E32AB882B}"/>
    <cellStyle name="Note 13 2 5 6 2 2" xfId="25806" xr:uid="{BFCFA451-3814-4E88-8BA1-9D21402D7EF6}"/>
    <cellStyle name="Note 13 2 5 6 3" xfId="25807" xr:uid="{713DBED5-CA33-4867-BD09-96A0D903B0D9}"/>
    <cellStyle name="Note 13 2 5 7" xfId="25808" xr:uid="{24F3153F-3571-4403-8BFF-6E8118872E9A}"/>
    <cellStyle name="Note 13 2 5 7 2" xfId="25809" xr:uid="{66B40211-2A10-4E22-8FA4-E356876B3994}"/>
    <cellStyle name="Note 13 2 5 8" xfId="25810" xr:uid="{A861CCAD-69E5-4624-A70C-88E842F9F8B0}"/>
    <cellStyle name="Note 13 2 6" xfId="25811" xr:uid="{584DB3A8-BDBE-421C-95E2-9DE49B69405E}"/>
    <cellStyle name="Note 13 2 6 2" xfId="25812" xr:uid="{38DFE500-5703-40E0-AC17-43A8EC4C075E}"/>
    <cellStyle name="Note 13 2 6 2 2" xfId="25813" xr:uid="{18143BE9-B3E8-41AE-AA7B-EDF579E1290F}"/>
    <cellStyle name="Note 13 2 6 3" xfId="25814" xr:uid="{D2A950D2-CC02-4B10-BE40-BA72E632C405}"/>
    <cellStyle name="Note 13 2 7" xfId="25815" xr:uid="{38FDB19D-7A4E-4571-BF5B-8F8D322ACF3C}"/>
    <cellStyle name="Note 13 2 7 2" xfId="25816" xr:uid="{D0D4421F-78B9-4DDB-8CAE-2869006DBCCD}"/>
    <cellStyle name="Note 13 2 7 2 2" xfId="25817" xr:uid="{11B04A6F-603A-4817-BB2D-D166549862F1}"/>
    <cellStyle name="Note 13 2 7 3" xfId="25818" xr:uid="{4968D0C4-B647-4DB0-A133-CED71B8CC165}"/>
    <cellStyle name="Note 13 2 8" xfId="25819" xr:uid="{B5513860-64D0-4D4A-BC05-AFFA9C603312}"/>
    <cellStyle name="Note 13 2 8 2" xfId="25820" xr:uid="{049DCB7D-3EDF-4069-A096-7FD565DC6D74}"/>
    <cellStyle name="Note 13 2 8 2 2" xfId="25821" xr:uid="{CFAFAAA8-3041-486A-AAFA-944C8FF973BB}"/>
    <cellStyle name="Note 13 2 8 3" xfId="25822" xr:uid="{B1363F96-6FBC-44D7-867C-E221767A90A0}"/>
    <cellStyle name="Note 13 2 9" xfId="25823" xr:uid="{E1FDD771-F88D-4087-8A78-9578AE3E6BE4}"/>
    <cellStyle name="Note 13 2 9 2" xfId="25824" xr:uid="{B792A058-3177-4121-8FA1-1DF832922610}"/>
    <cellStyle name="Note 13 2 9 2 2" xfId="25825" xr:uid="{1FDA7C23-51C5-4961-9B77-B4E8E6EF8B6E}"/>
    <cellStyle name="Note 13 2 9 3" xfId="25826" xr:uid="{0263F40B-909A-4EB0-AAED-7B3834072A69}"/>
    <cellStyle name="Note 13 3" xfId="25827" xr:uid="{0570A831-884A-48FD-A34E-095770929A3A}"/>
    <cellStyle name="Note 13 3 2" xfId="25828" xr:uid="{8279595C-92CB-4665-BB86-D57367E39640}"/>
    <cellStyle name="Note 13 3 2 2" xfId="25829" xr:uid="{63A01B88-CC38-467D-A5A1-5ABA5B63A768}"/>
    <cellStyle name="Note 13 3 2 2 2" xfId="25830" xr:uid="{F62E9CFB-5587-41D2-8196-476A174E983E}"/>
    <cellStyle name="Note 13 3 2 2 2 2" xfId="25831" xr:uid="{B6E82D3E-D30F-49D9-8619-3EE75EF7455D}"/>
    <cellStyle name="Note 13 3 2 2 3" xfId="25832" xr:uid="{3623010A-5954-48F7-B134-28F474516FA5}"/>
    <cellStyle name="Note 13 3 2 3" xfId="25833" xr:uid="{78DA1275-54E8-43F4-8234-F550EE11C5E4}"/>
    <cellStyle name="Note 13 3 2 3 2" xfId="25834" xr:uid="{6D5D96EC-280C-4395-8880-E4965D48B5F4}"/>
    <cellStyle name="Note 13 3 2 3 2 2" xfId="25835" xr:uid="{FCA6F989-8F68-41EE-9141-F146F608DD13}"/>
    <cellStyle name="Note 13 3 2 3 3" xfId="25836" xr:uid="{8E42DC39-E853-4096-9FED-132DB3D19644}"/>
    <cellStyle name="Note 13 3 2 4" xfId="25837" xr:uid="{BAD2A531-4B2B-409A-9ABB-E2E83D3E51DF}"/>
    <cellStyle name="Note 13 3 2 4 2" xfId="25838" xr:uid="{D1A5B375-10C9-46B1-87AE-A759E775605A}"/>
    <cellStyle name="Note 13 3 2 4 2 2" xfId="25839" xr:uid="{3701F951-742A-400E-A138-C953B6C4348C}"/>
    <cellStyle name="Note 13 3 2 4 3" xfId="25840" xr:uid="{4EA63E41-192B-4B60-8588-CFEC4CE207F7}"/>
    <cellStyle name="Note 13 3 2 5" xfId="25841" xr:uid="{852A6A9C-43D0-4AE4-A016-C4F19D2A33D4}"/>
    <cellStyle name="Note 13 3 2 5 2" xfId="25842" xr:uid="{9A890170-594F-4A10-BA6C-2EACA73CA312}"/>
    <cellStyle name="Note 13 3 2 5 2 2" xfId="25843" xr:uid="{07CC4020-3D76-4E21-AC61-9EF9A0EE8694}"/>
    <cellStyle name="Note 13 3 2 5 3" xfId="25844" xr:uid="{530DA087-BCC9-44D7-9C8E-012908627DCA}"/>
    <cellStyle name="Note 13 3 2 6" xfId="25845" xr:uid="{BBFE7870-B2E0-47B0-9CE3-30555A39D811}"/>
    <cellStyle name="Note 13 3 2 6 2" xfId="25846" xr:uid="{674F9D6D-5046-4837-A10C-2E5055029601}"/>
    <cellStyle name="Note 13 3 2 6 2 2" xfId="25847" xr:uid="{6331359D-F6D5-4CC8-805D-1D0B7F20D55A}"/>
    <cellStyle name="Note 13 3 2 6 3" xfId="25848" xr:uid="{6181121A-C6E4-4660-AC1C-22AE91317553}"/>
    <cellStyle name="Note 13 3 2 7" xfId="25849" xr:uid="{6DB2EBEA-746F-455E-8EA4-8C46914FD054}"/>
    <cellStyle name="Note 13 3 2 7 2" xfId="25850" xr:uid="{C793979B-171E-469A-8BB2-2001F0E36EDD}"/>
    <cellStyle name="Note 13 3 2 8" xfId="25851" xr:uid="{63FC5F97-49E7-4C64-B692-E02643988A6D}"/>
    <cellStyle name="Note 13 3 3" xfId="25852" xr:uid="{1E83FC30-7C4F-457B-8550-F5FA107FE1D9}"/>
    <cellStyle name="Note 13 3 3 2" xfId="25853" xr:uid="{083F5B4D-7B62-4745-8A7B-44B76DB9C060}"/>
    <cellStyle name="Note 13 3 3 2 2" xfId="25854" xr:uid="{7BF853C2-3969-43AA-A637-3D26AC8EA01C}"/>
    <cellStyle name="Note 13 3 3 3" xfId="25855" xr:uid="{175B33E5-9101-4209-BC69-05D766CBFEED}"/>
    <cellStyle name="Note 13 3 4" xfId="25856" xr:uid="{7F66BB67-3EA1-4844-A393-1242243AEFF6}"/>
    <cellStyle name="Note 13 3 4 2" xfId="25857" xr:uid="{84C2C0B0-FC0A-4AD9-8CEC-C002F15081D1}"/>
    <cellStyle name="Note 13 3 4 2 2" xfId="25858" xr:uid="{C2FAE5FF-5790-457E-9D01-256B71A7661D}"/>
    <cellStyle name="Note 13 3 4 3" xfId="25859" xr:uid="{BC9EB61E-E7F7-461F-BB15-05046D8B21B7}"/>
    <cellStyle name="Note 13 3 5" xfId="25860" xr:uid="{C687DE7D-8F2E-4295-835E-ADB581EA4DAD}"/>
    <cellStyle name="Note 13 3 5 2" xfId="25861" xr:uid="{2AE30E4C-76F9-4776-AA71-9517EBEFFF33}"/>
    <cellStyle name="Note 13 3 5 2 2" xfId="25862" xr:uid="{04FD487D-ECD8-46A3-9EFA-D114DF6BF673}"/>
    <cellStyle name="Note 13 3 5 3" xfId="25863" xr:uid="{C7F72BB5-488F-4A94-A3CA-E9E18DAD4BA9}"/>
    <cellStyle name="Note 13 3 6" xfId="25864" xr:uid="{ADD113B5-BD62-4973-B60C-214E908F7A9A}"/>
    <cellStyle name="Note 13 3 6 2" xfId="25865" xr:uid="{61D63585-322D-4BCD-B0D6-5D2F54635A55}"/>
    <cellStyle name="Note 13 3 6 2 2" xfId="25866" xr:uid="{5BC00AB1-6DAA-4694-A3A1-F624AF4D1F8E}"/>
    <cellStyle name="Note 13 3 6 3" xfId="25867" xr:uid="{5783F5E1-E6A9-4D24-A77F-89EB583519C4}"/>
    <cellStyle name="Note 13 3 7" xfId="25868" xr:uid="{DCEC795B-984B-4BF4-99E1-DB21B96DF301}"/>
    <cellStyle name="Note 13 3 7 2" xfId="25869" xr:uid="{3B8A6CA3-62C5-4F00-BF8A-77EF4D1C4CA5}"/>
    <cellStyle name="Note 13 3 7 2 2" xfId="25870" xr:uid="{A9B503AF-D2D1-483A-8AC4-5C148D1DA9D7}"/>
    <cellStyle name="Note 13 3 7 3" xfId="25871" xr:uid="{E6DE32F0-B0EB-43A9-8410-AE9AED1C2A9B}"/>
    <cellStyle name="Note 13 3 8" xfId="25872" xr:uid="{A37D0EF8-616D-4FE0-9935-DE686CEB7470}"/>
    <cellStyle name="Note 13 3 8 2" xfId="25873" xr:uid="{6CAD81A7-EFFE-4B12-9B93-207724AAB200}"/>
    <cellStyle name="Note 13 3 9" xfId="25874" xr:uid="{656AC4FB-0808-4728-88D8-EE262642A36A}"/>
    <cellStyle name="Note 13 4" xfId="25875" xr:uid="{9E42B0BF-4520-4959-A243-2F634599F830}"/>
    <cellStyle name="Note 13 4 2" xfId="25876" xr:uid="{DD2C163D-E605-40F4-B207-5D557A4A942E}"/>
    <cellStyle name="Note 13 4 2 2" xfId="25877" xr:uid="{6BECE992-8866-4E6C-8AF5-6F227D860B7C}"/>
    <cellStyle name="Note 13 4 2 2 2" xfId="25878" xr:uid="{068EF0A9-4A8D-48AF-AB88-E945CB343524}"/>
    <cellStyle name="Note 13 4 2 2 2 2" xfId="25879" xr:uid="{ACDA55FB-BF9C-47D5-803D-E2C3244C9302}"/>
    <cellStyle name="Note 13 4 2 2 3" xfId="25880" xr:uid="{42F83EF6-595E-43C8-9DAB-F04B39A0B157}"/>
    <cellStyle name="Note 13 4 2 3" xfId="25881" xr:uid="{F21B0C7F-DD77-4D8E-B58B-E65DF7B72D40}"/>
    <cellStyle name="Note 13 4 2 3 2" xfId="25882" xr:uid="{CC317062-2DF0-478A-B60D-33447B055D41}"/>
    <cellStyle name="Note 13 4 2 3 2 2" xfId="25883" xr:uid="{81895D12-F1EF-4307-A9D5-5B6A4F11AC19}"/>
    <cellStyle name="Note 13 4 2 3 3" xfId="25884" xr:uid="{37366CB7-E9DD-4091-81B7-C48FC8F360FE}"/>
    <cellStyle name="Note 13 4 2 4" xfId="25885" xr:uid="{4816D14C-F1B3-4F39-9901-55428EEE015C}"/>
    <cellStyle name="Note 13 4 2 4 2" xfId="25886" xr:uid="{6C339E55-BB49-4F67-9B73-C3818EFB2951}"/>
    <cellStyle name="Note 13 4 2 4 2 2" xfId="25887" xr:uid="{533A5323-4102-4AD8-A89C-CBB07203D370}"/>
    <cellStyle name="Note 13 4 2 4 3" xfId="25888" xr:uid="{6E5ABC4C-9C14-44ED-915F-2CD6F8EBB643}"/>
    <cellStyle name="Note 13 4 2 5" xfId="25889" xr:uid="{5FB811D5-5800-4188-8472-0E54FFCDD455}"/>
    <cellStyle name="Note 13 4 2 5 2" xfId="25890" xr:uid="{619C30C1-296F-4641-86F0-901A570103DB}"/>
    <cellStyle name="Note 13 4 2 5 2 2" xfId="25891" xr:uid="{28D7F069-E0A1-4768-9433-477DC4E91590}"/>
    <cellStyle name="Note 13 4 2 5 3" xfId="25892" xr:uid="{99CA0DB9-FAE4-4226-BA28-D01BBDD31F3F}"/>
    <cellStyle name="Note 13 4 2 6" xfId="25893" xr:uid="{259721E0-FD8D-4DD9-A1F7-A219B5578B51}"/>
    <cellStyle name="Note 13 4 2 6 2" xfId="25894" xr:uid="{639ADB3B-6B2E-415F-9301-42388634DF8B}"/>
    <cellStyle name="Note 13 4 2 6 2 2" xfId="25895" xr:uid="{6A129994-8078-406D-8237-894BD625BC92}"/>
    <cellStyle name="Note 13 4 2 6 3" xfId="25896" xr:uid="{43E9B8AE-5BE6-4199-A8CB-66F6D6DE4E33}"/>
    <cellStyle name="Note 13 4 2 7" xfId="25897" xr:uid="{026B03E1-FF29-4DAE-BF3D-880E87FBDA62}"/>
    <cellStyle name="Note 13 4 2 7 2" xfId="25898" xr:uid="{05973934-54A5-4F0C-9579-263A340C5048}"/>
    <cellStyle name="Note 13 4 2 8" xfId="25899" xr:uid="{D9B77F8B-E99C-446A-8CF0-114665D2FB80}"/>
    <cellStyle name="Note 13 4 3" xfId="25900" xr:uid="{6C9884DE-DF83-4B7B-A496-FE9BE86B71D7}"/>
    <cellStyle name="Note 13 4 3 2" xfId="25901" xr:uid="{064472E2-BBB8-415A-9CDA-7A3F0A4E3E07}"/>
    <cellStyle name="Note 13 4 3 2 2" xfId="25902" xr:uid="{15AAE904-46E1-407B-A17E-47BBB3912027}"/>
    <cellStyle name="Note 13 4 3 3" xfId="25903" xr:uid="{ED9FAD00-375A-4779-AEF6-655A5348D967}"/>
    <cellStyle name="Note 13 4 4" xfId="25904" xr:uid="{7FBB01C9-6CB9-414C-9364-C2C7789C4005}"/>
    <cellStyle name="Note 13 4 4 2" xfId="25905" xr:uid="{5EEA8286-1F22-4B0A-95D4-8A1DE4614549}"/>
    <cellStyle name="Note 13 4 4 2 2" xfId="25906" xr:uid="{88CBBB7F-1F7B-4EB9-9E61-BADF826CF867}"/>
    <cellStyle name="Note 13 4 4 3" xfId="25907" xr:uid="{FA12656A-0EDE-4419-A736-A5B46CCE6F65}"/>
    <cellStyle name="Note 13 4 5" xfId="25908" xr:uid="{A651B62B-FD44-4CE4-A09A-1B889D4A9DED}"/>
    <cellStyle name="Note 13 4 5 2" xfId="25909" xr:uid="{CC76D3D4-4A9A-4AE7-8B11-FAD1A9682FC9}"/>
    <cellStyle name="Note 13 4 5 2 2" xfId="25910" xr:uid="{A8E98F0D-0506-4A65-BC8A-9CB019D3C91D}"/>
    <cellStyle name="Note 13 4 5 3" xfId="25911" xr:uid="{81EC5C01-A755-41C5-B5BC-B70578089903}"/>
    <cellStyle name="Note 13 4 6" xfId="25912" xr:uid="{37066544-D5A8-45F3-8E8C-0D81CEA1E2F8}"/>
    <cellStyle name="Note 13 4 6 2" xfId="25913" xr:uid="{B87554C2-2DED-4613-979E-7D370DD4EF5A}"/>
    <cellStyle name="Note 13 4 6 2 2" xfId="25914" xr:uid="{528BFDE1-EB88-4A75-8F18-D828BD2D0ED9}"/>
    <cellStyle name="Note 13 4 6 3" xfId="25915" xr:uid="{4180D169-C97A-425F-90A3-690587F7EB27}"/>
    <cellStyle name="Note 13 4 7" xfId="25916" xr:uid="{683C69D4-234E-48B3-92EE-B7A3935BE5FD}"/>
    <cellStyle name="Note 13 4 7 2" xfId="25917" xr:uid="{39BCDDD4-F24D-49F3-8C2C-E797C3BE1BB0}"/>
    <cellStyle name="Note 13 4 7 2 2" xfId="25918" xr:uid="{E82F671F-0EAF-4A42-8A11-D2FCFE538F92}"/>
    <cellStyle name="Note 13 4 7 3" xfId="25919" xr:uid="{D32116EB-B468-4B11-89ED-66DFB0F5B63D}"/>
    <cellStyle name="Note 13 4 8" xfId="25920" xr:uid="{A881E68F-EE7F-4967-8329-B6B43598FCCE}"/>
    <cellStyle name="Note 13 4 8 2" xfId="25921" xr:uid="{F0EB0190-9C96-4728-8E50-7045A0E34489}"/>
    <cellStyle name="Note 13 4 9" xfId="25922" xr:uid="{945D7E45-3C37-4875-B6F5-FB1FF78FA27E}"/>
    <cellStyle name="Note 13 5" xfId="25923" xr:uid="{8594E71B-2060-4A51-B77D-7E4F78B54363}"/>
    <cellStyle name="Note 13 5 2" xfId="25924" xr:uid="{FD99D480-FACD-48D2-AE85-55D47DFED88D}"/>
    <cellStyle name="Note 13 5 2 2" xfId="25925" xr:uid="{D2C075A6-8979-445B-BDF3-C95F39A57DD7}"/>
    <cellStyle name="Note 13 5 2 2 2" xfId="25926" xr:uid="{80531507-65D6-4ACD-AFEA-6E55B3CCB1BC}"/>
    <cellStyle name="Note 13 5 2 2 2 2" xfId="25927" xr:uid="{7E02A27A-5DCD-4D0C-BBCE-99DC9C05EBDD}"/>
    <cellStyle name="Note 13 5 2 2 3" xfId="25928" xr:uid="{110A5DA0-64D8-469A-A7E8-26622CC77EA2}"/>
    <cellStyle name="Note 13 5 2 3" xfId="25929" xr:uid="{19FEDF8E-9074-4C88-AC17-494C59C4F102}"/>
    <cellStyle name="Note 13 5 2 3 2" xfId="25930" xr:uid="{973462EA-22EB-456D-AF1D-A289DEB09BDB}"/>
    <cellStyle name="Note 13 5 2 3 2 2" xfId="25931" xr:uid="{57C7EC5D-8D3E-41F1-8FEB-31110616A6A3}"/>
    <cellStyle name="Note 13 5 2 3 3" xfId="25932" xr:uid="{0FC8C30A-39F8-46CE-BFB3-10C76492F486}"/>
    <cellStyle name="Note 13 5 2 4" xfId="25933" xr:uid="{C63B338B-2933-4A95-8742-483802CDB697}"/>
    <cellStyle name="Note 13 5 2 4 2" xfId="25934" xr:uid="{50A25BA6-9ED4-4074-B173-E3B9485FCE3C}"/>
    <cellStyle name="Note 13 5 2 4 2 2" xfId="25935" xr:uid="{9D688EED-47AC-41EC-8088-5221C2058CF4}"/>
    <cellStyle name="Note 13 5 2 4 3" xfId="25936" xr:uid="{A6D76A11-8E3E-4F4C-ACAD-0BF28F324828}"/>
    <cellStyle name="Note 13 5 2 5" xfId="25937" xr:uid="{3784FF77-1426-4C85-80B2-74D0F21E4CAF}"/>
    <cellStyle name="Note 13 5 2 5 2" xfId="25938" xr:uid="{FF31CEA4-355A-46D1-9361-B964C102280C}"/>
    <cellStyle name="Note 13 5 2 5 2 2" xfId="25939" xr:uid="{9B4F6B79-9625-4132-8977-EF5127D6E8F3}"/>
    <cellStyle name="Note 13 5 2 5 3" xfId="25940" xr:uid="{63DC5633-AA62-42BC-9A42-D928FA60767E}"/>
    <cellStyle name="Note 13 5 2 6" xfId="25941" xr:uid="{177806EC-8500-4253-AB1C-0BD5E106EC87}"/>
    <cellStyle name="Note 13 5 2 6 2" xfId="25942" xr:uid="{ADBD035A-71A2-4D85-A4D6-6AC57931CDA3}"/>
    <cellStyle name="Note 13 5 2 6 2 2" xfId="25943" xr:uid="{E32D30D7-5BC3-4D7D-AC86-E8EF31738B7A}"/>
    <cellStyle name="Note 13 5 2 6 3" xfId="25944" xr:uid="{5E8F7AC7-333B-4863-97EE-82923D2A1831}"/>
    <cellStyle name="Note 13 5 2 7" xfId="25945" xr:uid="{5D4D2A63-CF0F-4868-A3B2-FD436E1491E0}"/>
    <cellStyle name="Note 13 5 2 7 2" xfId="25946" xr:uid="{BB61752F-08C6-46DE-B5C3-260E06838A28}"/>
    <cellStyle name="Note 13 5 2 8" xfId="25947" xr:uid="{E69492CB-FAB0-46CF-92E6-2C5B2118DD5F}"/>
    <cellStyle name="Note 13 5 3" xfId="25948" xr:uid="{6B9E6D14-04CB-4CDD-96E6-EA0845C3F797}"/>
    <cellStyle name="Note 13 5 3 2" xfId="25949" xr:uid="{57107B39-C41F-43AE-BB84-63E940F8B34E}"/>
    <cellStyle name="Note 13 5 3 2 2" xfId="25950" xr:uid="{74DC2AFB-04F3-4BD8-BCE5-0288A76CEE15}"/>
    <cellStyle name="Note 13 5 3 3" xfId="25951" xr:uid="{4A5DB483-60B3-4C09-AAB4-A8BEE48A6A0B}"/>
    <cellStyle name="Note 13 5 4" xfId="25952" xr:uid="{1E0B2298-1342-41A3-8757-497F8D5E9857}"/>
    <cellStyle name="Note 13 5 4 2" xfId="25953" xr:uid="{39B86377-295C-410A-AEAF-5D3E67D2A0FA}"/>
    <cellStyle name="Note 13 5 4 2 2" xfId="25954" xr:uid="{50C728DC-FC1D-48A0-8570-6B479586F53D}"/>
    <cellStyle name="Note 13 5 4 3" xfId="25955" xr:uid="{1726B9BA-BE07-4B46-BC26-3F7E1CF2BB12}"/>
    <cellStyle name="Note 13 5 5" xfId="25956" xr:uid="{B42F5C53-4849-46E4-B244-7D1500DEAC1C}"/>
    <cellStyle name="Note 13 5 5 2" xfId="25957" xr:uid="{AA047056-34F3-4102-B7AD-4C04BF9F6908}"/>
    <cellStyle name="Note 13 5 5 2 2" xfId="25958" xr:uid="{E0905645-E785-4B78-AAA9-076E5D2A48B1}"/>
    <cellStyle name="Note 13 5 5 3" xfId="25959" xr:uid="{BD9615B5-F23E-40E3-BE18-4DBF35A3CFD1}"/>
    <cellStyle name="Note 13 5 6" xfId="25960" xr:uid="{C6320610-AE0B-4E39-949C-CCF5EE4D71AA}"/>
    <cellStyle name="Note 13 5 6 2" xfId="25961" xr:uid="{D93D6DE5-4980-45D1-881A-86384950BE9F}"/>
    <cellStyle name="Note 13 5 6 2 2" xfId="25962" xr:uid="{6D3A6AE4-C3A4-4C37-A103-4816442C9E42}"/>
    <cellStyle name="Note 13 5 6 3" xfId="25963" xr:uid="{D7596424-EA17-4BE2-903F-1CB2F38ED904}"/>
    <cellStyle name="Note 13 5 7" xfId="25964" xr:uid="{6AB17F6F-7A2C-4318-A718-B48D0DE8DA4A}"/>
    <cellStyle name="Note 13 5 7 2" xfId="25965" xr:uid="{E518C621-1566-4F00-BA3B-CFB349CD0669}"/>
    <cellStyle name="Note 13 5 7 2 2" xfId="25966" xr:uid="{CFC5732C-E5C4-41D0-8EE6-239F75296225}"/>
    <cellStyle name="Note 13 5 7 3" xfId="25967" xr:uid="{D6CA07F8-2468-426B-B9ED-28E02AC252F2}"/>
    <cellStyle name="Note 13 5 8" xfId="25968" xr:uid="{81D243E2-D287-452B-9D51-EDB96E73ECD2}"/>
    <cellStyle name="Note 13 5 8 2" xfId="25969" xr:uid="{5E8241B8-6202-4D5E-8D91-E3194EEE8290}"/>
    <cellStyle name="Note 13 5 9" xfId="25970" xr:uid="{164B4E9D-027E-44CE-A5DD-24B94D44BB97}"/>
    <cellStyle name="Note 13 6" xfId="25971" xr:uid="{18E4673C-10AB-4F44-B318-9CAF23193043}"/>
    <cellStyle name="Note 13 6 2" xfId="25972" xr:uid="{1F156D35-E20B-4F0A-84D4-FD12E91DB8DE}"/>
    <cellStyle name="Note 13 6 2 2" xfId="25973" xr:uid="{44ABF660-D65D-47B3-8602-9238DBD1BE1C}"/>
    <cellStyle name="Note 13 6 2 2 2" xfId="25974" xr:uid="{DFDFC18E-6047-4CDB-B8B3-723C1EAB106D}"/>
    <cellStyle name="Note 13 6 2 3" xfId="25975" xr:uid="{E633639D-A539-432F-B68A-6B6E0FFC8851}"/>
    <cellStyle name="Note 13 6 3" xfId="25976" xr:uid="{8CE418FD-48DF-412C-8A90-FD307DE7DD2A}"/>
    <cellStyle name="Note 13 6 3 2" xfId="25977" xr:uid="{71FC85ED-775D-47A4-9875-AAC46E5F4FE4}"/>
    <cellStyle name="Note 13 6 3 2 2" xfId="25978" xr:uid="{747A7DFA-5DAC-43B0-B832-2ABDE5C1D6D1}"/>
    <cellStyle name="Note 13 6 3 3" xfId="25979" xr:uid="{95D533BB-782D-4188-8752-FE8969F8C087}"/>
    <cellStyle name="Note 13 6 4" xfId="25980" xr:uid="{2E7FBBFD-718A-40FF-9563-526605EFDEEB}"/>
    <cellStyle name="Note 13 6 4 2" xfId="25981" xr:uid="{6BA212DC-9E89-494E-B2F2-B5563C7914C2}"/>
    <cellStyle name="Note 13 6 4 2 2" xfId="25982" xr:uid="{92C9B7C9-FE69-40DA-8D5E-CABB02F5F270}"/>
    <cellStyle name="Note 13 6 4 3" xfId="25983" xr:uid="{E4B00DED-DF37-426E-8AAE-BCF53C7C1475}"/>
    <cellStyle name="Note 13 6 5" xfId="25984" xr:uid="{38C4E60F-E4F2-476B-A2ED-49A35B31F229}"/>
    <cellStyle name="Note 13 6 5 2" xfId="25985" xr:uid="{C2D6D25D-F251-4E46-9F99-7113044668B7}"/>
    <cellStyle name="Note 13 6 5 2 2" xfId="25986" xr:uid="{5E695198-1348-45F8-865E-C1C989FF1E8D}"/>
    <cellStyle name="Note 13 6 5 3" xfId="25987" xr:uid="{7A3B7307-E514-4554-A2C6-A09482863F5C}"/>
    <cellStyle name="Note 13 6 6" xfId="25988" xr:uid="{68352AE4-ED19-4126-AFA4-9F650B688D7C}"/>
    <cellStyle name="Note 13 6 6 2" xfId="25989" xr:uid="{2DD980E8-E003-4AD9-853C-F56AB794F84A}"/>
    <cellStyle name="Note 13 6 6 2 2" xfId="25990" xr:uid="{2C3FA483-3DC0-440E-9F26-82E579BD5CD0}"/>
    <cellStyle name="Note 13 6 6 3" xfId="25991" xr:uid="{5B90FEC5-6E2A-4D04-B216-1B1D2677678B}"/>
    <cellStyle name="Note 13 6 7" xfId="25992" xr:uid="{69B9B3B0-3300-48C0-BD8C-55C037CFC9A1}"/>
    <cellStyle name="Note 13 6 7 2" xfId="25993" xr:uid="{03C8591D-3DAE-4F4E-8827-2931D3349CA0}"/>
    <cellStyle name="Note 13 6 8" xfId="25994" xr:uid="{8966232B-4930-4884-B9D0-1CD482F2BB87}"/>
    <cellStyle name="Note 13 7" xfId="25995" xr:uid="{9F60D12B-6E02-4A1C-9390-15E00A36E695}"/>
    <cellStyle name="Note 13 7 2" xfId="25996" xr:uid="{6198A236-F89F-485B-B096-E6A56B15702D}"/>
    <cellStyle name="Note 13 7 2 2" xfId="25997" xr:uid="{9CE3C2ED-18EB-4BE9-BB64-8F25A4599398}"/>
    <cellStyle name="Note 13 7 3" xfId="25998" xr:uid="{AFB5F0E2-DD90-4E33-AD6F-E97EFB6DEF3F}"/>
    <cellStyle name="Note 13 8" xfId="25999" xr:uid="{4EA3EF5D-BF8F-4523-9257-AE05B7B79346}"/>
    <cellStyle name="Note 13 8 2" xfId="26000" xr:uid="{9FD4E565-6458-444A-8DF0-353202F1F055}"/>
    <cellStyle name="Note 13 8 2 2" xfId="26001" xr:uid="{CC3A4BE7-2C3C-4B8E-A270-A437A7084DB8}"/>
    <cellStyle name="Note 13 8 3" xfId="26002" xr:uid="{0C9916E1-D44F-4109-A729-6B7BF3E62A89}"/>
    <cellStyle name="Note 13 9" xfId="26003" xr:uid="{C6B7F33D-CB49-45DD-BCE3-8B0D43D19250}"/>
    <cellStyle name="Note 13 9 2" xfId="26004" xr:uid="{F38F9C9A-9404-44FE-A172-25990039D027}"/>
    <cellStyle name="Note 13 9 2 2" xfId="26005" xr:uid="{796FEC08-371F-4F7E-98F7-81D47EBC16EF}"/>
    <cellStyle name="Note 13 9 3" xfId="26006" xr:uid="{446129BA-EB4B-4C20-A9EB-1A192E3580B6}"/>
    <cellStyle name="Note 14" xfId="26007" xr:uid="{85BD717A-BFC2-4FC1-9D97-D6405D6E3E24}"/>
    <cellStyle name="Note 14 10" xfId="26008" xr:uid="{668BD417-72A6-447A-9BE6-6831FFEDF4AB}"/>
    <cellStyle name="Note 14 10 2" xfId="26009" xr:uid="{164AFD50-B5C3-479E-BB8E-4103EE7BDC49}"/>
    <cellStyle name="Note 14 10 2 2" xfId="26010" xr:uid="{AC135E94-FE91-4B96-A5E1-EC4CB4774505}"/>
    <cellStyle name="Note 14 10 3" xfId="26011" xr:uid="{6CE08FCE-914C-46EE-81F4-5505BBDFFD08}"/>
    <cellStyle name="Note 14 11" xfId="26012" xr:uid="{65C2F385-B664-45D8-BEFF-0BDFA4FDC7BA}"/>
    <cellStyle name="Note 14 11 2" xfId="26013" xr:uid="{2BCD4186-3CE5-42FD-A7FE-4F7CA1DC94A1}"/>
    <cellStyle name="Note 14 11 2 2" xfId="26014" xr:uid="{2CB84205-9885-4450-8BED-75A5FD59A064}"/>
    <cellStyle name="Note 14 11 3" xfId="26015" xr:uid="{A481E39B-C3F0-4933-9528-6EE0FE290D50}"/>
    <cellStyle name="Note 14 12" xfId="26016" xr:uid="{0F7C15DD-0CE0-4373-ADF3-CDABA84C656F}"/>
    <cellStyle name="Note 14 12 2" xfId="26017" xr:uid="{A573A4A4-A230-4C5A-8A3C-68C0F8DF6A4A}"/>
    <cellStyle name="Note 14 13" xfId="26018" xr:uid="{1868B6FF-4736-4080-89BF-13915930CC64}"/>
    <cellStyle name="Note 14 2" xfId="26019" xr:uid="{27030A65-5D41-4C7A-9259-6473C4D13E21}"/>
    <cellStyle name="Note 14 2 10" xfId="26020" xr:uid="{3D75B17D-F80E-4077-9F93-83C8EBB8FFE1}"/>
    <cellStyle name="Note 14 2 10 2" xfId="26021" xr:uid="{A6E80790-2407-4D74-BF96-95FBB064B4EA}"/>
    <cellStyle name="Note 14 2 10 2 2" xfId="26022" xr:uid="{BD5441BD-DAAC-4EFC-B374-8DB4874A30C5}"/>
    <cellStyle name="Note 14 2 10 3" xfId="26023" xr:uid="{2F612830-EDBF-4E9D-B73E-7C2CCA5995D4}"/>
    <cellStyle name="Note 14 2 11" xfId="26024" xr:uid="{437BF8C7-59D2-48A2-8E85-B0B2AD66CA03}"/>
    <cellStyle name="Note 14 2 11 2" xfId="26025" xr:uid="{412B3E6F-7E37-4CFA-8661-9FB2BC9035D4}"/>
    <cellStyle name="Note 14 2 12" xfId="26026" xr:uid="{FE5B0503-FC63-4B7E-80C9-1AD926C0D217}"/>
    <cellStyle name="Note 14 2 2" xfId="26027" xr:uid="{5BF876C8-8776-45F3-8A99-6386703B7B64}"/>
    <cellStyle name="Note 14 2 2 2" xfId="26028" xr:uid="{BC231479-418A-40CA-83A6-B1DB8DE81E44}"/>
    <cellStyle name="Note 14 2 2 2 2" xfId="26029" xr:uid="{A5686CA5-7DD0-4853-AF21-E6D600471ED6}"/>
    <cellStyle name="Note 14 2 2 2 2 2" xfId="26030" xr:uid="{6CF281E0-4CFB-413A-B45D-6A311D9ED917}"/>
    <cellStyle name="Note 14 2 2 2 2 2 2" xfId="26031" xr:uid="{97D4FD07-FB27-4C1F-B780-EF57884CFA32}"/>
    <cellStyle name="Note 14 2 2 2 2 3" xfId="26032" xr:uid="{6EB901A3-858F-4B75-B052-4E3D1F38882E}"/>
    <cellStyle name="Note 14 2 2 2 3" xfId="26033" xr:uid="{FFF6F05D-8A1C-49F3-9AB1-ADC717B04F0C}"/>
    <cellStyle name="Note 14 2 2 2 3 2" xfId="26034" xr:uid="{F9F78299-2546-4904-95DC-7B42B73ACF8F}"/>
    <cellStyle name="Note 14 2 2 2 3 2 2" xfId="26035" xr:uid="{C775F18E-7F5F-4594-8AB3-E31AD96E9873}"/>
    <cellStyle name="Note 14 2 2 2 3 3" xfId="26036" xr:uid="{7533F9BE-C87A-4E85-BDC2-DB5E2EB1808D}"/>
    <cellStyle name="Note 14 2 2 2 4" xfId="26037" xr:uid="{FDEB1207-C786-4715-9697-87B1F8224016}"/>
    <cellStyle name="Note 14 2 2 2 4 2" xfId="26038" xr:uid="{BE9A2B53-E88C-411E-B587-E3F8CC046F27}"/>
    <cellStyle name="Note 14 2 2 2 4 2 2" xfId="26039" xr:uid="{F1167602-A55D-4E0A-AADC-D7FD9C8F07A1}"/>
    <cellStyle name="Note 14 2 2 2 4 3" xfId="26040" xr:uid="{427F8830-39F6-4981-BAE2-438951EDFC16}"/>
    <cellStyle name="Note 14 2 2 2 5" xfId="26041" xr:uid="{A65B75F2-0129-44B3-9E9B-EA0C35B2B00B}"/>
    <cellStyle name="Note 14 2 2 2 5 2" xfId="26042" xr:uid="{1ABFED40-6F75-4401-84CC-0BDD44E6A392}"/>
    <cellStyle name="Note 14 2 2 2 5 2 2" xfId="26043" xr:uid="{2B65252E-65A3-4606-B3CB-24B73C38F3BA}"/>
    <cellStyle name="Note 14 2 2 2 5 3" xfId="26044" xr:uid="{27AD6E13-E77B-43D2-A632-13B042AD4AE5}"/>
    <cellStyle name="Note 14 2 2 2 6" xfId="26045" xr:uid="{A3125BB3-B46D-445E-94D7-D04768A6F675}"/>
    <cellStyle name="Note 14 2 2 2 6 2" xfId="26046" xr:uid="{F66C090B-46D6-4A38-9C98-5AD4002D6695}"/>
    <cellStyle name="Note 14 2 2 2 6 2 2" xfId="26047" xr:uid="{F3554F37-1DE6-4EB8-A3F9-EA5B0C69F586}"/>
    <cellStyle name="Note 14 2 2 2 6 3" xfId="26048" xr:uid="{BB8C6652-296C-4065-8397-3B40E314354B}"/>
    <cellStyle name="Note 14 2 2 2 7" xfId="26049" xr:uid="{48EF4A3C-3933-498A-8F24-D5C4E70AEFA9}"/>
    <cellStyle name="Note 14 2 2 2 7 2" xfId="26050" xr:uid="{483FDFE4-7172-4B38-891E-51BEE81C0FED}"/>
    <cellStyle name="Note 14 2 2 2 8" xfId="26051" xr:uid="{681A4CAD-C277-44B9-80CA-B943B51EE341}"/>
    <cellStyle name="Note 14 2 2 3" xfId="26052" xr:uid="{29B4F872-7018-49F8-943E-B1B426215D7F}"/>
    <cellStyle name="Note 14 2 2 3 2" xfId="26053" xr:uid="{56142F2E-B669-4E13-8DEE-C86A32639EC7}"/>
    <cellStyle name="Note 14 2 2 3 2 2" xfId="26054" xr:uid="{3706194E-A6EE-43C9-BEF7-82C5CE6E7183}"/>
    <cellStyle name="Note 14 2 2 3 3" xfId="26055" xr:uid="{F0F2B6EC-D6FC-45C7-9264-380FA3E276B0}"/>
    <cellStyle name="Note 14 2 2 4" xfId="26056" xr:uid="{51D1580A-13FF-4A13-8AB9-3981E711E699}"/>
    <cellStyle name="Note 14 2 2 4 2" xfId="26057" xr:uid="{A332AD1E-62D6-4E54-A940-6343A0C06103}"/>
    <cellStyle name="Note 14 2 2 4 2 2" xfId="26058" xr:uid="{36A60BB2-A415-4D7B-87F5-1E24D8D745B6}"/>
    <cellStyle name="Note 14 2 2 4 3" xfId="26059" xr:uid="{5B8776E6-F117-4466-9987-321549CF56F8}"/>
    <cellStyle name="Note 14 2 2 5" xfId="26060" xr:uid="{C388B6E9-ED20-4504-B95C-16D110D44CEB}"/>
    <cellStyle name="Note 14 2 2 5 2" xfId="26061" xr:uid="{BBF00D73-909B-404E-ADFD-C984233198B9}"/>
    <cellStyle name="Note 14 2 2 5 2 2" xfId="26062" xr:uid="{26AF85F8-15CB-42B3-9BAC-5D36609A6783}"/>
    <cellStyle name="Note 14 2 2 5 3" xfId="26063" xr:uid="{6B34E0F9-1541-40B2-B877-39300D8A1AEB}"/>
    <cellStyle name="Note 14 2 2 6" xfId="26064" xr:uid="{2C689996-93F8-4E7E-AF40-0C1D4E6F239A}"/>
    <cellStyle name="Note 14 2 2 6 2" xfId="26065" xr:uid="{7F4F17AC-013F-447E-A283-D3D697FF4799}"/>
    <cellStyle name="Note 14 2 2 6 2 2" xfId="26066" xr:uid="{E9D41BEB-8759-4C90-BBC6-57CA790F63BF}"/>
    <cellStyle name="Note 14 2 2 6 3" xfId="26067" xr:uid="{215DECDA-C0C2-4420-8584-5F6A4A250B73}"/>
    <cellStyle name="Note 14 2 2 7" xfId="26068" xr:uid="{EC2FC146-B361-4BB6-8220-EC5CA47F4DC6}"/>
    <cellStyle name="Note 14 2 2 7 2" xfId="26069" xr:uid="{0BBC6797-BC46-412B-9EFD-A55F483D3D1C}"/>
    <cellStyle name="Note 14 2 2 7 2 2" xfId="26070" xr:uid="{FF12B7AB-0BAE-412B-82EB-A76583C38309}"/>
    <cellStyle name="Note 14 2 2 7 3" xfId="26071" xr:uid="{1F0D8B0B-0907-4746-B7BE-4F67D9FEA10F}"/>
    <cellStyle name="Note 14 2 2 8" xfId="26072" xr:uid="{66049159-7BCC-4F8B-8275-90AF121D75EC}"/>
    <cellStyle name="Note 14 2 2 8 2" xfId="26073" xr:uid="{8111DA53-58FD-45B1-9238-5EB042DDCA11}"/>
    <cellStyle name="Note 14 2 2 9" xfId="26074" xr:uid="{348F1C06-636E-4981-97AF-8E09F43D44F8}"/>
    <cellStyle name="Note 14 2 3" xfId="26075" xr:uid="{57618177-889B-4665-B2AA-3A05045D1CDA}"/>
    <cellStyle name="Note 14 2 3 2" xfId="26076" xr:uid="{59E098D9-9879-4D47-BE5B-A515BB8B6D57}"/>
    <cellStyle name="Note 14 2 3 2 2" xfId="26077" xr:uid="{F757C16B-4F89-4B88-BFFE-9B669EEF5FAC}"/>
    <cellStyle name="Note 14 2 3 2 2 2" xfId="26078" xr:uid="{16FAEE41-CC55-4E04-9F1E-5C95F123FD1F}"/>
    <cellStyle name="Note 14 2 3 2 2 2 2" xfId="26079" xr:uid="{DF1A560C-3867-43B9-A381-149153AB6D28}"/>
    <cellStyle name="Note 14 2 3 2 2 3" xfId="26080" xr:uid="{DB205948-62AC-49C0-83BA-F3A78DABF123}"/>
    <cellStyle name="Note 14 2 3 2 3" xfId="26081" xr:uid="{9A9B8CB1-EC27-4B8A-AAB3-DEBB4AED5F24}"/>
    <cellStyle name="Note 14 2 3 2 3 2" xfId="26082" xr:uid="{00729A2A-93F9-467C-BB75-4F34261D07E3}"/>
    <cellStyle name="Note 14 2 3 2 3 2 2" xfId="26083" xr:uid="{335BEF26-C810-427A-A8C7-8A60E7659045}"/>
    <cellStyle name="Note 14 2 3 2 3 3" xfId="26084" xr:uid="{FF405F9D-3B51-43E9-83BF-24F5AE7C139E}"/>
    <cellStyle name="Note 14 2 3 2 4" xfId="26085" xr:uid="{FDE9B7BF-DF39-4C10-A293-5FA096847F69}"/>
    <cellStyle name="Note 14 2 3 2 4 2" xfId="26086" xr:uid="{E5EDBFC2-43A1-421B-A008-6C844C990E31}"/>
    <cellStyle name="Note 14 2 3 2 4 2 2" xfId="26087" xr:uid="{51B545DF-FA7D-44D5-B3B1-9F5DEF06E648}"/>
    <cellStyle name="Note 14 2 3 2 4 3" xfId="26088" xr:uid="{4EA3082B-7B98-4DA9-9B98-D1177536DDBE}"/>
    <cellStyle name="Note 14 2 3 2 5" xfId="26089" xr:uid="{7FAC7867-42C4-44C7-AF16-2D84B3649A6F}"/>
    <cellStyle name="Note 14 2 3 2 5 2" xfId="26090" xr:uid="{F8569667-2E12-4F3C-9556-248DE7EEE664}"/>
    <cellStyle name="Note 14 2 3 2 5 2 2" xfId="26091" xr:uid="{588596B2-83DE-4B54-AD37-DB3CCF4490EB}"/>
    <cellStyle name="Note 14 2 3 2 5 3" xfId="26092" xr:uid="{0399C9A7-626F-435B-ACDE-479ACD108410}"/>
    <cellStyle name="Note 14 2 3 2 6" xfId="26093" xr:uid="{7E089972-0EDD-485F-AA40-5FCB79EE3269}"/>
    <cellStyle name="Note 14 2 3 2 6 2" xfId="26094" xr:uid="{C0C4B8D1-56D2-49D5-8A44-172FE79B5D6D}"/>
    <cellStyle name="Note 14 2 3 2 6 2 2" xfId="26095" xr:uid="{26D4ED05-7CDE-42B4-8C8F-0A83D184C630}"/>
    <cellStyle name="Note 14 2 3 2 6 3" xfId="26096" xr:uid="{4E971D44-2007-4F1F-B225-B108E2295680}"/>
    <cellStyle name="Note 14 2 3 2 7" xfId="26097" xr:uid="{15EA59C9-BFBD-42A0-A48C-EC8388BFF574}"/>
    <cellStyle name="Note 14 2 3 2 7 2" xfId="26098" xr:uid="{7D2CC947-10D8-466D-AEFC-87737C64BAF5}"/>
    <cellStyle name="Note 14 2 3 2 8" xfId="26099" xr:uid="{D8DE284D-84BF-4477-97D8-2BDB73667B09}"/>
    <cellStyle name="Note 14 2 3 3" xfId="26100" xr:uid="{43A8F1D9-60BF-4DBF-86E8-96B13D5CDFFF}"/>
    <cellStyle name="Note 14 2 3 3 2" xfId="26101" xr:uid="{F98BCB39-012F-4D2E-8348-70354D92F6BF}"/>
    <cellStyle name="Note 14 2 3 3 2 2" xfId="26102" xr:uid="{2A643002-1A96-42EA-8D6F-FEA5B5C79D73}"/>
    <cellStyle name="Note 14 2 3 3 3" xfId="26103" xr:uid="{77DB0C89-CCAE-4825-B172-E98D1C1C04D5}"/>
    <cellStyle name="Note 14 2 3 4" xfId="26104" xr:uid="{B853AA0F-9BED-4C76-8787-CC52F37708D5}"/>
    <cellStyle name="Note 14 2 3 4 2" xfId="26105" xr:uid="{1C42120C-5F08-4864-ADBC-72803EA0B7AC}"/>
    <cellStyle name="Note 14 2 3 4 2 2" xfId="26106" xr:uid="{436C4C94-92AD-4623-91C6-AE2E8B958AC0}"/>
    <cellStyle name="Note 14 2 3 4 3" xfId="26107" xr:uid="{28107360-642C-4F07-8307-9D99BB64D6CB}"/>
    <cellStyle name="Note 14 2 3 5" xfId="26108" xr:uid="{015F34F6-FCB5-4007-85F2-3E2D5278A868}"/>
    <cellStyle name="Note 14 2 3 5 2" xfId="26109" xr:uid="{67AC7182-E752-4634-BFDF-06766AC9EC82}"/>
    <cellStyle name="Note 14 2 3 5 2 2" xfId="26110" xr:uid="{8AA82CD2-88D2-404F-A00F-AA9636DABFE6}"/>
    <cellStyle name="Note 14 2 3 5 3" xfId="26111" xr:uid="{5CACB9AC-5376-421A-8E9C-BF272498E751}"/>
    <cellStyle name="Note 14 2 3 6" xfId="26112" xr:uid="{781E0059-DF70-4004-B889-9A8DFBDB5EBD}"/>
    <cellStyle name="Note 14 2 3 6 2" xfId="26113" xr:uid="{9DE3C9A4-B20F-4A28-A174-A271CE6A156C}"/>
    <cellStyle name="Note 14 2 3 6 2 2" xfId="26114" xr:uid="{EF66D0BA-5A0D-49BB-ADC8-87AD8AF59BDD}"/>
    <cellStyle name="Note 14 2 3 6 3" xfId="26115" xr:uid="{B9B66812-2D12-48A1-A3E1-28202B62A1A9}"/>
    <cellStyle name="Note 14 2 3 7" xfId="26116" xr:uid="{4C312F16-BFD9-4CEB-A805-52BD42599571}"/>
    <cellStyle name="Note 14 2 3 7 2" xfId="26117" xr:uid="{67559928-4E45-42D1-87EC-EA3C4E5D7057}"/>
    <cellStyle name="Note 14 2 3 7 2 2" xfId="26118" xr:uid="{9E2D09C3-7F6B-49C4-95CA-687A00E79343}"/>
    <cellStyle name="Note 14 2 3 7 3" xfId="26119" xr:uid="{6E565BA8-BD59-46A5-A113-785FFB838D12}"/>
    <cellStyle name="Note 14 2 3 8" xfId="26120" xr:uid="{163DA404-1032-4B4A-957A-36107D542732}"/>
    <cellStyle name="Note 14 2 3 8 2" xfId="26121" xr:uid="{1595B60E-65E9-4576-87C0-B7D2B30F22F0}"/>
    <cellStyle name="Note 14 2 3 9" xfId="26122" xr:uid="{E645FBB8-EE64-43B4-8FFD-9100C418BBE1}"/>
    <cellStyle name="Note 14 2 4" xfId="26123" xr:uid="{C2BF5AA9-03D2-4E01-8CCB-6C6BB9FA53FB}"/>
    <cellStyle name="Note 14 2 4 2" xfId="26124" xr:uid="{0BC694A2-0CB2-4D06-B463-3A22EEAF8D1D}"/>
    <cellStyle name="Note 14 2 4 2 2" xfId="26125" xr:uid="{FDF1FE8B-CBA9-42F7-AB5C-9D666F496DDA}"/>
    <cellStyle name="Note 14 2 4 2 2 2" xfId="26126" xr:uid="{FE419F6A-501A-40AC-B483-A122035B71BA}"/>
    <cellStyle name="Note 14 2 4 2 2 2 2" xfId="26127" xr:uid="{9D12E1A5-48FB-4EC6-87BD-2AE126883D47}"/>
    <cellStyle name="Note 14 2 4 2 2 3" xfId="26128" xr:uid="{AA9A89F9-7F58-4530-A759-1DA4D4121C86}"/>
    <cellStyle name="Note 14 2 4 2 3" xfId="26129" xr:uid="{2A775DBF-F679-44A8-A142-04C5D0D55A3A}"/>
    <cellStyle name="Note 14 2 4 2 3 2" xfId="26130" xr:uid="{7E5CBB20-2250-4848-AF97-DB4AE2650440}"/>
    <cellStyle name="Note 14 2 4 2 3 2 2" xfId="26131" xr:uid="{1050C023-CF37-436B-BEF9-88D495778893}"/>
    <cellStyle name="Note 14 2 4 2 3 3" xfId="26132" xr:uid="{39829462-0FA5-4F3E-BE91-AFCE61DDAA7D}"/>
    <cellStyle name="Note 14 2 4 2 4" xfId="26133" xr:uid="{785E1E71-5ED1-4193-9C33-E8C37A656CBB}"/>
    <cellStyle name="Note 14 2 4 2 4 2" xfId="26134" xr:uid="{059500A5-BB51-49E8-9FB8-61F80664E933}"/>
    <cellStyle name="Note 14 2 4 2 4 2 2" xfId="26135" xr:uid="{BEA6A257-4012-44CE-90E0-673E378670B7}"/>
    <cellStyle name="Note 14 2 4 2 4 3" xfId="26136" xr:uid="{1462B932-4F6B-4D9A-B8C9-9E3B11260ECF}"/>
    <cellStyle name="Note 14 2 4 2 5" xfId="26137" xr:uid="{D2D2E3D0-6987-455D-97F7-9F3A391009C2}"/>
    <cellStyle name="Note 14 2 4 2 5 2" xfId="26138" xr:uid="{D2B50146-554B-4F3D-A391-5861DF441F3B}"/>
    <cellStyle name="Note 14 2 4 2 5 2 2" xfId="26139" xr:uid="{57A5118A-47A3-4855-B803-EAE87F14644A}"/>
    <cellStyle name="Note 14 2 4 2 5 3" xfId="26140" xr:uid="{5A9FE03D-410D-4E82-B548-E29897044B80}"/>
    <cellStyle name="Note 14 2 4 2 6" xfId="26141" xr:uid="{6ED30F20-FC35-4E9F-BA24-5BE0E63EBDDD}"/>
    <cellStyle name="Note 14 2 4 2 6 2" xfId="26142" xr:uid="{1D7B73DB-5837-4321-AF58-3AD9E50AD578}"/>
    <cellStyle name="Note 14 2 4 2 6 2 2" xfId="26143" xr:uid="{08267801-A3D9-445D-86F4-7F7FFEC91B72}"/>
    <cellStyle name="Note 14 2 4 2 6 3" xfId="26144" xr:uid="{3AEE5926-E534-4F80-BFF8-55FC9750557F}"/>
    <cellStyle name="Note 14 2 4 2 7" xfId="26145" xr:uid="{9FB2FC7F-66BF-4050-9193-9FAA833E6C61}"/>
    <cellStyle name="Note 14 2 4 2 7 2" xfId="26146" xr:uid="{BAB8C513-60B9-4F6C-A2D5-E948665E0DA3}"/>
    <cellStyle name="Note 14 2 4 2 8" xfId="26147" xr:uid="{763E831C-D3B0-4FAC-A274-DA3118EFC4D4}"/>
    <cellStyle name="Note 14 2 4 3" xfId="26148" xr:uid="{C4F07D59-B956-4F3F-BA07-67EBCF0E1C27}"/>
    <cellStyle name="Note 14 2 4 3 2" xfId="26149" xr:uid="{A08A4F6B-9D88-40C5-9468-A1D67D77D3AE}"/>
    <cellStyle name="Note 14 2 4 3 2 2" xfId="26150" xr:uid="{31436F43-1691-4B2D-B668-F652AE3AD912}"/>
    <cellStyle name="Note 14 2 4 3 3" xfId="26151" xr:uid="{A030676A-D3BE-4D9F-929E-7BDF07FCE145}"/>
    <cellStyle name="Note 14 2 4 4" xfId="26152" xr:uid="{CAEDCF0A-A635-417B-B4DF-A45A7087BF8F}"/>
    <cellStyle name="Note 14 2 4 4 2" xfId="26153" xr:uid="{BE822AE1-E351-4BFD-B304-3D324FA428A5}"/>
    <cellStyle name="Note 14 2 4 4 2 2" xfId="26154" xr:uid="{060EBBF8-A96A-48F5-8BCD-BBE407AA00FC}"/>
    <cellStyle name="Note 14 2 4 4 3" xfId="26155" xr:uid="{D8F1CF70-3C93-4B97-BC8D-872F87A40910}"/>
    <cellStyle name="Note 14 2 4 5" xfId="26156" xr:uid="{DC448D94-0997-4B3B-98FB-41AC418C4943}"/>
    <cellStyle name="Note 14 2 4 5 2" xfId="26157" xr:uid="{0A50B393-5FF2-46D2-9251-7563D9EA93BE}"/>
    <cellStyle name="Note 14 2 4 5 2 2" xfId="26158" xr:uid="{5CA3145E-4611-4703-B8A3-F36322213053}"/>
    <cellStyle name="Note 14 2 4 5 3" xfId="26159" xr:uid="{D0664BD6-0570-4F24-89AD-FDEDB538E8DC}"/>
    <cellStyle name="Note 14 2 4 6" xfId="26160" xr:uid="{7579D7A9-8BB7-4042-80AF-98E2BA24BE6D}"/>
    <cellStyle name="Note 14 2 4 6 2" xfId="26161" xr:uid="{38D3F0EF-E228-428A-A66E-CE605F77BD18}"/>
    <cellStyle name="Note 14 2 4 6 2 2" xfId="26162" xr:uid="{4942E41B-28CF-44E6-A770-2312AF60272F}"/>
    <cellStyle name="Note 14 2 4 6 3" xfId="26163" xr:uid="{E0D8F3D6-0806-4220-A35B-9CA071F3E210}"/>
    <cellStyle name="Note 14 2 4 7" xfId="26164" xr:uid="{35D84529-0C53-418A-8BEB-ABE70D101024}"/>
    <cellStyle name="Note 14 2 4 7 2" xfId="26165" xr:uid="{7A965FD8-15B0-4F1E-991D-C54DCD98169F}"/>
    <cellStyle name="Note 14 2 4 7 2 2" xfId="26166" xr:uid="{6E5408F7-4075-42F2-AC70-EE121F6FF107}"/>
    <cellStyle name="Note 14 2 4 7 3" xfId="26167" xr:uid="{62630CEA-E47D-4FF6-8820-0704B34848BF}"/>
    <cellStyle name="Note 14 2 4 8" xfId="26168" xr:uid="{02837B69-7F96-48EB-8AE2-854369423D02}"/>
    <cellStyle name="Note 14 2 4 8 2" xfId="26169" xr:uid="{BE3C7CF7-AD59-4C11-8DB6-D86B925A7DC0}"/>
    <cellStyle name="Note 14 2 4 9" xfId="26170" xr:uid="{DDFDA7B2-7029-4809-A783-38D9B67C9FF7}"/>
    <cellStyle name="Note 14 2 5" xfId="26171" xr:uid="{395029B3-6BD0-4F90-9BBC-BB2CB8DA648A}"/>
    <cellStyle name="Note 14 2 5 2" xfId="26172" xr:uid="{9492AFB2-4ACF-4004-8D50-451834BF7DDD}"/>
    <cellStyle name="Note 14 2 5 2 2" xfId="26173" xr:uid="{AA34B70B-927B-4B11-BA7F-0DE26678CFCF}"/>
    <cellStyle name="Note 14 2 5 2 2 2" xfId="26174" xr:uid="{B4E08975-3FB9-46D8-8CB4-6EE812234629}"/>
    <cellStyle name="Note 14 2 5 2 3" xfId="26175" xr:uid="{13767710-29B2-421A-B534-31C2D5E42299}"/>
    <cellStyle name="Note 14 2 5 3" xfId="26176" xr:uid="{415D70D5-A19D-4F79-8005-228C0F19EB5E}"/>
    <cellStyle name="Note 14 2 5 3 2" xfId="26177" xr:uid="{6C5305B3-7978-4AC8-94A1-AB2BFBF896E3}"/>
    <cellStyle name="Note 14 2 5 3 2 2" xfId="26178" xr:uid="{A4A3BBA8-2624-4009-8EBA-1FCEEDE44A56}"/>
    <cellStyle name="Note 14 2 5 3 3" xfId="26179" xr:uid="{7E1AECC9-BC1C-4B95-9455-83875379EBC1}"/>
    <cellStyle name="Note 14 2 5 4" xfId="26180" xr:uid="{C8251B0D-9563-4950-869A-BEBB5310AAE0}"/>
    <cellStyle name="Note 14 2 5 4 2" xfId="26181" xr:uid="{FE9B01E9-9DBE-4E4C-8FD8-A395A7C07139}"/>
    <cellStyle name="Note 14 2 5 4 2 2" xfId="26182" xr:uid="{BF100F94-FA30-42BE-A0F4-A4D2ADBACB05}"/>
    <cellStyle name="Note 14 2 5 4 3" xfId="26183" xr:uid="{5022DA21-FE1B-4039-B3CF-6C6F8D629DFE}"/>
    <cellStyle name="Note 14 2 5 5" xfId="26184" xr:uid="{AA2366CB-EC02-4D40-806F-2EB4CC622524}"/>
    <cellStyle name="Note 14 2 5 5 2" xfId="26185" xr:uid="{080AF2D2-3B3A-4370-BB57-7F76F472484D}"/>
    <cellStyle name="Note 14 2 5 5 2 2" xfId="26186" xr:uid="{2C2C2DBE-0BC3-4F58-9D38-BEDAB817AEE7}"/>
    <cellStyle name="Note 14 2 5 5 3" xfId="26187" xr:uid="{B368E129-634A-4A5B-A635-591C1E48844C}"/>
    <cellStyle name="Note 14 2 5 6" xfId="26188" xr:uid="{0464BCC4-A5FD-4BB3-B4A1-0C84A95F6A71}"/>
    <cellStyle name="Note 14 2 5 6 2" xfId="26189" xr:uid="{E60CF16B-285C-4544-A207-083B9D350CD7}"/>
    <cellStyle name="Note 14 2 5 6 2 2" xfId="26190" xr:uid="{72289276-C9B5-45E7-80F0-3FD28073D885}"/>
    <cellStyle name="Note 14 2 5 6 3" xfId="26191" xr:uid="{A97A12CB-1D5E-4BB6-8651-586E237BD698}"/>
    <cellStyle name="Note 14 2 5 7" xfId="26192" xr:uid="{47BD2639-2DA1-48CD-887B-A527B3C3CF75}"/>
    <cellStyle name="Note 14 2 5 7 2" xfId="26193" xr:uid="{49F16BE5-5A90-4FF7-8F1B-F1D160C341BB}"/>
    <cellStyle name="Note 14 2 5 8" xfId="26194" xr:uid="{4F8A78A0-4CFC-4DC3-BD07-39C56B0EFC96}"/>
    <cellStyle name="Note 14 2 6" xfId="26195" xr:uid="{2A0DA217-3041-428E-B5A8-169FEF8B6034}"/>
    <cellStyle name="Note 14 2 6 2" xfId="26196" xr:uid="{C0288003-716F-438E-8403-57381EF3198B}"/>
    <cellStyle name="Note 14 2 6 2 2" xfId="26197" xr:uid="{77EBE606-B760-4D96-9F9A-156608A92CA7}"/>
    <cellStyle name="Note 14 2 6 3" xfId="26198" xr:uid="{148387B8-5492-4E6B-95D5-549B9A6449A7}"/>
    <cellStyle name="Note 14 2 7" xfId="26199" xr:uid="{F5CF3992-2A0C-4707-8F51-8271A2742355}"/>
    <cellStyle name="Note 14 2 7 2" xfId="26200" xr:uid="{8806041F-4693-4FF8-8BF2-88BA77374E3C}"/>
    <cellStyle name="Note 14 2 7 2 2" xfId="26201" xr:uid="{46C7A6FC-D6B4-4855-9274-3FCF1F03725B}"/>
    <cellStyle name="Note 14 2 7 3" xfId="26202" xr:uid="{12C0BA92-2010-4FBD-AEAD-F9C44DAC9561}"/>
    <cellStyle name="Note 14 2 8" xfId="26203" xr:uid="{591C87E7-A420-403C-A071-6ECEA6538718}"/>
    <cellStyle name="Note 14 2 8 2" xfId="26204" xr:uid="{770CACE2-C284-4540-A8D9-F3D2B9522EE2}"/>
    <cellStyle name="Note 14 2 8 2 2" xfId="26205" xr:uid="{35AB568A-3E03-49A3-98B2-EEC59E3DB85E}"/>
    <cellStyle name="Note 14 2 8 3" xfId="26206" xr:uid="{BE8B6EE7-4625-42A0-821B-3E5B2DBB7750}"/>
    <cellStyle name="Note 14 2 9" xfId="26207" xr:uid="{05462C83-A636-4126-827F-6A376B83B871}"/>
    <cellStyle name="Note 14 2 9 2" xfId="26208" xr:uid="{6C922E62-DB16-4B24-B06E-1E2EDA8C46B3}"/>
    <cellStyle name="Note 14 2 9 2 2" xfId="26209" xr:uid="{A99C3CF2-F4C6-4BB3-A0F2-1BC555E9B3E3}"/>
    <cellStyle name="Note 14 2 9 3" xfId="26210" xr:uid="{2E3DE519-965B-49E9-820E-D953228DD03B}"/>
    <cellStyle name="Note 14 3" xfId="26211" xr:uid="{2C81E5A8-62D1-4061-A565-65559A725132}"/>
    <cellStyle name="Note 14 3 2" xfId="26212" xr:uid="{FCEAAD73-D4D3-4CB2-9E28-E514A362F0BE}"/>
    <cellStyle name="Note 14 3 2 2" xfId="26213" xr:uid="{C8E797F8-92BA-4C1E-BA81-CAD794C43DF3}"/>
    <cellStyle name="Note 14 3 2 2 2" xfId="26214" xr:uid="{429F4ED7-5741-4CB6-B8EB-6E230FF32D9D}"/>
    <cellStyle name="Note 14 3 2 2 2 2" xfId="26215" xr:uid="{C0D7A883-89EC-41C9-8F0E-2B93CCE611FA}"/>
    <cellStyle name="Note 14 3 2 2 3" xfId="26216" xr:uid="{7FAD4AA3-003C-4970-867D-8E686027DC37}"/>
    <cellStyle name="Note 14 3 2 3" xfId="26217" xr:uid="{31623B0D-6B0E-46D4-BB7B-6787717BB7E8}"/>
    <cellStyle name="Note 14 3 2 3 2" xfId="26218" xr:uid="{B1EDD40F-77A5-4DF8-B9F5-28B8C0291BD5}"/>
    <cellStyle name="Note 14 3 2 3 2 2" xfId="26219" xr:uid="{55CDA8C0-B3CF-49AA-B49A-A5E675AC3A8C}"/>
    <cellStyle name="Note 14 3 2 3 3" xfId="26220" xr:uid="{AB0AA19B-D6CE-4CF7-9506-E566C10862B9}"/>
    <cellStyle name="Note 14 3 2 4" xfId="26221" xr:uid="{995EF4B9-464E-4BAC-80B0-95A06A1C2568}"/>
    <cellStyle name="Note 14 3 2 4 2" xfId="26222" xr:uid="{B1E70F09-3240-474F-8EB7-5CB538B3A42B}"/>
    <cellStyle name="Note 14 3 2 4 2 2" xfId="26223" xr:uid="{5814B252-DF5E-4F7C-A0E2-B69FB4BB59DA}"/>
    <cellStyle name="Note 14 3 2 4 3" xfId="26224" xr:uid="{642FE724-4AB3-413A-BBFB-B03F5772FA82}"/>
    <cellStyle name="Note 14 3 2 5" xfId="26225" xr:uid="{D6203B2A-50B4-4617-A00B-31BA433EC25C}"/>
    <cellStyle name="Note 14 3 2 5 2" xfId="26226" xr:uid="{4723F573-AE0F-4A50-9077-1524F0F4CD0C}"/>
    <cellStyle name="Note 14 3 2 5 2 2" xfId="26227" xr:uid="{C7E83F07-927F-40B5-B389-D25E797D2CFA}"/>
    <cellStyle name="Note 14 3 2 5 3" xfId="26228" xr:uid="{0DAACE82-3F35-4F29-8C0B-6958A9CEB6EC}"/>
    <cellStyle name="Note 14 3 2 6" xfId="26229" xr:uid="{59349175-E5FD-4EDA-ACCC-4E78FC60368B}"/>
    <cellStyle name="Note 14 3 2 6 2" xfId="26230" xr:uid="{229C520C-EC94-47C0-AB14-468F79D13D5D}"/>
    <cellStyle name="Note 14 3 2 6 2 2" xfId="26231" xr:uid="{71F84C3E-7297-402E-9476-7D0B4F70BF90}"/>
    <cellStyle name="Note 14 3 2 6 3" xfId="26232" xr:uid="{BF92AF00-06F1-43C2-9CE9-32DF92D3C126}"/>
    <cellStyle name="Note 14 3 2 7" xfId="26233" xr:uid="{7D8855D3-7354-4CD0-B25D-06DADBA96B35}"/>
    <cellStyle name="Note 14 3 2 7 2" xfId="26234" xr:uid="{7A9CCC44-DC64-4F93-93EE-363A33FA287B}"/>
    <cellStyle name="Note 14 3 2 8" xfId="26235" xr:uid="{573B3BE0-B376-4387-9ADC-426BFB902528}"/>
    <cellStyle name="Note 14 3 3" xfId="26236" xr:uid="{629EE036-795F-48FF-8C0D-9E94D21C82E0}"/>
    <cellStyle name="Note 14 3 3 2" xfId="26237" xr:uid="{92C14331-1ACE-4E55-AB55-C391B9BCA8A8}"/>
    <cellStyle name="Note 14 3 3 2 2" xfId="26238" xr:uid="{D59320B0-841B-4C24-9E3B-40ED0DAAAA95}"/>
    <cellStyle name="Note 14 3 3 3" xfId="26239" xr:uid="{2E308D18-D36C-4709-A57A-B988617EE78C}"/>
    <cellStyle name="Note 14 3 4" xfId="26240" xr:uid="{8DCC8121-6447-4090-89EF-48E376069AC7}"/>
    <cellStyle name="Note 14 3 4 2" xfId="26241" xr:uid="{C37F2DC5-29CD-4B9B-8E4E-CD3A4646DD80}"/>
    <cellStyle name="Note 14 3 4 2 2" xfId="26242" xr:uid="{2D134BAD-2435-4359-9CBA-D792D768C860}"/>
    <cellStyle name="Note 14 3 4 3" xfId="26243" xr:uid="{111940AC-B17B-4E8A-9D48-D14CFA087E64}"/>
    <cellStyle name="Note 14 3 5" xfId="26244" xr:uid="{C133B5DF-BE46-41DC-9114-674E4E8A648B}"/>
    <cellStyle name="Note 14 3 5 2" xfId="26245" xr:uid="{81678AD2-7BD8-4AFC-8024-40BBD1E7183F}"/>
    <cellStyle name="Note 14 3 5 2 2" xfId="26246" xr:uid="{FF73EC79-FEEF-45FF-9E78-325EF1E2A867}"/>
    <cellStyle name="Note 14 3 5 3" xfId="26247" xr:uid="{43EA03EB-5041-49C0-81FF-7C237393A4D0}"/>
    <cellStyle name="Note 14 3 6" xfId="26248" xr:uid="{3F58B1FE-FE04-41C3-8BD3-EC7613B64D70}"/>
    <cellStyle name="Note 14 3 6 2" xfId="26249" xr:uid="{67933721-B715-47B0-95FA-FCF2A56742B9}"/>
    <cellStyle name="Note 14 3 6 2 2" xfId="26250" xr:uid="{F96984B5-8F65-4D7C-A2FC-0E95EBDBCBFA}"/>
    <cellStyle name="Note 14 3 6 3" xfId="26251" xr:uid="{4F4C5D52-4F70-4DED-A7F1-F6EDCF006935}"/>
    <cellStyle name="Note 14 3 7" xfId="26252" xr:uid="{F7BF17A1-57E3-4901-A12A-4DD142F2BE1E}"/>
    <cellStyle name="Note 14 3 7 2" xfId="26253" xr:uid="{61332CE7-D66D-437C-95A8-F5127E55211F}"/>
    <cellStyle name="Note 14 3 7 2 2" xfId="26254" xr:uid="{97B3C778-40EC-493E-9039-03AD9F4B0190}"/>
    <cellStyle name="Note 14 3 7 3" xfId="26255" xr:uid="{46A350E7-D3C2-41CF-8AB1-46F4BE33031D}"/>
    <cellStyle name="Note 14 3 8" xfId="26256" xr:uid="{3A342AF8-44B6-4F58-824A-AEC74EC5329A}"/>
    <cellStyle name="Note 14 3 8 2" xfId="26257" xr:uid="{DA073BB9-7391-4281-B5CC-89562E2EFC47}"/>
    <cellStyle name="Note 14 3 9" xfId="26258" xr:uid="{14049ACA-4B8E-4695-86BA-B2359B2661B4}"/>
    <cellStyle name="Note 14 4" xfId="26259" xr:uid="{55B9C3B9-AC87-45C9-A2DF-B0C2732DB52D}"/>
    <cellStyle name="Note 14 4 2" xfId="26260" xr:uid="{283132B8-358D-43FB-AAFA-080E2D82A304}"/>
    <cellStyle name="Note 14 4 2 2" xfId="26261" xr:uid="{883506EB-3E6A-4EDE-BF5A-398E134DFCA1}"/>
    <cellStyle name="Note 14 4 2 2 2" xfId="26262" xr:uid="{419F1EAF-55AA-4BFA-9A2D-173F421664F1}"/>
    <cellStyle name="Note 14 4 2 2 2 2" xfId="26263" xr:uid="{6648A335-3E51-4428-8500-EC45AA1DDD46}"/>
    <cellStyle name="Note 14 4 2 2 3" xfId="26264" xr:uid="{33D4998F-947D-4FAE-A6DE-C65D2E75EE0F}"/>
    <cellStyle name="Note 14 4 2 3" xfId="26265" xr:uid="{B08EA2FF-BD1B-4690-8E58-BAB1CEBE1DD4}"/>
    <cellStyle name="Note 14 4 2 3 2" xfId="26266" xr:uid="{4C45C71E-AD56-4287-AFED-8DC4E6C319FB}"/>
    <cellStyle name="Note 14 4 2 3 2 2" xfId="26267" xr:uid="{6A7D29AD-C834-404D-86A3-3172A6B057F9}"/>
    <cellStyle name="Note 14 4 2 3 3" xfId="26268" xr:uid="{D42D1622-880A-4F42-BB09-B91D7391A63C}"/>
    <cellStyle name="Note 14 4 2 4" xfId="26269" xr:uid="{639948FE-5376-48C6-B96E-033119BF06DB}"/>
    <cellStyle name="Note 14 4 2 4 2" xfId="26270" xr:uid="{DAC6DE92-DC50-4FC2-AC5B-737EA9A5D766}"/>
    <cellStyle name="Note 14 4 2 4 2 2" xfId="26271" xr:uid="{24741B3C-54BE-4A4D-8A45-4150E36E9326}"/>
    <cellStyle name="Note 14 4 2 4 3" xfId="26272" xr:uid="{D06F21A3-EB21-43D3-B61B-A4D2CEE30005}"/>
    <cellStyle name="Note 14 4 2 5" xfId="26273" xr:uid="{0C522A6E-2741-4155-9720-934D14874BF5}"/>
    <cellStyle name="Note 14 4 2 5 2" xfId="26274" xr:uid="{9FC09EE3-CA76-4B60-8329-6C6945C29D56}"/>
    <cellStyle name="Note 14 4 2 5 2 2" xfId="26275" xr:uid="{E4027322-047A-4D48-8315-06248B10BB41}"/>
    <cellStyle name="Note 14 4 2 5 3" xfId="26276" xr:uid="{EA0BD2D7-4A54-498C-84D7-56A4005E692F}"/>
    <cellStyle name="Note 14 4 2 6" xfId="26277" xr:uid="{6E15CC22-5B1A-434D-A1A3-323727918469}"/>
    <cellStyle name="Note 14 4 2 6 2" xfId="26278" xr:uid="{1BADE47E-1092-40BB-8AB0-73CBE1117AA1}"/>
    <cellStyle name="Note 14 4 2 6 2 2" xfId="26279" xr:uid="{FF9FFAFE-D744-44A0-8F4A-85BE64B9B1FA}"/>
    <cellStyle name="Note 14 4 2 6 3" xfId="26280" xr:uid="{798EE208-28E7-4989-9084-0CF489A2E0AC}"/>
    <cellStyle name="Note 14 4 2 7" xfId="26281" xr:uid="{0D4A602F-6C7B-4887-BEBD-259BCCECF531}"/>
    <cellStyle name="Note 14 4 2 7 2" xfId="26282" xr:uid="{D36A59C0-3E7E-4945-B607-D54EC4CE0284}"/>
    <cellStyle name="Note 14 4 2 8" xfId="26283" xr:uid="{2E1259B9-8072-402B-BC7E-87BBF2B00DCB}"/>
    <cellStyle name="Note 14 4 3" xfId="26284" xr:uid="{D29C9D02-B6E6-445C-AE9E-6CB56A24EE91}"/>
    <cellStyle name="Note 14 4 3 2" xfId="26285" xr:uid="{A9ABD83A-9C95-4042-932F-257F09B89FAA}"/>
    <cellStyle name="Note 14 4 3 2 2" xfId="26286" xr:uid="{A029AC1A-387A-4F00-8A21-84AAC403BB8F}"/>
    <cellStyle name="Note 14 4 3 3" xfId="26287" xr:uid="{5EAFCCF3-DF8D-4AA1-B728-1B59B0ACB8D1}"/>
    <cellStyle name="Note 14 4 4" xfId="26288" xr:uid="{6ACD70D5-5589-4851-B6D7-38CAB645A26E}"/>
    <cellStyle name="Note 14 4 4 2" xfId="26289" xr:uid="{E4DA49B1-EF87-4E22-989B-836CB16AE954}"/>
    <cellStyle name="Note 14 4 4 2 2" xfId="26290" xr:uid="{5D990028-D33D-4F00-AF37-DBAC972EA755}"/>
    <cellStyle name="Note 14 4 4 3" xfId="26291" xr:uid="{801882D8-2E2F-4CFE-A428-04356ED3CD55}"/>
    <cellStyle name="Note 14 4 5" xfId="26292" xr:uid="{246BE5DE-6B4D-4A0E-88F8-E7B289482C26}"/>
    <cellStyle name="Note 14 4 5 2" xfId="26293" xr:uid="{08C553C0-5488-45CB-A208-3C4DBFC94EB6}"/>
    <cellStyle name="Note 14 4 5 2 2" xfId="26294" xr:uid="{CFDC842D-1984-4197-8244-26AF5094ED9A}"/>
    <cellStyle name="Note 14 4 5 3" xfId="26295" xr:uid="{38B23419-A9A3-4488-90F3-5567C1A37E40}"/>
    <cellStyle name="Note 14 4 6" xfId="26296" xr:uid="{15BFE3ED-40E2-4A60-B42F-6A4D1D41CD3D}"/>
    <cellStyle name="Note 14 4 6 2" xfId="26297" xr:uid="{6A00C2F3-CD97-46BE-859A-D00E4651C570}"/>
    <cellStyle name="Note 14 4 6 2 2" xfId="26298" xr:uid="{2954F7BC-CE59-488E-BF29-220CD5F25D25}"/>
    <cellStyle name="Note 14 4 6 3" xfId="26299" xr:uid="{7D440B37-EFD9-4494-8CED-43439FE0B405}"/>
    <cellStyle name="Note 14 4 7" xfId="26300" xr:uid="{DAEE32DB-6241-4C5D-9660-54C88FF6FAE1}"/>
    <cellStyle name="Note 14 4 7 2" xfId="26301" xr:uid="{F810588C-363B-49C4-A607-DA44186DE338}"/>
    <cellStyle name="Note 14 4 7 2 2" xfId="26302" xr:uid="{0CCE3AD4-A53F-4B50-8E7A-8E7B5F5A89DD}"/>
    <cellStyle name="Note 14 4 7 3" xfId="26303" xr:uid="{577060E4-F149-46DF-8E1D-74585277C9D4}"/>
    <cellStyle name="Note 14 4 8" xfId="26304" xr:uid="{4A217AAF-19D8-43BF-83AD-B083E329C05D}"/>
    <cellStyle name="Note 14 4 8 2" xfId="26305" xr:uid="{600D6B4B-12E2-47D7-96A4-56EDADA368A3}"/>
    <cellStyle name="Note 14 4 9" xfId="26306" xr:uid="{0B2E7A45-050D-48F8-9346-30689819A8DD}"/>
    <cellStyle name="Note 14 5" xfId="26307" xr:uid="{80B34603-E972-4431-8F90-278EA2879ACE}"/>
    <cellStyle name="Note 14 5 2" xfId="26308" xr:uid="{6F8FA76F-5935-4865-8188-08F999C5BB24}"/>
    <cellStyle name="Note 14 5 2 2" xfId="26309" xr:uid="{075F12D3-BB6C-4D29-BC6A-05923BC59934}"/>
    <cellStyle name="Note 14 5 2 2 2" xfId="26310" xr:uid="{3BE7D96C-11DE-4F46-8AB0-216A929DDA6D}"/>
    <cellStyle name="Note 14 5 2 2 2 2" xfId="26311" xr:uid="{FCDF61F0-F6D0-402E-9A8A-A73F4E4639DC}"/>
    <cellStyle name="Note 14 5 2 2 3" xfId="26312" xr:uid="{12253E8F-9669-4F6B-BA7C-73F904CB3ECC}"/>
    <cellStyle name="Note 14 5 2 3" xfId="26313" xr:uid="{557C0773-2A7A-47E9-90FA-A431028461A2}"/>
    <cellStyle name="Note 14 5 2 3 2" xfId="26314" xr:uid="{2EAE95A3-F971-4352-B090-B50C6CA6E741}"/>
    <cellStyle name="Note 14 5 2 3 2 2" xfId="26315" xr:uid="{F20F340B-1401-4395-879C-12167F058BAF}"/>
    <cellStyle name="Note 14 5 2 3 3" xfId="26316" xr:uid="{93E41872-591E-48F7-ABCF-82ABFA19C4E8}"/>
    <cellStyle name="Note 14 5 2 4" xfId="26317" xr:uid="{B2A28760-A217-4788-9556-71B8AE5E856B}"/>
    <cellStyle name="Note 14 5 2 4 2" xfId="26318" xr:uid="{1B20F20A-B631-4418-A793-AC50C8559299}"/>
    <cellStyle name="Note 14 5 2 4 2 2" xfId="26319" xr:uid="{C0D97BEE-CED6-47FD-9657-DBCDA628EC0F}"/>
    <cellStyle name="Note 14 5 2 4 3" xfId="26320" xr:uid="{8FCA3320-CC59-448A-A529-482F52133416}"/>
    <cellStyle name="Note 14 5 2 5" xfId="26321" xr:uid="{DF8BF4B8-2D67-4B76-B6F7-68B9BD61CFA6}"/>
    <cellStyle name="Note 14 5 2 5 2" xfId="26322" xr:uid="{52548054-B6DC-4982-96F7-5F147341F703}"/>
    <cellStyle name="Note 14 5 2 5 2 2" xfId="26323" xr:uid="{5438625B-2EAB-460D-AC1F-FE276F309296}"/>
    <cellStyle name="Note 14 5 2 5 3" xfId="26324" xr:uid="{3BDF3BFE-AC6E-4F4B-A1DD-EFCD910637EA}"/>
    <cellStyle name="Note 14 5 2 6" xfId="26325" xr:uid="{135ADE8C-D206-497D-ABDD-1A7D672A0647}"/>
    <cellStyle name="Note 14 5 2 6 2" xfId="26326" xr:uid="{37E6452A-07B5-4A6B-B3D3-68E3E69B823A}"/>
    <cellStyle name="Note 14 5 2 6 2 2" xfId="26327" xr:uid="{E08ACEEB-D6F7-4CD5-915D-E31DDCCB98F0}"/>
    <cellStyle name="Note 14 5 2 6 3" xfId="26328" xr:uid="{5FA8B268-4BD4-421A-96B6-A0305BA5E0F2}"/>
    <cellStyle name="Note 14 5 2 7" xfId="26329" xr:uid="{CD96EE29-FA52-4DFB-8185-CE3FC7498714}"/>
    <cellStyle name="Note 14 5 2 7 2" xfId="26330" xr:uid="{3266A46B-DBD9-43BC-8FEC-AF708D8DFDEC}"/>
    <cellStyle name="Note 14 5 2 8" xfId="26331" xr:uid="{1F32CAA4-0819-45C5-9C8B-7D88B34E2990}"/>
    <cellStyle name="Note 14 5 3" xfId="26332" xr:uid="{49E29795-4928-4E4F-9CB9-1B3E6C4B13FA}"/>
    <cellStyle name="Note 14 5 3 2" xfId="26333" xr:uid="{6BC8EA32-E381-4089-BA65-5FF0644F45CF}"/>
    <cellStyle name="Note 14 5 3 2 2" xfId="26334" xr:uid="{B8D4E96C-09C0-4E11-A3C4-AC26EE121CA8}"/>
    <cellStyle name="Note 14 5 3 3" xfId="26335" xr:uid="{EE9F959F-778C-4093-8DBB-41B5D3E25545}"/>
    <cellStyle name="Note 14 5 4" xfId="26336" xr:uid="{39186BE2-4E0E-418C-AEAE-49471642F242}"/>
    <cellStyle name="Note 14 5 4 2" xfId="26337" xr:uid="{E590F7B6-2123-42CE-B617-FC2896D43B57}"/>
    <cellStyle name="Note 14 5 4 2 2" xfId="26338" xr:uid="{BBAD9C39-0C5F-4EAE-BE29-BF9DDA610F8C}"/>
    <cellStyle name="Note 14 5 4 3" xfId="26339" xr:uid="{719C4D58-56A1-4BD5-A3B4-B172C5C17DFA}"/>
    <cellStyle name="Note 14 5 5" xfId="26340" xr:uid="{2579EED3-C442-4824-9F42-C04D69418DDE}"/>
    <cellStyle name="Note 14 5 5 2" xfId="26341" xr:uid="{E4CE43FA-02AD-48A2-9E36-BDA909EDE2A3}"/>
    <cellStyle name="Note 14 5 5 2 2" xfId="26342" xr:uid="{10AF77D8-DD35-4D9B-A923-6510F2F29C83}"/>
    <cellStyle name="Note 14 5 5 3" xfId="26343" xr:uid="{70281A0F-2BCA-4E45-B0D5-65BCF0BF3D08}"/>
    <cellStyle name="Note 14 5 6" xfId="26344" xr:uid="{47AA36FB-D783-480D-9916-4B14F8A66E77}"/>
    <cellStyle name="Note 14 5 6 2" xfId="26345" xr:uid="{8DB4A735-C68D-48F2-84CF-3E9B736E0E98}"/>
    <cellStyle name="Note 14 5 6 2 2" xfId="26346" xr:uid="{BDC9E17A-164A-4900-8563-55C3C369C845}"/>
    <cellStyle name="Note 14 5 6 3" xfId="26347" xr:uid="{0B88C308-6D48-4D6F-A2B2-456A56223385}"/>
    <cellStyle name="Note 14 5 7" xfId="26348" xr:uid="{295D7CE4-C18B-47FF-B0CC-E51050C6156B}"/>
    <cellStyle name="Note 14 5 7 2" xfId="26349" xr:uid="{53F7966F-F596-4CB2-A408-8B12B8B2A0AE}"/>
    <cellStyle name="Note 14 5 7 2 2" xfId="26350" xr:uid="{8DF4FAA5-4EB9-4C96-87A2-FD613B2D4899}"/>
    <cellStyle name="Note 14 5 7 3" xfId="26351" xr:uid="{9BCDE61E-A8B4-4F31-8024-A4259C19AD8B}"/>
    <cellStyle name="Note 14 5 8" xfId="26352" xr:uid="{8D8CEFF8-C3AE-4966-99EA-21636C5A5298}"/>
    <cellStyle name="Note 14 5 8 2" xfId="26353" xr:uid="{E28C2D1D-2508-4910-90CD-80642D9E854C}"/>
    <cellStyle name="Note 14 5 9" xfId="26354" xr:uid="{61BBBE4B-86FB-4132-90BA-7B9D7A1343F9}"/>
    <cellStyle name="Note 14 6" xfId="26355" xr:uid="{8EE97E42-9ED9-49D3-A29F-B4066DDCE4A6}"/>
    <cellStyle name="Note 14 6 2" xfId="26356" xr:uid="{5E75E518-07D3-4101-B5A2-64ABD349DB5E}"/>
    <cellStyle name="Note 14 6 2 2" xfId="26357" xr:uid="{15825364-79EE-4780-8761-5151D3FE83F3}"/>
    <cellStyle name="Note 14 6 2 2 2" xfId="26358" xr:uid="{8ED4BC06-737F-41E6-800E-281EF9643E84}"/>
    <cellStyle name="Note 14 6 2 3" xfId="26359" xr:uid="{66AA6820-5A59-4567-87F1-E6BE08B3A321}"/>
    <cellStyle name="Note 14 6 3" xfId="26360" xr:uid="{E68CA65D-A618-406B-9519-EDBF92262D61}"/>
    <cellStyle name="Note 14 6 3 2" xfId="26361" xr:uid="{9DB03031-68B9-479B-9E06-96ED0F227142}"/>
    <cellStyle name="Note 14 6 3 2 2" xfId="26362" xr:uid="{0A404C6D-5184-4968-93BB-5BDD843D5EFD}"/>
    <cellStyle name="Note 14 6 3 3" xfId="26363" xr:uid="{4580B0EC-6F6E-4C41-B9EB-A410C3B26945}"/>
    <cellStyle name="Note 14 6 4" xfId="26364" xr:uid="{56E772B1-0199-4D60-BB0E-18D5E184581F}"/>
    <cellStyle name="Note 14 6 4 2" xfId="26365" xr:uid="{4C696F54-7D29-4B2B-A474-E779942F25AB}"/>
    <cellStyle name="Note 14 6 4 2 2" xfId="26366" xr:uid="{89F4BCA8-7669-41DE-995F-85C622AE1E30}"/>
    <cellStyle name="Note 14 6 4 3" xfId="26367" xr:uid="{FD5DE402-631C-4FA3-B04B-61BE6D24892E}"/>
    <cellStyle name="Note 14 6 5" xfId="26368" xr:uid="{3A858F43-FEE2-41CA-AEDB-3F8F3752ED05}"/>
    <cellStyle name="Note 14 6 5 2" xfId="26369" xr:uid="{8B78901D-4A82-4919-A08F-C27612F818FB}"/>
    <cellStyle name="Note 14 6 5 2 2" xfId="26370" xr:uid="{8BB718CD-A1D8-4720-BE2F-8DF6B7051200}"/>
    <cellStyle name="Note 14 6 5 3" xfId="26371" xr:uid="{26100E31-9161-45E6-A7E4-1049E9280B32}"/>
    <cellStyle name="Note 14 6 6" xfId="26372" xr:uid="{828DF7D7-51A2-4837-B30F-2118A62255E6}"/>
    <cellStyle name="Note 14 6 6 2" xfId="26373" xr:uid="{D8CA1715-C93D-4FAA-B947-1B540A0E3B79}"/>
    <cellStyle name="Note 14 6 6 2 2" xfId="26374" xr:uid="{D4ABCA4C-2779-465B-94FF-9FD9CB86DE1C}"/>
    <cellStyle name="Note 14 6 6 3" xfId="26375" xr:uid="{AE7726F3-522C-4DF1-9A32-B028E6D18E51}"/>
    <cellStyle name="Note 14 6 7" xfId="26376" xr:uid="{CAA8AC93-C384-4692-8CCA-4841A92236C4}"/>
    <cellStyle name="Note 14 6 7 2" xfId="26377" xr:uid="{3138C963-FE59-4E25-9A93-D792E8555B9C}"/>
    <cellStyle name="Note 14 6 8" xfId="26378" xr:uid="{E17AC558-43A6-4781-9FF9-52B2733A28A4}"/>
    <cellStyle name="Note 14 7" xfId="26379" xr:uid="{D224088D-455B-4943-BC79-17CA6D4DBFB2}"/>
    <cellStyle name="Note 14 7 2" xfId="26380" xr:uid="{54CF9301-8364-4D27-98F6-4AEE4B1972EE}"/>
    <cellStyle name="Note 14 7 2 2" xfId="26381" xr:uid="{115A65EF-CFB9-4921-B8C5-2DA96BD3BFF6}"/>
    <cellStyle name="Note 14 7 3" xfId="26382" xr:uid="{83BCEEA7-98F7-4058-9CEA-CA443C089BE1}"/>
    <cellStyle name="Note 14 8" xfId="26383" xr:uid="{05716244-E4E9-4BE3-83ED-18FCE14F062C}"/>
    <cellStyle name="Note 14 8 2" xfId="26384" xr:uid="{B7D04CCE-4AB9-4A8C-96FC-14A95BDB6A0C}"/>
    <cellStyle name="Note 14 8 2 2" xfId="26385" xr:uid="{BF9BA3D1-BF0F-4119-92CA-9A667735BBB4}"/>
    <cellStyle name="Note 14 8 3" xfId="26386" xr:uid="{86C5F815-2201-4E54-B72A-ECF4EAC676E4}"/>
    <cellStyle name="Note 14 9" xfId="26387" xr:uid="{C91A5D7A-BAD1-4F43-AFCF-3D3C46B30C9A}"/>
    <cellStyle name="Note 14 9 2" xfId="26388" xr:uid="{8CF40AF7-3392-4AB9-AAFA-C726ADEB4B68}"/>
    <cellStyle name="Note 14 9 2 2" xfId="26389" xr:uid="{70B536AB-766F-45E6-B626-8B936B74AE77}"/>
    <cellStyle name="Note 14 9 3" xfId="26390" xr:uid="{255156F6-C87C-49F9-921E-D9A16C6F16FD}"/>
    <cellStyle name="Note 15" xfId="26391" xr:uid="{97C1A2A3-9CAD-439D-80FD-5CED2E15EF4B}"/>
    <cellStyle name="Note 15 2" xfId="26392" xr:uid="{AA049F01-8A7C-46C6-A900-46028A84F75F}"/>
    <cellStyle name="Note 15 2 2" xfId="26393" xr:uid="{EDDF78A1-9F73-479B-9799-9E9849946743}"/>
    <cellStyle name="Note 15 2 2 2" xfId="26394" xr:uid="{45E42350-0471-48A5-9552-7A1B97CB5BD3}"/>
    <cellStyle name="Note 15 2 2 2 2" xfId="26395" xr:uid="{F8B1B76B-D31A-4943-B5FF-8D323B030F22}"/>
    <cellStyle name="Note 15 2 2 2 2 2" xfId="26396" xr:uid="{4E93994A-6537-4C24-B09F-5FCF15C65C34}"/>
    <cellStyle name="Note 15 2 2 2 3" xfId="26397" xr:uid="{48628806-0E4F-485A-9623-D80A199353A0}"/>
    <cellStyle name="Note 15 2 2 3" xfId="26398" xr:uid="{0650C463-11C1-4344-92C6-34F55F1EF8BF}"/>
    <cellStyle name="Note 15 2 2 3 2" xfId="26399" xr:uid="{9D11BDF1-64EA-4EF1-855D-38E473957A15}"/>
    <cellStyle name="Note 15 2 2 4" xfId="26400" xr:uid="{706ED784-2512-4C0B-9340-9D8F57CBD309}"/>
    <cellStyle name="Note 15 2 2 5" xfId="26401" xr:uid="{083902FE-D121-404D-8184-02532C67A5FF}"/>
    <cellStyle name="Note 15 2 3" xfId="26402" xr:uid="{5CC702AC-0109-4578-ACFF-63C59023B898}"/>
    <cellStyle name="Note 15 2 3 2" xfId="26403" xr:uid="{04CC6B46-475C-494D-AF11-CD5DB37D1822}"/>
    <cellStyle name="Note 15 2 3 2 2" xfId="26404" xr:uid="{82C3FE33-CE78-4F48-A6B6-95274E783783}"/>
    <cellStyle name="Note 15 2 3 3" xfId="26405" xr:uid="{563A4302-8A2B-4020-8FCF-A7248863BC1F}"/>
    <cellStyle name="Note 15 2 3 4" xfId="26406" xr:uid="{862D29F6-4274-4CBE-8F6D-C94462A9038F}"/>
    <cellStyle name="Note 15 2 4" xfId="26407" xr:uid="{8609BE47-4093-4A38-807A-9050933D3CFA}"/>
    <cellStyle name="Note 15 2 4 2" xfId="26408" xr:uid="{9FA45F1E-B581-4BA3-862A-4877CB157D35}"/>
    <cellStyle name="Note 15 2 5" xfId="26409" xr:uid="{AA56C13B-F77B-4ECD-B0CF-5B7783AAE336}"/>
    <cellStyle name="Note 15 2 6" xfId="26410" xr:uid="{676684B2-9EFF-4BA4-B8EA-6743951EFB05}"/>
    <cellStyle name="Note 15 3" xfId="26411" xr:uid="{AF683003-121B-43E1-B43D-E01DD2F3979F}"/>
    <cellStyle name="Note 15 3 2" xfId="26412" xr:uid="{B62CCE94-C73B-4E5B-8A1E-9F6D57DA56D0}"/>
    <cellStyle name="Note 15 3 2 2" xfId="26413" xr:uid="{7644C91C-BC20-4C06-9E0B-F2688C3C2E21}"/>
    <cellStyle name="Note 15 3 2 2 2" xfId="26414" xr:uid="{48CB42CE-36D6-4BCB-84E2-3ACEBB6AEAE7}"/>
    <cellStyle name="Note 15 3 2 3" xfId="26415" xr:uid="{63E12786-D4F3-4BD8-8749-F1A7370E013B}"/>
    <cellStyle name="Note 15 3 3" xfId="26416" xr:uid="{BA8875FE-70D0-4A6E-BCBC-5C95292730EC}"/>
    <cellStyle name="Note 15 3 3 2" xfId="26417" xr:uid="{7E488B4D-C492-41D8-BF4F-5E4F252EDA36}"/>
    <cellStyle name="Note 15 3 4" xfId="26418" xr:uid="{B5A0E047-3195-4209-9358-B1CC24BA7FCD}"/>
    <cellStyle name="Note 15 3 5" xfId="26419" xr:uid="{B5F536B9-440E-4A3A-9106-02751B3AA5E3}"/>
    <cellStyle name="Note 15 4" xfId="26420" xr:uid="{686E9BDD-E81B-4B98-8F34-81582990847A}"/>
    <cellStyle name="Note 15 4 2" xfId="26421" xr:uid="{86EB6F8F-1938-4E0A-8D54-E3A8C090EC1F}"/>
    <cellStyle name="Note 15 4 2 2" xfId="26422" xr:uid="{E2F8B7E0-E040-430E-A5C4-2BE7237B861F}"/>
    <cellStyle name="Note 15 4 3" xfId="26423" xr:uid="{27E464EE-D6F8-44B9-993E-7CC59B68A0DE}"/>
    <cellStyle name="Note 15 4 4" xfId="26424" xr:uid="{C0660381-8444-485C-AB91-962C375C3D44}"/>
    <cellStyle name="Note 15 5" xfId="26425" xr:uid="{A3F5724B-01BC-4EA2-A2D9-ECB936DDB8D5}"/>
    <cellStyle name="Note 15 5 2" xfId="26426" xr:uid="{014CCA9A-D5FE-4185-93E3-7FF8E3AD9363}"/>
    <cellStyle name="Note 15 6" xfId="26427" xr:uid="{79E86384-E3F0-4184-8FB5-1A65C3C06D3D}"/>
    <cellStyle name="Note 15 7" xfId="26428" xr:uid="{A92CB94C-2D40-4813-94B0-33D61BEDA72F}"/>
    <cellStyle name="Note 16" xfId="38837" xr:uid="{F4D45CA4-FA2B-4F66-AA38-5385DE6F8C97}"/>
    <cellStyle name="Note 17" xfId="51340" xr:uid="{972E0F5C-0F7F-4DAF-AC6F-D7F48C48528D}"/>
    <cellStyle name="Note 2" xfId="1824" xr:uid="{71B03C98-0E87-423F-9348-5EE36C8B47C8}"/>
    <cellStyle name="Note 2 10" xfId="38886" xr:uid="{20AABCA6-F0EC-4FA3-9510-A6BFE1AD7298}"/>
    <cellStyle name="Note 2 10 2" xfId="40543" xr:uid="{6FDFDF37-B82B-44CC-8E4D-C01F33FC1266}"/>
    <cellStyle name="Note 2 10 3" xfId="49631" xr:uid="{A6318DF9-34D1-4186-86FD-09C663B10F3D}"/>
    <cellStyle name="Note 2 11" xfId="39542" xr:uid="{696A331C-9ED5-46C7-B0F4-A5D68179DCA9}"/>
    <cellStyle name="Note 2 11 2" xfId="40544" xr:uid="{67A9E526-B6B8-4BB6-9C70-C5AE1B3CEDFE}"/>
    <cellStyle name="Note 2 11 3" xfId="49632" xr:uid="{90955F6A-0EF5-4CED-963B-594A59AA1637}"/>
    <cellStyle name="Note 2 12" xfId="40545" xr:uid="{108E376C-24C1-486B-83E8-1ACA66B95A07}"/>
    <cellStyle name="Note 2 12 2" xfId="49633" xr:uid="{07A0C99B-FF91-45CC-881C-B19075A00A5C}"/>
    <cellStyle name="Note 2 13" xfId="40546" xr:uid="{54DBCB47-FD14-4BB2-AEAA-154256E4BD51}"/>
    <cellStyle name="Note 2 13 2" xfId="49634" xr:uid="{9B0837D3-4153-47DE-BECA-E9D4A5B3C41E}"/>
    <cellStyle name="Note 2 14" xfId="40547" xr:uid="{1CE5E25C-F879-4DF7-8BBD-232E8ACFA7DE}"/>
    <cellStyle name="Note 2 14 2" xfId="49635" xr:uid="{8F98A145-2B9A-45E4-BCA3-15342E997173}"/>
    <cellStyle name="Note 2 15" xfId="40548" xr:uid="{3667ABFD-3D52-4872-8B87-6D12DCE6258B}"/>
    <cellStyle name="Note 2 15 2" xfId="49636" xr:uid="{CDD4C242-BB4F-474D-BD00-57C28BA86169}"/>
    <cellStyle name="Note 2 16" xfId="40549" xr:uid="{27A14F4D-9541-415B-8FC2-73E79433CF42}"/>
    <cellStyle name="Note 2 16 2" xfId="49637" xr:uid="{87D4DF28-AB5C-4D6C-9A63-C3987475AEA2}"/>
    <cellStyle name="Note 2 17" xfId="40550" xr:uid="{6A206B21-07D0-4883-AAA5-FC88D1E40745}"/>
    <cellStyle name="Note 2 17 2" xfId="49638" xr:uid="{FE7150F2-711E-4098-8F2B-4D64D578498C}"/>
    <cellStyle name="Note 2 18" xfId="40551" xr:uid="{311DD512-3F70-432B-96AC-850912AB0D8E}"/>
    <cellStyle name="Note 2 18 2" xfId="49639" xr:uid="{99C1E930-B502-4236-AA38-D75823D80F60}"/>
    <cellStyle name="Note 2 19" xfId="40552" xr:uid="{AFD887AB-2B71-4D5F-A6A8-CF9650FA9E3A}"/>
    <cellStyle name="Note 2 19 2" xfId="49640" xr:uid="{B6CDDED7-890D-426A-A98F-3AA7D3B1D822}"/>
    <cellStyle name="Note 2 2" xfId="26429" xr:uid="{C864B1CC-0FBE-49AA-A79B-61DCC7C8D3CC}"/>
    <cellStyle name="Note 2 2 10" xfId="26430" xr:uid="{0886B8D6-90B5-4F4D-8633-0333B8AF8F22}"/>
    <cellStyle name="Note 2 2 10 2" xfId="26431" xr:uid="{CC47A947-655A-4660-AF26-9E53E20C7221}"/>
    <cellStyle name="Note 2 2 10 2 2" xfId="26432" xr:uid="{60CB2875-262C-4AB4-8AEA-3177B7D85784}"/>
    <cellStyle name="Note 2 2 10 3" xfId="26433" xr:uid="{D56A4144-6049-41FE-8110-1B87C8D7C4D9}"/>
    <cellStyle name="Note 2 2 11" xfId="26434" xr:uid="{9252A392-7639-493B-BF26-1A3B3A54DFB0}"/>
    <cellStyle name="Note 2 2 11 2" xfId="26435" xr:uid="{966ED2B4-D2EE-4327-A921-8C1040F2B75A}"/>
    <cellStyle name="Note 2 2 12" xfId="26436" xr:uid="{EDE9C596-4F22-4628-9A46-5BACBF3702E2}"/>
    <cellStyle name="Note 2 2 13" xfId="40553" xr:uid="{30416B90-109B-4E02-B9D5-D819B1DF6CEB}"/>
    <cellStyle name="Note 2 2 14" xfId="48485" xr:uid="{EE112517-13AC-4984-9667-EABF900D0C76}"/>
    <cellStyle name="Note 2 2 15" xfId="48799" xr:uid="{AF1ADA4E-7CC2-49B0-9DCD-3DD1492BA0FB}"/>
    <cellStyle name="Note 2 2 16" xfId="49641" xr:uid="{53605B52-0634-4926-B5A2-CB5627658B65}"/>
    <cellStyle name="Note 2 2 17" xfId="51287" xr:uid="{03C0B623-31C6-4AE1-9AD0-09D0859DF201}"/>
    <cellStyle name="Note 2 2 2" xfId="26437" xr:uid="{8B8F8C9A-27F1-455F-87E1-5D1DE51289C5}"/>
    <cellStyle name="Note 2 2 2 2" xfId="26438" xr:uid="{60D6E289-B082-441B-BBF9-F96B741471B6}"/>
    <cellStyle name="Note 2 2 2 2 2" xfId="26439" xr:uid="{CE8A4410-D929-4F94-B98F-7BAAAD2C4C5D}"/>
    <cellStyle name="Note 2 2 2 2 2 2" xfId="26440" xr:uid="{B5FDA084-C574-465F-BCEE-C44235955447}"/>
    <cellStyle name="Note 2 2 2 2 2 2 2" xfId="26441" xr:uid="{82A420CC-E72C-4F33-9C5F-3627F7CAD35E}"/>
    <cellStyle name="Note 2 2 2 2 2 3" xfId="26442" xr:uid="{CED1C1A9-6BDE-42E7-8814-9441AF4A4A5B}"/>
    <cellStyle name="Note 2 2 2 2 3" xfId="26443" xr:uid="{6BE51B18-67D8-4164-B888-D65FE9603C8F}"/>
    <cellStyle name="Note 2 2 2 2 3 2" xfId="26444" xr:uid="{A54593F8-472A-499A-8A7E-F8ACE6A2F551}"/>
    <cellStyle name="Note 2 2 2 2 3 2 2" xfId="26445" xr:uid="{01EAA811-5131-45DD-A109-A1B8E4C56DDA}"/>
    <cellStyle name="Note 2 2 2 2 3 3" xfId="26446" xr:uid="{BAA82DE2-F8D4-42C9-A8E3-2C5DCD8E2D7C}"/>
    <cellStyle name="Note 2 2 2 2 4" xfId="26447" xr:uid="{0CD88917-F490-44BA-B66F-F6FA254B85F7}"/>
    <cellStyle name="Note 2 2 2 2 4 2" xfId="26448" xr:uid="{0AD99748-7EAA-4A5C-BF7E-D69727FE414C}"/>
    <cellStyle name="Note 2 2 2 2 4 2 2" xfId="26449" xr:uid="{60BD07A8-B574-4D31-81B4-45EAB88CAABE}"/>
    <cellStyle name="Note 2 2 2 2 4 3" xfId="26450" xr:uid="{4CA60FCC-1499-4E9B-9349-3A95670A79FE}"/>
    <cellStyle name="Note 2 2 2 2 5" xfId="26451" xr:uid="{06A39AC3-A0A1-45F1-9393-1D57F112CACC}"/>
    <cellStyle name="Note 2 2 2 2 5 2" xfId="26452" xr:uid="{4269418F-1538-425F-AEC1-A4A167D7EDC2}"/>
    <cellStyle name="Note 2 2 2 2 5 2 2" xfId="26453" xr:uid="{A9F5D37B-5566-4C07-88F0-1D6F342E0246}"/>
    <cellStyle name="Note 2 2 2 2 5 3" xfId="26454" xr:uid="{F12DE11A-4363-4770-B90D-E2E348A1DB1D}"/>
    <cellStyle name="Note 2 2 2 2 6" xfId="26455" xr:uid="{8D23739D-A5D1-474E-BB18-7092DCBFAF9F}"/>
    <cellStyle name="Note 2 2 2 2 6 2" xfId="26456" xr:uid="{B6731959-F546-4E86-9B48-3671021A5BD9}"/>
    <cellStyle name="Note 2 2 2 2 6 2 2" xfId="26457" xr:uid="{04B1290A-4E48-4EE2-A391-A367CD27C9BB}"/>
    <cellStyle name="Note 2 2 2 2 6 3" xfId="26458" xr:uid="{BECE3E91-EA7B-4899-BED2-631B698280B8}"/>
    <cellStyle name="Note 2 2 2 2 7" xfId="26459" xr:uid="{26F7A241-5754-4A17-B6F0-CEFC3AD855D4}"/>
    <cellStyle name="Note 2 2 2 2 7 2" xfId="26460" xr:uid="{D36CC858-78DB-48FE-B249-BED97EBA9D3F}"/>
    <cellStyle name="Note 2 2 2 2 8" xfId="26461" xr:uid="{FE608D5F-5AF5-42E1-96A8-E19D978E69DB}"/>
    <cellStyle name="Note 2 2 2 3" xfId="26462" xr:uid="{1815D8DB-0736-47FC-BBCA-532F9B22C65F}"/>
    <cellStyle name="Note 2 2 2 3 2" xfId="26463" xr:uid="{7886E60A-C62E-4922-9D80-B31A8E8A396A}"/>
    <cellStyle name="Note 2 2 2 3 2 2" xfId="26464" xr:uid="{44FC2479-B74E-4A83-B9AA-F2B8EA23DFC0}"/>
    <cellStyle name="Note 2 2 2 3 3" xfId="26465" xr:uid="{790B8AA7-1556-49A5-AC94-4CFBE314ADB0}"/>
    <cellStyle name="Note 2 2 2 4" xfId="26466" xr:uid="{35489063-6F5F-4A16-8063-9254B7A67BAA}"/>
    <cellStyle name="Note 2 2 2 4 2" xfId="26467" xr:uid="{D837BA84-7322-4D10-AFE3-CF7C8B32B857}"/>
    <cellStyle name="Note 2 2 2 4 2 2" xfId="26468" xr:uid="{38CA083E-5A63-469F-A21E-4C4B29029CB1}"/>
    <cellStyle name="Note 2 2 2 4 3" xfId="26469" xr:uid="{D32F0557-292C-4BA3-BAA7-57BB5B9E70E7}"/>
    <cellStyle name="Note 2 2 2 5" xfId="26470" xr:uid="{9F6F7504-1B4F-46F0-8B0C-C74C544B7562}"/>
    <cellStyle name="Note 2 2 2 5 2" xfId="26471" xr:uid="{067B6BE1-F7E9-4A8A-997A-AD8E14018384}"/>
    <cellStyle name="Note 2 2 2 5 2 2" xfId="26472" xr:uid="{70937281-D584-44D9-913D-7C0038433D3C}"/>
    <cellStyle name="Note 2 2 2 5 3" xfId="26473" xr:uid="{C677B577-BCE7-4774-BC5D-FC86B6304DFC}"/>
    <cellStyle name="Note 2 2 2 6" xfId="26474" xr:uid="{1C4A4812-8B71-4C77-86F7-FDC2408A32EC}"/>
    <cellStyle name="Note 2 2 2 6 2" xfId="26475" xr:uid="{34AD3C8D-B39B-46E2-846D-220E73973AAC}"/>
    <cellStyle name="Note 2 2 2 6 2 2" xfId="26476" xr:uid="{27C8824A-AB61-4DC4-B283-6E2FEEE9A563}"/>
    <cellStyle name="Note 2 2 2 6 3" xfId="26477" xr:uid="{AD4BC3D5-F7C3-4DEC-BD6C-8A1D2073D151}"/>
    <cellStyle name="Note 2 2 2 7" xfId="26478" xr:uid="{B0187867-0253-415E-AF88-FF498FDB551C}"/>
    <cellStyle name="Note 2 2 2 7 2" xfId="26479" xr:uid="{98331659-64B1-4BCA-A87F-0E5C6F85167D}"/>
    <cellStyle name="Note 2 2 2 7 2 2" xfId="26480" xr:uid="{86ACA664-82AD-48D8-9BA9-2477C537E5C6}"/>
    <cellStyle name="Note 2 2 2 7 3" xfId="26481" xr:uid="{2A4C1110-A3DE-42B6-8C66-F26B966C458E}"/>
    <cellStyle name="Note 2 2 2 8" xfId="26482" xr:uid="{31303AC0-8496-4FA2-AB05-7CEA41FDFCE7}"/>
    <cellStyle name="Note 2 2 2 8 2" xfId="26483" xr:uid="{CCE405C6-C96C-48C1-B66A-C366C3B333FF}"/>
    <cellStyle name="Note 2 2 2 9" xfId="26484" xr:uid="{BDA80A56-1F94-45AE-B22B-DDFEE7A741E4}"/>
    <cellStyle name="Note 2 2 3" xfId="26485" xr:uid="{3A40318B-4EF2-455D-A188-91271787FA11}"/>
    <cellStyle name="Note 2 2 3 2" xfId="26486" xr:uid="{D735DDC9-2235-4194-9F1B-268F798B8BD0}"/>
    <cellStyle name="Note 2 2 3 2 2" xfId="26487" xr:uid="{49C6DFE6-C27F-43B1-9F7D-A70D912D1281}"/>
    <cellStyle name="Note 2 2 3 2 2 2" xfId="26488" xr:uid="{63AB3FC1-0F62-43E9-BA57-F190881C6AD2}"/>
    <cellStyle name="Note 2 2 3 2 2 2 2" xfId="26489" xr:uid="{9E239DCC-C89F-4C27-B93F-72601953EB80}"/>
    <cellStyle name="Note 2 2 3 2 2 3" xfId="26490" xr:uid="{BDA17C41-0DD0-403F-81E9-6856D2E0A294}"/>
    <cellStyle name="Note 2 2 3 2 3" xfId="26491" xr:uid="{13130554-DE77-488F-8F1E-471F67135EEA}"/>
    <cellStyle name="Note 2 2 3 2 3 2" xfId="26492" xr:uid="{5291CCF5-2B97-4391-9774-E681C35476BD}"/>
    <cellStyle name="Note 2 2 3 2 3 2 2" xfId="26493" xr:uid="{3AEAF00F-0BC2-4E6F-994D-87CD85863B26}"/>
    <cellStyle name="Note 2 2 3 2 3 3" xfId="26494" xr:uid="{A6B247B0-FBAF-45FC-A812-BD3CE23BF5E0}"/>
    <cellStyle name="Note 2 2 3 2 4" xfId="26495" xr:uid="{871A465D-0D35-4188-9206-7D812DB6F258}"/>
    <cellStyle name="Note 2 2 3 2 4 2" xfId="26496" xr:uid="{63CCB677-5FDB-4096-9287-D23F6C677750}"/>
    <cellStyle name="Note 2 2 3 2 4 2 2" xfId="26497" xr:uid="{9B663AC2-3D9A-486B-B9EA-F378E3522570}"/>
    <cellStyle name="Note 2 2 3 2 4 3" xfId="26498" xr:uid="{CF3F3384-F8F1-4C4B-B88E-AA392A643F59}"/>
    <cellStyle name="Note 2 2 3 2 5" xfId="26499" xr:uid="{819D57C5-95B7-4660-91B8-35D0C01515D0}"/>
    <cellStyle name="Note 2 2 3 2 5 2" xfId="26500" xr:uid="{8AB37E49-F9A0-40EB-A981-B77DB9E5949C}"/>
    <cellStyle name="Note 2 2 3 2 5 2 2" xfId="26501" xr:uid="{DCA568CF-3A8D-49BF-B1F1-E3C3AF6E69B3}"/>
    <cellStyle name="Note 2 2 3 2 5 3" xfId="26502" xr:uid="{8563B783-D62D-44C8-BFA6-6A4B10C5C072}"/>
    <cellStyle name="Note 2 2 3 2 6" xfId="26503" xr:uid="{55E5CAEB-5743-41EA-89CD-1AC45101B414}"/>
    <cellStyle name="Note 2 2 3 2 6 2" xfId="26504" xr:uid="{759EA317-DEBE-407E-A88E-07D6FDEC9AA7}"/>
    <cellStyle name="Note 2 2 3 2 6 2 2" xfId="26505" xr:uid="{CE1AA36D-13D3-44CE-8485-921B74E419FE}"/>
    <cellStyle name="Note 2 2 3 2 6 3" xfId="26506" xr:uid="{9EBD53A5-BAEC-448F-A240-5AE0A70CD99B}"/>
    <cellStyle name="Note 2 2 3 2 7" xfId="26507" xr:uid="{5A8B47EE-C4BF-482A-80D6-146B127ECFD8}"/>
    <cellStyle name="Note 2 2 3 2 7 2" xfId="26508" xr:uid="{7A9890F6-6C59-460D-998E-1B36697A4B50}"/>
    <cellStyle name="Note 2 2 3 2 8" xfId="26509" xr:uid="{12B1DECD-223C-401E-8227-6F4D9E28C285}"/>
    <cellStyle name="Note 2 2 3 3" xfId="26510" xr:uid="{C363AE62-9455-4E31-B011-D626EAFD3929}"/>
    <cellStyle name="Note 2 2 3 3 2" xfId="26511" xr:uid="{E17F8C88-9A76-440D-9CA6-29BE6B45BD2D}"/>
    <cellStyle name="Note 2 2 3 3 2 2" xfId="26512" xr:uid="{606B5AD5-8B56-4C48-BCB0-1DDE988394F1}"/>
    <cellStyle name="Note 2 2 3 3 3" xfId="26513" xr:uid="{2B27FE0E-3DBA-4FB0-8606-022A16BF4D6F}"/>
    <cellStyle name="Note 2 2 3 4" xfId="26514" xr:uid="{4D8913DD-1F7C-45CF-A749-EC6AB7F4154A}"/>
    <cellStyle name="Note 2 2 3 4 2" xfId="26515" xr:uid="{A75F8618-5201-44AD-B00C-8E9889E12A7A}"/>
    <cellStyle name="Note 2 2 3 4 2 2" xfId="26516" xr:uid="{372549E4-3927-486A-99DC-2F9AE95C48B1}"/>
    <cellStyle name="Note 2 2 3 4 3" xfId="26517" xr:uid="{B1CDA979-8E48-4C0A-A6B2-8A1B111B2174}"/>
    <cellStyle name="Note 2 2 3 5" xfId="26518" xr:uid="{9424CB24-7598-4E35-ADE2-B3D9438F192F}"/>
    <cellStyle name="Note 2 2 3 5 2" xfId="26519" xr:uid="{300618D0-184A-49FD-BEC4-3A3BE9B5A9CE}"/>
    <cellStyle name="Note 2 2 3 5 2 2" xfId="26520" xr:uid="{AC6F8DFD-4B9F-4771-A54B-A15FF7BE7803}"/>
    <cellStyle name="Note 2 2 3 5 3" xfId="26521" xr:uid="{2476C3F7-842F-445C-9146-A4A69B8E296A}"/>
    <cellStyle name="Note 2 2 3 6" xfId="26522" xr:uid="{3BCE706D-FA19-47F2-8E75-F5F8A8C049E0}"/>
    <cellStyle name="Note 2 2 3 6 2" xfId="26523" xr:uid="{37D62194-2957-4D26-BDCD-DBA28734E406}"/>
    <cellStyle name="Note 2 2 3 6 2 2" xfId="26524" xr:uid="{C1EE4E74-E3BE-49F2-90E2-BF199BA27A9C}"/>
    <cellStyle name="Note 2 2 3 6 3" xfId="26525" xr:uid="{F2603E99-6B03-4EEA-8DBF-933936D05F03}"/>
    <cellStyle name="Note 2 2 3 7" xfId="26526" xr:uid="{E598D30C-5125-4F40-9717-A501346BCC44}"/>
    <cellStyle name="Note 2 2 3 7 2" xfId="26527" xr:uid="{7FCD2CB0-E427-4874-929C-036C33D278BC}"/>
    <cellStyle name="Note 2 2 3 7 2 2" xfId="26528" xr:uid="{14F92991-EC13-41A9-B1B7-5E44D69AFFBF}"/>
    <cellStyle name="Note 2 2 3 7 3" xfId="26529" xr:uid="{AEF10B30-7909-46ED-BBFD-FE010E15827F}"/>
    <cellStyle name="Note 2 2 3 8" xfId="26530" xr:uid="{FC738E7E-3091-4BEE-B531-782DB7B90E44}"/>
    <cellStyle name="Note 2 2 3 8 2" xfId="26531" xr:uid="{7AB2FC7B-F179-42C0-8AF7-710071A844AA}"/>
    <cellStyle name="Note 2 2 3 9" xfId="26532" xr:uid="{E28ED978-9DFC-4FA5-A7B5-3BD2853C7A4D}"/>
    <cellStyle name="Note 2 2 4" xfId="26533" xr:uid="{86666446-6F10-4D88-A221-9FB6CF3C2F73}"/>
    <cellStyle name="Note 2 2 4 2" xfId="26534" xr:uid="{8AAC9EEF-B406-4E15-9399-F2E88992BCD0}"/>
    <cellStyle name="Note 2 2 4 2 2" xfId="26535" xr:uid="{0E7ED4CE-766D-49A3-B855-45342135EF70}"/>
    <cellStyle name="Note 2 2 4 2 2 2" xfId="26536" xr:uid="{E3D03DDF-29A7-4107-A448-7F793E6D04D3}"/>
    <cellStyle name="Note 2 2 4 2 2 2 2" xfId="26537" xr:uid="{D7EE8FD4-A958-45D6-86CF-A78EA9AB86FB}"/>
    <cellStyle name="Note 2 2 4 2 2 3" xfId="26538" xr:uid="{75ACB29C-06B9-488E-804D-DC6BA7AC4F8E}"/>
    <cellStyle name="Note 2 2 4 2 3" xfId="26539" xr:uid="{B9C36315-B686-4C31-BB28-EF74C05A08D4}"/>
    <cellStyle name="Note 2 2 4 2 3 2" xfId="26540" xr:uid="{29F6BB42-6748-45B5-83D4-2121D5BFD365}"/>
    <cellStyle name="Note 2 2 4 2 3 2 2" xfId="26541" xr:uid="{30AAF0C5-EF3F-4686-A94E-CDF6E1FCC468}"/>
    <cellStyle name="Note 2 2 4 2 3 3" xfId="26542" xr:uid="{8D114941-2869-4A76-BC85-8BB93229BC4B}"/>
    <cellStyle name="Note 2 2 4 2 4" xfId="26543" xr:uid="{44E53EA2-D86B-4F53-B430-7D4C1A2E43A8}"/>
    <cellStyle name="Note 2 2 4 2 4 2" xfId="26544" xr:uid="{3EE7BFE1-A049-4E77-AFD0-EE7C6DFBD3DB}"/>
    <cellStyle name="Note 2 2 4 2 4 2 2" xfId="26545" xr:uid="{8B1F2568-7352-48F7-B50B-4C5FF212653E}"/>
    <cellStyle name="Note 2 2 4 2 4 3" xfId="26546" xr:uid="{81F96885-AE1C-4F58-AD33-A02631610886}"/>
    <cellStyle name="Note 2 2 4 2 5" xfId="26547" xr:uid="{CA31AB56-E9C0-47B8-8F04-5F8EF1837F10}"/>
    <cellStyle name="Note 2 2 4 2 5 2" xfId="26548" xr:uid="{B78DF3F9-FE28-4F78-9AAF-82BFFE43FBBB}"/>
    <cellStyle name="Note 2 2 4 2 5 2 2" xfId="26549" xr:uid="{8C9279B9-7F4F-4E4F-B8C0-5F807C5A9C67}"/>
    <cellStyle name="Note 2 2 4 2 5 3" xfId="26550" xr:uid="{84227F56-15BF-4F71-99D1-6AA7FCF16FF2}"/>
    <cellStyle name="Note 2 2 4 2 6" xfId="26551" xr:uid="{8F8BD27A-7BD2-43A5-B7D9-9F832943F6F8}"/>
    <cellStyle name="Note 2 2 4 2 6 2" xfId="26552" xr:uid="{02321E93-E9CA-4B94-9E8A-1BB70202A034}"/>
    <cellStyle name="Note 2 2 4 2 6 2 2" xfId="26553" xr:uid="{31F8C838-CA58-435B-A3A5-6558790081E8}"/>
    <cellStyle name="Note 2 2 4 2 6 3" xfId="26554" xr:uid="{CB100548-63FD-4253-A74A-F50EDABE77F5}"/>
    <cellStyle name="Note 2 2 4 2 7" xfId="26555" xr:uid="{429FE395-CCF9-407E-B623-5638E4DDB59F}"/>
    <cellStyle name="Note 2 2 4 2 7 2" xfId="26556" xr:uid="{1E351DF0-4DF8-40BF-BBE3-AFFEBD8C4576}"/>
    <cellStyle name="Note 2 2 4 2 8" xfId="26557" xr:uid="{0408E4EB-A6EB-48AA-B158-383630AE6D48}"/>
    <cellStyle name="Note 2 2 4 3" xfId="26558" xr:uid="{EA2DA5DD-D19B-40F7-ACB0-6473905A2CD1}"/>
    <cellStyle name="Note 2 2 4 3 2" xfId="26559" xr:uid="{D4BEE25C-8A06-4FA7-A89C-AA4B74829429}"/>
    <cellStyle name="Note 2 2 4 3 2 2" xfId="26560" xr:uid="{80A2353F-E86F-493B-AFE8-297555C9AFC2}"/>
    <cellStyle name="Note 2 2 4 3 3" xfId="26561" xr:uid="{E5470ED1-6423-4401-9739-8BDFFA36B4A2}"/>
    <cellStyle name="Note 2 2 4 4" xfId="26562" xr:uid="{D45061B9-D62B-40F7-8C95-665B4EF0BF67}"/>
    <cellStyle name="Note 2 2 4 4 2" xfId="26563" xr:uid="{176D54F8-D956-4EB5-B6D5-8EF6689704C4}"/>
    <cellStyle name="Note 2 2 4 4 2 2" xfId="26564" xr:uid="{F152AD05-39C2-4112-8935-75F127550B8C}"/>
    <cellStyle name="Note 2 2 4 4 3" xfId="26565" xr:uid="{56080B3A-DE86-4135-8830-88A6BDF3E746}"/>
    <cellStyle name="Note 2 2 4 5" xfId="26566" xr:uid="{51288C25-DC1F-4E5E-9887-E5B49095A223}"/>
    <cellStyle name="Note 2 2 4 5 2" xfId="26567" xr:uid="{E06DB945-16C2-4DCA-8CF1-F9E52EAD36C9}"/>
    <cellStyle name="Note 2 2 4 5 2 2" xfId="26568" xr:uid="{F6BA8EC0-FA78-40FA-9F03-59FC5A7C3CF5}"/>
    <cellStyle name="Note 2 2 4 5 3" xfId="26569" xr:uid="{051C3936-A6E2-4E93-99B4-9F3E3696D3E3}"/>
    <cellStyle name="Note 2 2 4 6" xfId="26570" xr:uid="{928F17B0-652C-4CC9-8A45-2C80CC29A526}"/>
    <cellStyle name="Note 2 2 4 6 2" xfId="26571" xr:uid="{A5737328-D2FB-402B-AC02-AFF9D980498D}"/>
    <cellStyle name="Note 2 2 4 6 2 2" xfId="26572" xr:uid="{86567FE2-9EEA-428E-8075-0F089C5EAEDC}"/>
    <cellStyle name="Note 2 2 4 6 3" xfId="26573" xr:uid="{557EFA1A-8C6F-4311-AB4C-74EB80CF483B}"/>
    <cellStyle name="Note 2 2 4 7" xfId="26574" xr:uid="{00BA503C-BE11-4D3A-B344-ACECC0E1FA4C}"/>
    <cellStyle name="Note 2 2 4 7 2" xfId="26575" xr:uid="{E30936D7-3898-4487-868C-1ABFC80ADD39}"/>
    <cellStyle name="Note 2 2 4 7 2 2" xfId="26576" xr:uid="{9171430A-177A-4264-A1C0-FE0B062D5DFB}"/>
    <cellStyle name="Note 2 2 4 7 3" xfId="26577" xr:uid="{4A8F9FCF-55AB-4B26-8639-FECB150219F9}"/>
    <cellStyle name="Note 2 2 4 8" xfId="26578" xr:uid="{1DF37F4F-78DA-4C9A-9636-CE1A7ED5244F}"/>
    <cellStyle name="Note 2 2 4 8 2" xfId="26579" xr:uid="{1709D87D-7261-45FD-A943-5B1ABB136265}"/>
    <cellStyle name="Note 2 2 4 9" xfId="26580" xr:uid="{3206A37E-9D04-4436-ADD9-79F27D6BB89A}"/>
    <cellStyle name="Note 2 2 5" xfId="26581" xr:uid="{04632961-D019-4185-B525-99EB7A2BF982}"/>
    <cellStyle name="Note 2 2 5 2" xfId="26582" xr:uid="{7A93FAFE-6EBB-4656-870E-71B05C8BDC6C}"/>
    <cellStyle name="Note 2 2 5 2 2" xfId="26583" xr:uid="{23FF8F5C-83F4-418D-816D-799420A8352F}"/>
    <cellStyle name="Note 2 2 5 2 2 2" xfId="26584" xr:uid="{DCB6DFA8-0280-4580-A062-28696572B21B}"/>
    <cellStyle name="Note 2 2 5 2 3" xfId="26585" xr:uid="{42B3F6FE-14A3-4784-8084-7C528228837B}"/>
    <cellStyle name="Note 2 2 5 3" xfId="26586" xr:uid="{925AD8A0-5579-4629-97F1-8851D1258E4D}"/>
    <cellStyle name="Note 2 2 5 3 2" xfId="26587" xr:uid="{002B7744-6852-45E9-B67A-316ABEEA9E49}"/>
    <cellStyle name="Note 2 2 5 3 2 2" xfId="26588" xr:uid="{D476A244-88B9-4B04-8A75-ACAE0826AA53}"/>
    <cellStyle name="Note 2 2 5 3 3" xfId="26589" xr:uid="{B34B3231-2FF6-4B0A-8894-7399AADC45AE}"/>
    <cellStyle name="Note 2 2 5 4" xfId="26590" xr:uid="{B99BBF80-D1F5-4618-8344-51A263A1D69E}"/>
    <cellStyle name="Note 2 2 5 4 2" xfId="26591" xr:uid="{384107FF-60EC-4257-897B-9ADE5B973C16}"/>
    <cellStyle name="Note 2 2 5 4 2 2" xfId="26592" xr:uid="{6929833B-4987-48F3-9D13-A3DDCE135C80}"/>
    <cellStyle name="Note 2 2 5 4 3" xfId="26593" xr:uid="{20604782-8A08-4082-9F7E-A03E5E7D5196}"/>
    <cellStyle name="Note 2 2 5 5" xfId="26594" xr:uid="{5357614C-A4A0-4DEF-A36E-9030A7474DB7}"/>
    <cellStyle name="Note 2 2 5 5 2" xfId="26595" xr:uid="{44DE6702-F17E-47AF-AF1C-49A4D5C70115}"/>
    <cellStyle name="Note 2 2 5 5 2 2" xfId="26596" xr:uid="{AA310B18-56E2-4593-8D03-03A338EE4D79}"/>
    <cellStyle name="Note 2 2 5 5 3" xfId="26597" xr:uid="{3D10D949-D38E-4725-86A4-6F57B8ABC78B}"/>
    <cellStyle name="Note 2 2 5 6" xfId="26598" xr:uid="{3E6B8DD9-818B-465B-ABB5-16D414A9BEA4}"/>
    <cellStyle name="Note 2 2 5 6 2" xfId="26599" xr:uid="{F24CB2AA-0B7B-4FC5-826D-15E9343F626D}"/>
    <cellStyle name="Note 2 2 5 6 2 2" xfId="26600" xr:uid="{5278413D-1D6B-472D-95EA-6A6DD076A5BB}"/>
    <cellStyle name="Note 2 2 5 6 3" xfId="26601" xr:uid="{4E349DD1-B132-411A-9F0D-9A15D253F711}"/>
    <cellStyle name="Note 2 2 5 7" xfId="26602" xr:uid="{F54664FC-7682-4E8B-BE0D-52BCF2610574}"/>
    <cellStyle name="Note 2 2 5 7 2" xfId="26603" xr:uid="{0D767A4D-4B99-40A3-8A64-3CBE16E2C954}"/>
    <cellStyle name="Note 2 2 5 8" xfId="26604" xr:uid="{09DAA5B5-0DD1-43EF-894D-92D0BA171B6A}"/>
    <cellStyle name="Note 2 2 6" xfId="26605" xr:uid="{D6481A39-EA0B-4FEA-9B70-CBE2CDA6CC09}"/>
    <cellStyle name="Note 2 2 6 2" xfId="26606" xr:uid="{16B865B8-8B22-48FD-86E3-7036A106BC22}"/>
    <cellStyle name="Note 2 2 6 2 2" xfId="26607" xr:uid="{AD869CFE-6852-463C-86D5-BE316EE042C7}"/>
    <cellStyle name="Note 2 2 6 3" xfId="26608" xr:uid="{BC4B8B91-7CCE-4873-96CE-04E1D12AFBBF}"/>
    <cellStyle name="Note 2 2 7" xfId="26609" xr:uid="{B533DBB9-21D7-4467-81BC-2ADF1B8CE020}"/>
    <cellStyle name="Note 2 2 7 2" xfId="26610" xr:uid="{80465750-960D-44DC-AB7E-AA7ACBC2C9B4}"/>
    <cellStyle name="Note 2 2 7 2 2" xfId="26611" xr:uid="{5CCEA800-3F78-4027-B4B3-E3F5A6B2F6D6}"/>
    <cellStyle name="Note 2 2 7 3" xfId="26612" xr:uid="{33CE77D6-2E65-40D4-924C-C3C8A1F07003}"/>
    <cellStyle name="Note 2 2 8" xfId="26613" xr:uid="{17A3D63A-1A04-4248-B4FD-C1041EDFA5BA}"/>
    <cellStyle name="Note 2 2 8 2" xfId="26614" xr:uid="{4257FE02-2A14-403D-8F54-36F752BB3BA0}"/>
    <cellStyle name="Note 2 2 8 2 2" xfId="26615" xr:uid="{3F836E04-D7BC-42FE-BEB8-F7509C883440}"/>
    <cellStyle name="Note 2 2 8 3" xfId="26616" xr:uid="{512521EE-99D2-4C0A-9600-855EA32251C5}"/>
    <cellStyle name="Note 2 2 9" xfId="26617" xr:uid="{217C91A9-9D34-4D13-B738-9944AE86E3FE}"/>
    <cellStyle name="Note 2 2 9 2" xfId="26618" xr:uid="{763BE1C1-5DB4-4AF6-A407-D00FA9AB1673}"/>
    <cellStyle name="Note 2 2 9 2 2" xfId="26619" xr:uid="{BAEEB230-E5AD-495D-97C2-56E591A6E718}"/>
    <cellStyle name="Note 2 2 9 3" xfId="26620" xr:uid="{EB659C86-F61C-4253-9155-387D514320C2}"/>
    <cellStyle name="Note 2 20" xfId="40554" xr:uid="{0D292758-FB19-44FE-9792-1D56164F5CA1}"/>
    <cellStyle name="Note 2 20 2" xfId="49642" xr:uid="{8E7C6D90-0576-4BDD-B284-1957EABF0FD5}"/>
    <cellStyle name="Note 2 21" xfId="40555" xr:uid="{05357F1B-2244-42C4-86CA-EB12C0D5B369}"/>
    <cellStyle name="Note 2 21 2" xfId="49643" xr:uid="{04A9892D-2666-42F8-B3C5-E806D651F33F}"/>
    <cellStyle name="Note 2 22" xfId="40556" xr:uid="{AAFBC3F5-9E4A-4E0D-818D-D5869BAB3457}"/>
    <cellStyle name="Note 2 22 2" xfId="49644" xr:uid="{B1DC7F8E-61F9-424B-AA44-CF3DB277A90B}"/>
    <cellStyle name="Note 2 23" xfId="40557" xr:uid="{478AA052-742A-4CBE-AE25-F4324264DC14}"/>
    <cellStyle name="Note 2 23 2" xfId="49645" xr:uid="{C42324A9-4F3D-436D-839A-119DD03CD477}"/>
    <cellStyle name="Note 2 24" xfId="40558" xr:uid="{9C7013B1-9DB0-49F8-B2F0-9AFB21855045}"/>
    <cellStyle name="Note 2 24 2" xfId="49646" xr:uid="{18BDCCC9-2AEB-4432-B5CD-E2CF9E1EB923}"/>
    <cellStyle name="Note 2 25" xfId="40559" xr:uid="{E9F95381-90FE-468A-8753-BDDE7385AB25}"/>
    <cellStyle name="Note 2 25 2" xfId="49647" xr:uid="{C863774F-B4A5-406C-B3F1-425C1AA56F83}"/>
    <cellStyle name="Note 2 26" xfId="40560" xr:uid="{78AB71B5-F629-46F3-B9C6-68FC5D5B279E}"/>
    <cellStyle name="Note 2 26 2" xfId="49648" xr:uid="{DE677771-4174-4FBE-B8C9-89FDDA51E744}"/>
    <cellStyle name="Note 2 27" xfId="40561" xr:uid="{1DB8A99A-60F7-42F0-B920-7CEE4A797852}"/>
    <cellStyle name="Note 2 27 2" xfId="49649" xr:uid="{C14DE7AD-C3A2-4C19-A39E-1279CBDEAC8B}"/>
    <cellStyle name="Note 2 28" xfId="40562" xr:uid="{E8128526-AC37-49FE-BB6C-DEA5E764F65E}"/>
    <cellStyle name="Note 2 28 2" xfId="49650" xr:uid="{79ED6EFF-4689-48E9-907C-5497BA0BBF0F}"/>
    <cellStyle name="Note 2 29" xfId="40563" xr:uid="{F80FB0E8-9D2A-405E-8CF2-E4C97756421C}"/>
    <cellStyle name="Note 2 29 2" xfId="49651" xr:uid="{172D7CAA-364F-4619-8935-B14A7DC8CA2F}"/>
    <cellStyle name="Note 2 3" xfId="26621" xr:uid="{BF06E00F-32A2-4AD1-BF47-EC3309274DC6}"/>
    <cellStyle name="Note 2 3 2" xfId="26622" xr:uid="{1B5D7F9C-3C52-49A9-B229-46B2AD2719E8}"/>
    <cellStyle name="Note 2 3 2 2" xfId="26623" xr:uid="{61E9AFF4-617D-47FC-954D-8F53F43DAE45}"/>
    <cellStyle name="Note 2 3 2 2 2" xfId="26624" xr:uid="{9D05EA1E-12D8-496F-9A1C-401771BF214B}"/>
    <cellStyle name="Note 2 3 2 2 2 2" xfId="26625" xr:uid="{CC40F0E7-63AE-4FF0-96B7-4F2E2FA1E372}"/>
    <cellStyle name="Note 2 3 2 2 2 2 2" xfId="26626" xr:uid="{00622236-DC4C-4E03-AA02-473D21240E5D}"/>
    <cellStyle name="Note 2 3 2 2 2 3" xfId="26627" xr:uid="{5D13F4BB-C49E-4017-8D83-2441289DD4ED}"/>
    <cellStyle name="Note 2 3 2 2 3" xfId="26628" xr:uid="{523C882F-034A-4AD6-90C2-5F908B63386B}"/>
    <cellStyle name="Note 2 3 2 2 3 2" xfId="26629" xr:uid="{A7DD192F-9E78-4C03-851F-036DD531004E}"/>
    <cellStyle name="Note 2 3 2 2 4" xfId="26630" xr:uid="{3DBAE460-0573-495D-84EC-AA3A61765A60}"/>
    <cellStyle name="Note 2 3 2 2 5" xfId="26631" xr:uid="{87A82815-8BE1-4470-B600-04B24080C59C}"/>
    <cellStyle name="Note 2 3 2 3" xfId="26632" xr:uid="{F0CBAA64-1203-4337-87E4-4FBC39799EFC}"/>
    <cellStyle name="Note 2 3 2 3 2" xfId="26633" xr:uid="{62E935E0-783E-4541-AFBA-C5D028E59BE8}"/>
    <cellStyle name="Note 2 3 2 3 2 2" xfId="26634" xr:uid="{F30B8959-521F-4091-893E-2A060F995E16}"/>
    <cellStyle name="Note 2 3 2 3 3" xfId="26635" xr:uid="{2941AD64-19F4-487E-BECE-AB198E5B66A8}"/>
    <cellStyle name="Note 2 3 2 3 4" xfId="26636" xr:uid="{5EC2331E-74D9-4706-8347-05A6B3C7F009}"/>
    <cellStyle name="Note 2 3 2 4" xfId="26637" xr:uid="{16211CE5-A7E5-4727-9144-677303515498}"/>
    <cellStyle name="Note 2 3 2 4 2" xfId="26638" xr:uid="{2A710473-4804-4BCA-B0D4-BD5BDBD4DE0D}"/>
    <cellStyle name="Note 2 3 2 5" xfId="26639" xr:uid="{E26EF034-1391-43E2-B95F-F2BAC63D8DFE}"/>
    <cellStyle name="Note 2 3 2 6" xfId="26640" xr:uid="{5F29352B-94A5-4F8B-93DF-AADF5D164509}"/>
    <cellStyle name="Note 2 3 3" xfId="26641" xr:uid="{6D71DDC4-D894-4ABA-9927-F71A9251B7A7}"/>
    <cellStyle name="Note 2 3 3 2" xfId="26642" xr:uid="{5A662B5D-F9C9-4703-B580-8EE46B630979}"/>
    <cellStyle name="Note 2 3 3 2 2" xfId="26643" xr:uid="{B733B162-F0BF-430F-977D-BDE5D1D65AD1}"/>
    <cellStyle name="Note 2 3 3 2 2 2" xfId="26644" xr:uid="{24A0EF74-C9C6-4C42-ADD6-47773A5A482A}"/>
    <cellStyle name="Note 2 3 3 2 3" xfId="26645" xr:uid="{84A881FF-3E8D-4CF6-AAB3-42C52F89EC73}"/>
    <cellStyle name="Note 2 3 3 3" xfId="26646" xr:uid="{237C9D50-982A-431C-8B1C-9BCBADD0AF8D}"/>
    <cellStyle name="Note 2 3 3 3 2" xfId="26647" xr:uid="{0AE764CA-0D53-41E2-95C7-30A726669674}"/>
    <cellStyle name="Note 2 3 3 4" xfId="26648" xr:uid="{9B259CD5-1B67-45EE-9A37-30DCD9936261}"/>
    <cellStyle name="Note 2 3 3 5" xfId="26649" xr:uid="{F6A31555-0B40-4810-98E2-E8931475EAA0}"/>
    <cellStyle name="Note 2 3 4" xfId="26650" xr:uid="{60F25626-32FB-4D3E-A9F3-8FCA0D235629}"/>
    <cellStyle name="Note 2 3 4 2" xfId="26651" xr:uid="{8433C034-DB6E-4D2E-B736-846705D5C633}"/>
    <cellStyle name="Note 2 3 4 2 2" xfId="26652" xr:uid="{0018E7E7-889C-4F88-B2B6-08DF455E3D81}"/>
    <cellStyle name="Note 2 3 4 3" xfId="26653" xr:uid="{DC1F0E6D-A771-4F5C-982C-398463582BC6}"/>
    <cellStyle name="Note 2 3 4 4" xfId="26654" xr:uid="{A28A87F7-D28A-45F0-A35F-3503A9A0350E}"/>
    <cellStyle name="Note 2 3 5" xfId="26655" xr:uid="{0EA199E0-2831-4F39-8A83-D572560FFDCD}"/>
    <cellStyle name="Note 2 3 5 2" xfId="26656" xr:uid="{8125E2FA-7971-4572-8C39-AE89560DDACA}"/>
    <cellStyle name="Note 2 3 6" xfId="26657" xr:uid="{98DB4F19-5BA9-4870-8187-3EC5480F1293}"/>
    <cellStyle name="Note 2 3 7" xfId="26658" xr:uid="{54126FB6-E665-4C77-AD4F-6DAEE5A73081}"/>
    <cellStyle name="Note 2 3 8" xfId="40564" xr:uid="{A07CB487-2F6E-4C42-8C4F-77FF8F47C873}"/>
    <cellStyle name="Note 2 3 9" xfId="49652" xr:uid="{0CA2BC2B-7883-42B1-B2D4-CE8FD754609B}"/>
    <cellStyle name="Note 2 30" xfId="40565" xr:uid="{FB3FEA6D-258D-4FAD-A8D4-1BAF15DDE5DE}"/>
    <cellStyle name="Note 2 30 2" xfId="49653" xr:uid="{FE4A1E8C-CD4D-420F-B80B-38158282BC02}"/>
    <cellStyle name="Note 2 31" xfId="40566" xr:uid="{A21941A7-4868-458A-AE0E-C1903B77DB27}"/>
    <cellStyle name="Note 2 31 2" xfId="49654" xr:uid="{BBE89A83-2267-4F2E-9E7E-77F729DB59CB}"/>
    <cellStyle name="Note 2 32" xfId="40567" xr:uid="{9E1DC633-EE79-48BB-A4D7-941B63339E5A}"/>
    <cellStyle name="Note 2 32 2" xfId="49655" xr:uid="{DF84BACD-FECE-4143-8DB3-D5767F5AF263}"/>
    <cellStyle name="Note 2 33" xfId="40568" xr:uid="{27A557E0-B169-464E-B531-24A8C37BC64C}"/>
    <cellStyle name="Note 2 33 2" xfId="49656" xr:uid="{DAF62A4E-FA27-4A53-BD0A-DB537E71F6AB}"/>
    <cellStyle name="Note 2 34" xfId="40542" xr:uid="{00DD7726-115B-4E47-A5BE-5DA8BC083F8A}"/>
    <cellStyle name="Note 2 35" xfId="48484" xr:uid="{8697E9FE-B4FF-4795-BE46-613A700AAEB2}"/>
    <cellStyle name="Note 2 36" xfId="49630" xr:uid="{57FD976B-F66B-4A61-B67D-E74614A160B4}"/>
    <cellStyle name="Note 2 4" xfId="26659" xr:uid="{9E009DE2-BE7B-4247-9E75-BBE0BBA0105B}"/>
    <cellStyle name="Note 2 4 2" xfId="26660" xr:uid="{B52EC48A-9070-45E2-A4DF-F1847F8C094E}"/>
    <cellStyle name="Note 2 4 2 2" xfId="26661" xr:uid="{53D8DCDA-F44E-43A6-959A-3CF2330F0E73}"/>
    <cellStyle name="Note 2 4 2 2 2" xfId="26662" xr:uid="{DA376E6F-CAFD-4EBE-AF9D-D92AA56B28AB}"/>
    <cellStyle name="Note 2 4 2 2 2 2" xfId="26663" xr:uid="{44AB5B4F-B5A3-438A-A39A-AC579481E546}"/>
    <cellStyle name="Note 2 4 2 2 3" xfId="26664" xr:uid="{631B5F91-18E7-42AB-891A-C759DCA1DB28}"/>
    <cellStyle name="Note 2 4 2 3" xfId="26665" xr:uid="{95C3DE53-A9E3-46C6-B7E2-95F8F1FE64F9}"/>
    <cellStyle name="Note 2 4 2 3 2" xfId="26666" xr:uid="{B8A29493-E4E0-4F83-90E9-7CADE1133CBD}"/>
    <cellStyle name="Note 2 4 2 4" xfId="26667" xr:uid="{B72A736E-A029-469F-879C-D5328973F637}"/>
    <cellStyle name="Note 2 4 2 5" xfId="26668" xr:uid="{9A6490F4-BCA6-4223-95D0-A9D200C8D7B8}"/>
    <cellStyle name="Note 2 4 3" xfId="26669" xr:uid="{E178E3A3-167C-476F-88FC-3BF7A8C4A0AC}"/>
    <cellStyle name="Note 2 4 3 2" xfId="26670" xr:uid="{F30F82E1-9404-4DCE-AF56-97BE976DA372}"/>
    <cellStyle name="Note 2 4 3 2 2" xfId="26671" xr:uid="{1096EBF1-CFCC-4B5C-BBDA-2DACF8D6B03B}"/>
    <cellStyle name="Note 2 4 3 3" xfId="26672" xr:uid="{386079D6-2DDD-448C-969D-D2D199B5679F}"/>
    <cellStyle name="Note 2 4 3 4" xfId="26673" xr:uid="{3AC4E143-4720-4858-9850-E8352F751004}"/>
    <cellStyle name="Note 2 4 4" xfId="26674" xr:uid="{EDF70D31-5780-457F-8AED-759829609627}"/>
    <cellStyle name="Note 2 4 4 2" xfId="26675" xr:uid="{25A29727-9716-4CE2-B217-DB48495720C2}"/>
    <cellStyle name="Note 2 4 5" xfId="26676" xr:uid="{412521E4-CE19-4059-8E33-EF85EE5F79D9}"/>
    <cellStyle name="Note 2 4 6" xfId="26677" xr:uid="{28E51A70-28D1-4383-A1EE-D5EEB4EE1B92}"/>
    <cellStyle name="Note 2 4 7" xfId="40569" xr:uid="{53BA8FC8-2F71-4FE9-9A63-71274E8CE6FA}"/>
    <cellStyle name="Note 2 4 8" xfId="49657" xr:uid="{61F54800-8070-491E-B573-04336EC4ED1D}"/>
    <cellStyle name="Note 2 5" xfId="26678" xr:uid="{1C902F39-78B5-47E6-AE2C-03D517FE2F72}"/>
    <cellStyle name="Note 2 5 2" xfId="26679" xr:uid="{27C34748-630C-434D-9760-30B1CD19CCFC}"/>
    <cellStyle name="Note 2 5 2 2" xfId="26680" xr:uid="{9CF51BD8-ED4B-46D9-B7FE-1CC64B9826F4}"/>
    <cellStyle name="Note 2 5 2 2 2" xfId="26681" xr:uid="{28117641-1E19-4610-847B-5D8534A93280}"/>
    <cellStyle name="Note 2 5 2 3" xfId="26682" xr:uid="{F6D8B5ED-0061-4170-AB6E-88A5FA7C83A4}"/>
    <cellStyle name="Note 2 5 2 4" xfId="26683" xr:uid="{7C8B1A05-9E87-4131-B9A7-8F16962184C8}"/>
    <cellStyle name="Note 2 5 3" xfId="26684" xr:uid="{0AAEF34E-D2A3-4FBD-B217-E7EE71EFE827}"/>
    <cellStyle name="Note 2 5 3 2" xfId="26685" xr:uid="{A6854D10-C747-40AC-B6A6-CA731394E2C7}"/>
    <cellStyle name="Note 2 5 4" xfId="26686" xr:uid="{143E1E28-B5EA-4753-AD74-6C3E5D200A17}"/>
    <cellStyle name="Note 2 5 5" xfId="26687" xr:uid="{5FA2502C-53FB-4F18-B606-454380FE93FE}"/>
    <cellStyle name="Note 2 5 6" xfId="40570" xr:uid="{E2F5E23F-0AF3-4C8B-88B6-F33035B88AA5}"/>
    <cellStyle name="Note 2 5 7" xfId="49658" xr:uid="{39131FC1-A009-4DD2-987E-DA7FAAB53C53}"/>
    <cellStyle name="Note 2 6" xfId="26688" xr:uid="{012A608D-950A-4111-95F9-71829841F0E9}"/>
    <cellStyle name="Note 2 6 2" xfId="26689" xr:uid="{51C80772-E21B-4177-9AF8-236843540F14}"/>
    <cellStyle name="Note 2 6 2 2" xfId="26690" xr:uid="{1E89088B-10E8-44A4-A354-18D7FA6E7DA0}"/>
    <cellStyle name="Note 2 6 2 3" xfId="26691" xr:uid="{2DD130E4-50BF-4340-A8FD-96E8F96112EA}"/>
    <cellStyle name="Note 2 6 3" xfId="26692" xr:uid="{F1BD07F7-8309-45A8-8B1D-EBFF53C207EE}"/>
    <cellStyle name="Note 2 6 4" xfId="26693" xr:uid="{BC2A6897-130B-4881-B8CF-739A08CD81F5}"/>
    <cellStyle name="Note 2 6 5" xfId="40571" xr:uid="{7032EEF3-501B-4CE2-89C8-3C6E9E496290}"/>
    <cellStyle name="Note 2 6 6" xfId="49659" xr:uid="{3503FC2F-10E9-4531-854A-5179F32A4020}"/>
    <cellStyle name="Note 2 7" xfId="26694" xr:uid="{D03A043D-2B9D-4A71-A827-9A0F95D774EC}"/>
    <cellStyle name="Note 2 7 2" xfId="26695" xr:uid="{A0614590-CAC3-4B21-A5D4-4E03282E3493}"/>
    <cellStyle name="Note 2 7 3" xfId="26696" xr:uid="{13A95ED0-2744-4B5E-A412-A802EB81E4FD}"/>
    <cellStyle name="Note 2 7 4" xfId="40572" xr:uid="{49ABC71F-C3CC-4735-9381-BDA6A46D2BB3}"/>
    <cellStyle name="Note 2 7 5" xfId="49660" xr:uid="{225B622A-110D-4DEF-9795-B25623A31B1B}"/>
    <cellStyle name="Note 2 8" xfId="26697" xr:uid="{43D53E45-4836-406B-9518-D7C079F4C0E5}"/>
    <cellStyle name="Note 2 8 2" xfId="40573" xr:uid="{466D81D3-0CB3-4332-A55B-D70D0B6D0F21}"/>
    <cellStyle name="Note 2 8 3" xfId="49661" xr:uid="{4646DF4A-9ECA-456C-A782-BAF5F6020628}"/>
    <cellStyle name="Note 2 9" xfId="26698" xr:uid="{A2C0CD0D-605D-4BDC-B109-9279C04E621B}"/>
    <cellStyle name="Note 2 9 2" xfId="40574" xr:uid="{1DFF4C21-A9FD-476A-BB01-9669B30A48DE}"/>
    <cellStyle name="Note 2 9 3" xfId="49662" xr:uid="{38B26F87-9A15-4002-9A32-E3F555DDF571}"/>
    <cellStyle name="Note 3" xfId="1825" xr:uid="{1E9B3203-283E-4B47-80B9-25201ED663C3}"/>
    <cellStyle name="Note 3 10" xfId="26699" xr:uid="{DAF369FB-5428-4EF2-A891-0F803F919846}"/>
    <cellStyle name="Note 3 10 2" xfId="26700" xr:uid="{C555E536-206A-4A7C-A109-E8C42A5C1B22}"/>
    <cellStyle name="Note 3 10 2 2" xfId="26701" xr:uid="{95A7ED11-94CD-4586-8892-C84DE4BE816C}"/>
    <cellStyle name="Note 3 10 3" xfId="26702" xr:uid="{3727F678-71E8-4228-9490-E7CED6641C71}"/>
    <cellStyle name="Note 3 11" xfId="26703" xr:uid="{56C79504-2094-46B5-A141-39E53A4AA127}"/>
    <cellStyle name="Note 3 11 2" xfId="26704" xr:uid="{4DD1E45A-9A9B-424C-96E8-5E7F9FF21A3F}"/>
    <cellStyle name="Note 3 11 2 2" xfId="26705" xr:uid="{4FCCA7C9-023A-4DF8-B7DF-4CCCD527ED22}"/>
    <cellStyle name="Note 3 11 3" xfId="26706" xr:uid="{C84FAD9E-8B4D-4889-8658-38A2DB9E495E}"/>
    <cellStyle name="Note 3 12" xfId="26707" xr:uid="{6C0ABEE4-818E-4F80-AD69-550ADA43183C}"/>
    <cellStyle name="Note 3 12 2" xfId="26708" xr:uid="{09E4D17B-6498-4242-9EFD-FF34DC4C07DD}"/>
    <cellStyle name="Note 3 13" xfId="26709" xr:uid="{4D1C2C77-0A76-4344-9772-89AC9A29BB93}"/>
    <cellStyle name="Note 3 14" xfId="38887" xr:uid="{814EC0CC-81D7-4D86-8563-79CFADBBF834}"/>
    <cellStyle name="Note 3 2" xfId="26710" xr:uid="{74FA7AAA-4ED4-4066-BA5F-A83FDAEF59F0}"/>
    <cellStyle name="Note 3 2 10" xfId="26711" xr:uid="{D4FF8A02-7EE7-4024-A8EF-A7D45E5450A1}"/>
    <cellStyle name="Note 3 2 10 2" xfId="26712" xr:uid="{1CC03527-0B2D-465A-9CB2-A18D080AECD0}"/>
    <cellStyle name="Note 3 2 10 2 2" xfId="26713" xr:uid="{F5DD9420-D7D2-4C9F-860A-E0D275F1BFD7}"/>
    <cellStyle name="Note 3 2 10 3" xfId="26714" xr:uid="{64348FC9-8E42-464F-AAC9-9318B13CB973}"/>
    <cellStyle name="Note 3 2 11" xfId="26715" xr:uid="{E2D838A3-9333-46B5-8418-BEBB14AC26FB}"/>
    <cellStyle name="Note 3 2 11 2" xfId="26716" xr:uid="{E097A481-8700-43C2-B919-CDE9C82E19EC}"/>
    <cellStyle name="Note 3 2 12" xfId="26717" xr:uid="{6B9D1436-4F46-4AC8-8707-ADEE8F3798FE}"/>
    <cellStyle name="Note 3 2 2" xfId="26718" xr:uid="{FCF1FE81-C17C-40DF-A39F-1123F2B8399E}"/>
    <cellStyle name="Note 3 2 2 2" xfId="26719" xr:uid="{2026DFEA-328C-4BB4-BBBA-6C40D59DAB26}"/>
    <cellStyle name="Note 3 2 2 2 2" xfId="26720" xr:uid="{B02AE35E-3FFA-4203-819A-99345987474D}"/>
    <cellStyle name="Note 3 2 2 2 2 2" xfId="26721" xr:uid="{945F6E77-BB1E-4F94-8F74-FA4E99150A7E}"/>
    <cellStyle name="Note 3 2 2 2 2 2 2" xfId="26722" xr:uid="{C3D3EFA3-7554-4DFC-811C-6096334AAF50}"/>
    <cellStyle name="Note 3 2 2 2 2 3" xfId="26723" xr:uid="{B5373A91-3C02-4568-8612-3CFBE539A551}"/>
    <cellStyle name="Note 3 2 2 2 3" xfId="26724" xr:uid="{5961B7C3-2E53-437F-B3BE-450719100C7E}"/>
    <cellStyle name="Note 3 2 2 2 3 2" xfId="26725" xr:uid="{7D1F1967-EF1F-4A29-93AF-840D1AE50C06}"/>
    <cellStyle name="Note 3 2 2 2 3 2 2" xfId="26726" xr:uid="{F8786547-651D-467C-B5E9-865BED97FD3C}"/>
    <cellStyle name="Note 3 2 2 2 3 3" xfId="26727" xr:uid="{2C381D39-CCE8-4D12-83F5-A92B36FCC144}"/>
    <cellStyle name="Note 3 2 2 2 4" xfId="26728" xr:uid="{208C2120-18C7-44B8-A77B-E7A61BEDC486}"/>
    <cellStyle name="Note 3 2 2 2 4 2" xfId="26729" xr:uid="{CC00B260-E5E4-4CB4-91D1-F736290AD87F}"/>
    <cellStyle name="Note 3 2 2 2 4 2 2" xfId="26730" xr:uid="{542FCF15-3178-4B28-9A2A-5FA680555AFF}"/>
    <cellStyle name="Note 3 2 2 2 4 3" xfId="26731" xr:uid="{2625ED7E-044C-4E02-8D93-111AA97CE591}"/>
    <cellStyle name="Note 3 2 2 2 5" xfId="26732" xr:uid="{CBEA8AC7-8E2A-42F5-8D73-6919FB38D438}"/>
    <cellStyle name="Note 3 2 2 2 5 2" xfId="26733" xr:uid="{3EBE2F13-B2E9-430A-8334-8E9E606469E9}"/>
    <cellStyle name="Note 3 2 2 2 5 2 2" xfId="26734" xr:uid="{0570F2EF-86B7-4964-8227-C9D079ADC2FD}"/>
    <cellStyle name="Note 3 2 2 2 5 3" xfId="26735" xr:uid="{559D7336-4A28-4422-92EB-5D3C6643B076}"/>
    <cellStyle name="Note 3 2 2 2 6" xfId="26736" xr:uid="{448A1098-347F-4A29-BB9B-D0B6A0070A6C}"/>
    <cellStyle name="Note 3 2 2 2 6 2" xfId="26737" xr:uid="{26D85996-7C23-45DA-A4B3-C08FDE423D72}"/>
    <cellStyle name="Note 3 2 2 2 6 2 2" xfId="26738" xr:uid="{C2B662D6-AA98-4F35-9E87-7D7953B8A4C3}"/>
    <cellStyle name="Note 3 2 2 2 6 3" xfId="26739" xr:uid="{356D75CC-2F48-4F29-B1A1-0423CEE83190}"/>
    <cellStyle name="Note 3 2 2 2 7" xfId="26740" xr:uid="{1DC01537-B5BB-462F-83E3-18FF8D0273EF}"/>
    <cellStyle name="Note 3 2 2 2 7 2" xfId="26741" xr:uid="{538DE3B2-3150-4DED-A6E9-4FF55665FEFC}"/>
    <cellStyle name="Note 3 2 2 2 8" xfId="26742" xr:uid="{7C12A9A4-593C-4B94-BE9C-D7F1AE760902}"/>
    <cellStyle name="Note 3 2 2 3" xfId="26743" xr:uid="{EF5237E4-F5B3-47CE-A0FC-192048226E9A}"/>
    <cellStyle name="Note 3 2 2 3 2" xfId="26744" xr:uid="{3642253F-1210-4CF0-8F9D-DD6EF2B74D44}"/>
    <cellStyle name="Note 3 2 2 3 2 2" xfId="26745" xr:uid="{55FE8956-AAC6-44FD-BF68-A0CC491D234E}"/>
    <cellStyle name="Note 3 2 2 3 3" xfId="26746" xr:uid="{04267983-49B4-4A6E-BD1E-D4568342DC2B}"/>
    <cellStyle name="Note 3 2 2 4" xfId="26747" xr:uid="{1B37C22A-DACD-49B7-BF8A-BC32EA08C624}"/>
    <cellStyle name="Note 3 2 2 4 2" xfId="26748" xr:uid="{AAEC4902-A405-42C0-85A5-8E9B635AC952}"/>
    <cellStyle name="Note 3 2 2 4 2 2" xfId="26749" xr:uid="{F8AEB84C-00C3-40A8-BC4D-6C6A522CB797}"/>
    <cellStyle name="Note 3 2 2 4 3" xfId="26750" xr:uid="{FCB7F3A6-388C-4EC3-B1D7-098FF5F8F51D}"/>
    <cellStyle name="Note 3 2 2 5" xfId="26751" xr:uid="{D5B0D457-911B-4564-B87F-D2E273D91E20}"/>
    <cellStyle name="Note 3 2 2 5 2" xfId="26752" xr:uid="{924397E8-89C1-4CF9-92A4-13C165C8A0B2}"/>
    <cellStyle name="Note 3 2 2 5 2 2" xfId="26753" xr:uid="{CB8E3EFA-60D2-40D5-AB51-85BDF82E5FED}"/>
    <cellStyle name="Note 3 2 2 5 3" xfId="26754" xr:uid="{683B1998-580B-4F84-AE12-DEBFA129069E}"/>
    <cellStyle name="Note 3 2 2 6" xfId="26755" xr:uid="{8410219A-EEDE-4994-AB31-C126F701A25B}"/>
    <cellStyle name="Note 3 2 2 6 2" xfId="26756" xr:uid="{A0800FA3-E130-4BC2-BDA7-06AAB30DBA6F}"/>
    <cellStyle name="Note 3 2 2 6 2 2" xfId="26757" xr:uid="{50C2CB24-97CF-46FE-9687-860B75BCBB0F}"/>
    <cellStyle name="Note 3 2 2 6 3" xfId="26758" xr:uid="{EC51C0D7-F496-4272-94BD-6F2DE4A4E612}"/>
    <cellStyle name="Note 3 2 2 7" xfId="26759" xr:uid="{58D2450D-6D79-4804-8EAC-8CCE3C247C63}"/>
    <cellStyle name="Note 3 2 2 7 2" xfId="26760" xr:uid="{ABA33113-0E43-487E-A292-235086A408FA}"/>
    <cellStyle name="Note 3 2 2 7 2 2" xfId="26761" xr:uid="{57673F2D-54FC-4C6D-83EF-7F456A1C5F63}"/>
    <cellStyle name="Note 3 2 2 7 3" xfId="26762" xr:uid="{CB92F0FD-C164-440F-9FA0-D57FD0077642}"/>
    <cellStyle name="Note 3 2 2 8" xfId="26763" xr:uid="{E5934C84-35A5-4378-88DC-D2822CB48B35}"/>
    <cellStyle name="Note 3 2 2 8 2" xfId="26764" xr:uid="{0A82043F-4B57-4665-860C-782621FFA8E5}"/>
    <cellStyle name="Note 3 2 2 9" xfId="26765" xr:uid="{BF09DFB6-228F-4F1D-92F7-3C0CCB2212E4}"/>
    <cellStyle name="Note 3 2 3" xfId="26766" xr:uid="{4654FED4-87CF-42BD-A683-27E9A47E2891}"/>
    <cellStyle name="Note 3 2 3 2" xfId="26767" xr:uid="{18CC6BE2-82D7-4564-97A8-6449EAEEBC96}"/>
    <cellStyle name="Note 3 2 3 2 2" xfId="26768" xr:uid="{23654A6A-3BC5-4E68-A0DF-63F6E87A28A1}"/>
    <cellStyle name="Note 3 2 3 2 2 2" xfId="26769" xr:uid="{E6B66F31-18CD-4B32-B971-53E6FFD31A27}"/>
    <cellStyle name="Note 3 2 3 2 2 2 2" xfId="26770" xr:uid="{E285BD9D-7113-4394-92B7-9762AC2BE618}"/>
    <cellStyle name="Note 3 2 3 2 2 3" xfId="26771" xr:uid="{65EDA5A7-74E8-451E-AED8-11DC49388B87}"/>
    <cellStyle name="Note 3 2 3 2 3" xfId="26772" xr:uid="{47C7052B-E694-4B7E-96B0-3FD0269AB229}"/>
    <cellStyle name="Note 3 2 3 2 3 2" xfId="26773" xr:uid="{5503ADA8-447F-450C-A2C6-71E8DD50DDE1}"/>
    <cellStyle name="Note 3 2 3 2 3 2 2" xfId="26774" xr:uid="{FCCAD5AB-8737-4597-A3A7-78DAA4951A02}"/>
    <cellStyle name="Note 3 2 3 2 3 3" xfId="26775" xr:uid="{30EBFA7F-52D9-4F6B-A7C8-3189797B9735}"/>
    <cellStyle name="Note 3 2 3 2 4" xfId="26776" xr:uid="{32D6EE16-A614-4D64-9DAA-30CE4AD2DE05}"/>
    <cellStyle name="Note 3 2 3 2 4 2" xfId="26777" xr:uid="{D474CC5D-83AC-4B2A-8456-AE5C810F8E3A}"/>
    <cellStyle name="Note 3 2 3 2 4 2 2" xfId="26778" xr:uid="{4AEE2054-1B01-4563-8AF2-A7207172FD34}"/>
    <cellStyle name="Note 3 2 3 2 4 3" xfId="26779" xr:uid="{67075F5F-2BD0-4379-9546-B45B215350E1}"/>
    <cellStyle name="Note 3 2 3 2 5" xfId="26780" xr:uid="{BCA92A78-50A6-427A-AE41-4934DDEAEFCA}"/>
    <cellStyle name="Note 3 2 3 2 5 2" xfId="26781" xr:uid="{73DB7E7B-2014-46AA-ABD0-34A867525178}"/>
    <cellStyle name="Note 3 2 3 2 5 2 2" xfId="26782" xr:uid="{A5FE042C-547C-40D3-99BC-88E6B65EC9B3}"/>
    <cellStyle name="Note 3 2 3 2 5 3" xfId="26783" xr:uid="{3AB38E42-6794-42A9-AA29-1D5C759AA909}"/>
    <cellStyle name="Note 3 2 3 2 6" xfId="26784" xr:uid="{8869C1FC-0456-4AD7-8453-F4843BC8184F}"/>
    <cellStyle name="Note 3 2 3 2 6 2" xfId="26785" xr:uid="{213FAABB-9384-40D3-AA66-C6CD46D03376}"/>
    <cellStyle name="Note 3 2 3 2 6 2 2" xfId="26786" xr:uid="{27D5621E-B6CA-4B93-B82E-89EBACB497D0}"/>
    <cellStyle name="Note 3 2 3 2 6 3" xfId="26787" xr:uid="{2BD914AF-5C76-4E22-92A2-2E37CCB070EB}"/>
    <cellStyle name="Note 3 2 3 2 7" xfId="26788" xr:uid="{414D1142-152B-44F1-AF89-EDF06C8F8287}"/>
    <cellStyle name="Note 3 2 3 2 7 2" xfId="26789" xr:uid="{B7EB4C61-BB85-4D4C-9042-00C3455A568D}"/>
    <cellStyle name="Note 3 2 3 2 8" xfId="26790" xr:uid="{D160B508-575A-43C2-B127-6FAA2676B967}"/>
    <cellStyle name="Note 3 2 3 3" xfId="26791" xr:uid="{FE9BDAF0-D3A7-4B8B-9A06-F1870FA9E03C}"/>
    <cellStyle name="Note 3 2 3 3 2" xfId="26792" xr:uid="{8736745A-F138-49DA-8601-2F81870A3C97}"/>
    <cellStyle name="Note 3 2 3 3 2 2" xfId="26793" xr:uid="{1516A609-5A33-483F-8D0E-58F0D499E1F4}"/>
    <cellStyle name="Note 3 2 3 3 3" xfId="26794" xr:uid="{630ACE16-84BD-47B3-9434-42FF53FF233B}"/>
    <cellStyle name="Note 3 2 3 4" xfId="26795" xr:uid="{B40C488C-E259-404B-AA59-F39756D826EC}"/>
    <cellStyle name="Note 3 2 3 4 2" xfId="26796" xr:uid="{DD3C6ACB-21E7-41EB-AF3A-0D65023DC195}"/>
    <cellStyle name="Note 3 2 3 4 2 2" xfId="26797" xr:uid="{03B10B89-068D-439C-8E71-501FF63E9474}"/>
    <cellStyle name="Note 3 2 3 4 3" xfId="26798" xr:uid="{A254BAB9-374F-4EB6-861D-1C1CDDFBC297}"/>
    <cellStyle name="Note 3 2 3 5" xfId="26799" xr:uid="{B240840B-176E-4C39-B2E7-6FDA7DA9FB29}"/>
    <cellStyle name="Note 3 2 3 5 2" xfId="26800" xr:uid="{7F98D259-E00C-4EBB-B791-F89306ADE4DF}"/>
    <cellStyle name="Note 3 2 3 5 2 2" xfId="26801" xr:uid="{9D313A9A-F4AC-4343-8818-93B6BEA6BFBC}"/>
    <cellStyle name="Note 3 2 3 5 3" xfId="26802" xr:uid="{D503113D-459B-4069-A0CE-C01882B3A1F2}"/>
    <cellStyle name="Note 3 2 3 6" xfId="26803" xr:uid="{1C1BB8C4-6FE6-4A8D-8390-040EE1468DBD}"/>
    <cellStyle name="Note 3 2 3 6 2" xfId="26804" xr:uid="{96D201D5-64FA-4EF5-BBBD-4A16E6DC06FA}"/>
    <cellStyle name="Note 3 2 3 6 2 2" xfId="26805" xr:uid="{D65F2BAF-2C1C-4D73-AAEE-4C23EEEBDDF1}"/>
    <cellStyle name="Note 3 2 3 6 3" xfId="26806" xr:uid="{88F9A777-9AE8-4508-A03D-414D48A21B7A}"/>
    <cellStyle name="Note 3 2 3 7" xfId="26807" xr:uid="{785B6975-B6E0-4D99-83C4-6606263108C5}"/>
    <cellStyle name="Note 3 2 3 7 2" xfId="26808" xr:uid="{6175F7CE-71E3-47EE-B7A4-538B6834B20E}"/>
    <cellStyle name="Note 3 2 3 7 2 2" xfId="26809" xr:uid="{D46CC27F-EC67-40F5-A975-C9DF78D1A50B}"/>
    <cellStyle name="Note 3 2 3 7 3" xfId="26810" xr:uid="{A07D71AC-BEB5-4F8A-9022-92DDCA981FC1}"/>
    <cellStyle name="Note 3 2 3 8" xfId="26811" xr:uid="{F458145E-51C4-4A32-873E-91A1C8F31D64}"/>
    <cellStyle name="Note 3 2 3 8 2" xfId="26812" xr:uid="{0E481991-C74B-4B12-B5E5-B03CEA6FCD53}"/>
    <cellStyle name="Note 3 2 3 9" xfId="26813" xr:uid="{B1316420-F6AD-469C-ADEA-60441E2916B4}"/>
    <cellStyle name="Note 3 2 4" xfId="26814" xr:uid="{73E0D906-2A85-4F2D-BA7A-9D48C35BC9EF}"/>
    <cellStyle name="Note 3 2 4 2" xfId="26815" xr:uid="{7332648D-5246-4227-A37A-0A5B7AD50CBA}"/>
    <cellStyle name="Note 3 2 4 2 2" xfId="26816" xr:uid="{C97F6304-1DF9-4741-A433-30CF9D127030}"/>
    <cellStyle name="Note 3 2 4 2 2 2" xfId="26817" xr:uid="{0BB272B5-54C1-42B7-8B1E-120C3BF07D8D}"/>
    <cellStyle name="Note 3 2 4 2 2 2 2" xfId="26818" xr:uid="{7EAD3728-1CDF-45CA-BC87-84DEFAC96F71}"/>
    <cellStyle name="Note 3 2 4 2 2 3" xfId="26819" xr:uid="{6E895C96-842B-46CB-AA2B-057E4520B3E8}"/>
    <cellStyle name="Note 3 2 4 2 3" xfId="26820" xr:uid="{1B0EC903-EBD4-40DC-9693-A7FC3869A1AE}"/>
    <cellStyle name="Note 3 2 4 2 3 2" xfId="26821" xr:uid="{E89D5EDB-3FEE-419B-B7CB-A880D0CD1C56}"/>
    <cellStyle name="Note 3 2 4 2 3 2 2" xfId="26822" xr:uid="{A84D1779-1BCF-42BF-B4F4-BFEAC7AEBB21}"/>
    <cellStyle name="Note 3 2 4 2 3 3" xfId="26823" xr:uid="{2D796351-A3B0-4D7F-8E1D-31E147375B27}"/>
    <cellStyle name="Note 3 2 4 2 4" xfId="26824" xr:uid="{A2BE69B4-647B-4FC6-9BED-6D6BF1DEC788}"/>
    <cellStyle name="Note 3 2 4 2 4 2" xfId="26825" xr:uid="{5FEF3090-639A-47E8-97B1-AE0501729E97}"/>
    <cellStyle name="Note 3 2 4 2 4 2 2" xfId="26826" xr:uid="{6E8D39C0-B3B6-48D3-8DC1-5B45A061172C}"/>
    <cellStyle name="Note 3 2 4 2 4 3" xfId="26827" xr:uid="{E184B75A-F014-41EA-8FEC-B6385A7B3821}"/>
    <cellStyle name="Note 3 2 4 2 5" xfId="26828" xr:uid="{75385CA7-0EAE-4B6F-80C7-7B66F9FF3A6B}"/>
    <cellStyle name="Note 3 2 4 2 5 2" xfId="26829" xr:uid="{6E8E4006-A954-4287-82C3-1CDF36DF5A66}"/>
    <cellStyle name="Note 3 2 4 2 5 2 2" xfId="26830" xr:uid="{857FCF7C-0771-4BD9-A9AA-9964688538F8}"/>
    <cellStyle name="Note 3 2 4 2 5 3" xfId="26831" xr:uid="{F4DB7AFB-730F-4968-AB7F-E4FBBE616074}"/>
    <cellStyle name="Note 3 2 4 2 6" xfId="26832" xr:uid="{0331CD71-6C7F-4C8B-B68F-87A874920412}"/>
    <cellStyle name="Note 3 2 4 2 6 2" xfId="26833" xr:uid="{D7CCC76B-0EF8-4CBB-A51D-F25B3C0CF7CD}"/>
    <cellStyle name="Note 3 2 4 2 6 2 2" xfId="26834" xr:uid="{34D037DD-C3FE-471C-A87A-B170F6808CAF}"/>
    <cellStyle name="Note 3 2 4 2 6 3" xfId="26835" xr:uid="{CC0D7EF8-2362-439F-9AFA-97E3D540A83A}"/>
    <cellStyle name="Note 3 2 4 2 7" xfId="26836" xr:uid="{8906EA2B-2377-4516-8E8E-EBEBBE500CDF}"/>
    <cellStyle name="Note 3 2 4 2 7 2" xfId="26837" xr:uid="{E73F2C6B-82B3-47D9-8F60-6A04B0A7CC34}"/>
    <cellStyle name="Note 3 2 4 2 8" xfId="26838" xr:uid="{41225A24-5DE5-46B1-97A5-B0CC30693599}"/>
    <cellStyle name="Note 3 2 4 3" xfId="26839" xr:uid="{EB2AB4F4-4B3B-4D93-AFF3-9AD3529DBD0D}"/>
    <cellStyle name="Note 3 2 4 3 2" xfId="26840" xr:uid="{5A6B47AB-FC80-4C2E-89A6-320EACF3A9BC}"/>
    <cellStyle name="Note 3 2 4 3 2 2" xfId="26841" xr:uid="{CCD9CB35-D565-47FE-99DB-5D7E7F832474}"/>
    <cellStyle name="Note 3 2 4 3 3" xfId="26842" xr:uid="{F3C40A5A-EBCC-4C90-A7FF-036718385F94}"/>
    <cellStyle name="Note 3 2 4 4" xfId="26843" xr:uid="{816794E2-7A80-410F-A7E6-2D3A79BCE0C8}"/>
    <cellStyle name="Note 3 2 4 4 2" xfId="26844" xr:uid="{65EEC545-1B96-4EC5-BA1B-DDDEAE760A8E}"/>
    <cellStyle name="Note 3 2 4 4 2 2" xfId="26845" xr:uid="{BD093202-BE00-4B42-97F0-A7D82E4DE609}"/>
    <cellStyle name="Note 3 2 4 4 3" xfId="26846" xr:uid="{F3F71ABA-71AD-42EA-A956-367490CB5F0E}"/>
    <cellStyle name="Note 3 2 4 5" xfId="26847" xr:uid="{22CB926E-3EF1-439B-AA33-B1B8C8836352}"/>
    <cellStyle name="Note 3 2 4 5 2" xfId="26848" xr:uid="{E03306D7-5D66-4380-A3C8-DAB7BF1E32ED}"/>
    <cellStyle name="Note 3 2 4 5 2 2" xfId="26849" xr:uid="{F6A95003-0BE7-469A-BA19-0AB59E63BD11}"/>
    <cellStyle name="Note 3 2 4 5 3" xfId="26850" xr:uid="{A64363E4-401B-4FF9-9709-8D99F3A99033}"/>
    <cellStyle name="Note 3 2 4 6" xfId="26851" xr:uid="{6A07CF24-F149-4A91-920B-F06B1198DF8D}"/>
    <cellStyle name="Note 3 2 4 6 2" xfId="26852" xr:uid="{E29636E4-9963-44C7-917D-7F6F0A5B8F51}"/>
    <cellStyle name="Note 3 2 4 6 2 2" xfId="26853" xr:uid="{7AA0A088-80E8-4B71-801F-2F2B6E2E1CD5}"/>
    <cellStyle name="Note 3 2 4 6 3" xfId="26854" xr:uid="{4A87F1C3-DB8D-47D1-96CC-EC528F766FA5}"/>
    <cellStyle name="Note 3 2 4 7" xfId="26855" xr:uid="{B5C7D922-A738-4F93-9DBA-BB187E3CFEE4}"/>
    <cellStyle name="Note 3 2 4 7 2" xfId="26856" xr:uid="{743AEC18-2F76-4DBB-9C2C-102D864A7205}"/>
    <cellStyle name="Note 3 2 4 7 2 2" xfId="26857" xr:uid="{FB2F991E-FCAA-4969-89AB-BFF85CB81236}"/>
    <cellStyle name="Note 3 2 4 7 3" xfId="26858" xr:uid="{D2CD4DBD-6ECE-4377-B626-97E79420ADCC}"/>
    <cellStyle name="Note 3 2 4 8" xfId="26859" xr:uid="{5846E2FD-13B6-41B1-B68D-358939674E84}"/>
    <cellStyle name="Note 3 2 4 8 2" xfId="26860" xr:uid="{A579F5E0-F863-4E68-A52F-8F5630ADF724}"/>
    <cellStyle name="Note 3 2 4 9" xfId="26861" xr:uid="{6D5847EE-1863-4EE2-AF79-2BE531484FA5}"/>
    <cellStyle name="Note 3 2 5" xfId="26862" xr:uid="{38B7A5A7-3399-47B2-9662-EF6E13C6993E}"/>
    <cellStyle name="Note 3 2 5 2" xfId="26863" xr:uid="{07BD8125-9F87-4922-87A0-F752B134815A}"/>
    <cellStyle name="Note 3 2 5 2 2" xfId="26864" xr:uid="{CEA6E6A4-3156-481F-B8E8-6F83EBDC8F22}"/>
    <cellStyle name="Note 3 2 5 2 2 2" xfId="26865" xr:uid="{484E50E3-B228-4938-9BFA-AEDC66B757D8}"/>
    <cellStyle name="Note 3 2 5 2 3" xfId="26866" xr:uid="{AE14EF04-886A-441F-A957-E3B7260CC9ED}"/>
    <cellStyle name="Note 3 2 5 3" xfId="26867" xr:uid="{2995CF31-823C-47DE-A7E0-BADB644B4020}"/>
    <cellStyle name="Note 3 2 5 3 2" xfId="26868" xr:uid="{EC64B266-2254-4A5E-9307-14815D106AE7}"/>
    <cellStyle name="Note 3 2 5 3 2 2" xfId="26869" xr:uid="{8CBB4930-1DC6-4AB4-BA63-8778345C6A8F}"/>
    <cellStyle name="Note 3 2 5 3 3" xfId="26870" xr:uid="{1A06C892-6203-45B2-A2D6-3E39DC496390}"/>
    <cellStyle name="Note 3 2 5 4" xfId="26871" xr:uid="{A70B072D-275D-42D1-B14E-DFCB7145167D}"/>
    <cellStyle name="Note 3 2 5 4 2" xfId="26872" xr:uid="{DBC20E52-89F0-4A20-B4BF-AE61C7D8C7B4}"/>
    <cellStyle name="Note 3 2 5 4 2 2" xfId="26873" xr:uid="{FF4BD400-7324-4CB9-8175-CB4BE90F7159}"/>
    <cellStyle name="Note 3 2 5 4 3" xfId="26874" xr:uid="{69E44FAB-2314-49E3-82B0-DDB1C4318146}"/>
    <cellStyle name="Note 3 2 5 5" xfId="26875" xr:uid="{E8713E2E-14E8-4134-BCD3-AEE94E7B6C11}"/>
    <cellStyle name="Note 3 2 5 5 2" xfId="26876" xr:uid="{0566ED58-0CBE-4256-A1D6-0BE22753C352}"/>
    <cellStyle name="Note 3 2 5 5 2 2" xfId="26877" xr:uid="{0BF5E341-A155-40AE-81F7-C6F5A97388E4}"/>
    <cellStyle name="Note 3 2 5 5 3" xfId="26878" xr:uid="{873B6712-E442-4E69-BA7C-954EA6F45F8D}"/>
    <cellStyle name="Note 3 2 5 6" xfId="26879" xr:uid="{8791FAED-1A11-4BDD-8387-34CD4B0C0AB5}"/>
    <cellStyle name="Note 3 2 5 6 2" xfId="26880" xr:uid="{0FB94045-5090-47A8-BA76-305435D77CD6}"/>
    <cellStyle name="Note 3 2 5 6 2 2" xfId="26881" xr:uid="{42744E9B-51A4-4665-A48C-01135C488012}"/>
    <cellStyle name="Note 3 2 5 6 3" xfId="26882" xr:uid="{AEEF8838-B44B-430D-9701-4118492C13F9}"/>
    <cellStyle name="Note 3 2 5 7" xfId="26883" xr:uid="{BE9BA2A7-52E7-42CE-8670-E8B2D760EB64}"/>
    <cellStyle name="Note 3 2 5 7 2" xfId="26884" xr:uid="{2209F8D3-DADE-4518-ABD6-82FD665F6B90}"/>
    <cellStyle name="Note 3 2 5 8" xfId="26885" xr:uid="{6E110557-ACE7-4433-BAE5-F54248AC744C}"/>
    <cellStyle name="Note 3 2 6" xfId="26886" xr:uid="{4DE5A69A-2BCF-43A2-B83B-D97E6FF8D8CA}"/>
    <cellStyle name="Note 3 2 6 2" xfId="26887" xr:uid="{7D78666D-682A-4766-A42A-F85170E6AC9D}"/>
    <cellStyle name="Note 3 2 6 2 2" xfId="26888" xr:uid="{A2FA8131-2695-450C-ADD0-F61D0395B451}"/>
    <cellStyle name="Note 3 2 6 3" xfId="26889" xr:uid="{43992111-85A3-4F31-A06B-3BD22A63B15C}"/>
    <cellStyle name="Note 3 2 7" xfId="26890" xr:uid="{E9B65DE4-EDF8-4FFE-85C4-C0924901163D}"/>
    <cellStyle name="Note 3 2 7 2" xfId="26891" xr:uid="{657646AF-A678-4BA5-821C-F45EACF1486B}"/>
    <cellStyle name="Note 3 2 7 2 2" xfId="26892" xr:uid="{FEC17D2C-6446-49F6-938D-6605C8626133}"/>
    <cellStyle name="Note 3 2 7 3" xfId="26893" xr:uid="{0915BCE5-72E3-4B7A-B241-AD7B9AC70AD3}"/>
    <cellStyle name="Note 3 2 8" xfId="26894" xr:uid="{AB5C68AC-5D46-4E45-A3C0-69C7ABEE780B}"/>
    <cellStyle name="Note 3 2 8 2" xfId="26895" xr:uid="{83F7C0F2-F2F9-4CA5-90D5-EFCE5A8A7D54}"/>
    <cellStyle name="Note 3 2 8 2 2" xfId="26896" xr:uid="{B310D89F-4B08-4974-A52F-5ED3EF3B8B0A}"/>
    <cellStyle name="Note 3 2 8 3" xfId="26897" xr:uid="{64943C4D-E744-4183-A498-030E2FD148C9}"/>
    <cellStyle name="Note 3 2 9" xfId="26898" xr:uid="{DCB40AD2-A82F-45E3-83B0-3B42AEADEA68}"/>
    <cellStyle name="Note 3 2 9 2" xfId="26899" xr:uid="{B5B4C3F0-A5E6-4BBA-B9F2-834577426892}"/>
    <cellStyle name="Note 3 2 9 2 2" xfId="26900" xr:uid="{31C5C629-A39B-4D16-BA9C-1EA7AE5E2323}"/>
    <cellStyle name="Note 3 2 9 3" xfId="26901" xr:uid="{89D82CCE-D620-4888-A844-BF5B77419D3D}"/>
    <cellStyle name="Note 3 3" xfId="26902" xr:uid="{784CA104-F9E1-4F24-8616-5CC95AC2B58F}"/>
    <cellStyle name="Note 3 3 2" xfId="26903" xr:uid="{DAF0037D-A5EA-4397-8561-00D1284FC12A}"/>
    <cellStyle name="Note 3 3 2 2" xfId="26904" xr:uid="{DC7C55FA-778C-4F40-9716-47E138A09485}"/>
    <cellStyle name="Note 3 3 2 2 2" xfId="26905" xr:uid="{0C3189F5-519E-4045-A430-0CD8E8EEB415}"/>
    <cellStyle name="Note 3 3 2 2 2 2" xfId="26906" xr:uid="{39FB2494-AD91-48B5-8B52-855603FE436F}"/>
    <cellStyle name="Note 3 3 2 2 3" xfId="26907" xr:uid="{A156DEE8-C3E9-4A99-969F-031295F8410F}"/>
    <cellStyle name="Note 3 3 2 3" xfId="26908" xr:uid="{201792F4-9E94-4263-911C-17DBC95335B5}"/>
    <cellStyle name="Note 3 3 2 3 2" xfId="26909" xr:uid="{C438E35D-5C89-401E-86D6-F14F4E5B016A}"/>
    <cellStyle name="Note 3 3 2 3 2 2" xfId="26910" xr:uid="{81D659FA-397A-46BD-9E2D-22D7775EC79C}"/>
    <cellStyle name="Note 3 3 2 3 3" xfId="26911" xr:uid="{A4F6CAE7-4428-46D4-A159-F81D676AD292}"/>
    <cellStyle name="Note 3 3 2 4" xfId="26912" xr:uid="{E0DE08D3-365D-44C6-A87E-7B4975959745}"/>
    <cellStyle name="Note 3 3 2 4 2" xfId="26913" xr:uid="{7AD7242A-6B65-4CAC-8AC4-DBB15C2ED987}"/>
    <cellStyle name="Note 3 3 2 4 2 2" xfId="26914" xr:uid="{A10AC28F-075C-4E63-9DDA-5FFD2A240FE2}"/>
    <cellStyle name="Note 3 3 2 4 3" xfId="26915" xr:uid="{D345DEF5-436C-42E4-84A1-94D10E87C41C}"/>
    <cellStyle name="Note 3 3 2 5" xfId="26916" xr:uid="{D33EC822-66AF-4144-825F-E43C50B3D96D}"/>
    <cellStyle name="Note 3 3 2 5 2" xfId="26917" xr:uid="{1956FE0A-2000-4142-B624-6EE304DC854F}"/>
    <cellStyle name="Note 3 3 2 5 2 2" xfId="26918" xr:uid="{24951FC9-65FF-4153-A00A-8615932F4BC8}"/>
    <cellStyle name="Note 3 3 2 5 3" xfId="26919" xr:uid="{54F02737-B17A-4492-BDAB-2AB5BD0138D7}"/>
    <cellStyle name="Note 3 3 2 6" xfId="26920" xr:uid="{453CD3E0-B5B8-4D7C-B6A6-EB0226738CE1}"/>
    <cellStyle name="Note 3 3 2 6 2" xfId="26921" xr:uid="{08FC4C38-7067-4770-A93D-B1F4527C746D}"/>
    <cellStyle name="Note 3 3 2 6 2 2" xfId="26922" xr:uid="{52A8AD1D-AD88-4077-BC2B-6FF2602C8105}"/>
    <cellStyle name="Note 3 3 2 6 3" xfId="26923" xr:uid="{72C3A8D8-94CB-4078-A7BF-516DC1D74C28}"/>
    <cellStyle name="Note 3 3 2 7" xfId="26924" xr:uid="{9B915321-8EFA-4FA9-9BA9-72D67BF662D4}"/>
    <cellStyle name="Note 3 3 2 7 2" xfId="26925" xr:uid="{B4DD593B-9CCD-4D8E-84A5-41050BA89954}"/>
    <cellStyle name="Note 3 3 2 8" xfId="26926" xr:uid="{1DA43405-A7BD-4CC0-BBF5-F1F87435F1E5}"/>
    <cellStyle name="Note 3 3 3" xfId="26927" xr:uid="{FB39F977-0118-43B0-9D84-8392BB96CE64}"/>
    <cellStyle name="Note 3 3 3 2" xfId="26928" xr:uid="{5E28C698-1FDC-4506-A803-7C67A2DA1656}"/>
    <cellStyle name="Note 3 3 3 2 2" xfId="26929" xr:uid="{4F2802E4-C55C-4418-A95D-34433750B29E}"/>
    <cellStyle name="Note 3 3 3 3" xfId="26930" xr:uid="{97ECC1DC-DD04-42AF-9722-6868E4BBC392}"/>
    <cellStyle name="Note 3 3 4" xfId="26931" xr:uid="{38022FED-3EC8-4DF6-A30A-F69F8C9013FC}"/>
    <cellStyle name="Note 3 3 4 2" xfId="26932" xr:uid="{036D4753-236C-45A9-ADF8-D608D1BCCBBC}"/>
    <cellStyle name="Note 3 3 4 2 2" xfId="26933" xr:uid="{7C2527C7-9B26-4288-AC81-2FD21DD780AA}"/>
    <cellStyle name="Note 3 3 4 3" xfId="26934" xr:uid="{A9E7C5A6-2A98-47A5-8CAD-E87F6BA1F31F}"/>
    <cellStyle name="Note 3 3 5" xfId="26935" xr:uid="{344DD0C8-A485-47B8-9400-8354644F9C71}"/>
    <cellStyle name="Note 3 3 5 2" xfId="26936" xr:uid="{62244AE2-71D7-4363-BD93-7E1CF22A2080}"/>
    <cellStyle name="Note 3 3 5 2 2" xfId="26937" xr:uid="{42AEE31A-6E67-4F46-B14D-068F374601BC}"/>
    <cellStyle name="Note 3 3 5 3" xfId="26938" xr:uid="{85480D98-CAF8-4FDF-ADB9-2BC22727B1EC}"/>
    <cellStyle name="Note 3 3 6" xfId="26939" xr:uid="{8F3E5F3E-B14F-4B14-B607-8147D8A9A4F8}"/>
    <cellStyle name="Note 3 3 6 2" xfId="26940" xr:uid="{25132699-01FB-462F-B9C6-D6DE35258BE5}"/>
    <cellStyle name="Note 3 3 6 2 2" xfId="26941" xr:uid="{B9DB9D0D-A7DD-4D07-A49C-A7862B8368C3}"/>
    <cellStyle name="Note 3 3 6 3" xfId="26942" xr:uid="{CCF07D31-E77F-4B2F-8901-862D3BF32503}"/>
    <cellStyle name="Note 3 3 7" xfId="26943" xr:uid="{FFAC11B1-BC2C-40F3-AED3-757A78B0E199}"/>
    <cellStyle name="Note 3 3 7 2" xfId="26944" xr:uid="{C00AB5C0-AE94-48B6-BBA9-F96E15A6D4B3}"/>
    <cellStyle name="Note 3 3 7 2 2" xfId="26945" xr:uid="{5E911EC2-D46B-492F-89AF-69CF8CADF53D}"/>
    <cellStyle name="Note 3 3 7 3" xfId="26946" xr:uid="{56F86040-7F96-444C-829E-6854280D78F7}"/>
    <cellStyle name="Note 3 3 8" xfId="26947" xr:uid="{5B964AE3-9380-4DB8-A3D6-6CCEA47BB557}"/>
    <cellStyle name="Note 3 3 8 2" xfId="26948" xr:uid="{67038F72-B9A1-41BB-A0B6-F5ED85E5AD90}"/>
    <cellStyle name="Note 3 3 9" xfId="26949" xr:uid="{6EFA0306-29A6-4020-B3B7-82FAC4C138D5}"/>
    <cellStyle name="Note 3 4" xfId="26950" xr:uid="{58A9B297-33FD-434B-850B-851850F84CCB}"/>
    <cellStyle name="Note 3 4 2" xfId="26951" xr:uid="{AB5A70E1-BFFC-42B7-A17A-D074290D5FDD}"/>
    <cellStyle name="Note 3 4 2 2" xfId="26952" xr:uid="{89AE8DD0-3E56-493B-8DEE-C9DF193505C7}"/>
    <cellStyle name="Note 3 4 2 2 2" xfId="26953" xr:uid="{D378EC6E-8163-49D3-823A-6F87C56B624F}"/>
    <cellStyle name="Note 3 4 2 2 2 2" xfId="26954" xr:uid="{98D09D15-0EC4-411C-866F-78C990C33113}"/>
    <cellStyle name="Note 3 4 2 2 3" xfId="26955" xr:uid="{E36DED3D-658F-4453-92B4-15CC3BA8A41A}"/>
    <cellStyle name="Note 3 4 2 3" xfId="26956" xr:uid="{0EEE7696-651A-493B-9424-528642EC1895}"/>
    <cellStyle name="Note 3 4 2 3 2" xfId="26957" xr:uid="{2E5200B3-03D3-48E8-BFBE-13008BE36E95}"/>
    <cellStyle name="Note 3 4 2 3 2 2" xfId="26958" xr:uid="{96841FE9-2F4F-4A1A-B789-27EC2C3290FA}"/>
    <cellStyle name="Note 3 4 2 3 3" xfId="26959" xr:uid="{DDBB2ACF-C2ED-4BAB-9738-A5DC90F68810}"/>
    <cellStyle name="Note 3 4 2 4" xfId="26960" xr:uid="{7F255698-1D54-4573-88AD-A464ED63F937}"/>
    <cellStyle name="Note 3 4 2 4 2" xfId="26961" xr:uid="{6B66A64C-B07B-44BA-9D8D-C4811B3DC593}"/>
    <cellStyle name="Note 3 4 2 4 2 2" xfId="26962" xr:uid="{555713A6-83FC-4B0C-B110-0D9F797CC045}"/>
    <cellStyle name="Note 3 4 2 4 3" xfId="26963" xr:uid="{D58B4EA6-7DD5-4A96-B2EE-B746B9630CF6}"/>
    <cellStyle name="Note 3 4 2 5" xfId="26964" xr:uid="{310CDD84-37FD-4798-8616-7CFB257BDCD2}"/>
    <cellStyle name="Note 3 4 2 5 2" xfId="26965" xr:uid="{FC8EDC12-3A5B-4918-B2C4-E260F8E0B3B0}"/>
    <cellStyle name="Note 3 4 2 5 2 2" xfId="26966" xr:uid="{749D3665-6C1E-4341-BDB1-72742ACC4CC5}"/>
    <cellStyle name="Note 3 4 2 5 3" xfId="26967" xr:uid="{F24C7805-A5AB-4A99-BAAF-3FE8A005CD7A}"/>
    <cellStyle name="Note 3 4 2 6" xfId="26968" xr:uid="{69F8C5CF-2B45-4DA0-A8D9-A7826BA5B7F4}"/>
    <cellStyle name="Note 3 4 2 6 2" xfId="26969" xr:uid="{21171E7F-57F1-431C-AE73-EBD9DBE49975}"/>
    <cellStyle name="Note 3 4 2 6 2 2" xfId="26970" xr:uid="{1786BD43-648B-4EAF-BCF8-6ECF483F74AE}"/>
    <cellStyle name="Note 3 4 2 6 3" xfId="26971" xr:uid="{AF83ABED-FDC0-4F6A-A8A8-27CDC268855B}"/>
    <cellStyle name="Note 3 4 2 7" xfId="26972" xr:uid="{F1788574-4A3F-4FB6-B6D1-E145152988AA}"/>
    <cellStyle name="Note 3 4 2 7 2" xfId="26973" xr:uid="{BCA1DC16-7795-48AE-A77E-F91941511BDF}"/>
    <cellStyle name="Note 3 4 2 8" xfId="26974" xr:uid="{3FA3BA75-B87F-42C3-BE91-23DB234032E1}"/>
    <cellStyle name="Note 3 4 3" xfId="26975" xr:uid="{B89B24DF-EF38-46D2-AC9D-0C5361F75C23}"/>
    <cellStyle name="Note 3 4 3 2" xfId="26976" xr:uid="{4B8227EB-AF80-4D8D-999D-761BEAF306CD}"/>
    <cellStyle name="Note 3 4 3 2 2" xfId="26977" xr:uid="{7EBFC4A8-4BDF-4690-9364-10BE3BF85669}"/>
    <cellStyle name="Note 3 4 3 3" xfId="26978" xr:uid="{B8EDC825-8412-4A89-B86F-8A536897639A}"/>
    <cellStyle name="Note 3 4 4" xfId="26979" xr:uid="{5DEF21CF-75E8-437D-95DA-C48EB4502CFC}"/>
    <cellStyle name="Note 3 4 4 2" xfId="26980" xr:uid="{AACEE2A8-7660-4DE2-852C-8D532DA7E888}"/>
    <cellStyle name="Note 3 4 4 2 2" xfId="26981" xr:uid="{A920D846-4164-49A3-A8F4-DCBBF7EC4DCD}"/>
    <cellStyle name="Note 3 4 4 3" xfId="26982" xr:uid="{B11BF08A-D4FD-428E-80DA-3734C332EE03}"/>
    <cellStyle name="Note 3 4 5" xfId="26983" xr:uid="{A1BC25BB-8371-4879-BD39-D51E7CFFF6F4}"/>
    <cellStyle name="Note 3 4 5 2" xfId="26984" xr:uid="{E6973D5B-063E-4FF4-85D1-DA6285E7B992}"/>
    <cellStyle name="Note 3 4 5 2 2" xfId="26985" xr:uid="{94CB432B-28B9-4120-BFC0-B8F1DEECAE8E}"/>
    <cellStyle name="Note 3 4 5 3" xfId="26986" xr:uid="{04C0D60C-B939-431F-875A-6853E367C68D}"/>
    <cellStyle name="Note 3 4 6" xfId="26987" xr:uid="{AAEA0B86-28BF-43D7-BBE8-658A4AD21408}"/>
    <cellStyle name="Note 3 4 6 2" xfId="26988" xr:uid="{452F443C-95F8-485E-A5F2-B915C0A7DE3B}"/>
    <cellStyle name="Note 3 4 6 2 2" xfId="26989" xr:uid="{497A5C59-99B4-4AA9-97A3-1E3E7A17D747}"/>
    <cellStyle name="Note 3 4 6 3" xfId="26990" xr:uid="{C4A10C43-9A90-403D-BE55-C7C577C5DC9B}"/>
    <cellStyle name="Note 3 4 7" xfId="26991" xr:uid="{0512B842-40B9-47EB-A0F6-D9A66A329C6D}"/>
    <cellStyle name="Note 3 4 7 2" xfId="26992" xr:uid="{B52FB607-AEAA-4FCD-A2BD-2D648F822E08}"/>
    <cellStyle name="Note 3 4 7 2 2" xfId="26993" xr:uid="{DF8A345C-2219-4EE5-B033-A6E7441D588D}"/>
    <cellStyle name="Note 3 4 7 3" xfId="26994" xr:uid="{55887C7D-31D8-4A3A-97DA-D8912C58EC95}"/>
    <cellStyle name="Note 3 4 8" xfId="26995" xr:uid="{E5141EBA-5C47-44D5-AEEA-349FD834756C}"/>
    <cellStyle name="Note 3 4 8 2" xfId="26996" xr:uid="{0B473C62-7B5A-4038-B033-BE3C3250C573}"/>
    <cellStyle name="Note 3 4 9" xfId="26997" xr:uid="{7C3DBAC8-47BF-46E3-9790-4085B4447AD5}"/>
    <cellStyle name="Note 3 5" xfId="26998" xr:uid="{560A3D5C-2EF5-4834-8E40-04C98AA002F6}"/>
    <cellStyle name="Note 3 5 2" xfId="26999" xr:uid="{892D8B59-2080-407A-A22D-970E6DDEC5F7}"/>
    <cellStyle name="Note 3 5 2 2" xfId="27000" xr:uid="{AE71918D-1566-45BB-A0D7-B72A179093A7}"/>
    <cellStyle name="Note 3 5 2 2 2" xfId="27001" xr:uid="{A3DCA76D-FC1F-4B3F-94EA-34B772D47966}"/>
    <cellStyle name="Note 3 5 2 2 2 2" xfId="27002" xr:uid="{42D7872D-489A-47FC-9443-095F721B6CE3}"/>
    <cellStyle name="Note 3 5 2 2 3" xfId="27003" xr:uid="{E9C902AE-7421-4B6E-86BB-587AF4DBE83C}"/>
    <cellStyle name="Note 3 5 2 3" xfId="27004" xr:uid="{A7A2F308-CA21-4C06-9224-448725F3C10C}"/>
    <cellStyle name="Note 3 5 2 3 2" xfId="27005" xr:uid="{849354CB-74E9-4784-BFD2-4B79094D2994}"/>
    <cellStyle name="Note 3 5 2 3 2 2" xfId="27006" xr:uid="{3B6EBCC0-4A8D-4B6B-98DE-9C8B0335468E}"/>
    <cellStyle name="Note 3 5 2 3 3" xfId="27007" xr:uid="{D0ACEB59-ADFD-4B48-A3E8-A0E329F727A4}"/>
    <cellStyle name="Note 3 5 2 4" xfId="27008" xr:uid="{83C911B3-F2E2-419C-9573-C0DF9F72369B}"/>
    <cellStyle name="Note 3 5 2 4 2" xfId="27009" xr:uid="{77E44B4F-E387-41C0-8C99-72BAC76EDC56}"/>
    <cellStyle name="Note 3 5 2 4 2 2" xfId="27010" xr:uid="{D70AC62E-5BFE-4A43-8866-9A3387C188ED}"/>
    <cellStyle name="Note 3 5 2 4 3" xfId="27011" xr:uid="{257F434D-B5F0-47E6-AE9E-CB77344C9227}"/>
    <cellStyle name="Note 3 5 2 5" xfId="27012" xr:uid="{0AFAC1EF-C157-49A7-A899-1511098EF70A}"/>
    <cellStyle name="Note 3 5 2 5 2" xfId="27013" xr:uid="{AE402BA2-90F8-499A-B450-4C9B5A8BAF40}"/>
    <cellStyle name="Note 3 5 2 5 2 2" xfId="27014" xr:uid="{036EA720-0D8D-402C-B80E-748B3D3FC268}"/>
    <cellStyle name="Note 3 5 2 5 3" xfId="27015" xr:uid="{C3C0C694-D215-43AB-9E87-60236A73783D}"/>
    <cellStyle name="Note 3 5 2 6" xfId="27016" xr:uid="{C2324ED3-00F8-4432-978A-D4384BBD720E}"/>
    <cellStyle name="Note 3 5 2 6 2" xfId="27017" xr:uid="{181243D2-9923-441A-808E-AEDDAE7B6FA7}"/>
    <cellStyle name="Note 3 5 2 6 2 2" xfId="27018" xr:uid="{D99623C0-0E30-43EF-BE9D-2B1FB2839614}"/>
    <cellStyle name="Note 3 5 2 6 3" xfId="27019" xr:uid="{07613474-36BC-4F17-A9DE-A4FDECF1320A}"/>
    <cellStyle name="Note 3 5 2 7" xfId="27020" xr:uid="{A2840FAB-C1EB-4AC6-8A69-AB099B4D9BD0}"/>
    <cellStyle name="Note 3 5 2 7 2" xfId="27021" xr:uid="{6754EC18-6947-4CD5-9B30-2781A34BFCBB}"/>
    <cellStyle name="Note 3 5 2 8" xfId="27022" xr:uid="{7917F6DD-1BF1-4F9B-9A47-23B293634D3A}"/>
    <cellStyle name="Note 3 5 3" xfId="27023" xr:uid="{0F8F3411-0E9D-425E-A54B-48E079A61AA1}"/>
    <cellStyle name="Note 3 5 3 2" xfId="27024" xr:uid="{BBCE26F1-ADCE-4176-8101-EEF6BF5E259C}"/>
    <cellStyle name="Note 3 5 3 2 2" xfId="27025" xr:uid="{B86E7C26-8107-4537-AE76-C3CE93BDAA86}"/>
    <cellStyle name="Note 3 5 3 3" xfId="27026" xr:uid="{1A2FA7FF-6318-4621-858A-A66EF88C0DB9}"/>
    <cellStyle name="Note 3 5 4" xfId="27027" xr:uid="{AC5940C9-B087-4BFD-B16C-3AA9E76A1B86}"/>
    <cellStyle name="Note 3 5 4 2" xfId="27028" xr:uid="{75405758-5268-43A3-A6E8-BDE3B23AB68D}"/>
    <cellStyle name="Note 3 5 4 2 2" xfId="27029" xr:uid="{243AE386-7372-4B9D-9193-2D2ABD48B69C}"/>
    <cellStyle name="Note 3 5 4 3" xfId="27030" xr:uid="{EE91ED72-C96E-4A21-9C66-B6E7681F7879}"/>
    <cellStyle name="Note 3 5 5" xfId="27031" xr:uid="{F5E4A984-6D04-477F-B6B0-F62BEE4C65A2}"/>
    <cellStyle name="Note 3 5 5 2" xfId="27032" xr:uid="{D3F32504-4FA9-4024-8A8F-28346FA59441}"/>
    <cellStyle name="Note 3 5 5 2 2" xfId="27033" xr:uid="{42691481-B7B5-4EE4-9928-9BA0A7369D68}"/>
    <cellStyle name="Note 3 5 5 3" xfId="27034" xr:uid="{E0819546-9A19-4A51-9F38-5ADC5469DCE1}"/>
    <cellStyle name="Note 3 5 6" xfId="27035" xr:uid="{76B3C3AE-E71A-47D1-9530-AA38CEDA3E2D}"/>
    <cellStyle name="Note 3 5 6 2" xfId="27036" xr:uid="{F6FBBC6A-1E11-4111-95DE-84E9C6C0D607}"/>
    <cellStyle name="Note 3 5 6 2 2" xfId="27037" xr:uid="{446148EE-B382-4AA7-B787-7124CB11304E}"/>
    <cellStyle name="Note 3 5 6 3" xfId="27038" xr:uid="{01B58918-EAFF-42D2-A234-78C670FF32F8}"/>
    <cellStyle name="Note 3 5 7" xfId="27039" xr:uid="{56783B32-00D7-400D-8E7B-6296F4152AE3}"/>
    <cellStyle name="Note 3 5 7 2" xfId="27040" xr:uid="{EE9F2B38-1385-44F0-9849-FBD9A80537FE}"/>
    <cellStyle name="Note 3 5 7 2 2" xfId="27041" xr:uid="{D0FCDAE7-0DF3-4E74-BC1B-320793525CE4}"/>
    <cellStyle name="Note 3 5 7 3" xfId="27042" xr:uid="{31C6557C-0EF5-4629-A917-BBE13483E075}"/>
    <cellStyle name="Note 3 5 8" xfId="27043" xr:uid="{E547B222-8F25-45DB-BEB2-0DCE657610FD}"/>
    <cellStyle name="Note 3 5 8 2" xfId="27044" xr:uid="{445AE08A-384E-4C3C-8BE1-FC21F4B51F71}"/>
    <cellStyle name="Note 3 5 9" xfId="27045" xr:uid="{863C6D42-865D-41A9-8512-7C666F1D22F6}"/>
    <cellStyle name="Note 3 6" xfId="27046" xr:uid="{7EE55B1F-89EF-4C3B-A889-4C96E208ED4A}"/>
    <cellStyle name="Note 3 6 2" xfId="27047" xr:uid="{AFEFB7A7-00B7-4326-B703-BA378A062B91}"/>
    <cellStyle name="Note 3 6 2 2" xfId="27048" xr:uid="{E0ED9DD0-D7EC-49F9-9294-46D4DD7A3269}"/>
    <cellStyle name="Note 3 6 2 2 2" xfId="27049" xr:uid="{4FC24D0A-DCD9-49B2-BA27-A6CCB20F88C8}"/>
    <cellStyle name="Note 3 6 2 3" xfId="27050" xr:uid="{3F8C7353-2DE1-4992-A825-362D053A7C63}"/>
    <cellStyle name="Note 3 6 3" xfId="27051" xr:uid="{6AFF4C9F-2DB0-4D8F-B09F-39102EE09B7D}"/>
    <cellStyle name="Note 3 6 3 2" xfId="27052" xr:uid="{8A3C5ADC-F9D7-4239-A3B3-ECDC17D129C1}"/>
    <cellStyle name="Note 3 6 3 2 2" xfId="27053" xr:uid="{E4C6D84A-C670-4750-AE2F-308CBF49CCA0}"/>
    <cellStyle name="Note 3 6 3 3" xfId="27054" xr:uid="{5ACC5E7E-C3DC-43C1-92D4-E87B436946D2}"/>
    <cellStyle name="Note 3 6 4" xfId="27055" xr:uid="{10B93E18-CFDF-4A59-B359-62C23E7A31EE}"/>
    <cellStyle name="Note 3 6 4 2" xfId="27056" xr:uid="{1FB9FB4B-1038-4892-883E-0127C8FC9C00}"/>
    <cellStyle name="Note 3 6 4 2 2" xfId="27057" xr:uid="{CAE2519A-FC6C-4765-9CD1-70E00B202F3A}"/>
    <cellStyle name="Note 3 6 4 3" xfId="27058" xr:uid="{73B2BB75-5E4A-48ED-A870-F69C022ECF18}"/>
    <cellStyle name="Note 3 6 5" xfId="27059" xr:uid="{4747C343-825D-4309-8AC5-38AAE73F3546}"/>
    <cellStyle name="Note 3 6 5 2" xfId="27060" xr:uid="{212EDE38-D2A7-4208-BAE7-56E3E92EEC60}"/>
    <cellStyle name="Note 3 6 5 2 2" xfId="27061" xr:uid="{CC4914A2-465E-49A9-AF43-78A7EB86FC02}"/>
    <cellStyle name="Note 3 6 5 3" xfId="27062" xr:uid="{C343708B-55B7-467A-8511-EFED4B3BF45B}"/>
    <cellStyle name="Note 3 6 6" xfId="27063" xr:uid="{C40CD705-DDAD-4D22-A4B4-F5E0DF0206BD}"/>
    <cellStyle name="Note 3 6 6 2" xfId="27064" xr:uid="{44A2A9E2-D1CA-45EF-9352-BAA094895FB8}"/>
    <cellStyle name="Note 3 6 6 2 2" xfId="27065" xr:uid="{1EC49A4E-0030-415F-8D0F-72FFBA0DAAB2}"/>
    <cellStyle name="Note 3 6 6 3" xfId="27066" xr:uid="{1C4BC2E7-538E-4AD1-8062-31AE0D7FE7FD}"/>
    <cellStyle name="Note 3 6 7" xfId="27067" xr:uid="{AE86417F-F178-4298-908C-BABB52E8F59A}"/>
    <cellStyle name="Note 3 6 7 2" xfId="27068" xr:uid="{B85A1F37-09EF-4B59-8B8C-A6E8ADAC55A1}"/>
    <cellStyle name="Note 3 6 8" xfId="27069" xr:uid="{E17E3CF6-305B-4344-8965-6DD9B9F25462}"/>
    <cellStyle name="Note 3 7" xfId="27070" xr:uid="{FAF9404F-B8E0-4A99-986C-6E12FE7B1BC5}"/>
    <cellStyle name="Note 3 7 2" xfId="27071" xr:uid="{7AFBA6EF-4AC3-4B99-9CA4-001F0055A17B}"/>
    <cellStyle name="Note 3 7 2 2" xfId="27072" xr:uid="{97F5DFF8-31FB-4AA6-B543-7A7DBAA07B40}"/>
    <cellStyle name="Note 3 7 3" xfId="27073" xr:uid="{291376A5-768B-43DC-A8DE-02090EE51B1D}"/>
    <cellStyle name="Note 3 7 4" xfId="27074" xr:uid="{250AD2B0-DAF2-40A7-8AE2-AA1D82A82C3F}"/>
    <cellStyle name="Note 3 8" xfId="27075" xr:uid="{ABB8228F-FA4F-455A-9C9B-FF6F78C0A758}"/>
    <cellStyle name="Note 3 8 2" xfId="27076" xr:uid="{714C30D4-E3F2-4C2D-98BE-0C7B670D8B7E}"/>
    <cellStyle name="Note 3 8 2 2" xfId="27077" xr:uid="{66176B7B-6096-44E7-A1F5-7AB463A1E0AA}"/>
    <cellStyle name="Note 3 8 3" xfId="27078" xr:uid="{7E011EF8-2181-41C9-99D4-2A39CA2E5CB3}"/>
    <cellStyle name="Note 3 8 4" xfId="27079" xr:uid="{3A209561-7F94-4029-B2F3-A6432D9B12B2}"/>
    <cellStyle name="Note 3 9" xfId="27080" xr:uid="{0871E2EC-2EEF-43F7-93D0-B50DB2AAA009}"/>
    <cellStyle name="Note 3 9 2" xfId="27081" xr:uid="{36C621C8-C848-4233-A752-FA01C05EAB16}"/>
    <cellStyle name="Note 3 9 2 2" xfId="27082" xr:uid="{21929273-F8BA-48F2-B5EF-A04C1F821C70}"/>
    <cellStyle name="Note 3 9 3" xfId="27083" xr:uid="{3F7338FB-F5EE-499D-9E6A-A2D911108784}"/>
    <cellStyle name="Note 4" xfId="1826" xr:uid="{B6011302-8729-4455-BE9D-EE52125ACF95}"/>
    <cellStyle name="Note 4 10" xfId="27084" xr:uid="{F79F3832-592B-4B69-A812-251E77E4EB03}"/>
    <cellStyle name="Note 4 10 2" xfId="27085" xr:uid="{514F38B0-A498-4741-900C-EE8D40BEE591}"/>
    <cellStyle name="Note 4 10 2 2" xfId="27086" xr:uid="{2B2A53F4-829B-4ABB-81FF-05459BBE76DD}"/>
    <cellStyle name="Note 4 10 3" xfId="27087" xr:uid="{C835390C-827F-4B7D-A927-683C1F375FF5}"/>
    <cellStyle name="Note 4 11" xfId="27088" xr:uid="{7B6C4541-E811-46FB-847E-AA48677D26EB}"/>
    <cellStyle name="Note 4 11 2" xfId="27089" xr:uid="{C690559A-AA40-4B4B-8F8C-13543586C321}"/>
    <cellStyle name="Note 4 11 2 2" xfId="27090" xr:uid="{F7AF3C0F-BA13-4779-97A3-A7E20FFDAFB1}"/>
    <cellStyle name="Note 4 11 3" xfId="27091" xr:uid="{76790D49-7F31-45F0-878F-2E70FAA7897B}"/>
    <cellStyle name="Note 4 12" xfId="27092" xr:uid="{1AC5252D-8042-4568-9612-55C37074345E}"/>
    <cellStyle name="Note 4 12 2" xfId="27093" xr:uid="{DE5D2F87-6CDD-43A8-B500-7B1C3E98F8EF}"/>
    <cellStyle name="Note 4 13" xfId="27094" xr:uid="{15FF0CCC-97EA-42B0-9BF4-8549D8A2E980}"/>
    <cellStyle name="Note 4 14" xfId="38888" xr:uid="{9E2C5A0D-2FC7-4353-997E-BB477FFE93F1}"/>
    <cellStyle name="Note 4 2" xfId="27095" xr:uid="{C985FBEB-6BA5-4BA8-8F72-9FE923F7FC32}"/>
    <cellStyle name="Note 4 2 10" xfId="27096" xr:uid="{4574F26F-C917-431A-8B94-0CAF53DF3940}"/>
    <cellStyle name="Note 4 2 10 2" xfId="27097" xr:uid="{6C48EE84-761E-40B7-BEC4-05ED5083BF86}"/>
    <cellStyle name="Note 4 2 10 2 2" xfId="27098" xr:uid="{1CFA7386-AA9C-4EC2-A2A4-F6DCCD8C56BD}"/>
    <cellStyle name="Note 4 2 10 3" xfId="27099" xr:uid="{C53BB2A7-0E80-4FE9-A4DB-3DEACE31D241}"/>
    <cellStyle name="Note 4 2 11" xfId="27100" xr:uid="{FEE95B36-86C9-49CE-A30B-6150F228CF32}"/>
    <cellStyle name="Note 4 2 11 2" xfId="27101" xr:uid="{3D86CF37-5809-4A16-83E1-2AC925C6865F}"/>
    <cellStyle name="Note 4 2 12" xfId="27102" xr:uid="{7F614C50-95EE-4F7C-B1F0-F50FEE75052A}"/>
    <cellStyle name="Note 4 2 2" xfId="27103" xr:uid="{D3516E2D-3393-4A68-8C36-E8E52F3B99D8}"/>
    <cellStyle name="Note 4 2 2 2" xfId="27104" xr:uid="{4590FA08-BF24-4167-9A5B-ACA80A9F247D}"/>
    <cellStyle name="Note 4 2 2 2 2" xfId="27105" xr:uid="{535BC503-459B-4CAC-9649-BCCDEA74EEA1}"/>
    <cellStyle name="Note 4 2 2 2 2 2" xfId="27106" xr:uid="{A7F8EE25-8C0F-4611-BE61-5EBE58437058}"/>
    <cellStyle name="Note 4 2 2 2 2 2 2" xfId="27107" xr:uid="{94CC7E51-0794-4564-8F02-0FDA002491A6}"/>
    <cellStyle name="Note 4 2 2 2 2 3" xfId="27108" xr:uid="{03B7396C-A519-4CB8-894A-216ED6E8422D}"/>
    <cellStyle name="Note 4 2 2 2 3" xfId="27109" xr:uid="{B7E8D751-DCF9-41FB-A3D1-CF647EFEB36F}"/>
    <cellStyle name="Note 4 2 2 2 3 2" xfId="27110" xr:uid="{337807C6-4AA8-4EC9-A529-7FEB5437A7A7}"/>
    <cellStyle name="Note 4 2 2 2 3 2 2" xfId="27111" xr:uid="{C66D2EF4-EB5F-42E9-A50D-1AB1B584A385}"/>
    <cellStyle name="Note 4 2 2 2 3 3" xfId="27112" xr:uid="{E4D6BA1B-C053-4722-BA9E-96B6581973A0}"/>
    <cellStyle name="Note 4 2 2 2 4" xfId="27113" xr:uid="{A700E97B-1DB1-46DC-9F54-825F91FC0B0A}"/>
    <cellStyle name="Note 4 2 2 2 4 2" xfId="27114" xr:uid="{2D72C853-03B4-431F-9034-A24A74345585}"/>
    <cellStyle name="Note 4 2 2 2 4 2 2" xfId="27115" xr:uid="{4019E80D-9E00-4A7E-9C69-5081CE029EBB}"/>
    <cellStyle name="Note 4 2 2 2 4 3" xfId="27116" xr:uid="{0A285C7D-7C4F-403F-A63C-E32A3697B96D}"/>
    <cellStyle name="Note 4 2 2 2 5" xfId="27117" xr:uid="{1D48BB52-064C-469F-8A22-6235D9D3B07F}"/>
    <cellStyle name="Note 4 2 2 2 5 2" xfId="27118" xr:uid="{0E3E8054-C749-4D2F-8776-EDD00ED1D72E}"/>
    <cellStyle name="Note 4 2 2 2 5 2 2" xfId="27119" xr:uid="{AC2B3318-0EEF-4AB9-9D2D-CD883B12637C}"/>
    <cellStyle name="Note 4 2 2 2 5 3" xfId="27120" xr:uid="{8041E4F4-259C-422C-8A27-A22EBF8AECE4}"/>
    <cellStyle name="Note 4 2 2 2 6" xfId="27121" xr:uid="{2F7E7270-B68C-46E1-A182-38B44AD35557}"/>
    <cellStyle name="Note 4 2 2 2 6 2" xfId="27122" xr:uid="{6B528649-4C0E-42E2-AFAE-76FD21F25E3A}"/>
    <cellStyle name="Note 4 2 2 2 6 2 2" xfId="27123" xr:uid="{B2223EC8-4F46-4DC8-BB7B-4113BAC8909D}"/>
    <cellStyle name="Note 4 2 2 2 6 3" xfId="27124" xr:uid="{4EFC95D3-A09A-447A-B38C-63CE637A71FC}"/>
    <cellStyle name="Note 4 2 2 2 7" xfId="27125" xr:uid="{9C858B78-69A9-4C77-A892-B1162A4F1ABE}"/>
    <cellStyle name="Note 4 2 2 2 7 2" xfId="27126" xr:uid="{252A0D4B-436B-4799-AB5F-693A3F27F38F}"/>
    <cellStyle name="Note 4 2 2 2 8" xfId="27127" xr:uid="{00A179C2-D029-476A-9352-9289CC92517D}"/>
    <cellStyle name="Note 4 2 2 3" xfId="27128" xr:uid="{92573B5D-9F34-4CBC-B697-78419A453128}"/>
    <cellStyle name="Note 4 2 2 3 2" xfId="27129" xr:uid="{1949C773-0FA4-4AAB-8AAC-53FB9B42D70E}"/>
    <cellStyle name="Note 4 2 2 3 2 2" xfId="27130" xr:uid="{E421DB49-802E-47F4-9EAE-35D1791458D1}"/>
    <cellStyle name="Note 4 2 2 3 3" xfId="27131" xr:uid="{86B92BBF-351A-4BAC-8504-7D1F0045C2AF}"/>
    <cellStyle name="Note 4 2 2 4" xfId="27132" xr:uid="{0D8EF2F6-F913-4191-B2B0-3745E950703A}"/>
    <cellStyle name="Note 4 2 2 4 2" xfId="27133" xr:uid="{DFB4C061-6DCE-45B0-8CE6-916A89089841}"/>
    <cellStyle name="Note 4 2 2 4 2 2" xfId="27134" xr:uid="{27C8AEE0-6650-49C3-BDDA-81E672CD57F4}"/>
    <cellStyle name="Note 4 2 2 4 3" xfId="27135" xr:uid="{EB67A392-698B-457F-BCA7-815DFB180233}"/>
    <cellStyle name="Note 4 2 2 5" xfId="27136" xr:uid="{DCD6D6DF-A3DD-400A-A266-2199FBD796F5}"/>
    <cellStyle name="Note 4 2 2 5 2" xfId="27137" xr:uid="{C25D51B9-3CD9-4989-8696-01D293B31BB9}"/>
    <cellStyle name="Note 4 2 2 5 2 2" xfId="27138" xr:uid="{9F89F607-0E54-4B61-A09D-B8C8B2E505BD}"/>
    <cellStyle name="Note 4 2 2 5 3" xfId="27139" xr:uid="{E3406AE0-3B88-40C0-A38D-A24F6256388D}"/>
    <cellStyle name="Note 4 2 2 6" xfId="27140" xr:uid="{FC79D071-7E9F-4F5E-899A-A0E4F4337CB2}"/>
    <cellStyle name="Note 4 2 2 6 2" xfId="27141" xr:uid="{53D6B6BB-D864-4D77-9E28-1AE55D5867D9}"/>
    <cellStyle name="Note 4 2 2 6 2 2" xfId="27142" xr:uid="{49C96F07-3C36-4BCA-B7F8-F444AB22F835}"/>
    <cellStyle name="Note 4 2 2 6 3" xfId="27143" xr:uid="{8BC1AF82-FA69-4860-863F-1A37641D619E}"/>
    <cellStyle name="Note 4 2 2 7" xfId="27144" xr:uid="{2A9D0DB9-73DD-421D-8762-76A8378929FE}"/>
    <cellStyle name="Note 4 2 2 7 2" xfId="27145" xr:uid="{5A80D228-A149-4E9A-9EB6-C5F9820BECA9}"/>
    <cellStyle name="Note 4 2 2 7 2 2" xfId="27146" xr:uid="{5CF820E1-F317-48CB-8B4F-B395D497C25A}"/>
    <cellStyle name="Note 4 2 2 7 3" xfId="27147" xr:uid="{623631FC-FFB7-424E-AEA9-BC62024C0EBB}"/>
    <cellStyle name="Note 4 2 2 8" xfId="27148" xr:uid="{49B29BE0-ED62-41C2-822A-0E66B4884AFC}"/>
    <cellStyle name="Note 4 2 2 8 2" xfId="27149" xr:uid="{C5E2CF62-B291-43AA-B219-4F17245362EB}"/>
    <cellStyle name="Note 4 2 2 9" xfId="27150" xr:uid="{D8F4A35F-46E9-40FE-A984-16A64BF27253}"/>
    <cellStyle name="Note 4 2 3" xfId="27151" xr:uid="{5AFB8F5D-6D1E-4D4D-BF25-9A8F4A44AB3A}"/>
    <cellStyle name="Note 4 2 3 2" xfId="27152" xr:uid="{3E2CC25B-9228-4A40-904B-294018A223FA}"/>
    <cellStyle name="Note 4 2 3 2 2" xfId="27153" xr:uid="{0671D717-CC01-4918-B6A1-DCF48FF94451}"/>
    <cellStyle name="Note 4 2 3 2 2 2" xfId="27154" xr:uid="{116C017B-C7F2-4111-83DB-74124D624ACF}"/>
    <cellStyle name="Note 4 2 3 2 2 2 2" xfId="27155" xr:uid="{27D10027-6693-4B1F-927B-E93E7FC3F56E}"/>
    <cellStyle name="Note 4 2 3 2 2 3" xfId="27156" xr:uid="{EE78DEA7-E3C0-4DF8-807A-706A505FA3F8}"/>
    <cellStyle name="Note 4 2 3 2 3" xfId="27157" xr:uid="{E3272FA5-54F0-47B2-B76A-F301F0F8E973}"/>
    <cellStyle name="Note 4 2 3 2 3 2" xfId="27158" xr:uid="{0975B8D9-8815-4330-86EB-BCD3E0E08921}"/>
    <cellStyle name="Note 4 2 3 2 3 2 2" xfId="27159" xr:uid="{423B7BDF-950F-41E6-8E8A-AEC6C13F27E4}"/>
    <cellStyle name="Note 4 2 3 2 3 3" xfId="27160" xr:uid="{16BA7A68-5A5A-4D6E-837D-1495537CF01F}"/>
    <cellStyle name="Note 4 2 3 2 4" xfId="27161" xr:uid="{EC6A7FD0-3A4D-4738-8C81-B4D0A9EE0724}"/>
    <cellStyle name="Note 4 2 3 2 4 2" xfId="27162" xr:uid="{CFFD639C-6212-47D5-A8EA-393572A87EBB}"/>
    <cellStyle name="Note 4 2 3 2 4 2 2" xfId="27163" xr:uid="{785519BE-D071-4946-BDF0-A70A4EBADCE2}"/>
    <cellStyle name="Note 4 2 3 2 4 3" xfId="27164" xr:uid="{D6452F8A-72E5-4D27-9D9A-4CDF648FDF2C}"/>
    <cellStyle name="Note 4 2 3 2 5" xfId="27165" xr:uid="{AB705FDC-A125-4C65-AE28-9039B841B7B2}"/>
    <cellStyle name="Note 4 2 3 2 5 2" xfId="27166" xr:uid="{FD37A51C-71D5-495D-9430-8C6AF6C9F3EC}"/>
    <cellStyle name="Note 4 2 3 2 5 2 2" xfId="27167" xr:uid="{C97BBE00-7B2E-4F01-8139-10BFD4FAF674}"/>
    <cellStyle name="Note 4 2 3 2 5 3" xfId="27168" xr:uid="{85B4ECD7-EE8D-4E9E-9C4D-75DCE54ECCE5}"/>
    <cellStyle name="Note 4 2 3 2 6" xfId="27169" xr:uid="{9A6E8D59-662C-46DA-A1A8-970786145006}"/>
    <cellStyle name="Note 4 2 3 2 6 2" xfId="27170" xr:uid="{F3CCBF3C-74CE-48C3-9668-BC6C33633511}"/>
    <cellStyle name="Note 4 2 3 2 6 2 2" xfId="27171" xr:uid="{E37CC56B-DE59-41EE-ADD8-255582107B27}"/>
    <cellStyle name="Note 4 2 3 2 6 3" xfId="27172" xr:uid="{AB4FC709-9D5C-4C37-B72D-87D9BDB568E0}"/>
    <cellStyle name="Note 4 2 3 2 7" xfId="27173" xr:uid="{C2810D55-3811-48E1-B94C-EA27F8F0284D}"/>
    <cellStyle name="Note 4 2 3 2 7 2" xfId="27174" xr:uid="{E0CEFF2B-C9BE-49E5-B9A4-7C753E96D210}"/>
    <cellStyle name="Note 4 2 3 2 8" xfId="27175" xr:uid="{26778E6A-B9C9-4241-BD1F-96E275F7C32D}"/>
    <cellStyle name="Note 4 2 3 3" xfId="27176" xr:uid="{061AC97D-B392-4B63-85FB-27318D559F2B}"/>
    <cellStyle name="Note 4 2 3 3 2" xfId="27177" xr:uid="{9BA96C69-A5D3-4C8E-BEDF-02F7BEF0B6A1}"/>
    <cellStyle name="Note 4 2 3 3 2 2" xfId="27178" xr:uid="{62B1E5DD-67A5-4248-B492-F6E72177B2AB}"/>
    <cellStyle name="Note 4 2 3 3 3" xfId="27179" xr:uid="{B5AB6A62-B546-4A9F-852F-70655A73B579}"/>
    <cellStyle name="Note 4 2 3 4" xfId="27180" xr:uid="{BC8A2EA4-E75D-43EB-8273-88D89C726294}"/>
    <cellStyle name="Note 4 2 3 4 2" xfId="27181" xr:uid="{9D16DF99-7F22-4E02-B325-7E6CBFB089E4}"/>
    <cellStyle name="Note 4 2 3 4 2 2" xfId="27182" xr:uid="{6065E5E2-023E-4DB7-B5DE-170A9DD0F7EA}"/>
    <cellStyle name="Note 4 2 3 4 3" xfId="27183" xr:uid="{021EF9B1-6316-47D6-B919-40E4E42F4AD6}"/>
    <cellStyle name="Note 4 2 3 5" xfId="27184" xr:uid="{C8C8FA57-851A-40B9-8339-9CA7DEFD1582}"/>
    <cellStyle name="Note 4 2 3 5 2" xfId="27185" xr:uid="{24079735-20EA-4FDC-9B0B-0DDB5F52C618}"/>
    <cellStyle name="Note 4 2 3 5 2 2" xfId="27186" xr:uid="{854ED446-5756-44BB-80CB-ACC779EA76C2}"/>
    <cellStyle name="Note 4 2 3 5 3" xfId="27187" xr:uid="{CAEC33A8-B04D-4872-BC21-ABAD810A93DB}"/>
    <cellStyle name="Note 4 2 3 6" xfId="27188" xr:uid="{AF7F1AFD-B8BF-465D-8E09-50F77F885315}"/>
    <cellStyle name="Note 4 2 3 6 2" xfId="27189" xr:uid="{8A7E8B68-C7A8-43D9-9E69-99EEAB2C6A4B}"/>
    <cellStyle name="Note 4 2 3 6 2 2" xfId="27190" xr:uid="{8DFF7103-96B7-44F5-B83B-FF13927AA43C}"/>
    <cellStyle name="Note 4 2 3 6 3" xfId="27191" xr:uid="{58823556-B69E-4DB9-B6BE-137C078F37D3}"/>
    <cellStyle name="Note 4 2 3 7" xfId="27192" xr:uid="{FBE7B727-0BAB-4792-809E-49A99142EB1B}"/>
    <cellStyle name="Note 4 2 3 7 2" xfId="27193" xr:uid="{9C445DC2-3AD3-41E6-AD31-E81EB8757688}"/>
    <cellStyle name="Note 4 2 3 7 2 2" xfId="27194" xr:uid="{D3364385-088D-4C19-BF27-DFE59B940417}"/>
    <cellStyle name="Note 4 2 3 7 3" xfId="27195" xr:uid="{38A7E0B8-5C50-4A64-AC78-9866B5CE6113}"/>
    <cellStyle name="Note 4 2 3 8" xfId="27196" xr:uid="{5099EDD6-6449-4BCD-B9EA-48AE44178FB9}"/>
    <cellStyle name="Note 4 2 3 8 2" xfId="27197" xr:uid="{51FAB787-368C-4CA2-8C13-3A0E8CC1C187}"/>
    <cellStyle name="Note 4 2 3 9" xfId="27198" xr:uid="{5D43528B-389A-49EC-9C1F-B9CA64F971B5}"/>
    <cellStyle name="Note 4 2 4" xfId="27199" xr:uid="{34064DF2-9336-4C31-BE20-1DB3F4FF6038}"/>
    <cellStyle name="Note 4 2 4 2" xfId="27200" xr:uid="{3F4E899C-9C26-40A6-B837-2F39B6BE3F32}"/>
    <cellStyle name="Note 4 2 4 2 2" xfId="27201" xr:uid="{EA3C7457-EFC8-4F71-B942-00F6F9989101}"/>
    <cellStyle name="Note 4 2 4 2 2 2" xfId="27202" xr:uid="{C2C3E4B2-F5C9-4DD4-86D4-FC7C4029A5A3}"/>
    <cellStyle name="Note 4 2 4 2 2 2 2" xfId="27203" xr:uid="{5E26CF51-2517-4C21-B1FC-DC7BB265CFAA}"/>
    <cellStyle name="Note 4 2 4 2 2 3" xfId="27204" xr:uid="{169FC00C-F33F-4C67-9FE0-6DF708CE9AA4}"/>
    <cellStyle name="Note 4 2 4 2 3" xfId="27205" xr:uid="{41C2AEDC-2A99-4F89-BAB0-C198BE8C2715}"/>
    <cellStyle name="Note 4 2 4 2 3 2" xfId="27206" xr:uid="{70D79B28-05E7-4E9C-AE40-8A456A12CC3A}"/>
    <cellStyle name="Note 4 2 4 2 3 2 2" xfId="27207" xr:uid="{AEA4C7CB-E8D4-4751-B250-F2D06AE99046}"/>
    <cellStyle name="Note 4 2 4 2 3 3" xfId="27208" xr:uid="{9F0BE544-E6E4-464D-A403-7F9AE4A0E5CF}"/>
    <cellStyle name="Note 4 2 4 2 4" xfId="27209" xr:uid="{47044263-E0C3-4F5B-BCB7-5214B9161B2D}"/>
    <cellStyle name="Note 4 2 4 2 4 2" xfId="27210" xr:uid="{B977F322-AE5A-443B-AF3D-63600A8153E9}"/>
    <cellStyle name="Note 4 2 4 2 4 2 2" xfId="27211" xr:uid="{E2AB1D33-90A2-4249-BD92-E90FDAB3D2EA}"/>
    <cellStyle name="Note 4 2 4 2 4 3" xfId="27212" xr:uid="{18A923D1-85EE-4EE3-9F56-1424ECCADB1D}"/>
    <cellStyle name="Note 4 2 4 2 5" xfId="27213" xr:uid="{66B7EDEC-AE02-441C-A447-33B41B6FC642}"/>
    <cellStyle name="Note 4 2 4 2 5 2" xfId="27214" xr:uid="{10CAEC6B-F43D-4317-B9AA-73AA63311D99}"/>
    <cellStyle name="Note 4 2 4 2 5 2 2" xfId="27215" xr:uid="{DFE725E1-349F-4D35-BBCA-A690E66D069E}"/>
    <cellStyle name="Note 4 2 4 2 5 3" xfId="27216" xr:uid="{FF68C7C9-D5B0-49BA-AEFC-A3AE93526442}"/>
    <cellStyle name="Note 4 2 4 2 6" xfId="27217" xr:uid="{EEF0A55C-AE8E-493C-93DB-0702101CD3B6}"/>
    <cellStyle name="Note 4 2 4 2 6 2" xfId="27218" xr:uid="{A0584EAE-BB0C-4566-8CD1-6BC310FCD1FA}"/>
    <cellStyle name="Note 4 2 4 2 6 2 2" xfId="27219" xr:uid="{AF6BA2F5-BC71-4FE2-8E91-3F2C927CED61}"/>
    <cellStyle name="Note 4 2 4 2 6 3" xfId="27220" xr:uid="{9119FA98-21B7-474C-A562-B1CCA63954EB}"/>
    <cellStyle name="Note 4 2 4 2 7" xfId="27221" xr:uid="{5E39023A-C2DF-47B5-BC6A-DF5815A9D0FD}"/>
    <cellStyle name="Note 4 2 4 2 7 2" xfId="27222" xr:uid="{6DE2243F-4DB5-4620-A4E7-AFAD5CE0A27D}"/>
    <cellStyle name="Note 4 2 4 2 8" xfId="27223" xr:uid="{97AFBBD7-9096-43B2-AF72-4D15131EDB52}"/>
    <cellStyle name="Note 4 2 4 3" xfId="27224" xr:uid="{004E7574-DF48-4C2E-B1D3-E70AA0E14B80}"/>
    <cellStyle name="Note 4 2 4 3 2" xfId="27225" xr:uid="{CAA4FE3B-0473-4A34-A49D-3759ADF4AC01}"/>
    <cellStyle name="Note 4 2 4 3 2 2" xfId="27226" xr:uid="{00753449-F4F7-4554-81C1-80A15DE126E6}"/>
    <cellStyle name="Note 4 2 4 3 3" xfId="27227" xr:uid="{9FA708DA-FEF0-4CFC-8DE5-94050EC755AA}"/>
    <cellStyle name="Note 4 2 4 4" xfId="27228" xr:uid="{931D8D3E-BF97-4587-9160-5156EF11AE57}"/>
    <cellStyle name="Note 4 2 4 4 2" xfId="27229" xr:uid="{CB1D9F82-6581-4FD8-AA21-3A2CDD4B6B7E}"/>
    <cellStyle name="Note 4 2 4 4 2 2" xfId="27230" xr:uid="{8BFAB66F-E47A-45AB-B44C-AB3F302955C7}"/>
    <cellStyle name="Note 4 2 4 4 3" xfId="27231" xr:uid="{6F8BE140-48C1-466D-B8D3-4512F5C700A3}"/>
    <cellStyle name="Note 4 2 4 5" xfId="27232" xr:uid="{DB8BC81F-A686-4B46-95CC-3F2139658130}"/>
    <cellStyle name="Note 4 2 4 5 2" xfId="27233" xr:uid="{56F3EF1A-9646-4E8A-8AE3-5E7218FF571A}"/>
    <cellStyle name="Note 4 2 4 5 2 2" xfId="27234" xr:uid="{A8E57BB8-F739-4146-BD9F-65174ADD6BBC}"/>
    <cellStyle name="Note 4 2 4 5 3" xfId="27235" xr:uid="{4FCDE0CF-46B4-4500-821F-6398856EFCCC}"/>
    <cellStyle name="Note 4 2 4 6" xfId="27236" xr:uid="{5913E4F2-48D3-4A04-B0BB-C9F2E0504202}"/>
    <cellStyle name="Note 4 2 4 6 2" xfId="27237" xr:uid="{B891498C-4C18-411E-AAA7-997D689E4E4B}"/>
    <cellStyle name="Note 4 2 4 6 2 2" xfId="27238" xr:uid="{0944BEE1-7BB5-4D0A-8BDC-B9D18D6245DD}"/>
    <cellStyle name="Note 4 2 4 6 3" xfId="27239" xr:uid="{65D05632-FDE2-4F72-BCF0-DFB35094E798}"/>
    <cellStyle name="Note 4 2 4 7" xfId="27240" xr:uid="{92AA649C-79AB-427A-A5CD-1AA45A7377AA}"/>
    <cellStyle name="Note 4 2 4 7 2" xfId="27241" xr:uid="{1EF3BEB3-09D7-4442-905B-D697371B6ECA}"/>
    <cellStyle name="Note 4 2 4 7 2 2" xfId="27242" xr:uid="{B3C8E307-11D6-4492-A323-802957027DA8}"/>
    <cellStyle name="Note 4 2 4 7 3" xfId="27243" xr:uid="{DF998801-E911-4232-BF87-C9E9F203B7D2}"/>
    <cellStyle name="Note 4 2 4 8" xfId="27244" xr:uid="{3E547245-BA21-4BFA-83EB-78929719BF29}"/>
    <cellStyle name="Note 4 2 4 8 2" xfId="27245" xr:uid="{74A9ADDA-CD2E-4222-9314-D3B2AA1DA07D}"/>
    <cellStyle name="Note 4 2 4 9" xfId="27246" xr:uid="{25182AF2-B51C-4696-B47C-02C60EC03377}"/>
    <cellStyle name="Note 4 2 5" xfId="27247" xr:uid="{8E5C1C5A-A07C-432E-B0EB-8E891B44C1E6}"/>
    <cellStyle name="Note 4 2 5 2" xfId="27248" xr:uid="{595B0235-82FE-4903-A006-542351ABCCCD}"/>
    <cellStyle name="Note 4 2 5 2 2" xfId="27249" xr:uid="{221500FC-38B8-44D2-8494-BD985A85E1CB}"/>
    <cellStyle name="Note 4 2 5 2 2 2" xfId="27250" xr:uid="{CD556CA2-F34F-4844-9C39-CA3FEDEFBE5A}"/>
    <cellStyle name="Note 4 2 5 2 3" xfId="27251" xr:uid="{18705B70-5DA3-434E-8BBF-F630DE2C2197}"/>
    <cellStyle name="Note 4 2 5 3" xfId="27252" xr:uid="{D68A0700-9E12-4388-AD4C-2A7CEFD34018}"/>
    <cellStyle name="Note 4 2 5 3 2" xfId="27253" xr:uid="{71490DD0-6177-4C9E-8E7C-F47C9558EAE6}"/>
    <cellStyle name="Note 4 2 5 3 2 2" xfId="27254" xr:uid="{00077648-FC68-4EF4-844D-98BA353221F6}"/>
    <cellStyle name="Note 4 2 5 3 3" xfId="27255" xr:uid="{C4AF0335-F271-4F5C-8B97-002A5FC03A89}"/>
    <cellStyle name="Note 4 2 5 4" xfId="27256" xr:uid="{CC0F5AF4-1150-4A68-B63F-25B124A53753}"/>
    <cellStyle name="Note 4 2 5 4 2" xfId="27257" xr:uid="{4D996FAD-CF7F-4D6C-A385-38BFC953400B}"/>
    <cellStyle name="Note 4 2 5 4 2 2" xfId="27258" xr:uid="{A2099305-4C61-47A7-83B5-D3B4A8EC674F}"/>
    <cellStyle name="Note 4 2 5 4 3" xfId="27259" xr:uid="{66DC5AF3-400F-4EE4-BD53-C1D311C3BC50}"/>
    <cellStyle name="Note 4 2 5 5" xfId="27260" xr:uid="{00BD0539-1E7A-4951-83E5-01BA82786DD0}"/>
    <cellStyle name="Note 4 2 5 5 2" xfId="27261" xr:uid="{CA03F223-454B-46B8-A7CD-7F0049A52E78}"/>
    <cellStyle name="Note 4 2 5 5 2 2" xfId="27262" xr:uid="{8FAA55C7-C178-4202-A7AD-3B3792D0D2C6}"/>
    <cellStyle name="Note 4 2 5 5 3" xfId="27263" xr:uid="{D673B8CC-7514-4C55-8C5F-8DB2929344BA}"/>
    <cellStyle name="Note 4 2 5 6" xfId="27264" xr:uid="{00A00F51-6E46-4D58-8F6E-F0933035C1BA}"/>
    <cellStyle name="Note 4 2 5 6 2" xfId="27265" xr:uid="{ECE6CFEB-E684-4EDC-9B19-F65E909B94D3}"/>
    <cellStyle name="Note 4 2 5 6 2 2" xfId="27266" xr:uid="{F47B9833-F478-4915-AD40-A25C05B96B67}"/>
    <cellStyle name="Note 4 2 5 6 3" xfId="27267" xr:uid="{882723A9-C581-4881-9262-F17476EA5CF9}"/>
    <cellStyle name="Note 4 2 5 7" xfId="27268" xr:uid="{52CF41E2-A2EC-4E55-97A5-9D0FAF5CE150}"/>
    <cellStyle name="Note 4 2 5 7 2" xfId="27269" xr:uid="{895A42B8-EC87-4C02-91BC-2C2731475EEA}"/>
    <cellStyle name="Note 4 2 5 8" xfId="27270" xr:uid="{1C1CC51C-1F99-4E43-A59F-1DC1A6949A3F}"/>
    <cellStyle name="Note 4 2 6" xfId="27271" xr:uid="{D456524C-E759-48B8-807A-B2DF5A3B7CD1}"/>
    <cellStyle name="Note 4 2 6 2" xfId="27272" xr:uid="{B0010FB9-B266-4E86-ADDB-CEBD34EFA9EF}"/>
    <cellStyle name="Note 4 2 6 2 2" xfId="27273" xr:uid="{3BE45E8B-B028-49AA-878D-EF0878E7A62D}"/>
    <cellStyle name="Note 4 2 6 3" xfId="27274" xr:uid="{DFD05D1B-63E6-461B-A922-E014430C7CD4}"/>
    <cellStyle name="Note 4 2 7" xfId="27275" xr:uid="{0416D09E-12F9-4ADC-8061-471362766A30}"/>
    <cellStyle name="Note 4 2 7 2" xfId="27276" xr:uid="{B28A2325-580E-469D-B731-FF86D458B0B5}"/>
    <cellStyle name="Note 4 2 7 2 2" xfId="27277" xr:uid="{CA4CD963-149D-47ED-8FCA-B0B5F6DDCB2E}"/>
    <cellStyle name="Note 4 2 7 3" xfId="27278" xr:uid="{18CAA310-836E-41E4-B1C4-B3A362CEF1BD}"/>
    <cellStyle name="Note 4 2 8" xfId="27279" xr:uid="{D7ABA06C-ADB9-4F0A-B0C3-0D27E83DE6A0}"/>
    <cellStyle name="Note 4 2 8 2" xfId="27280" xr:uid="{D75054A9-A877-434D-BAC6-CE1883A185E3}"/>
    <cellStyle name="Note 4 2 8 2 2" xfId="27281" xr:uid="{3974F2D6-659B-4101-A49A-CC80BDA2E940}"/>
    <cellStyle name="Note 4 2 8 3" xfId="27282" xr:uid="{31515B85-C336-4693-A027-927118EE8D46}"/>
    <cellStyle name="Note 4 2 9" xfId="27283" xr:uid="{21E4B1E5-85D0-4BB7-AA2D-46EE2A6763C6}"/>
    <cellStyle name="Note 4 2 9 2" xfId="27284" xr:uid="{E6028B7A-CE77-428E-A91A-38050EB168C6}"/>
    <cellStyle name="Note 4 2 9 2 2" xfId="27285" xr:uid="{CBDFB76A-E2DA-4A95-8914-8BD26474EB87}"/>
    <cellStyle name="Note 4 2 9 3" xfId="27286" xr:uid="{2AC788DF-25DB-48DA-B245-13ABE7B6E4A0}"/>
    <cellStyle name="Note 4 3" xfId="27287" xr:uid="{70E24BBE-32BE-4BAD-94A8-5C77A40BA8F0}"/>
    <cellStyle name="Note 4 3 2" xfId="27288" xr:uid="{C910E1D2-DADF-44BD-BC96-CE5994FAB0E3}"/>
    <cellStyle name="Note 4 3 2 2" xfId="27289" xr:uid="{269AA7A2-A77D-4B4B-8D35-375B522F099C}"/>
    <cellStyle name="Note 4 3 2 2 2" xfId="27290" xr:uid="{67FEAD31-094C-468B-8B5F-4B67D83DEE54}"/>
    <cellStyle name="Note 4 3 2 2 2 2" xfId="27291" xr:uid="{BE1A1A04-D775-43FC-9F24-7F240E78CD90}"/>
    <cellStyle name="Note 4 3 2 2 3" xfId="27292" xr:uid="{ACEB19DB-81AE-433C-A627-4FD4EEF0CBD0}"/>
    <cellStyle name="Note 4 3 2 3" xfId="27293" xr:uid="{B7E79857-FFBD-4037-A140-6536C5F38AAA}"/>
    <cellStyle name="Note 4 3 2 3 2" xfId="27294" xr:uid="{D09AAF2D-4A16-4F2E-8F26-85BA689FB4EC}"/>
    <cellStyle name="Note 4 3 2 3 2 2" xfId="27295" xr:uid="{3F209CB3-0167-41C3-B3FD-B03E2300C1F2}"/>
    <cellStyle name="Note 4 3 2 3 3" xfId="27296" xr:uid="{C19302D4-B0F8-4166-A187-8499904804C4}"/>
    <cellStyle name="Note 4 3 2 4" xfId="27297" xr:uid="{27117616-4E59-41AC-AE5C-6A7F3E59E75A}"/>
    <cellStyle name="Note 4 3 2 4 2" xfId="27298" xr:uid="{C24D579B-BCD5-4A6F-9F66-C755BAAE84F3}"/>
    <cellStyle name="Note 4 3 2 4 2 2" xfId="27299" xr:uid="{43639894-DA72-4283-BA43-15996C4ADBA9}"/>
    <cellStyle name="Note 4 3 2 4 3" xfId="27300" xr:uid="{9E8F4409-8F62-4393-A9A5-1509A2C7C875}"/>
    <cellStyle name="Note 4 3 2 5" xfId="27301" xr:uid="{C6CD21AF-86FC-41B5-AEB2-71881A52B55D}"/>
    <cellStyle name="Note 4 3 2 5 2" xfId="27302" xr:uid="{92E89226-4C23-46EF-9281-DD1EECC225D3}"/>
    <cellStyle name="Note 4 3 2 5 2 2" xfId="27303" xr:uid="{3EC837F0-825E-4572-BBD7-5006882D311F}"/>
    <cellStyle name="Note 4 3 2 5 3" xfId="27304" xr:uid="{9632CA71-5750-4EE8-9297-662341702F1A}"/>
    <cellStyle name="Note 4 3 2 6" xfId="27305" xr:uid="{B55DDDD3-9556-4371-9E35-D144A20A9AB3}"/>
    <cellStyle name="Note 4 3 2 6 2" xfId="27306" xr:uid="{3B469838-9052-4A79-8CF4-6E22BA1695E8}"/>
    <cellStyle name="Note 4 3 2 6 2 2" xfId="27307" xr:uid="{F90860E5-AD4C-44CD-B386-9C437B27BB32}"/>
    <cellStyle name="Note 4 3 2 6 3" xfId="27308" xr:uid="{8F2E4D72-2A96-4CF5-BEA0-A85FD668EC1C}"/>
    <cellStyle name="Note 4 3 2 7" xfId="27309" xr:uid="{F0F8DD68-A12E-4790-BDA0-97BEE7BA2DE6}"/>
    <cellStyle name="Note 4 3 2 7 2" xfId="27310" xr:uid="{3400049A-61FC-4AA6-87BA-F63A50D4EE9B}"/>
    <cellStyle name="Note 4 3 2 8" xfId="27311" xr:uid="{43B49408-2EBC-41A2-9C6F-418CA9C94133}"/>
    <cellStyle name="Note 4 3 3" xfId="27312" xr:uid="{E28F7B60-C142-4853-A6B8-6D432CFB0988}"/>
    <cellStyle name="Note 4 3 3 2" xfId="27313" xr:uid="{1E86B8DB-C6F7-4FA6-8470-CF8B8D08D5BE}"/>
    <cellStyle name="Note 4 3 3 2 2" xfId="27314" xr:uid="{61C0B574-4736-4E62-B4ED-700F4065B928}"/>
    <cellStyle name="Note 4 3 3 3" xfId="27315" xr:uid="{935D31A8-6311-4E83-9617-E7A8A92F4597}"/>
    <cellStyle name="Note 4 3 4" xfId="27316" xr:uid="{D7FA9373-A04A-4CA3-8BAF-1CE3209A185F}"/>
    <cellStyle name="Note 4 3 4 2" xfId="27317" xr:uid="{49FA8B8D-644B-4301-B1BB-241B8965A888}"/>
    <cellStyle name="Note 4 3 4 2 2" xfId="27318" xr:uid="{7505677B-CE29-4146-91EB-7F7486A3097D}"/>
    <cellStyle name="Note 4 3 4 3" xfId="27319" xr:uid="{0D88276B-6446-4724-B7B2-BF9F1030B2A1}"/>
    <cellStyle name="Note 4 3 5" xfId="27320" xr:uid="{745C0F4C-C2AD-4308-8DA5-7C739C88A007}"/>
    <cellStyle name="Note 4 3 5 2" xfId="27321" xr:uid="{4E9C18D1-B93E-408B-A8B8-7B6C47658674}"/>
    <cellStyle name="Note 4 3 5 2 2" xfId="27322" xr:uid="{DD24CE40-284F-46EA-B876-04028BA89F8D}"/>
    <cellStyle name="Note 4 3 5 3" xfId="27323" xr:uid="{28C170A3-4F2D-4CCC-84B7-F7C18FE59FA6}"/>
    <cellStyle name="Note 4 3 6" xfId="27324" xr:uid="{C0F96632-87C7-4E61-B802-5CEB3B73DB8A}"/>
    <cellStyle name="Note 4 3 6 2" xfId="27325" xr:uid="{A44EDCFD-D3CB-44B4-8B27-49CE1ABA4AD5}"/>
    <cellStyle name="Note 4 3 6 2 2" xfId="27326" xr:uid="{5037CDE2-6DDE-445A-9545-A02692F5FE26}"/>
    <cellStyle name="Note 4 3 6 3" xfId="27327" xr:uid="{566546D5-87C9-445E-B83E-25B7B3010178}"/>
    <cellStyle name="Note 4 3 7" xfId="27328" xr:uid="{BC2FC4F5-8D05-47D1-9EE9-5F041AE79873}"/>
    <cellStyle name="Note 4 3 7 2" xfId="27329" xr:uid="{8009F76C-13F1-4DE9-AA5B-CB3D2C71B79D}"/>
    <cellStyle name="Note 4 3 7 2 2" xfId="27330" xr:uid="{0F09486B-28AA-484C-8BE1-47380711C753}"/>
    <cellStyle name="Note 4 3 7 3" xfId="27331" xr:uid="{31AA5171-F802-4F6C-8A02-020C283F9B18}"/>
    <cellStyle name="Note 4 3 8" xfId="27332" xr:uid="{570A8ED8-5508-4225-887C-2345DE73076F}"/>
    <cellStyle name="Note 4 3 8 2" xfId="27333" xr:uid="{76933AAB-AB31-4594-887C-56CAB6DCA3F6}"/>
    <cellStyle name="Note 4 3 9" xfId="27334" xr:uid="{E4EF74A9-7808-4787-8177-89AC4B25F656}"/>
    <cellStyle name="Note 4 4" xfId="27335" xr:uid="{B4C5976C-2D1A-4AF6-A0B6-3F43F5472B0B}"/>
    <cellStyle name="Note 4 4 2" xfId="27336" xr:uid="{56DCFC31-F7C2-4DC0-B348-9F11D9AB7F21}"/>
    <cellStyle name="Note 4 4 2 2" xfId="27337" xr:uid="{A4699C1C-9431-4156-98E9-302DCF65B52D}"/>
    <cellStyle name="Note 4 4 2 2 2" xfId="27338" xr:uid="{1E558949-307E-4950-A186-07101119742A}"/>
    <cellStyle name="Note 4 4 2 2 2 2" xfId="27339" xr:uid="{78FCCB3E-2896-4F25-BDC4-98298FAE16E1}"/>
    <cellStyle name="Note 4 4 2 2 3" xfId="27340" xr:uid="{F9D3497B-B6AC-4BEA-B625-6950C07B2DBE}"/>
    <cellStyle name="Note 4 4 2 3" xfId="27341" xr:uid="{4239DC8E-A507-4B01-9F8A-CC70B3EDE088}"/>
    <cellStyle name="Note 4 4 2 3 2" xfId="27342" xr:uid="{472D7E81-E1EE-4F94-8B96-D759FDF51563}"/>
    <cellStyle name="Note 4 4 2 3 2 2" xfId="27343" xr:uid="{3A4CF834-0A3A-44C8-B126-EEF3E0DB0957}"/>
    <cellStyle name="Note 4 4 2 3 3" xfId="27344" xr:uid="{A9FD3B24-7AFF-40B5-957D-F4CE4633B01E}"/>
    <cellStyle name="Note 4 4 2 4" xfId="27345" xr:uid="{F1391E1E-6EAA-46CB-82F5-5094C3BDDD12}"/>
    <cellStyle name="Note 4 4 2 4 2" xfId="27346" xr:uid="{CD52A005-6686-4DBA-9386-9C767AB689B5}"/>
    <cellStyle name="Note 4 4 2 4 2 2" xfId="27347" xr:uid="{91F287E1-A774-44D3-997C-EECC93055B8F}"/>
    <cellStyle name="Note 4 4 2 4 3" xfId="27348" xr:uid="{CB8E50DC-CE20-4CDD-B9A2-6B55D44374CF}"/>
    <cellStyle name="Note 4 4 2 5" xfId="27349" xr:uid="{48846422-A691-425E-9680-486409E55B40}"/>
    <cellStyle name="Note 4 4 2 5 2" xfId="27350" xr:uid="{9CD3B0CB-A255-44EB-8FD5-46A198253B17}"/>
    <cellStyle name="Note 4 4 2 5 2 2" xfId="27351" xr:uid="{7886FCEA-30BE-4733-85D0-B14F64D42E8F}"/>
    <cellStyle name="Note 4 4 2 5 3" xfId="27352" xr:uid="{6AF65EE7-D1B8-4477-8308-B7D386D45670}"/>
    <cellStyle name="Note 4 4 2 6" xfId="27353" xr:uid="{368B4DDB-EFBD-42D8-B005-F62D580A89B7}"/>
    <cellStyle name="Note 4 4 2 6 2" xfId="27354" xr:uid="{588B7E42-A61A-40FB-A49D-C191D1C57E54}"/>
    <cellStyle name="Note 4 4 2 6 2 2" xfId="27355" xr:uid="{ABE1316D-0566-4C90-8534-822312ED4563}"/>
    <cellStyle name="Note 4 4 2 6 3" xfId="27356" xr:uid="{7BB45B3F-65F8-4FA8-8EC0-56EA3BF9EDF7}"/>
    <cellStyle name="Note 4 4 2 7" xfId="27357" xr:uid="{EAD2E16B-42AF-4559-966B-FBBF097F1FA4}"/>
    <cellStyle name="Note 4 4 2 7 2" xfId="27358" xr:uid="{CEBDD58B-85D2-452D-8C8E-C22550C4558B}"/>
    <cellStyle name="Note 4 4 2 8" xfId="27359" xr:uid="{091BA0B8-DFAB-4506-9567-4296D27C3689}"/>
    <cellStyle name="Note 4 4 3" xfId="27360" xr:uid="{B46D6405-9BFE-40D4-BDCD-40D54448D8AA}"/>
    <cellStyle name="Note 4 4 3 2" xfId="27361" xr:uid="{D796282B-2DD0-45BC-B71A-C5F39CFF4A83}"/>
    <cellStyle name="Note 4 4 3 2 2" xfId="27362" xr:uid="{5B1B8EEF-1205-49E5-A59E-1A952C91DF06}"/>
    <cellStyle name="Note 4 4 3 3" xfId="27363" xr:uid="{1144673E-1BD7-4870-A93D-5FAE14B41076}"/>
    <cellStyle name="Note 4 4 4" xfId="27364" xr:uid="{A0756F88-3098-4610-9096-6C68F21C9658}"/>
    <cellStyle name="Note 4 4 4 2" xfId="27365" xr:uid="{D7C3481F-AB81-41C4-92A4-FCAAB77B1BA6}"/>
    <cellStyle name="Note 4 4 4 2 2" xfId="27366" xr:uid="{18307579-EA6C-4F2C-B190-FD3AF07C69C3}"/>
    <cellStyle name="Note 4 4 4 3" xfId="27367" xr:uid="{1578C1A5-E211-4F3C-B6B8-1A8C211FD55B}"/>
    <cellStyle name="Note 4 4 5" xfId="27368" xr:uid="{BA206C64-F9DB-45DB-8712-B1C589923009}"/>
    <cellStyle name="Note 4 4 5 2" xfId="27369" xr:uid="{12B07157-967E-4E5D-9E2B-61989384C5F9}"/>
    <cellStyle name="Note 4 4 5 2 2" xfId="27370" xr:uid="{E7FAB230-2B78-4791-B10D-0269073B119A}"/>
    <cellStyle name="Note 4 4 5 3" xfId="27371" xr:uid="{B0CAF700-4273-4583-9866-82B9A68E4971}"/>
    <cellStyle name="Note 4 4 6" xfId="27372" xr:uid="{22A4168B-B518-486E-9B8C-F54387C6A3D6}"/>
    <cellStyle name="Note 4 4 6 2" xfId="27373" xr:uid="{95D99A5A-D464-4D08-8BEB-70D0B5CE105C}"/>
    <cellStyle name="Note 4 4 6 2 2" xfId="27374" xr:uid="{89A3AD79-2548-47AF-B16F-80ED4124357A}"/>
    <cellStyle name="Note 4 4 6 3" xfId="27375" xr:uid="{CEF78420-DE29-47E1-A7BF-A491523404DF}"/>
    <cellStyle name="Note 4 4 7" xfId="27376" xr:uid="{151CF000-9EC7-4FFA-8CC3-56FD9D063304}"/>
    <cellStyle name="Note 4 4 7 2" xfId="27377" xr:uid="{1B97D0D7-A093-4E55-84AC-8122A93A15CF}"/>
    <cellStyle name="Note 4 4 7 2 2" xfId="27378" xr:uid="{DBD061DC-8986-4F43-93D1-244268206818}"/>
    <cellStyle name="Note 4 4 7 3" xfId="27379" xr:uid="{B0DB5212-DD3C-4457-A584-FDD5A2106953}"/>
    <cellStyle name="Note 4 4 8" xfId="27380" xr:uid="{AF60397B-91DE-462D-8941-40A2B2D725A4}"/>
    <cellStyle name="Note 4 4 8 2" xfId="27381" xr:uid="{DCE89E44-D052-4F2D-A3EF-6C1359747497}"/>
    <cellStyle name="Note 4 4 9" xfId="27382" xr:uid="{2ACEAFED-5125-45E4-AEA0-DE700B7E623D}"/>
    <cellStyle name="Note 4 5" xfId="27383" xr:uid="{C2D6EC33-1F6D-406C-A4B1-50019CD770C7}"/>
    <cellStyle name="Note 4 5 2" xfId="27384" xr:uid="{AE30DEE0-64A8-4C14-8B31-F3053B9DD870}"/>
    <cellStyle name="Note 4 5 2 2" xfId="27385" xr:uid="{218DEFC3-D326-4950-AFC1-E65FB15A4EB1}"/>
    <cellStyle name="Note 4 5 2 2 2" xfId="27386" xr:uid="{7AED8AB4-75BF-43D6-8631-A395845D2F64}"/>
    <cellStyle name="Note 4 5 2 2 2 2" xfId="27387" xr:uid="{CA49A20E-4E0D-4C23-BE0D-969341CB78F2}"/>
    <cellStyle name="Note 4 5 2 2 3" xfId="27388" xr:uid="{7495D707-B937-4680-A50C-BE66B227424D}"/>
    <cellStyle name="Note 4 5 2 3" xfId="27389" xr:uid="{DC2BA039-75A1-43C3-8C92-0F603D9F92BB}"/>
    <cellStyle name="Note 4 5 2 3 2" xfId="27390" xr:uid="{2A098D6E-2B9B-4DFD-9DD5-3CE5C805CDB4}"/>
    <cellStyle name="Note 4 5 2 3 2 2" xfId="27391" xr:uid="{9C2B3C60-044A-4E12-B2C3-0EE1F7A77131}"/>
    <cellStyle name="Note 4 5 2 3 3" xfId="27392" xr:uid="{5A3A8FDB-1CE6-4736-BD8C-385A301080F7}"/>
    <cellStyle name="Note 4 5 2 4" xfId="27393" xr:uid="{6048E47E-BA67-4468-AE62-D0A698E693B0}"/>
    <cellStyle name="Note 4 5 2 4 2" xfId="27394" xr:uid="{E9E9755E-C062-4AE5-9A75-CD856375C3EA}"/>
    <cellStyle name="Note 4 5 2 4 2 2" xfId="27395" xr:uid="{BEE05830-1EED-4847-B859-22E3EA9FEFFE}"/>
    <cellStyle name="Note 4 5 2 4 3" xfId="27396" xr:uid="{BDB4BEC9-590D-46B7-9ED3-7BC8E346C906}"/>
    <cellStyle name="Note 4 5 2 5" xfId="27397" xr:uid="{74C5E1C1-739C-4572-8411-8B7E9119585C}"/>
    <cellStyle name="Note 4 5 2 5 2" xfId="27398" xr:uid="{24D25646-34A4-4881-8F60-436B2E35A702}"/>
    <cellStyle name="Note 4 5 2 5 2 2" xfId="27399" xr:uid="{C2B4E925-EFB8-47F7-8191-C8FB25FED3C9}"/>
    <cellStyle name="Note 4 5 2 5 3" xfId="27400" xr:uid="{41B3EE01-9DEF-47C1-92A9-ADD969E1C24D}"/>
    <cellStyle name="Note 4 5 2 6" xfId="27401" xr:uid="{C98AB459-0FC5-4E68-8BEB-C26339C96ED1}"/>
    <cellStyle name="Note 4 5 2 6 2" xfId="27402" xr:uid="{5FA7694B-3C1C-4FF2-B304-6EA8DD22FAB4}"/>
    <cellStyle name="Note 4 5 2 6 2 2" xfId="27403" xr:uid="{B430067C-4B69-4BF2-94DD-197783B9C39F}"/>
    <cellStyle name="Note 4 5 2 6 3" xfId="27404" xr:uid="{4DB8D925-FA9A-4251-9B46-A5B4EF950B1B}"/>
    <cellStyle name="Note 4 5 2 7" xfId="27405" xr:uid="{5A0B8A03-84F2-4EA8-AFFA-EAFA350840F2}"/>
    <cellStyle name="Note 4 5 2 7 2" xfId="27406" xr:uid="{4F3C1993-321F-44E2-883F-B8CE63C073F1}"/>
    <cellStyle name="Note 4 5 2 8" xfId="27407" xr:uid="{E5247632-3FF5-4E8D-9BFB-56360A4D8137}"/>
    <cellStyle name="Note 4 5 3" xfId="27408" xr:uid="{7302B950-4BD0-4817-9A2D-916EDCFEDA88}"/>
    <cellStyle name="Note 4 5 3 2" xfId="27409" xr:uid="{B06D16B1-A59F-4B9A-BA6F-9F811BA484C0}"/>
    <cellStyle name="Note 4 5 3 2 2" xfId="27410" xr:uid="{59FE247B-E248-448B-BFEF-DE44F21B61EA}"/>
    <cellStyle name="Note 4 5 3 3" xfId="27411" xr:uid="{52A2BA8A-08CE-4FB1-96BD-51549413BDB6}"/>
    <cellStyle name="Note 4 5 4" xfId="27412" xr:uid="{5DB88A81-2F37-4CB1-801D-1C9F419FFF0E}"/>
    <cellStyle name="Note 4 5 4 2" xfId="27413" xr:uid="{85D5CBDA-3B67-4478-A5AF-3DA2F4C03B1A}"/>
    <cellStyle name="Note 4 5 4 2 2" xfId="27414" xr:uid="{ECDDC188-CDC0-436A-A692-B55E3550E503}"/>
    <cellStyle name="Note 4 5 4 3" xfId="27415" xr:uid="{95A6CA51-E37A-422D-9A67-CB5C8B97417C}"/>
    <cellStyle name="Note 4 5 5" xfId="27416" xr:uid="{7E34D96D-605F-46A0-9D2A-E73F0BA4376B}"/>
    <cellStyle name="Note 4 5 5 2" xfId="27417" xr:uid="{5A36D053-8891-4FD7-A495-B9E025A83888}"/>
    <cellStyle name="Note 4 5 5 2 2" xfId="27418" xr:uid="{BEC85EA4-C52D-4CEF-BA55-4B9B594A0122}"/>
    <cellStyle name="Note 4 5 5 3" xfId="27419" xr:uid="{BCF2F597-E051-4921-98F1-F24EE49108D0}"/>
    <cellStyle name="Note 4 5 6" xfId="27420" xr:uid="{F6009782-0E75-4B96-951C-491DCDA2F3E9}"/>
    <cellStyle name="Note 4 5 6 2" xfId="27421" xr:uid="{56AFE744-C375-4D89-AC14-3168F1C67850}"/>
    <cellStyle name="Note 4 5 6 2 2" xfId="27422" xr:uid="{DFFC4E12-7179-4D02-BE61-E89F8EDB9A98}"/>
    <cellStyle name="Note 4 5 6 3" xfId="27423" xr:uid="{77B5AE2E-A0D4-4150-86BD-B9AEAA9F3CD9}"/>
    <cellStyle name="Note 4 5 7" xfId="27424" xr:uid="{F51CD647-34F4-457B-A106-AADA11BC4F41}"/>
    <cellStyle name="Note 4 5 7 2" xfId="27425" xr:uid="{C779C790-F69A-4E6F-B560-C73807BB87F2}"/>
    <cellStyle name="Note 4 5 7 2 2" xfId="27426" xr:uid="{D00621EF-E8C8-40D7-B271-7340ACA66673}"/>
    <cellStyle name="Note 4 5 7 3" xfId="27427" xr:uid="{532A47EB-D082-4C03-A1E5-891002166E3B}"/>
    <cellStyle name="Note 4 5 8" xfId="27428" xr:uid="{12B0B93D-5DA8-4D10-B408-CAFCBDEE1AAF}"/>
    <cellStyle name="Note 4 5 8 2" xfId="27429" xr:uid="{8DC970E9-1B01-47B9-9C3D-42FBB12734EB}"/>
    <cellStyle name="Note 4 5 9" xfId="27430" xr:uid="{6FB05A0E-1CBB-449C-B236-68AEB07D007D}"/>
    <cellStyle name="Note 4 6" xfId="27431" xr:uid="{1CEB1975-0149-477A-9087-14C929F27B4C}"/>
    <cellStyle name="Note 4 6 2" xfId="27432" xr:uid="{A37FE097-524F-464C-B155-080087D9DF88}"/>
    <cellStyle name="Note 4 6 2 2" xfId="27433" xr:uid="{47D0C3A9-C822-485E-B2CD-DEE81701A2B3}"/>
    <cellStyle name="Note 4 6 2 2 2" xfId="27434" xr:uid="{AC8EE9AB-40B1-4D9C-B232-BA253D02CDF9}"/>
    <cellStyle name="Note 4 6 2 3" xfId="27435" xr:uid="{E190EC5D-9B5B-407B-AC25-F0048E430005}"/>
    <cellStyle name="Note 4 6 3" xfId="27436" xr:uid="{100E8E5E-422B-4752-9265-CCC1086DB839}"/>
    <cellStyle name="Note 4 6 3 2" xfId="27437" xr:uid="{8C5C07AE-F16C-49BB-8345-C24F1558DAB3}"/>
    <cellStyle name="Note 4 6 3 2 2" xfId="27438" xr:uid="{87842E76-13FF-413B-B97F-98BFD79A604A}"/>
    <cellStyle name="Note 4 6 3 3" xfId="27439" xr:uid="{977CD777-00C9-4959-A2E5-2E657901D912}"/>
    <cellStyle name="Note 4 6 4" xfId="27440" xr:uid="{A040FEAE-967F-4EE4-852D-65D8B7246B54}"/>
    <cellStyle name="Note 4 6 4 2" xfId="27441" xr:uid="{7606653A-98E1-4465-B87F-134848D7F51C}"/>
    <cellStyle name="Note 4 6 4 2 2" xfId="27442" xr:uid="{F211B977-DED6-4147-A9CC-DC3EB043E58F}"/>
    <cellStyle name="Note 4 6 4 3" xfId="27443" xr:uid="{F8E65D01-C877-425C-A9AF-01BF6DBB1C00}"/>
    <cellStyle name="Note 4 6 5" xfId="27444" xr:uid="{DD370D3A-A432-4EE1-9A68-6D9D303A74C3}"/>
    <cellStyle name="Note 4 6 5 2" xfId="27445" xr:uid="{D6E2B0C3-D700-4071-9ED2-D33D521BA951}"/>
    <cellStyle name="Note 4 6 5 2 2" xfId="27446" xr:uid="{1092528A-0BEC-40E0-8DA9-97C301EBA056}"/>
    <cellStyle name="Note 4 6 5 3" xfId="27447" xr:uid="{5E78D221-CB7D-4A88-BA38-72CFA136AF85}"/>
    <cellStyle name="Note 4 6 6" xfId="27448" xr:uid="{EFA80B9C-3EB7-441E-BA26-52D648230665}"/>
    <cellStyle name="Note 4 6 6 2" xfId="27449" xr:uid="{B23A1526-EBEC-4969-BBE9-EDEA60DAD236}"/>
    <cellStyle name="Note 4 6 6 2 2" xfId="27450" xr:uid="{04DA4B98-3D41-4B27-8448-03004DEF5942}"/>
    <cellStyle name="Note 4 6 6 3" xfId="27451" xr:uid="{02FA94F5-FC8F-419E-9158-D7DB9D443EB4}"/>
    <cellStyle name="Note 4 6 7" xfId="27452" xr:uid="{314A946C-BFAC-4548-B4DA-27F8541944B3}"/>
    <cellStyle name="Note 4 6 7 2" xfId="27453" xr:uid="{D39FECCC-E143-47DC-982B-FB7B88B34386}"/>
    <cellStyle name="Note 4 6 8" xfId="27454" xr:uid="{773BDB0C-5B97-4325-BD19-D9494DEF5DBC}"/>
    <cellStyle name="Note 4 7" xfId="27455" xr:uid="{D9EF2242-778F-4D36-8D00-EEF1C53305CF}"/>
    <cellStyle name="Note 4 7 2" xfId="27456" xr:uid="{9CED04DA-213A-43E6-A1A0-0B328DB305C3}"/>
    <cellStyle name="Note 4 7 2 2" xfId="27457" xr:uid="{F7468525-E927-40B4-92E4-33E9F6043AEA}"/>
    <cellStyle name="Note 4 7 3" xfId="27458" xr:uid="{6D05B7AA-0885-48D5-8C18-182578201ABC}"/>
    <cellStyle name="Note 4 8" xfId="27459" xr:uid="{0341E8BE-4D7B-4557-A73C-8DFA15D422F7}"/>
    <cellStyle name="Note 4 8 2" xfId="27460" xr:uid="{DC8AEA9A-ECE5-437E-BEA8-A2266C7AF47E}"/>
    <cellStyle name="Note 4 8 2 2" xfId="27461" xr:uid="{38DFC3FE-C15A-4AFB-B320-ED41E3771D34}"/>
    <cellStyle name="Note 4 8 3" xfId="27462" xr:uid="{21A2DB27-E33F-4DF2-85C7-55DFF638E48F}"/>
    <cellStyle name="Note 4 9" xfId="27463" xr:uid="{80FA0709-5856-4644-9932-A1D63FAC8A7E}"/>
    <cellStyle name="Note 4 9 2" xfId="27464" xr:uid="{3147E9E6-15CB-4DEF-9436-E7969498F50F}"/>
    <cellStyle name="Note 4 9 2 2" xfId="27465" xr:uid="{A7FF767C-65B4-4D25-A078-1399C652E651}"/>
    <cellStyle name="Note 4 9 3" xfId="27466" xr:uid="{6186167A-4D55-4030-A0DE-3FA909C481B4}"/>
    <cellStyle name="Note 5" xfId="1827" xr:uid="{32B56AB4-64E9-469C-BC82-45CB57D41CF8}"/>
    <cellStyle name="Note 5 10" xfId="27467" xr:uid="{E81DBD37-1274-4B54-B1C4-9CBEC4E1D1A9}"/>
    <cellStyle name="Note 5 10 2" xfId="27468" xr:uid="{512C5095-D298-4D8C-9AF8-ECC899F85F8B}"/>
    <cellStyle name="Note 5 10 2 2" xfId="27469" xr:uid="{123AF5AC-BF2A-4EB1-9818-8B5D7DC73B4F}"/>
    <cellStyle name="Note 5 10 3" xfId="27470" xr:uid="{1F9780E3-CEBB-4317-A92D-133EE7840BA5}"/>
    <cellStyle name="Note 5 11" xfId="27471" xr:uid="{D4C5C1DC-F7FA-4E8C-8D81-4DE905DE4BEC}"/>
    <cellStyle name="Note 5 11 2" xfId="27472" xr:uid="{FA535A14-8E26-478E-88B0-6F591B2405A9}"/>
    <cellStyle name="Note 5 11 2 2" xfId="27473" xr:uid="{CBAFECEA-A4E8-4FCF-A52E-4F15F85362AD}"/>
    <cellStyle name="Note 5 11 3" xfId="27474" xr:uid="{3E68C996-ADAB-4E71-8178-781E08D1AB3C}"/>
    <cellStyle name="Note 5 12" xfId="27475" xr:uid="{7B4ADD4B-0D27-4C1C-B59B-00FA40CE0039}"/>
    <cellStyle name="Note 5 12 2" xfId="27476" xr:uid="{7074FDE9-2C9A-4B30-A0BB-4B2A01DD90B3}"/>
    <cellStyle name="Note 5 13" xfId="27477" xr:uid="{265B8F6F-C439-46DA-B8ED-168B08A67CFA}"/>
    <cellStyle name="Note 5 14" xfId="38889" xr:uid="{A5E944F2-0525-4A7D-B46F-A5B21C07A84B}"/>
    <cellStyle name="Note 5 2" xfId="27478" xr:uid="{578C401F-D68D-40F4-AB22-2E82A39F5DBA}"/>
    <cellStyle name="Note 5 2 10" xfId="27479" xr:uid="{8FA6D243-8E87-4D59-B8A0-C57F1BF823BB}"/>
    <cellStyle name="Note 5 2 10 2" xfId="27480" xr:uid="{250C3156-32A4-4BE1-94F8-B2AFB32F8FAD}"/>
    <cellStyle name="Note 5 2 10 2 2" xfId="27481" xr:uid="{0BAC6180-94B4-4BFD-A2A0-8A9A3A7C6536}"/>
    <cellStyle name="Note 5 2 10 3" xfId="27482" xr:uid="{F71A9266-9DDB-47F9-B949-0BDD4D71D945}"/>
    <cellStyle name="Note 5 2 11" xfId="27483" xr:uid="{0903B435-7DAE-4E51-9F59-FFC6384A546F}"/>
    <cellStyle name="Note 5 2 11 2" xfId="27484" xr:uid="{FFE0A362-3AFA-46F8-B9BB-3D4B80CFC876}"/>
    <cellStyle name="Note 5 2 12" xfId="27485" xr:uid="{961C28AA-7EA3-4384-98DC-6C0057807E8C}"/>
    <cellStyle name="Note 5 2 2" xfId="27486" xr:uid="{CFB1A822-B4D8-4DE5-9E56-8CD0773C46C7}"/>
    <cellStyle name="Note 5 2 2 2" xfId="27487" xr:uid="{04F3ADDF-48F3-45DF-AD52-2A121D6D13D7}"/>
    <cellStyle name="Note 5 2 2 2 2" xfId="27488" xr:uid="{91064C79-D8DA-454A-A9D2-2651AB09B32F}"/>
    <cellStyle name="Note 5 2 2 2 2 2" xfId="27489" xr:uid="{885D3318-D60D-4F79-840B-9449DB0CFBAC}"/>
    <cellStyle name="Note 5 2 2 2 2 2 2" xfId="27490" xr:uid="{F275F935-1698-4858-90AF-8A81944FA715}"/>
    <cellStyle name="Note 5 2 2 2 2 3" xfId="27491" xr:uid="{C3AD002E-42FD-4025-BB52-D89A82EAD190}"/>
    <cellStyle name="Note 5 2 2 2 3" xfId="27492" xr:uid="{44CDCFBA-451A-4CF7-8ED4-BEDA8C14B626}"/>
    <cellStyle name="Note 5 2 2 2 3 2" xfId="27493" xr:uid="{18FE39DD-D7CD-4EC8-AD12-58D07176CEE2}"/>
    <cellStyle name="Note 5 2 2 2 3 2 2" xfId="27494" xr:uid="{A481087A-533A-4414-AD37-D823B1C906A3}"/>
    <cellStyle name="Note 5 2 2 2 3 3" xfId="27495" xr:uid="{E52127D8-C1B5-4FC9-9A36-E8053F7AAFB8}"/>
    <cellStyle name="Note 5 2 2 2 4" xfId="27496" xr:uid="{517773B1-81DD-40BD-8087-3C8D49F8D990}"/>
    <cellStyle name="Note 5 2 2 2 4 2" xfId="27497" xr:uid="{62C194AB-336A-46CE-8F66-27274415B47A}"/>
    <cellStyle name="Note 5 2 2 2 4 2 2" xfId="27498" xr:uid="{0D6AD63F-93F9-47AF-BBC1-F54023C5D340}"/>
    <cellStyle name="Note 5 2 2 2 4 3" xfId="27499" xr:uid="{C99444EA-D8D1-447F-B88D-AB3B6979AB66}"/>
    <cellStyle name="Note 5 2 2 2 5" xfId="27500" xr:uid="{C5D06FBD-B646-43C2-B22A-E3E5F253625D}"/>
    <cellStyle name="Note 5 2 2 2 5 2" xfId="27501" xr:uid="{567B1DBD-5EF4-4214-B929-9F2E4ABCBAD9}"/>
    <cellStyle name="Note 5 2 2 2 5 2 2" xfId="27502" xr:uid="{3D03E843-79D0-4D15-835A-C71B9A7BCFE3}"/>
    <cellStyle name="Note 5 2 2 2 5 3" xfId="27503" xr:uid="{3976D5D6-F5EE-4D07-9C39-9300DDE405AE}"/>
    <cellStyle name="Note 5 2 2 2 6" xfId="27504" xr:uid="{966F1FE2-C3B5-4399-A19B-9D6A3BA1267A}"/>
    <cellStyle name="Note 5 2 2 2 6 2" xfId="27505" xr:uid="{BC248177-EC78-4F5C-B5CB-9429A816BBA2}"/>
    <cellStyle name="Note 5 2 2 2 6 2 2" xfId="27506" xr:uid="{962CC8B2-EECE-4B1D-9965-D6B2B2DE6B2C}"/>
    <cellStyle name="Note 5 2 2 2 6 3" xfId="27507" xr:uid="{DF6623BB-D8CD-4917-81B8-A9B84FB04F3E}"/>
    <cellStyle name="Note 5 2 2 2 7" xfId="27508" xr:uid="{88B37019-AE11-4A48-B92B-1B4E530008C4}"/>
    <cellStyle name="Note 5 2 2 2 7 2" xfId="27509" xr:uid="{7C8FC1BD-B3BB-47EF-82CD-B0F8D8BC8513}"/>
    <cellStyle name="Note 5 2 2 2 8" xfId="27510" xr:uid="{4A70E65F-8426-44BC-9FF5-1A77D24D12E8}"/>
    <cellStyle name="Note 5 2 2 3" xfId="27511" xr:uid="{121E9DCB-CC76-4387-ADC4-78B9589938FE}"/>
    <cellStyle name="Note 5 2 2 3 2" xfId="27512" xr:uid="{85022A31-055F-413C-B8CB-7C6C7D6CAD31}"/>
    <cellStyle name="Note 5 2 2 3 2 2" xfId="27513" xr:uid="{C79E46A3-4C0B-4179-A568-7079F9619851}"/>
    <cellStyle name="Note 5 2 2 3 3" xfId="27514" xr:uid="{09875301-8B50-4B4C-B7E7-7E1668281AD9}"/>
    <cellStyle name="Note 5 2 2 4" xfId="27515" xr:uid="{A6AC9CF3-E896-4BDF-8468-BCE3D97613B4}"/>
    <cellStyle name="Note 5 2 2 4 2" xfId="27516" xr:uid="{CBAB19A1-58F7-40B5-808A-9921AD248F49}"/>
    <cellStyle name="Note 5 2 2 4 2 2" xfId="27517" xr:uid="{D4ECB516-764E-4918-B69C-D1A12CA617D9}"/>
    <cellStyle name="Note 5 2 2 4 3" xfId="27518" xr:uid="{B5B8F51B-EAC6-4ED7-9715-2F9D9E04099B}"/>
    <cellStyle name="Note 5 2 2 5" xfId="27519" xr:uid="{D8E061FE-2B09-426B-ACA6-97B46ABA90E5}"/>
    <cellStyle name="Note 5 2 2 5 2" xfId="27520" xr:uid="{C17991FA-324A-4925-94CE-E6CA5D63BD6E}"/>
    <cellStyle name="Note 5 2 2 5 2 2" xfId="27521" xr:uid="{A196242F-EEBC-409E-9FEC-F7918C23948D}"/>
    <cellStyle name="Note 5 2 2 5 3" xfId="27522" xr:uid="{363B2FC4-E86C-418B-A3A6-3B2D55E4018D}"/>
    <cellStyle name="Note 5 2 2 6" xfId="27523" xr:uid="{FCA27AAB-5936-44D8-A259-B0FD0F35666D}"/>
    <cellStyle name="Note 5 2 2 6 2" xfId="27524" xr:uid="{19267F1F-AFCE-43D9-B401-13E1AA716EAD}"/>
    <cellStyle name="Note 5 2 2 6 2 2" xfId="27525" xr:uid="{E74B27A2-45DD-43FB-A786-955727369E29}"/>
    <cellStyle name="Note 5 2 2 6 3" xfId="27526" xr:uid="{089D5CE9-506C-4AD5-93E5-43198302BE94}"/>
    <cellStyle name="Note 5 2 2 7" xfId="27527" xr:uid="{767320AC-A3A2-481D-91C5-D1612B6DA634}"/>
    <cellStyle name="Note 5 2 2 7 2" xfId="27528" xr:uid="{F0BF2C2D-4305-4CE7-8A6C-8B99471DCE6A}"/>
    <cellStyle name="Note 5 2 2 7 2 2" xfId="27529" xr:uid="{D0053D45-859C-4257-A8D6-3BFD95D914D3}"/>
    <cellStyle name="Note 5 2 2 7 3" xfId="27530" xr:uid="{53ACD4D4-0F68-47A1-B8F6-7617AA78C4AA}"/>
    <cellStyle name="Note 5 2 2 8" xfId="27531" xr:uid="{5E7F8423-DE88-4FEE-BCA0-5208EFF3437F}"/>
    <cellStyle name="Note 5 2 2 8 2" xfId="27532" xr:uid="{D24EC23D-5D57-4764-A88E-5E2197D122F0}"/>
    <cellStyle name="Note 5 2 2 9" xfId="27533" xr:uid="{FC81EE38-D69C-43ED-AFF9-6E4A6D3C28D1}"/>
    <cellStyle name="Note 5 2 3" xfId="27534" xr:uid="{C439536F-2A8B-4AB1-B550-B81DB4050706}"/>
    <cellStyle name="Note 5 2 3 2" xfId="27535" xr:uid="{64CEA630-4B3C-4769-93B4-5A6B15925B5F}"/>
    <cellStyle name="Note 5 2 3 2 2" xfId="27536" xr:uid="{37DD5EF4-A479-4EDE-B9AC-770FF7DDE53E}"/>
    <cellStyle name="Note 5 2 3 2 2 2" xfId="27537" xr:uid="{7617532C-88C6-45A0-95F6-29E827D53319}"/>
    <cellStyle name="Note 5 2 3 2 2 2 2" xfId="27538" xr:uid="{6DA12B39-2D06-4054-9073-8913C1DAE630}"/>
    <cellStyle name="Note 5 2 3 2 2 3" xfId="27539" xr:uid="{A433FFB8-34D3-477E-AA93-84E4C1A357BC}"/>
    <cellStyle name="Note 5 2 3 2 3" xfId="27540" xr:uid="{911BE296-1F87-4A82-A2F6-F26FFEF41821}"/>
    <cellStyle name="Note 5 2 3 2 3 2" xfId="27541" xr:uid="{3B7A0EE6-509A-4C84-8484-214D6B48337F}"/>
    <cellStyle name="Note 5 2 3 2 3 2 2" xfId="27542" xr:uid="{BC9214F3-3143-4EB4-B099-AB4C594F1FF1}"/>
    <cellStyle name="Note 5 2 3 2 3 3" xfId="27543" xr:uid="{C2161250-568C-4248-BCE2-1D0EC622B7D9}"/>
    <cellStyle name="Note 5 2 3 2 4" xfId="27544" xr:uid="{75A97EE6-93BF-4F77-AA9F-120C5293020D}"/>
    <cellStyle name="Note 5 2 3 2 4 2" xfId="27545" xr:uid="{AE071B9F-3969-4CD6-AABE-AAC80B6C2A7D}"/>
    <cellStyle name="Note 5 2 3 2 4 2 2" xfId="27546" xr:uid="{A8BAD94C-5DA7-4A5C-97B9-88CE4EB2D4E3}"/>
    <cellStyle name="Note 5 2 3 2 4 3" xfId="27547" xr:uid="{053D497B-7D6C-4E9C-AEC7-4A74E1536ADB}"/>
    <cellStyle name="Note 5 2 3 2 5" xfId="27548" xr:uid="{4BDEB6C1-F5C2-4A4C-890E-55BCF62178C7}"/>
    <cellStyle name="Note 5 2 3 2 5 2" xfId="27549" xr:uid="{556C6EE8-EF2D-4725-BCC8-8F1CE6DFE3AA}"/>
    <cellStyle name="Note 5 2 3 2 5 2 2" xfId="27550" xr:uid="{2C74FF19-9F0B-406C-B3E2-55BD6E59568C}"/>
    <cellStyle name="Note 5 2 3 2 5 3" xfId="27551" xr:uid="{3F2166BD-9A40-4D3E-8722-15A2F97EC5AD}"/>
    <cellStyle name="Note 5 2 3 2 6" xfId="27552" xr:uid="{D63E3780-6A11-458D-9DD1-9A3523101233}"/>
    <cellStyle name="Note 5 2 3 2 6 2" xfId="27553" xr:uid="{29BF1D01-D18C-4B25-AD6A-34AB7134D27F}"/>
    <cellStyle name="Note 5 2 3 2 6 2 2" xfId="27554" xr:uid="{26336AE9-F9DE-407B-BEB9-DF4D9B17FD64}"/>
    <cellStyle name="Note 5 2 3 2 6 3" xfId="27555" xr:uid="{148406E2-2BE7-4CCA-BAA9-CADD95204858}"/>
    <cellStyle name="Note 5 2 3 2 7" xfId="27556" xr:uid="{85D96FFB-7CB8-4CE5-B40A-9EB42F5E5DAB}"/>
    <cellStyle name="Note 5 2 3 2 7 2" xfId="27557" xr:uid="{C1B0986E-DCF3-41E9-90A0-EB111946F863}"/>
    <cellStyle name="Note 5 2 3 2 8" xfId="27558" xr:uid="{F75AF659-E7CA-4F2F-AE81-1509FB617B2F}"/>
    <cellStyle name="Note 5 2 3 3" xfId="27559" xr:uid="{A9B73E5A-FD40-4CBB-B24C-DD2FFC7106D3}"/>
    <cellStyle name="Note 5 2 3 3 2" xfId="27560" xr:uid="{643A4A2B-DE70-4F22-8697-BEB62BA53504}"/>
    <cellStyle name="Note 5 2 3 3 2 2" xfId="27561" xr:uid="{4661A042-076B-4833-A5AF-9934DF616A7E}"/>
    <cellStyle name="Note 5 2 3 3 3" xfId="27562" xr:uid="{5AD7751D-B949-4717-807A-9E3DDF292D10}"/>
    <cellStyle name="Note 5 2 3 4" xfId="27563" xr:uid="{80076235-6455-4174-A11E-AEFB33A3C9D3}"/>
    <cellStyle name="Note 5 2 3 4 2" xfId="27564" xr:uid="{286AC891-2352-4CD6-944F-091281E1FA2D}"/>
    <cellStyle name="Note 5 2 3 4 2 2" xfId="27565" xr:uid="{23E3786E-4A7F-401E-83AF-AD1EDA20D3BB}"/>
    <cellStyle name="Note 5 2 3 4 3" xfId="27566" xr:uid="{B6FD496A-E77D-4439-8F70-929738B76ADA}"/>
    <cellStyle name="Note 5 2 3 5" xfId="27567" xr:uid="{EBACD011-2BA5-4C00-A910-7B351B3B5E79}"/>
    <cellStyle name="Note 5 2 3 5 2" xfId="27568" xr:uid="{2AC3B521-22A2-472C-87EC-04525F1879DF}"/>
    <cellStyle name="Note 5 2 3 5 2 2" xfId="27569" xr:uid="{7DC90421-A3D8-496B-BABF-D4D22A6443B3}"/>
    <cellStyle name="Note 5 2 3 5 3" xfId="27570" xr:uid="{C719C7B4-D2E2-4640-8790-714222198FA8}"/>
    <cellStyle name="Note 5 2 3 6" xfId="27571" xr:uid="{F344F0CE-79F5-46CA-8673-867187037682}"/>
    <cellStyle name="Note 5 2 3 6 2" xfId="27572" xr:uid="{60EEC5F2-C016-4242-BB8A-F0961DF13F54}"/>
    <cellStyle name="Note 5 2 3 6 2 2" xfId="27573" xr:uid="{6AA73424-ECD5-45BD-B67B-B2D7C62ADD1C}"/>
    <cellStyle name="Note 5 2 3 6 3" xfId="27574" xr:uid="{A4CA7C06-6AFE-4EA0-A626-461873CC76EA}"/>
    <cellStyle name="Note 5 2 3 7" xfId="27575" xr:uid="{6E1C274F-2F1F-4437-A6FD-87518A4C129B}"/>
    <cellStyle name="Note 5 2 3 7 2" xfId="27576" xr:uid="{4C105881-6119-4F31-83E4-0B5920BB1084}"/>
    <cellStyle name="Note 5 2 3 7 2 2" xfId="27577" xr:uid="{FE4C3F8F-3CA3-4992-A482-5BABCDA46AEF}"/>
    <cellStyle name="Note 5 2 3 7 3" xfId="27578" xr:uid="{74F54009-468C-404A-A29F-7B3FFD7DA167}"/>
    <cellStyle name="Note 5 2 3 8" xfId="27579" xr:uid="{FCBDD76F-AF91-41C6-92C8-E29DB0E648F1}"/>
    <cellStyle name="Note 5 2 3 8 2" xfId="27580" xr:uid="{142DD68B-D579-4F42-BD8F-04FC7AA34155}"/>
    <cellStyle name="Note 5 2 3 9" xfId="27581" xr:uid="{5C4F6B2A-AEAC-41B5-8C33-D20E13F89446}"/>
    <cellStyle name="Note 5 2 4" xfId="27582" xr:uid="{3866D8D9-3810-48F0-8B5C-661B8B3429FE}"/>
    <cellStyle name="Note 5 2 4 2" xfId="27583" xr:uid="{EE898297-1CD4-4730-B350-E5399BF849AE}"/>
    <cellStyle name="Note 5 2 4 2 2" xfId="27584" xr:uid="{BECC7AC5-2F02-457C-A311-3773548E52A1}"/>
    <cellStyle name="Note 5 2 4 2 2 2" xfId="27585" xr:uid="{D765E064-AD56-423C-B8EA-C6ABDB2B89FA}"/>
    <cellStyle name="Note 5 2 4 2 2 2 2" xfId="27586" xr:uid="{F707B192-E572-4A1A-98A3-7C9EC1955AE9}"/>
    <cellStyle name="Note 5 2 4 2 2 3" xfId="27587" xr:uid="{E2115648-14A1-4094-8135-D24EDB04E163}"/>
    <cellStyle name="Note 5 2 4 2 3" xfId="27588" xr:uid="{D34D354E-7968-40DF-A986-8BED13E9AE1E}"/>
    <cellStyle name="Note 5 2 4 2 3 2" xfId="27589" xr:uid="{2605EF50-74F9-4159-A058-063965011F6A}"/>
    <cellStyle name="Note 5 2 4 2 3 2 2" xfId="27590" xr:uid="{7837A494-F256-4D4D-88AF-49763984916A}"/>
    <cellStyle name="Note 5 2 4 2 3 3" xfId="27591" xr:uid="{E9A83E00-B2D1-4B8D-ABF8-AB38EC1DD010}"/>
    <cellStyle name="Note 5 2 4 2 4" xfId="27592" xr:uid="{CCE65AD2-0684-40BF-9509-4D25D5B967F8}"/>
    <cellStyle name="Note 5 2 4 2 4 2" xfId="27593" xr:uid="{02727501-DF5F-4324-BABE-C1AEF5BD0813}"/>
    <cellStyle name="Note 5 2 4 2 4 2 2" xfId="27594" xr:uid="{9B60A10C-0CA8-4B28-B069-325704CBCC7B}"/>
    <cellStyle name="Note 5 2 4 2 4 3" xfId="27595" xr:uid="{A11DB9B2-78CA-441D-B025-11BA3305DEC8}"/>
    <cellStyle name="Note 5 2 4 2 5" xfId="27596" xr:uid="{FB7E1F51-34A4-4F3F-87FF-317858B2092B}"/>
    <cellStyle name="Note 5 2 4 2 5 2" xfId="27597" xr:uid="{5D96BD32-5F06-4935-9F95-D3170AC6629A}"/>
    <cellStyle name="Note 5 2 4 2 5 2 2" xfId="27598" xr:uid="{E0B498F9-7A7A-4DFB-82E3-FBE18482D87F}"/>
    <cellStyle name="Note 5 2 4 2 5 3" xfId="27599" xr:uid="{B1C97CDF-A48D-45A6-AADB-AD3FF1E3456F}"/>
    <cellStyle name="Note 5 2 4 2 6" xfId="27600" xr:uid="{1BAFC126-6A2C-434D-B2E9-0AAF77564447}"/>
    <cellStyle name="Note 5 2 4 2 6 2" xfId="27601" xr:uid="{B5628B91-2FD1-4DA6-AF63-D483173AE1C9}"/>
    <cellStyle name="Note 5 2 4 2 6 2 2" xfId="27602" xr:uid="{75CAF19D-5C0E-4E76-BFE0-50AE0C0D985E}"/>
    <cellStyle name="Note 5 2 4 2 6 3" xfId="27603" xr:uid="{7A07A239-B1F8-40F2-851A-58310E994C65}"/>
    <cellStyle name="Note 5 2 4 2 7" xfId="27604" xr:uid="{60019145-EB65-4DB5-86C6-2C3A6DDC77CA}"/>
    <cellStyle name="Note 5 2 4 2 7 2" xfId="27605" xr:uid="{00745775-EE3A-4C4B-B06C-15658C57C3D1}"/>
    <cellStyle name="Note 5 2 4 2 8" xfId="27606" xr:uid="{7A14ED46-7017-4EB1-951F-3B734CA50F76}"/>
    <cellStyle name="Note 5 2 4 3" xfId="27607" xr:uid="{362C202D-2930-43D2-B3B3-F64D68949BC8}"/>
    <cellStyle name="Note 5 2 4 3 2" xfId="27608" xr:uid="{74AB6636-EA82-4FCD-AEBD-9B6F5EF7341B}"/>
    <cellStyle name="Note 5 2 4 3 2 2" xfId="27609" xr:uid="{437C883F-58A0-4E69-80A0-29EFB9D2002A}"/>
    <cellStyle name="Note 5 2 4 3 3" xfId="27610" xr:uid="{9DFA3536-B232-48D7-B854-339709CEE305}"/>
    <cellStyle name="Note 5 2 4 4" xfId="27611" xr:uid="{9461DEED-2555-4219-88FF-4C19DEFD8030}"/>
    <cellStyle name="Note 5 2 4 4 2" xfId="27612" xr:uid="{38665E3A-EF63-4202-8653-56111296040B}"/>
    <cellStyle name="Note 5 2 4 4 2 2" xfId="27613" xr:uid="{8C9D9B82-B052-4009-B324-9BFAED8873C7}"/>
    <cellStyle name="Note 5 2 4 4 3" xfId="27614" xr:uid="{596874A2-6901-4E71-A870-C7B1B023D7A7}"/>
    <cellStyle name="Note 5 2 4 5" xfId="27615" xr:uid="{68ED5E40-8751-4DC5-A8F8-37A4A038A2F0}"/>
    <cellStyle name="Note 5 2 4 5 2" xfId="27616" xr:uid="{63A17A63-E554-41B3-BE42-297D77D3763B}"/>
    <cellStyle name="Note 5 2 4 5 2 2" xfId="27617" xr:uid="{5886BE99-E1A9-4926-BD02-2F8E7D894BDB}"/>
    <cellStyle name="Note 5 2 4 5 3" xfId="27618" xr:uid="{C4C4413E-2F41-446D-8875-4A3F2B76B5A3}"/>
    <cellStyle name="Note 5 2 4 6" xfId="27619" xr:uid="{BFF4AB6B-B77E-48FC-8EB5-D14DCE1FB60F}"/>
    <cellStyle name="Note 5 2 4 6 2" xfId="27620" xr:uid="{B7C57A9E-7984-446A-8A97-4F02D6F9C23B}"/>
    <cellStyle name="Note 5 2 4 6 2 2" xfId="27621" xr:uid="{3CC57AC4-D109-4F93-B858-2889D6B1ECDB}"/>
    <cellStyle name="Note 5 2 4 6 3" xfId="27622" xr:uid="{5C3833F9-F74D-411E-BE9A-5FDD2BBF5743}"/>
    <cellStyle name="Note 5 2 4 7" xfId="27623" xr:uid="{FBF59AE8-6ED1-45C3-AABE-99EB95A00788}"/>
    <cellStyle name="Note 5 2 4 7 2" xfId="27624" xr:uid="{04965251-960C-44D0-8E35-A44ABE5A766F}"/>
    <cellStyle name="Note 5 2 4 7 2 2" xfId="27625" xr:uid="{2E23383C-FB37-415C-8A9F-FDBC0E9280C7}"/>
    <cellStyle name="Note 5 2 4 7 3" xfId="27626" xr:uid="{9D32F480-F761-4F8A-B63B-2A8036BA0CB1}"/>
    <cellStyle name="Note 5 2 4 8" xfId="27627" xr:uid="{E6B0AC23-3663-44FD-B795-A4468DD6350D}"/>
    <cellStyle name="Note 5 2 4 8 2" xfId="27628" xr:uid="{EEB05C86-92CE-4745-A6DE-EE365F7BC7F8}"/>
    <cellStyle name="Note 5 2 4 9" xfId="27629" xr:uid="{465F7F37-07BB-4E3A-938D-7CEAB66BF587}"/>
    <cellStyle name="Note 5 2 5" xfId="27630" xr:uid="{62C06C0C-D542-498D-B2DE-214148EB76A0}"/>
    <cellStyle name="Note 5 2 5 2" xfId="27631" xr:uid="{867A76AA-2001-4918-869F-80164890E57E}"/>
    <cellStyle name="Note 5 2 5 2 2" xfId="27632" xr:uid="{711913D6-5003-45AB-BD0C-04E8D999561A}"/>
    <cellStyle name="Note 5 2 5 2 2 2" xfId="27633" xr:uid="{B3F93E71-864C-4BB8-9EF6-DB86846DA5BF}"/>
    <cellStyle name="Note 5 2 5 2 3" xfId="27634" xr:uid="{F9CE636E-6D94-40DF-BAC1-BAACBFBAB723}"/>
    <cellStyle name="Note 5 2 5 3" xfId="27635" xr:uid="{38689009-F356-4F25-BB4D-1092D7ED66A4}"/>
    <cellStyle name="Note 5 2 5 3 2" xfId="27636" xr:uid="{658EAD58-1C52-4D71-BD5B-A9357140ED11}"/>
    <cellStyle name="Note 5 2 5 3 2 2" xfId="27637" xr:uid="{B9A201D1-148D-4E33-94CE-60E5D07D5BA2}"/>
    <cellStyle name="Note 5 2 5 3 3" xfId="27638" xr:uid="{9C0B034F-9FB7-4011-BD44-6E4D2A3EFA52}"/>
    <cellStyle name="Note 5 2 5 4" xfId="27639" xr:uid="{54EF45FD-9CD4-4A5A-BA10-E904E2FF1FF4}"/>
    <cellStyle name="Note 5 2 5 4 2" xfId="27640" xr:uid="{3F904D31-BC2E-4107-9495-8594A9C432B9}"/>
    <cellStyle name="Note 5 2 5 4 2 2" xfId="27641" xr:uid="{85157D5C-047A-4B6C-842D-A7302F02A6D6}"/>
    <cellStyle name="Note 5 2 5 4 3" xfId="27642" xr:uid="{39F677C3-0125-42EB-B424-B0896AEE3046}"/>
    <cellStyle name="Note 5 2 5 5" xfId="27643" xr:uid="{1D3497DB-E05B-4207-BD2F-88F949A95A0F}"/>
    <cellStyle name="Note 5 2 5 5 2" xfId="27644" xr:uid="{06AAB111-31BC-4CD8-863D-A4E07574FAD8}"/>
    <cellStyle name="Note 5 2 5 5 2 2" xfId="27645" xr:uid="{46D33766-4347-470B-AC78-267332EF196D}"/>
    <cellStyle name="Note 5 2 5 5 3" xfId="27646" xr:uid="{993C6BFF-BC15-4828-B356-0A3508721A3B}"/>
    <cellStyle name="Note 5 2 5 6" xfId="27647" xr:uid="{AA2F3E65-B0D9-4046-B6D4-A05760FA0470}"/>
    <cellStyle name="Note 5 2 5 6 2" xfId="27648" xr:uid="{74134FC5-2FD3-4DC5-AC23-C62B7F64A808}"/>
    <cellStyle name="Note 5 2 5 6 2 2" xfId="27649" xr:uid="{B99CCFD5-8A59-481B-9A55-8B78D7A94EB0}"/>
    <cellStyle name="Note 5 2 5 6 3" xfId="27650" xr:uid="{A1AFB927-4F0A-45DD-8082-96131448E8EA}"/>
    <cellStyle name="Note 5 2 5 7" xfId="27651" xr:uid="{9F47654E-D37D-4959-9CC3-731B5A7E11CF}"/>
    <cellStyle name="Note 5 2 5 7 2" xfId="27652" xr:uid="{DAA4AA46-92CC-4EFB-906F-0EB461BB64BC}"/>
    <cellStyle name="Note 5 2 5 8" xfId="27653" xr:uid="{F1BB1A71-393B-4D4C-8F1F-81F3912156D0}"/>
    <cellStyle name="Note 5 2 6" xfId="27654" xr:uid="{556E1E3B-D0B3-4305-9FC0-975436D02D65}"/>
    <cellStyle name="Note 5 2 6 2" xfId="27655" xr:uid="{28B4B990-27F3-46D3-92E6-927EF1763CB6}"/>
    <cellStyle name="Note 5 2 6 2 2" xfId="27656" xr:uid="{63636A08-29C9-42B9-A6A6-E8C5FEE53D36}"/>
    <cellStyle name="Note 5 2 6 3" xfId="27657" xr:uid="{1137533B-55B0-4973-BA78-59B8D62A8DAD}"/>
    <cellStyle name="Note 5 2 7" xfId="27658" xr:uid="{5B2C3DB2-85B0-40D4-8AF9-8FA38CA54F31}"/>
    <cellStyle name="Note 5 2 7 2" xfId="27659" xr:uid="{F19291AE-E976-4A62-B338-A220D2C6D39B}"/>
    <cellStyle name="Note 5 2 7 2 2" xfId="27660" xr:uid="{66A1F5F9-F615-4C88-890B-1886B0DECDF0}"/>
    <cellStyle name="Note 5 2 7 3" xfId="27661" xr:uid="{97B1625E-F72E-4624-BC2E-886B3DB60087}"/>
    <cellStyle name="Note 5 2 8" xfId="27662" xr:uid="{9D928B00-31EC-44D9-A9AC-458C94A2A5E0}"/>
    <cellStyle name="Note 5 2 8 2" xfId="27663" xr:uid="{1E0D9173-7436-4000-AA32-4F184C96D68B}"/>
    <cellStyle name="Note 5 2 8 2 2" xfId="27664" xr:uid="{8D4C8E41-ADF3-4292-8B87-717F2EF6B9F7}"/>
    <cellStyle name="Note 5 2 8 3" xfId="27665" xr:uid="{19E44C38-F53E-49F5-9706-A9C518963309}"/>
    <cellStyle name="Note 5 2 9" xfId="27666" xr:uid="{C3FEE8AB-416A-416A-BEF5-AAD6501BD6F9}"/>
    <cellStyle name="Note 5 2 9 2" xfId="27667" xr:uid="{5C95C0D6-C639-4A98-B03B-06DE2945280D}"/>
    <cellStyle name="Note 5 2 9 2 2" xfId="27668" xr:uid="{2EA1A405-4344-48E2-92E7-7BE01B050CB0}"/>
    <cellStyle name="Note 5 2 9 3" xfId="27669" xr:uid="{3170B2C7-059C-484B-8212-474DD4E6B7DC}"/>
    <cellStyle name="Note 5 3" xfId="27670" xr:uid="{9C4C66D1-BF34-48D2-A79E-0925ED583A6B}"/>
    <cellStyle name="Note 5 3 2" xfId="27671" xr:uid="{BF06B0FC-29C7-4175-838D-4A286DD4B460}"/>
    <cellStyle name="Note 5 3 2 2" xfId="27672" xr:uid="{027FD186-3456-40C2-AF47-73DF702B2868}"/>
    <cellStyle name="Note 5 3 2 2 2" xfId="27673" xr:uid="{41849942-584C-4F84-A474-F43492097B96}"/>
    <cellStyle name="Note 5 3 2 2 2 2" xfId="27674" xr:uid="{5957A639-0E4D-45E9-ACBB-35013B95F25D}"/>
    <cellStyle name="Note 5 3 2 2 3" xfId="27675" xr:uid="{4828B047-B66B-4369-B776-BBE423F506F7}"/>
    <cellStyle name="Note 5 3 2 3" xfId="27676" xr:uid="{E77C0282-944C-494F-A172-761974DA4A67}"/>
    <cellStyle name="Note 5 3 2 3 2" xfId="27677" xr:uid="{E3D78E76-7CA2-4620-AD3C-55A7FE1D6AB4}"/>
    <cellStyle name="Note 5 3 2 3 2 2" xfId="27678" xr:uid="{CB54CBCC-D5E4-4AC5-AA58-719530C5FF12}"/>
    <cellStyle name="Note 5 3 2 3 3" xfId="27679" xr:uid="{140FC517-4688-429F-A557-F6068E9FD353}"/>
    <cellStyle name="Note 5 3 2 4" xfId="27680" xr:uid="{832E912B-CBEB-4BF9-A7CE-D1A3A4C2E92E}"/>
    <cellStyle name="Note 5 3 2 4 2" xfId="27681" xr:uid="{892C2DB3-492D-4FE4-8713-40D1AC913BF8}"/>
    <cellStyle name="Note 5 3 2 4 2 2" xfId="27682" xr:uid="{52B978ED-ADB2-46F8-8032-09BA147284D7}"/>
    <cellStyle name="Note 5 3 2 4 3" xfId="27683" xr:uid="{4B982968-9C18-4E5F-A9CB-45D3DA95D6BC}"/>
    <cellStyle name="Note 5 3 2 5" xfId="27684" xr:uid="{E3EE204D-1F15-4EED-880C-DB3D48D1ADCC}"/>
    <cellStyle name="Note 5 3 2 5 2" xfId="27685" xr:uid="{CBDE56C4-36AD-4034-8515-5CBE1A605D72}"/>
    <cellStyle name="Note 5 3 2 5 2 2" xfId="27686" xr:uid="{6225501C-D7CC-44A2-B007-29D7035121BE}"/>
    <cellStyle name="Note 5 3 2 5 3" xfId="27687" xr:uid="{87FA357E-8836-4DC1-8209-8F3B534DAD84}"/>
    <cellStyle name="Note 5 3 2 6" xfId="27688" xr:uid="{864C2B59-D164-4F95-B27F-ED91635BE986}"/>
    <cellStyle name="Note 5 3 2 6 2" xfId="27689" xr:uid="{6386F44F-07E9-4CB7-AACD-58E59A681162}"/>
    <cellStyle name="Note 5 3 2 6 2 2" xfId="27690" xr:uid="{ECED8212-72E5-47D2-8893-646CF0EF99C7}"/>
    <cellStyle name="Note 5 3 2 6 3" xfId="27691" xr:uid="{32C638E8-1E0E-4EC2-9FD9-52E8CFB9FCAA}"/>
    <cellStyle name="Note 5 3 2 7" xfId="27692" xr:uid="{8D5C2C1D-0423-4736-9CEC-9E346D6D3CF3}"/>
    <cellStyle name="Note 5 3 2 7 2" xfId="27693" xr:uid="{3AA3C598-DED5-4E8D-95A5-68FEC69BAD9A}"/>
    <cellStyle name="Note 5 3 2 8" xfId="27694" xr:uid="{F69CE422-D382-46AC-8A68-946CED253298}"/>
    <cellStyle name="Note 5 3 3" xfId="27695" xr:uid="{4D6606DA-14F6-4744-B6F6-09DD169C7917}"/>
    <cellStyle name="Note 5 3 3 2" xfId="27696" xr:uid="{4C82622E-6D5E-465D-BA67-57AC7F0D60B0}"/>
    <cellStyle name="Note 5 3 3 2 2" xfId="27697" xr:uid="{02553C6E-5B87-44DA-8916-53B4CD2EA166}"/>
    <cellStyle name="Note 5 3 3 3" xfId="27698" xr:uid="{21137E4E-B275-410A-BBFD-8FE3C1B78ABD}"/>
    <cellStyle name="Note 5 3 4" xfId="27699" xr:uid="{42441DCC-6274-450F-8FE7-984EB5279F66}"/>
    <cellStyle name="Note 5 3 4 2" xfId="27700" xr:uid="{D4880098-E6CB-4DEB-BD11-7B8651D1B254}"/>
    <cellStyle name="Note 5 3 4 2 2" xfId="27701" xr:uid="{05546C67-3302-4F0C-8D4E-3254F7B2CC03}"/>
    <cellStyle name="Note 5 3 4 3" xfId="27702" xr:uid="{EDB37D84-214A-4B94-9FC1-3AF19F2C3FFF}"/>
    <cellStyle name="Note 5 3 5" xfId="27703" xr:uid="{67DCC5CE-4BFD-4AD0-A159-14758C0EA11B}"/>
    <cellStyle name="Note 5 3 5 2" xfId="27704" xr:uid="{3CB2C3D0-9E6C-4818-9FEF-7BBAED784E9E}"/>
    <cellStyle name="Note 5 3 5 2 2" xfId="27705" xr:uid="{3C9412AC-F7DE-4369-A9AF-2C22CD899D5E}"/>
    <cellStyle name="Note 5 3 5 3" xfId="27706" xr:uid="{86F20EDD-E709-48DE-A48D-287C58BEAA05}"/>
    <cellStyle name="Note 5 3 6" xfId="27707" xr:uid="{51104160-E98E-4FD7-9500-48BA2BFF4ACF}"/>
    <cellStyle name="Note 5 3 6 2" xfId="27708" xr:uid="{BC70C595-FA18-4F59-ABC2-6ABA7C89EB03}"/>
    <cellStyle name="Note 5 3 6 2 2" xfId="27709" xr:uid="{CBBD7ABD-F63C-46FA-AF3A-F6BAF2ECDC0A}"/>
    <cellStyle name="Note 5 3 6 3" xfId="27710" xr:uid="{F5EBC4D3-3BEA-4BC8-868F-55BF9730678F}"/>
    <cellStyle name="Note 5 3 7" xfId="27711" xr:uid="{8DB3267D-CBC3-4B60-AB0E-95BE4ABF0751}"/>
    <cellStyle name="Note 5 3 7 2" xfId="27712" xr:uid="{7CC0D79E-3B61-4C24-A7A7-3821AB9812CE}"/>
    <cellStyle name="Note 5 3 7 2 2" xfId="27713" xr:uid="{65407B19-8523-43F4-B9F0-128D18E96DF4}"/>
    <cellStyle name="Note 5 3 7 3" xfId="27714" xr:uid="{94F982BD-E8FA-4ADE-99DB-5A5C42106DA3}"/>
    <cellStyle name="Note 5 3 8" xfId="27715" xr:uid="{E1C55A04-0845-488F-84D3-1D12CC8286D7}"/>
    <cellStyle name="Note 5 3 8 2" xfId="27716" xr:uid="{64B8B174-C414-4D9E-AFAE-08867B70C3DF}"/>
    <cellStyle name="Note 5 3 9" xfId="27717" xr:uid="{F1BBD71D-44AD-4552-83D6-EA0834BF65C8}"/>
    <cellStyle name="Note 5 4" xfId="27718" xr:uid="{16A19D43-5573-49F2-A8C1-BB442C6C4802}"/>
    <cellStyle name="Note 5 4 2" xfId="27719" xr:uid="{043EE475-A8A0-4EAE-933C-1D4A8147DE7C}"/>
    <cellStyle name="Note 5 4 2 2" xfId="27720" xr:uid="{ABCF83C6-B361-490D-AF89-6D6338F5C0AA}"/>
    <cellStyle name="Note 5 4 2 2 2" xfId="27721" xr:uid="{2E34613B-4021-4DCF-BA01-D15A999BBC52}"/>
    <cellStyle name="Note 5 4 2 2 2 2" xfId="27722" xr:uid="{1D11E2B2-F183-41E0-A2E2-AFF623FC13BF}"/>
    <cellStyle name="Note 5 4 2 2 3" xfId="27723" xr:uid="{305014D3-1C59-4F90-AA0D-DF0834DCAAEB}"/>
    <cellStyle name="Note 5 4 2 3" xfId="27724" xr:uid="{040F604F-EBA6-41D8-BF84-506474B4105D}"/>
    <cellStyle name="Note 5 4 2 3 2" xfId="27725" xr:uid="{530C1495-F7AB-4EB4-A0B3-673A1FD03CE2}"/>
    <cellStyle name="Note 5 4 2 3 2 2" xfId="27726" xr:uid="{9D884185-2193-42E7-9EA8-6C7A2B2A76CD}"/>
    <cellStyle name="Note 5 4 2 3 3" xfId="27727" xr:uid="{5A8B7596-2A8F-4164-BF76-13B6DDCE4652}"/>
    <cellStyle name="Note 5 4 2 4" xfId="27728" xr:uid="{D29FD122-CD80-48FB-9C91-CE027D147FAF}"/>
    <cellStyle name="Note 5 4 2 4 2" xfId="27729" xr:uid="{1D41E8DD-8037-4BAE-9159-A83B5D96FA68}"/>
    <cellStyle name="Note 5 4 2 4 2 2" xfId="27730" xr:uid="{C4D6A65F-83AD-4005-8D76-FECB79682EA2}"/>
    <cellStyle name="Note 5 4 2 4 3" xfId="27731" xr:uid="{F29FA44D-F246-4505-B68F-47FD83A0EE15}"/>
    <cellStyle name="Note 5 4 2 5" xfId="27732" xr:uid="{588EA236-ED1D-47F1-B8D2-57A07258B4EA}"/>
    <cellStyle name="Note 5 4 2 5 2" xfId="27733" xr:uid="{71D113A2-C7B4-4A93-8E9D-EDA470EFB612}"/>
    <cellStyle name="Note 5 4 2 5 2 2" xfId="27734" xr:uid="{30DF59EB-D04D-4027-A479-B0A558538532}"/>
    <cellStyle name="Note 5 4 2 5 3" xfId="27735" xr:uid="{DBFAC401-49EC-42F0-A18A-EEDD283D4718}"/>
    <cellStyle name="Note 5 4 2 6" xfId="27736" xr:uid="{7C0D8E93-9AFC-4EC8-8128-9C1A17F88A8C}"/>
    <cellStyle name="Note 5 4 2 6 2" xfId="27737" xr:uid="{72C16C9B-68B2-4DAF-8F56-F8A6785CD4C6}"/>
    <cellStyle name="Note 5 4 2 6 2 2" xfId="27738" xr:uid="{D52E8708-3E33-4963-B7AA-A1CF7FD70334}"/>
    <cellStyle name="Note 5 4 2 6 3" xfId="27739" xr:uid="{6932A2CF-C9A0-43EE-BD8A-8196A7338FA1}"/>
    <cellStyle name="Note 5 4 2 7" xfId="27740" xr:uid="{05495ED2-6F7C-44E7-9B2B-7F657A98E2D0}"/>
    <cellStyle name="Note 5 4 2 7 2" xfId="27741" xr:uid="{35BDCE7A-A2CC-4EFC-BBE6-231D36E62BCC}"/>
    <cellStyle name="Note 5 4 2 8" xfId="27742" xr:uid="{B625E8B9-BFD8-4817-AB7F-808AD2605C1C}"/>
    <cellStyle name="Note 5 4 3" xfId="27743" xr:uid="{B5AE52EC-1B91-444C-9BE3-B92368547F14}"/>
    <cellStyle name="Note 5 4 3 2" xfId="27744" xr:uid="{EE0C06C4-B7BB-47DC-B219-392F39C8CBC8}"/>
    <cellStyle name="Note 5 4 3 2 2" xfId="27745" xr:uid="{0A9DCEF4-42C3-4091-B4C1-AC8D9AB63763}"/>
    <cellStyle name="Note 5 4 3 3" xfId="27746" xr:uid="{49C789D9-F2DE-4EC8-8105-4B84C05E0ABD}"/>
    <cellStyle name="Note 5 4 4" xfId="27747" xr:uid="{2F429B11-5AB7-45AB-A7CF-BC0DE5D80884}"/>
    <cellStyle name="Note 5 4 4 2" xfId="27748" xr:uid="{B24C6DEC-5A9C-4888-B28E-5ABD6136B2BB}"/>
    <cellStyle name="Note 5 4 4 2 2" xfId="27749" xr:uid="{806769C7-0F22-4E93-A71E-422930523EFC}"/>
    <cellStyle name="Note 5 4 4 3" xfId="27750" xr:uid="{542DC465-7187-4232-85AA-556BD02A909E}"/>
    <cellStyle name="Note 5 4 5" xfId="27751" xr:uid="{C9E7BB58-9275-4117-B095-C58E67B29986}"/>
    <cellStyle name="Note 5 4 5 2" xfId="27752" xr:uid="{A744672D-0A8A-4664-8029-44BC9CFD1119}"/>
    <cellStyle name="Note 5 4 5 2 2" xfId="27753" xr:uid="{6457FDA6-AC89-412A-A003-FECFA71193BC}"/>
    <cellStyle name="Note 5 4 5 3" xfId="27754" xr:uid="{6EE70443-37C5-452E-9DB5-A5FD019B729A}"/>
    <cellStyle name="Note 5 4 6" xfId="27755" xr:uid="{2F674A1E-C9B0-4DB6-9CAD-1FBA40C60C11}"/>
    <cellStyle name="Note 5 4 6 2" xfId="27756" xr:uid="{4096627E-C30F-4139-B1CD-11D6377943BC}"/>
    <cellStyle name="Note 5 4 6 2 2" xfId="27757" xr:uid="{054C066E-4A3C-453C-B466-A9A6D7763279}"/>
    <cellStyle name="Note 5 4 6 3" xfId="27758" xr:uid="{F3805499-D759-4B27-B410-7F69D389038A}"/>
    <cellStyle name="Note 5 4 7" xfId="27759" xr:uid="{AFF2A2E5-7D99-408F-89EF-EE836F8EC3F5}"/>
    <cellStyle name="Note 5 4 7 2" xfId="27760" xr:uid="{58925F40-F4F0-48F5-B5E0-A8AB3B5DBBF6}"/>
    <cellStyle name="Note 5 4 7 2 2" xfId="27761" xr:uid="{46733486-E303-4A13-A47D-C7CD3A77D4A1}"/>
    <cellStyle name="Note 5 4 7 3" xfId="27762" xr:uid="{B6FB1CCA-6B13-4ABD-995A-10AAF270E003}"/>
    <cellStyle name="Note 5 4 8" xfId="27763" xr:uid="{D3F55448-3175-4D90-B51B-2BE5A25F0C36}"/>
    <cellStyle name="Note 5 4 8 2" xfId="27764" xr:uid="{C5E6A799-0DAA-4102-9C8E-8266C71C3563}"/>
    <cellStyle name="Note 5 4 9" xfId="27765" xr:uid="{EAFAEFEC-B355-4BF6-B6C2-AFFA36DFD6F3}"/>
    <cellStyle name="Note 5 5" xfId="27766" xr:uid="{A1CCD354-2F95-48E2-A67B-4A0934943148}"/>
    <cellStyle name="Note 5 5 2" xfId="27767" xr:uid="{3E001947-1EB7-44CC-ACDB-35C3AE14AA2D}"/>
    <cellStyle name="Note 5 5 2 2" xfId="27768" xr:uid="{2DFA9BD7-C398-43A9-A67F-AFF0451B0C31}"/>
    <cellStyle name="Note 5 5 2 2 2" xfId="27769" xr:uid="{2AEE46FF-6838-46B5-B715-3DBD87553FFD}"/>
    <cellStyle name="Note 5 5 2 2 2 2" xfId="27770" xr:uid="{8782C7B4-17A1-48C2-BB23-5A4E98D0D675}"/>
    <cellStyle name="Note 5 5 2 2 3" xfId="27771" xr:uid="{A6D1D94D-36C3-4F9C-B3D5-F1B5E57DC72E}"/>
    <cellStyle name="Note 5 5 2 3" xfId="27772" xr:uid="{E3CE2E4C-DA59-4023-90C2-C8BADBEA0DB6}"/>
    <cellStyle name="Note 5 5 2 3 2" xfId="27773" xr:uid="{19FCAE31-5EAB-43BE-B438-7E3BAFB2D104}"/>
    <cellStyle name="Note 5 5 2 3 2 2" xfId="27774" xr:uid="{4354ACA8-8279-40F0-9F35-53B1DF07D700}"/>
    <cellStyle name="Note 5 5 2 3 3" xfId="27775" xr:uid="{A5F88489-C36C-4B11-A192-EEF5B5889ADA}"/>
    <cellStyle name="Note 5 5 2 4" xfId="27776" xr:uid="{A0FCA6A5-3885-4466-A59F-56A84FE59F84}"/>
    <cellStyle name="Note 5 5 2 4 2" xfId="27777" xr:uid="{97153A2C-6147-4A61-976C-EB0A5283E97D}"/>
    <cellStyle name="Note 5 5 2 4 2 2" xfId="27778" xr:uid="{67CFCD27-7EDD-4A3C-8295-B3BF9CBEF6E5}"/>
    <cellStyle name="Note 5 5 2 4 3" xfId="27779" xr:uid="{C1E94A60-19BD-4680-98E5-566AD64AB099}"/>
    <cellStyle name="Note 5 5 2 5" xfId="27780" xr:uid="{E2E5FFDE-2925-40DA-B710-76406A7546DA}"/>
    <cellStyle name="Note 5 5 2 5 2" xfId="27781" xr:uid="{4A55DA79-B110-44DE-B2A3-A312D2A2C2FC}"/>
    <cellStyle name="Note 5 5 2 5 2 2" xfId="27782" xr:uid="{A5B73695-8797-41FB-B4F8-6A9F4EF8C5F2}"/>
    <cellStyle name="Note 5 5 2 5 3" xfId="27783" xr:uid="{BC8646EB-8BE2-4031-8E16-A7B6ABEF218F}"/>
    <cellStyle name="Note 5 5 2 6" xfId="27784" xr:uid="{ADE76841-8060-421B-BA51-A22D35931805}"/>
    <cellStyle name="Note 5 5 2 6 2" xfId="27785" xr:uid="{C799C5DD-815F-46B2-B930-AF6D55363638}"/>
    <cellStyle name="Note 5 5 2 6 2 2" xfId="27786" xr:uid="{BDB1B9BB-2353-4978-8273-36AA6DEF68C3}"/>
    <cellStyle name="Note 5 5 2 6 3" xfId="27787" xr:uid="{A0331C74-ECEA-4EAE-871C-4CDB6E904B4D}"/>
    <cellStyle name="Note 5 5 2 7" xfId="27788" xr:uid="{1489EF2D-8C13-490A-9453-CA9C7158964C}"/>
    <cellStyle name="Note 5 5 2 7 2" xfId="27789" xr:uid="{99CB8B66-2B39-4B6F-92E9-B6A58F1DBEF5}"/>
    <cellStyle name="Note 5 5 2 8" xfId="27790" xr:uid="{34FAF7D8-4F05-423E-A0E4-B7DAFC5937D6}"/>
    <cellStyle name="Note 5 5 3" xfId="27791" xr:uid="{37230EA2-194B-4D73-8BC4-EE8D8A426647}"/>
    <cellStyle name="Note 5 5 3 2" xfId="27792" xr:uid="{1CDA15C3-2181-4671-AB2E-7DEFF9AA2C08}"/>
    <cellStyle name="Note 5 5 3 2 2" xfId="27793" xr:uid="{34F08160-873F-42E8-BBD4-93DB576C230E}"/>
    <cellStyle name="Note 5 5 3 3" xfId="27794" xr:uid="{353E7B44-EC60-4477-BE9D-AE8C61913546}"/>
    <cellStyle name="Note 5 5 4" xfId="27795" xr:uid="{A9158538-C463-4730-8868-CB0F214E7E15}"/>
    <cellStyle name="Note 5 5 4 2" xfId="27796" xr:uid="{C851E691-E201-4D10-AF70-D45117143C03}"/>
    <cellStyle name="Note 5 5 4 2 2" xfId="27797" xr:uid="{099101D9-DC23-4B56-8F76-A96C146FFBD3}"/>
    <cellStyle name="Note 5 5 4 3" xfId="27798" xr:uid="{A950C121-79FC-43A8-BC64-A084457E55D3}"/>
    <cellStyle name="Note 5 5 5" xfId="27799" xr:uid="{67377FDA-32AE-4F91-9896-8EB00027F70F}"/>
    <cellStyle name="Note 5 5 5 2" xfId="27800" xr:uid="{5AA2BCA1-C656-457E-88C8-F1C561A2AED2}"/>
    <cellStyle name="Note 5 5 5 2 2" xfId="27801" xr:uid="{22D561B6-2A21-42C1-94A7-9E8D2A1A7C32}"/>
    <cellStyle name="Note 5 5 5 3" xfId="27802" xr:uid="{6022615E-ECC5-4230-AB8A-0582BB10D987}"/>
    <cellStyle name="Note 5 5 6" xfId="27803" xr:uid="{55838F15-637A-4415-BF31-FD83E133CB6D}"/>
    <cellStyle name="Note 5 5 6 2" xfId="27804" xr:uid="{34DC77E8-D604-40CE-A7EC-2AFB8C6D6DE9}"/>
    <cellStyle name="Note 5 5 6 2 2" xfId="27805" xr:uid="{F9120806-754D-425F-871C-798A9FB84A16}"/>
    <cellStyle name="Note 5 5 6 3" xfId="27806" xr:uid="{6B45CF43-C6DA-4342-A48A-78785D0B1C02}"/>
    <cellStyle name="Note 5 5 7" xfId="27807" xr:uid="{61CFBCE2-82F4-43C4-9B91-A0AFEE97A884}"/>
    <cellStyle name="Note 5 5 7 2" xfId="27808" xr:uid="{847F7AFA-5A5E-4577-9343-42100296C0C2}"/>
    <cellStyle name="Note 5 5 7 2 2" xfId="27809" xr:uid="{0CEC48C6-ED02-4456-9060-73F1A2856C61}"/>
    <cellStyle name="Note 5 5 7 3" xfId="27810" xr:uid="{8EB37817-F901-438F-83FA-64CADE2D6E00}"/>
    <cellStyle name="Note 5 5 8" xfId="27811" xr:uid="{D87B10A4-278A-445F-B3E4-FF5EE6407D9F}"/>
    <cellStyle name="Note 5 5 8 2" xfId="27812" xr:uid="{5695EA22-B19C-41CF-82A7-8FBE40331333}"/>
    <cellStyle name="Note 5 5 9" xfId="27813" xr:uid="{547D87BB-E88B-46D4-9366-92D4B2996B17}"/>
    <cellStyle name="Note 5 6" xfId="27814" xr:uid="{51E53630-68D6-4662-B251-5F61445573F7}"/>
    <cellStyle name="Note 5 6 2" xfId="27815" xr:uid="{B383ACB5-5DCD-461D-AE4C-C471E27518C3}"/>
    <cellStyle name="Note 5 6 2 2" xfId="27816" xr:uid="{88B0A641-7173-4EC9-9C63-DD09F594EFA6}"/>
    <cellStyle name="Note 5 6 2 2 2" xfId="27817" xr:uid="{729212FC-E985-4B3A-9DF6-BE8F7A5059F4}"/>
    <cellStyle name="Note 5 6 2 3" xfId="27818" xr:uid="{35DF76C9-DD7A-4C83-A8AE-D631F6AD8D99}"/>
    <cellStyle name="Note 5 6 3" xfId="27819" xr:uid="{037BD3AD-0BF9-4BC6-B602-074C259D342C}"/>
    <cellStyle name="Note 5 6 3 2" xfId="27820" xr:uid="{9FCCCDD1-9573-4F03-BB8C-821E824C00DE}"/>
    <cellStyle name="Note 5 6 3 2 2" xfId="27821" xr:uid="{19BD59B9-4D1F-44A6-8517-0538816BCB93}"/>
    <cellStyle name="Note 5 6 3 3" xfId="27822" xr:uid="{A7168B85-943F-47C6-BBDC-551770CAC56A}"/>
    <cellStyle name="Note 5 6 4" xfId="27823" xr:uid="{A788B10D-CA80-40E6-A9C3-CDA2AF7799D8}"/>
    <cellStyle name="Note 5 6 4 2" xfId="27824" xr:uid="{AAEBA905-EAE2-4E5A-A6D8-2E5AA988A863}"/>
    <cellStyle name="Note 5 6 4 2 2" xfId="27825" xr:uid="{7343385A-931E-4B74-8B9B-778924DC5BDB}"/>
    <cellStyle name="Note 5 6 4 3" xfId="27826" xr:uid="{F2A8F507-D27F-4A11-9F3B-08559571492E}"/>
    <cellStyle name="Note 5 6 5" xfId="27827" xr:uid="{A2D04254-875B-4C98-9156-90700BAE9BBB}"/>
    <cellStyle name="Note 5 6 5 2" xfId="27828" xr:uid="{82E00D88-4D1B-4A5E-B441-252FEBF7A1D6}"/>
    <cellStyle name="Note 5 6 5 2 2" xfId="27829" xr:uid="{328949B6-E14E-427E-BE2A-18667024C826}"/>
    <cellStyle name="Note 5 6 5 3" xfId="27830" xr:uid="{4C1E45FD-912F-4A0B-805F-B59666330284}"/>
    <cellStyle name="Note 5 6 6" xfId="27831" xr:uid="{92806FB2-CC05-4BC9-B8DD-76DE5A172124}"/>
    <cellStyle name="Note 5 6 6 2" xfId="27832" xr:uid="{EDD00E42-F899-406D-A4B2-7911ADE0A0C6}"/>
    <cellStyle name="Note 5 6 6 2 2" xfId="27833" xr:uid="{363B539D-368A-45CE-B93B-133FA2B0AA0F}"/>
    <cellStyle name="Note 5 6 6 3" xfId="27834" xr:uid="{1D1C71CB-79BC-4238-B118-C075AAC425C8}"/>
    <cellStyle name="Note 5 6 7" xfId="27835" xr:uid="{3EC32841-AD3A-4E79-A3C8-FE11F4C1F8AA}"/>
    <cellStyle name="Note 5 6 7 2" xfId="27836" xr:uid="{19D15F8A-5571-4E0F-806C-64E6AD271763}"/>
    <cellStyle name="Note 5 6 8" xfId="27837" xr:uid="{56B8F13B-2035-44CD-8E42-8E7A5AA01047}"/>
    <cellStyle name="Note 5 7" xfId="27838" xr:uid="{1B7E6189-5C27-4E86-B55B-6F62C8E33615}"/>
    <cellStyle name="Note 5 7 2" xfId="27839" xr:uid="{D37AE5A4-9167-410D-9BA4-D2852C37EC0B}"/>
    <cellStyle name="Note 5 7 2 2" xfId="27840" xr:uid="{A78AA74C-2458-474F-AAE7-763E41ED451B}"/>
    <cellStyle name="Note 5 7 3" xfId="27841" xr:uid="{A0738439-05FC-410F-A968-E84D293EBFEE}"/>
    <cellStyle name="Note 5 8" xfId="27842" xr:uid="{5BC92606-D5EF-4160-9673-EC8DC8962018}"/>
    <cellStyle name="Note 5 8 2" xfId="27843" xr:uid="{DCE2605A-89C1-4AE1-8FF0-294516907028}"/>
    <cellStyle name="Note 5 8 2 2" xfId="27844" xr:uid="{0D4DF5E3-D0DD-45EE-9529-7DD350254E9C}"/>
    <cellStyle name="Note 5 8 3" xfId="27845" xr:uid="{686C2BB6-C361-4BF7-BDCC-8F0528D69B47}"/>
    <cellStyle name="Note 5 9" xfId="27846" xr:uid="{CF4DE8F3-C529-40F8-BBA9-9D3C9BF992BB}"/>
    <cellStyle name="Note 5 9 2" xfId="27847" xr:uid="{A6F34EF6-C152-4BE8-9AC2-D7B50DFA6520}"/>
    <cellStyle name="Note 5 9 2 2" xfId="27848" xr:uid="{706E1F72-2225-4053-B018-E4D9D0EA89BB}"/>
    <cellStyle name="Note 5 9 3" xfId="27849" xr:uid="{DBB50437-806E-4617-8CBD-49846F3163DA}"/>
    <cellStyle name="Note 6" xfId="27850" xr:uid="{A3824645-AEE8-42D4-B6B4-BA527A8147A5}"/>
    <cellStyle name="Note 6 10" xfId="27851" xr:uid="{FCD3B222-49FC-48FB-A578-D2613B3DD86D}"/>
    <cellStyle name="Note 6 10 2" xfId="27852" xr:uid="{EB4CF163-AA90-4D43-A2E4-F1F93CBF161F}"/>
    <cellStyle name="Note 6 10 2 2" xfId="27853" xr:uid="{6893284D-005E-4B20-A8E7-B66220280550}"/>
    <cellStyle name="Note 6 10 3" xfId="27854" xr:uid="{24861545-EF5B-49FB-82AD-244CF45030B0}"/>
    <cellStyle name="Note 6 11" xfId="27855" xr:uid="{7361B8F4-F8FE-43C5-B524-E5C61C187667}"/>
    <cellStyle name="Note 6 11 2" xfId="27856" xr:uid="{D5919EF3-241E-4DA1-9923-813E3F2EC88F}"/>
    <cellStyle name="Note 6 11 2 2" xfId="27857" xr:uid="{76AC8ABF-6E85-4A00-B2F7-101D673D9574}"/>
    <cellStyle name="Note 6 11 3" xfId="27858" xr:uid="{C64A7BB0-09FA-4E8C-A03D-BFC631893DA5}"/>
    <cellStyle name="Note 6 12" xfId="27859" xr:uid="{D0502D26-A635-4D02-B729-0E2FC99CB04F}"/>
    <cellStyle name="Note 6 12 2" xfId="27860" xr:uid="{EAD05E18-7474-47F0-BC6A-4F8C23D187D6}"/>
    <cellStyle name="Note 6 13" xfId="27861" xr:uid="{2C46D707-3D13-4CE5-9BB1-1ABFA6994BA8}"/>
    <cellStyle name="Note 6 2" xfId="27862" xr:uid="{7F411100-566D-47BA-880A-078DC634726B}"/>
    <cellStyle name="Note 6 2 10" xfId="27863" xr:uid="{FA93B674-C1D2-4A6F-9842-571B11F03029}"/>
    <cellStyle name="Note 6 2 10 2" xfId="27864" xr:uid="{CAA128B8-F0AD-4474-AA54-582D6D45F6B7}"/>
    <cellStyle name="Note 6 2 10 2 2" xfId="27865" xr:uid="{FF9FE934-EA4C-49AE-AB08-75B4A7C9187A}"/>
    <cellStyle name="Note 6 2 10 3" xfId="27866" xr:uid="{DD055EAF-C407-4693-99DE-AC8635B50466}"/>
    <cellStyle name="Note 6 2 11" xfId="27867" xr:uid="{A19F41CA-2DDA-4CAD-80D9-9C1EE37FE60F}"/>
    <cellStyle name="Note 6 2 11 2" xfId="27868" xr:uid="{46DF3AE7-58BB-498F-A2A1-82A2FA43BBE9}"/>
    <cellStyle name="Note 6 2 12" xfId="27869" xr:uid="{8A1E2B64-59FE-46E2-8299-DE5125417373}"/>
    <cellStyle name="Note 6 2 2" xfId="27870" xr:uid="{E7DB6B66-6042-45B6-B886-2037444321D2}"/>
    <cellStyle name="Note 6 2 2 2" xfId="27871" xr:uid="{672F7441-4279-470F-9645-CB8C1BDD1D24}"/>
    <cellStyle name="Note 6 2 2 2 2" xfId="27872" xr:uid="{2A005C04-E110-4C37-B5F9-6736E6E2B585}"/>
    <cellStyle name="Note 6 2 2 2 2 2" xfId="27873" xr:uid="{836D2EF8-D056-4B05-A05D-53FF6AED07EA}"/>
    <cellStyle name="Note 6 2 2 2 2 2 2" xfId="27874" xr:uid="{F366645E-810F-4B4A-A72F-670D2ADD1E53}"/>
    <cellStyle name="Note 6 2 2 2 2 3" xfId="27875" xr:uid="{65B84F17-073D-4B46-8B6B-C11F15AEE384}"/>
    <cellStyle name="Note 6 2 2 2 3" xfId="27876" xr:uid="{2DD025AE-0AD2-41D1-9439-ACCA8EE84D8A}"/>
    <cellStyle name="Note 6 2 2 2 3 2" xfId="27877" xr:uid="{DB42F3BD-0CD2-482A-822E-8C57381A496F}"/>
    <cellStyle name="Note 6 2 2 2 3 2 2" xfId="27878" xr:uid="{935E598D-802C-48C4-B8D5-517AEB5E447F}"/>
    <cellStyle name="Note 6 2 2 2 3 3" xfId="27879" xr:uid="{7C109463-F5A7-4C21-806D-D7B940F84035}"/>
    <cellStyle name="Note 6 2 2 2 4" xfId="27880" xr:uid="{E3CE6F1A-F67D-430F-896A-3715A7C7D284}"/>
    <cellStyle name="Note 6 2 2 2 4 2" xfId="27881" xr:uid="{9F3AEC5C-5071-49FD-884E-380B31ADCB85}"/>
    <cellStyle name="Note 6 2 2 2 4 2 2" xfId="27882" xr:uid="{C6384F6F-AE3D-4EF9-AC6E-A53C4E5630CF}"/>
    <cellStyle name="Note 6 2 2 2 4 3" xfId="27883" xr:uid="{68EF8AF7-58B8-4D85-BDE0-EFAC3AC1BBE3}"/>
    <cellStyle name="Note 6 2 2 2 5" xfId="27884" xr:uid="{CE4EC6CD-12A5-4445-AC6F-D9B0FA439700}"/>
    <cellStyle name="Note 6 2 2 2 5 2" xfId="27885" xr:uid="{C68DA300-D961-4432-9388-EDE453893FFD}"/>
    <cellStyle name="Note 6 2 2 2 5 2 2" xfId="27886" xr:uid="{3BA64B0E-95AA-46F3-A8A9-9F2458B6491A}"/>
    <cellStyle name="Note 6 2 2 2 5 3" xfId="27887" xr:uid="{088F1FF7-C1BB-4F9E-9D89-42EFE9AECC3E}"/>
    <cellStyle name="Note 6 2 2 2 6" xfId="27888" xr:uid="{D112F343-E1B0-4FEF-AA0C-A5E5E4FE5A1B}"/>
    <cellStyle name="Note 6 2 2 2 6 2" xfId="27889" xr:uid="{54EF5B51-5319-4E73-9204-13229391BB79}"/>
    <cellStyle name="Note 6 2 2 2 6 2 2" xfId="27890" xr:uid="{87BF42EE-FFA2-4E33-B259-B156F846CE25}"/>
    <cellStyle name="Note 6 2 2 2 6 3" xfId="27891" xr:uid="{FC31ACFF-624B-4D79-96A5-AB73C51F387B}"/>
    <cellStyle name="Note 6 2 2 2 7" xfId="27892" xr:uid="{C030A7F3-240C-49FB-B8B9-98D8191651DF}"/>
    <cellStyle name="Note 6 2 2 2 7 2" xfId="27893" xr:uid="{58959432-0C92-4ED8-AB62-3FBF8B74CE47}"/>
    <cellStyle name="Note 6 2 2 2 8" xfId="27894" xr:uid="{527E506A-EC65-477D-AA5D-5595B60A0CD7}"/>
    <cellStyle name="Note 6 2 2 3" xfId="27895" xr:uid="{442E4786-D1E4-4DC1-80CA-84256CA8BB13}"/>
    <cellStyle name="Note 6 2 2 3 2" xfId="27896" xr:uid="{7665063B-F35F-44F3-A474-B8BC107D5231}"/>
    <cellStyle name="Note 6 2 2 3 2 2" xfId="27897" xr:uid="{019597F3-EF65-479D-96EF-EC2421A48018}"/>
    <cellStyle name="Note 6 2 2 3 3" xfId="27898" xr:uid="{9BC7D38C-EC02-4DE3-898D-9ADF285092C3}"/>
    <cellStyle name="Note 6 2 2 4" xfId="27899" xr:uid="{4E43C77E-3C04-47C9-9562-9066EAB49015}"/>
    <cellStyle name="Note 6 2 2 4 2" xfId="27900" xr:uid="{F2BEE465-0688-40E3-A157-66410925DA85}"/>
    <cellStyle name="Note 6 2 2 4 2 2" xfId="27901" xr:uid="{53C7D68A-7347-4AB7-86BB-B0458E2CEB89}"/>
    <cellStyle name="Note 6 2 2 4 3" xfId="27902" xr:uid="{F428571D-7824-43FD-9BFD-665985B75F5D}"/>
    <cellStyle name="Note 6 2 2 5" xfId="27903" xr:uid="{73A586FA-4EC5-43C8-B0CC-B567C02457E0}"/>
    <cellStyle name="Note 6 2 2 5 2" xfId="27904" xr:uid="{87FFC9BE-FC47-4517-849A-96E4CE3904B3}"/>
    <cellStyle name="Note 6 2 2 5 2 2" xfId="27905" xr:uid="{84FA5DE0-0E96-4FA0-94D8-F645F9E94EBA}"/>
    <cellStyle name="Note 6 2 2 5 3" xfId="27906" xr:uid="{99A5FB95-D21E-4020-B862-F8E3EFD1E9B1}"/>
    <cellStyle name="Note 6 2 2 6" xfId="27907" xr:uid="{C3449DAC-C902-4BC1-BC88-FC47746BD935}"/>
    <cellStyle name="Note 6 2 2 6 2" xfId="27908" xr:uid="{7650759D-4C46-43BD-A660-AB58BB5AFB43}"/>
    <cellStyle name="Note 6 2 2 6 2 2" xfId="27909" xr:uid="{6F00C8A5-3619-4634-8FF7-14AB81B57700}"/>
    <cellStyle name="Note 6 2 2 6 3" xfId="27910" xr:uid="{1C34CACD-3064-4892-8AB7-72533179E436}"/>
    <cellStyle name="Note 6 2 2 7" xfId="27911" xr:uid="{1079B75A-32E3-4FB7-A3B8-CF818B3FE617}"/>
    <cellStyle name="Note 6 2 2 7 2" xfId="27912" xr:uid="{008B9305-2FC8-4D65-A4DE-0FE7201F1FC7}"/>
    <cellStyle name="Note 6 2 2 7 2 2" xfId="27913" xr:uid="{9DD75532-AEE0-462D-AEE6-B706E3DC8472}"/>
    <cellStyle name="Note 6 2 2 7 3" xfId="27914" xr:uid="{7D7B6ED3-D143-4D71-8E2B-F2490F16FD54}"/>
    <cellStyle name="Note 6 2 2 8" xfId="27915" xr:uid="{C0FD036D-0CAD-4D56-88B8-4E09994F978E}"/>
    <cellStyle name="Note 6 2 2 8 2" xfId="27916" xr:uid="{92049D2D-41E3-40D2-B43A-BFF459693E63}"/>
    <cellStyle name="Note 6 2 2 9" xfId="27917" xr:uid="{0E2B66D7-8E06-4538-B540-FDDA57AC34C2}"/>
    <cellStyle name="Note 6 2 3" xfId="27918" xr:uid="{ACC6C8EF-1485-4499-B18D-217E8778D53C}"/>
    <cellStyle name="Note 6 2 3 2" xfId="27919" xr:uid="{90F6EE35-01A7-4B01-A773-1B3D5F34E67C}"/>
    <cellStyle name="Note 6 2 3 2 2" xfId="27920" xr:uid="{FB8FF75D-0591-46F8-ACB7-5C8E4DF332B7}"/>
    <cellStyle name="Note 6 2 3 2 2 2" xfId="27921" xr:uid="{EADDAC06-5B85-43C6-892B-5480BE9675D4}"/>
    <cellStyle name="Note 6 2 3 2 2 2 2" xfId="27922" xr:uid="{701C71B1-CF0C-4A95-B3FD-81C4742E6BAB}"/>
    <cellStyle name="Note 6 2 3 2 2 3" xfId="27923" xr:uid="{630C9B33-840B-4229-8AB9-C26084A2239A}"/>
    <cellStyle name="Note 6 2 3 2 3" xfId="27924" xr:uid="{8C31357A-027A-4F03-B9C4-9D4F943940F7}"/>
    <cellStyle name="Note 6 2 3 2 3 2" xfId="27925" xr:uid="{A52089CD-618D-401E-91A6-5F94BCF46631}"/>
    <cellStyle name="Note 6 2 3 2 3 2 2" xfId="27926" xr:uid="{38D32D89-5AE9-4836-968B-71268E4567B3}"/>
    <cellStyle name="Note 6 2 3 2 3 3" xfId="27927" xr:uid="{0B17B55C-870E-4EA6-8642-C672F5783E22}"/>
    <cellStyle name="Note 6 2 3 2 4" xfId="27928" xr:uid="{DAF43F83-D414-4FC3-B425-1C06FC454463}"/>
    <cellStyle name="Note 6 2 3 2 4 2" xfId="27929" xr:uid="{F4A2D69D-351E-4F11-9BC3-AAC42C84D0B3}"/>
    <cellStyle name="Note 6 2 3 2 4 2 2" xfId="27930" xr:uid="{8D96D6D0-BDDA-41F5-AB29-C53E78D06201}"/>
    <cellStyle name="Note 6 2 3 2 4 3" xfId="27931" xr:uid="{CEFDE19B-BAB0-4874-AD97-577B4615EB82}"/>
    <cellStyle name="Note 6 2 3 2 5" xfId="27932" xr:uid="{F9CACF57-4C04-4ACD-A3ED-55B4EB847F95}"/>
    <cellStyle name="Note 6 2 3 2 5 2" xfId="27933" xr:uid="{F9A6BDBD-C8D5-4886-B6D4-B6EEC259F0B0}"/>
    <cellStyle name="Note 6 2 3 2 5 2 2" xfId="27934" xr:uid="{F2D59790-A92C-4FD4-8ACD-431FBA3DFDA4}"/>
    <cellStyle name="Note 6 2 3 2 5 3" xfId="27935" xr:uid="{BADB9C5F-D8D2-4305-88E3-9936E7DFED7E}"/>
    <cellStyle name="Note 6 2 3 2 6" xfId="27936" xr:uid="{2B610986-9D8A-48D6-8BF1-767520DFDDE3}"/>
    <cellStyle name="Note 6 2 3 2 6 2" xfId="27937" xr:uid="{A94E5A73-F62D-4F46-9EC8-F06C7B7F2D99}"/>
    <cellStyle name="Note 6 2 3 2 6 2 2" xfId="27938" xr:uid="{368FA79F-3BF2-4F8F-93BC-AEB15263E2C3}"/>
    <cellStyle name="Note 6 2 3 2 6 3" xfId="27939" xr:uid="{43EF19CA-A02E-4C32-9921-50645A06701D}"/>
    <cellStyle name="Note 6 2 3 2 7" xfId="27940" xr:uid="{912A4BFD-AAA6-4364-A9F3-E9E2C6B38F1A}"/>
    <cellStyle name="Note 6 2 3 2 7 2" xfId="27941" xr:uid="{19040C0E-1EF3-4AD6-A15E-7C359E2969A5}"/>
    <cellStyle name="Note 6 2 3 2 8" xfId="27942" xr:uid="{52B84893-4A64-4CEA-BB68-EE7840E5A4C8}"/>
    <cellStyle name="Note 6 2 3 3" xfId="27943" xr:uid="{E8A4FB3A-28CA-4563-AA6E-5D4996B2842C}"/>
    <cellStyle name="Note 6 2 3 3 2" xfId="27944" xr:uid="{64317FF3-B2D0-44F7-889F-1F80A90C5493}"/>
    <cellStyle name="Note 6 2 3 3 2 2" xfId="27945" xr:uid="{65346D15-AE54-455F-B679-B64CF0DF5291}"/>
    <cellStyle name="Note 6 2 3 3 3" xfId="27946" xr:uid="{DE6AA86C-20BE-4A8B-88E3-9EC812AE25C5}"/>
    <cellStyle name="Note 6 2 3 4" xfId="27947" xr:uid="{0DC8A97F-B776-4727-A647-CEB19B21F009}"/>
    <cellStyle name="Note 6 2 3 4 2" xfId="27948" xr:uid="{BE394859-AF10-49B5-A55D-B26DE3E79391}"/>
    <cellStyle name="Note 6 2 3 4 2 2" xfId="27949" xr:uid="{9135405B-3651-4FEE-B95A-8BCD32CCBC72}"/>
    <cellStyle name="Note 6 2 3 4 3" xfId="27950" xr:uid="{B78EA3D5-D225-409C-8F1C-83F52A7506ED}"/>
    <cellStyle name="Note 6 2 3 5" xfId="27951" xr:uid="{44FD8510-9FFC-433E-8256-3F0B4A4DBEA2}"/>
    <cellStyle name="Note 6 2 3 5 2" xfId="27952" xr:uid="{487F4583-09D5-4726-9BEF-97A2BADA647A}"/>
    <cellStyle name="Note 6 2 3 5 2 2" xfId="27953" xr:uid="{2012C480-C2CF-4E8B-A08A-F80F0516B28C}"/>
    <cellStyle name="Note 6 2 3 5 3" xfId="27954" xr:uid="{BB5AC1E3-3D57-4972-822D-1A75101EA3B6}"/>
    <cellStyle name="Note 6 2 3 6" xfId="27955" xr:uid="{E732242A-62F8-41D3-ABEA-CA0F6FF81F48}"/>
    <cellStyle name="Note 6 2 3 6 2" xfId="27956" xr:uid="{744CDC4B-99A8-4113-99DA-A722242EDBB3}"/>
    <cellStyle name="Note 6 2 3 6 2 2" xfId="27957" xr:uid="{387C1D53-98BE-4746-986F-61AF444E4C14}"/>
    <cellStyle name="Note 6 2 3 6 3" xfId="27958" xr:uid="{0B8FF7FE-EEC5-4BAC-919B-700884CA775F}"/>
    <cellStyle name="Note 6 2 3 7" xfId="27959" xr:uid="{BB712A8B-4467-48C9-9CF0-BD152D23592D}"/>
    <cellStyle name="Note 6 2 3 7 2" xfId="27960" xr:uid="{D3BFE37F-F855-402C-97BC-CFF385C1E45B}"/>
    <cellStyle name="Note 6 2 3 7 2 2" xfId="27961" xr:uid="{E08EE713-D35F-4754-9B58-12A4E01A8584}"/>
    <cellStyle name="Note 6 2 3 7 3" xfId="27962" xr:uid="{B8711771-BD26-44EC-8F44-18CB64059EFF}"/>
    <cellStyle name="Note 6 2 3 8" xfId="27963" xr:uid="{167C8851-AAB9-4CD1-9B36-0BAC8223F8B9}"/>
    <cellStyle name="Note 6 2 3 8 2" xfId="27964" xr:uid="{D950442F-9463-42CC-BC98-218256B2CA27}"/>
    <cellStyle name="Note 6 2 3 9" xfId="27965" xr:uid="{72798070-C4EE-46C6-9CCC-25EB91042F6C}"/>
    <cellStyle name="Note 6 2 4" xfId="27966" xr:uid="{30968DD0-D932-4A53-B45B-ADE9929885CE}"/>
    <cellStyle name="Note 6 2 4 2" xfId="27967" xr:uid="{B369A018-BB59-4E5D-B17C-7AA4552A6552}"/>
    <cellStyle name="Note 6 2 4 2 2" xfId="27968" xr:uid="{522BF679-8CBA-43D1-88D8-BDE261270D8B}"/>
    <cellStyle name="Note 6 2 4 2 2 2" xfId="27969" xr:uid="{E96DB990-C6B7-4E77-BEAC-4B81AF8CBEC7}"/>
    <cellStyle name="Note 6 2 4 2 2 2 2" xfId="27970" xr:uid="{9143EE5B-AE00-454F-AAC4-CFF89B5B0AED}"/>
    <cellStyle name="Note 6 2 4 2 2 3" xfId="27971" xr:uid="{020E61CF-3019-401F-8AAA-42550D4A54DB}"/>
    <cellStyle name="Note 6 2 4 2 3" xfId="27972" xr:uid="{EEC6D198-1FB4-4F32-B429-B4E4A1CC437D}"/>
    <cellStyle name="Note 6 2 4 2 3 2" xfId="27973" xr:uid="{C41D88AE-D41E-43D3-9BB8-224A1F369E6D}"/>
    <cellStyle name="Note 6 2 4 2 3 2 2" xfId="27974" xr:uid="{1D1A4821-7707-4350-8448-115EAEDCB5D1}"/>
    <cellStyle name="Note 6 2 4 2 3 3" xfId="27975" xr:uid="{00835CED-8BD1-4B22-9EF1-18D2BB59345B}"/>
    <cellStyle name="Note 6 2 4 2 4" xfId="27976" xr:uid="{090FF5D9-EE04-49BF-AB9D-BE44B0E32B39}"/>
    <cellStyle name="Note 6 2 4 2 4 2" xfId="27977" xr:uid="{C97E87EB-A52D-43BC-9589-19839419431D}"/>
    <cellStyle name="Note 6 2 4 2 4 2 2" xfId="27978" xr:uid="{C4712855-162C-437E-A0A5-30409899D7AD}"/>
    <cellStyle name="Note 6 2 4 2 4 3" xfId="27979" xr:uid="{29C01DFF-C619-4BEC-80A3-568134B0F457}"/>
    <cellStyle name="Note 6 2 4 2 5" xfId="27980" xr:uid="{28D7D461-0877-487E-A53D-2C9F751B4109}"/>
    <cellStyle name="Note 6 2 4 2 5 2" xfId="27981" xr:uid="{66945E11-3D3E-4734-A7C3-C66347CE87AA}"/>
    <cellStyle name="Note 6 2 4 2 5 2 2" xfId="27982" xr:uid="{78B5667F-DBA2-4AC6-B560-59CC56BD4DA6}"/>
    <cellStyle name="Note 6 2 4 2 5 3" xfId="27983" xr:uid="{B4A0B046-9738-4934-A701-22BB577B30C1}"/>
    <cellStyle name="Note 6 2 4 2 6" xfId="27984" xr:uid="{0D852075-7CA2-4A2D-B942-EDB56D450DCA}"/>
    <cellStyle name="Note 6 2 4 2 6 2" xfId="27985" xr:uid="{742983B7-72D2-4070-B6A5-62E728694D11}"/>
    <cellStyle name="Note 6 2 4 2 6 2 2" xfId="27986" xr:uid="{2EBF34A3-8B90-4F96-9DC4-5B1EBA7CD701}"/>
    <cellStyle name="Note 6 2 4 2 6 3" xfId="27987" xr:uid="{D0D161EC-263C-4016-A40F-BBF3FC72CA39}"/>
    <cellStyle name="Note 6 2 4 2 7" xfId="27988" xr:uid="{D34D3661-59B0-4545-8724-39BE1E148084}"/>
    <cellStyle name="Note 6 2 4 2 7 2" xfId="27989" xr:uid="{99028091-1545-4652-8FC5-F3D80CBB8172}"/>
    <cellStyle name="Note 6 2 4 2 8" xfId="27990" xr:uid="{16A28B56-E998-4E03-960C-F69B40CA7458}"/>
    <cellStyle name="Note 6 2 4 3" xfId="27991" xr:uid="{84144011-29C9-49B7-820B-9D7584D7C643}"/>
    <cellStyle name="Note 6 2 4 3 2" xfId="27992" xr:uid="{3F2E7ED0-1CEF-4773-ADDC-2B4EDB07C83A}"/>
    <cellStyle name="Note 6 2 4 3 2 2" xfId="27993" xr:uid="{6BC99473-A960-4E4F-8856-29B8FBF891D3}"/>
    <cellStyle name="Note 6 2 4 3 3" xfId="27994" xr:uid="{C452196E-327C-40A9-85D0-FA8DAB034A2E}"/>
    <cellStyle name="Note 6 2 4 4" xfId="27995" xr:uid="{6561B294-2747-432C-AC8E-796D6B7CCB3E}"/>
    <cellStyle name="Note 6 2 4 4 2" xfId="27996" xr:uid="{37BAD1ED-B1BB-4D4E-A03B-6D91ECD6121D}"/>
    <cellStyle name="Note 6 2 4 4 2 2" xfId="27997" xr:uid="{A1BBB825-27B0-49A6-A479-D6A1C3DF7479}"/>
    <cellStyle name="Note 6 2 4 4 3" xfId="27998" xr:uid="{03CB3818-0846-4087-ABE1-7CD24C1CA90B}"/>
    <cellStyle name="Note 6 2 4 5" xfId="27999" xr:uid="{B85465F6-3E7B-43F0-9522-0470379DF5BE}"/>
    <cellStyle name="Note 6 2 4 5 2" xfId="28000" xr:uid="{10BB482A-86C2-44C0-A78D-0DED41B23F9C}"/>
    <cellStyle name="Note 6 2 4 5 2 2" xfId="28001" xr:uid="{09B0D666-98B4-422D-AB8E-127A46E32D53}"/>
    <cellStyle name="Note 6 2 4 5 3" xfId="28002" xr:uid="{891D827B-E78B-4730-B101-B94D7B53280D}"/>
    <cellStyle name="Note 6 2 4 6" xfId="28003" xr:uid="{836BF5B0-3ABC-4A9C-BA05-F6BF9010E8EE}"/>
    <cellStyle name="Note 6 2 4 6 2" xfId="28004" xr:uid="{DDF6650E-9F15-4AB7-98BD-40EDBFC08EFB}"/>
    <cellStyle name="Note 6 2 4 6 2 2" xfId="28005" xr:uid="{45796F6D-C5BF-43AC-BA70-2C8CB1FDDCA9}"/>
    <cellStyle name="Note 6 2 4 6 3" xfId="28006" xr:uid="{77EB7539-C490-48BB-87D6-31E91B2F0DA1}"/>
    <cellStyle name="Note 6 2 4 7" xfId="28007" xr:uid="{D9D13C02-5DB6-4E8F-926C-D559F7C613B1}"/>
    <cellStyle name="Note 6 2 4 7 2" xfId="28008" xr:uid="{6A4BA1B3-FA21-412D-851E-4D2D4EC6BA9E}"/>
    <cellStyle name="Note 6 2 4 7 2 2" xfId="28009" xr:uid="{BB89120B-1E3F-4F2B-AAE4-D35FF2B50A3A}"/>
    <cellStyle name="Note 6 2 4 7 3" xfId="28010" xr:uid="{44FE94BC-E628-48D9-B37D-CD2A2A20B3B5}"/>
    <cellStyle name="Note 6 2 4 8" xfId="28011" xr:uid="{E7991044-C0A8-447A-A8E5-5A0B46D80991}"/>
    <cellStyle name="Note 6 2 4 8 2" xfId="28012" xr:uid="{40AB538B-94E0-4624-BF0B-8D97DBE0E7BB}"/>
    <cellStyle name="Note 6 2 4 9" xfId="28013" xr:uid="{F83B8E10-C763-4B07-A36E-B283B14F5904}"/>
    <cellStyle name="Note 6 2 5" xfId="28014" xr:uid="{E52A9573-FD83-4C5C-B911-3B9613E90022}"/>
    <cellStyle name="Note 6 2 5 2" xfId="28015" xr:uid="{3FAFD9D6-EFFD-4B57-A90A-96C9373E8FA1}"/>
    <cellStyle name="Note 6 2 5 2 2" xfId="28016" xr:uid="{0ECD3251-BFB8-478B-BE1B-A228A719BA9A}"/>
    <cellStyle name="Note 6 2 5 2 2 2" xfId="28017" xr:uid="{5EF7C421-3E54-4A88-8DC6-7EFD6826299B}"/>
    <cellStyle name="Note 6 2 5 2 3" xfId="28018" xr:uid="{22BEA2E7-D0E1-450E-ACC5-A76C09172D44}"/>
    <cellStyle name="Note 6 2 5 3" xfId="28019" xr:uid="{0BA61D4D-A917-464D-A98D-FB86B6B2D21D}"/>
    <cellStyle name="Note 6 2 5 3 2" xfId="28020" xr:uid="{967B60FB-50CA-4C34-B10A-5583F6479AEB}"/>
    <cellStyle name="Note 6 2 5 3 2 2" xfId="28021" xr:uid="{3F9DC2C7-52A7-438D-A275-A5D76C588757}"/>
    <cellStyle name="Note 6 2 5 3 3" xfId="28022" xr:uid="{1E268CE7-3269-4D7B-95F5-968C8D0B6089}"/>
    <cellStyle name="Note 6 2 5 4" xfId="28023" xr:uid="{EFB8D0B2-B1C7-4363-BD38-10F668FB303F}"/>
    <cellStyle name="Note 6 2 5 4 2" xfId="28024" xr:uid="{D67BE8A2-10CA-4ACC-87DB-552652EC3194}"/>
    <cellStyle name="Note 6 2 5 4 2 2" xfId="28025" xr:uid="{C2E1C3CA-E73F-4FE4-B193-0578BBB56E38}"/>
    <cellStyle name="Note 6 2 5 4 3" xfId="28026" xr:uid="{07050F9F-425C-45CF-951B-F93B8FE92215}"/>
    <cellStyle name="Note 6 2 5 5" xfId="28027" xr:uid="{62AEC031-7DBF-4B14-A289-9B7D825BA20E}"/>
    <cellStyle name="Note 6 2 5 5 2" xfId="28028" xr:uid="{2063B3B3-2BC0-4039-9B3B-D9543190AE60}"/>
    <cellStyle name="Note 6 2 5 5 2 2" xfId="28029" xr:uid="{7A33A1F7-D1F7-4792-885F-25C877EFB649}"/>
    <cellStyle name="Note 6 2 5 5 3" xfId="28030" xr:uid="{D84C3ED7-A4AB-4ABA-A790-DEABD6C54630}"/>
    <cellStyle name="Note 6 2 5 6" xfId="28031" xr:uid="{3E5FD1E3-B7F0-41DC-86F4-74B94CD6684C}"/>
    <cellStyle name="Note 6 2 5 6 2" xfId="28032" xr:uid="{6CA5CD19-540A-4DEE-9313-294AFC8AD490}"/>
    <cellStyle name="Note 6 2 5 6 2 2" xfId="28033" xr:uid="{7DF2F9A6-2E7D-4063-9D16-895514AD7F79}"/>
    <cellStyle name="Note 6 2 5 6 3" xfId="28034" xr:uid="{C9F6568E-5F6D-4A5A-9EEB-B87738BFD404}"/>
    <cellStyle name="Note 6 2 5 7" xfId="28035" xr:uid="{A9A70F38-EB30-4B8C-9AC5-25FE959FB2AC}"/>
    <cellStyle name="Note 6 2 5 7 2" xfId="28036" xr:uid="{AC4900E4-71C5-44FB-AFD3-78AEB8F1AFEF}"/>
    <cellStyle name="Note 6 2 5 8" xfId="28037" xr:uid="{C302983B-40D8-4959-B8F5-13E742A8FF3C}"/>
    <cellStyle name="Note 6 2 6" xfId="28038" xr:uid="{766B2231-21FD-4F0F-9789-48B7A4E48661}"/>
    <cellStyle name="Note 6 2 6 2" xfId="28039" xr:uid="{4FB15EEB-6B4A-4174-8E37-A79C08B68668}"/>
    <cellStyle name="Note 6 2 6 2 2" xfId="28040" xr:uid="{781912C6-25D9-4D47-A42C-7F74DDCBBFC7}"/>
    <cellStyle name="Note 6 2 6 3" xfId="28041" xr:uid="{BA469647-DFF4-4149-B229-2E0448EF0529}"/>
    <cellStyle name="Note 6 2 7" xfId="28042" xr:uid="{CD2B2BA3-A756-4E26-B954-120893ABBB88}"/>
    <cellStyle name="Note 6 2 7 2" xfId="28043" xr:uid="{4F53B73A-8EBA-40BA-9130-8D2E57BBE5CA}"/>
    <cellStyle name="Note 6 2 7 2 2" xfId="28044" xr:uid="{D3D84D69-2C63-4CDB-A10F-DDE5BDAB6B9D}"/>
    <cellStyle name="Note 6 2 7 3" xfId="28045" xr:uid="{634EFF54-E806-4FC8-B4CA-76907620B601}"/>
    <cellStyle name="Note 6 2 8" xfId="28046" xr:uid="{D0FC52CC-3E30-435F-8E35-B2F6635B670E}"/>
    <cellStyle name="Note 6 2 8 2" xfId="28047" xr:uid="{D248055E-4EDC-4FA5-A337-61E899F2B119}"/>
    <cellStyle name="Note 6 2 8 2 2" xfId="28048" xr:uid="{60456E06-EE38-4DCA-BAD9-D46937662D65}"/>
    <cellStyle name="Note 6 2 8 3" xfId="28049" xr:uid="{0D605826-B93F-48E1-80A3-63C79B263C55}"/>
    <cellStyle name="Note 6 2 9" xfId="28050" xr:uid="{3AEC7B41-7D94-4FF0-B63C-1AE10CC6AD1E}"/>
    <cellStyle name="Note 6 2 9 2" xfId="28051" xr:uid="{9A32F3F1-3C10-49CC-AA9E-AD26348C2114}"/>
    <cellStyle name="Note 6 2 9 2 2" xfId="28052" xr:uid="{1B9F8B55-F1AA-448D-B4A7-EFBB2EA8DDF8}"/>
    <cellStyle name="Note 6 2 9 3" xfId="28053" xr:uid="{C2C2D603-AD10-4000-8A6D-7EBEEEEE696B}"/>
    <cellStyle name="Note 6 3" xfId="28054" xr:uid="{04FBCC53-801F-460F-9849-04B8F1AE629A}"/>
    <cellStyle name="Note 6 3 2" xfId="28055" xr:uid="{49D8F3BA-B196-4111-899D-8910FF1FA07E}"/>
    <cellStyle name="Note 6 3 2 2" xfId="28056" xr:uid="{EB631B4E-7806-454E-8892-6527B7B0AF32}"/>
    <cellStyle name="Note 6 3 2 2 2" xfId="28057" xr:uid="{D833FCCA-5690-423B-B154-3EC88948B88B}"/>
    <cellStyle name="Note 6 3 2 2 2 2" xfId="28058" xr:uid="{82307217-C634-4331-A4FC-BC164502A819}"/>
    <cellStyle name="Note 6 3 2 2 3" xfId="28059" xr:uid="{FFF5E25D-D396-430D-A8C2-DB15092A9CA3}"/>
    <cellStyle name="Note 6 3 2 3" xfId="28060" xr:uid="{371AF5EA-5A69-46C0-A243-AD5A3B0ADCBB}"/>
    <cellStyle name="Note 6 3 2 3 2" xfId="28061" xr:uid="{4FFF3BB0-0206-4A7B-BFB3-055B0021DD02}"/>
    <cellStyle name="Note 6 3 2 3 2 2" xfId="28062" xr:uid="{CE6814FC-84E7-4264-B3DA-4FAE345A3145}"/>
    <cellStyle name="Note 6 3 2 3 3" xfId="28063" xr:uid="{E25C3D4F-35DB-4138-9AD1-F02187046107}"/>
    <cellStyle name="Note 6 3 2 4" xfId="28064" xr:uid="{7DA70BF7-B09B-4265-A75B-1A2DF29A415F}"/>
    <cellStyle name="Note 6 3 2 4 2" xfId="28065" xr:uid="{5FFA059B-2A2D-4DD9-9B18-D5D833CB98F0}"/>
    <cellStyle name="Note 6 3 2 4 2 2" xfId="28066" xr:uid="{7274147E-49AB-4674-9BF3-456E676221A3}"/>
    <cellStyle name="Note 6 3 2 4 3" xfId="28067" xr:uid="{76554E14-46A1-40AC-B3D3-E1EE0223675C}"/>
    <cellStyle name="Note 6 3 2 5" xfId="28068" xr:uid="{EA6DEAB1-F87F-4FB8-AD2F-FA71B36968D5}"/>
    <cellStyle name="Note 6 3 2 5 2" xfId="28069" xr:uid="{E4BD4D48-B2F4-4BA0-8A87-55482003BE39}"/>
    <cellStyle name="Note 6 3 2 5 2 2" xfId="28070" xr:uid="{B1B22BE2-6A40-4E90-830B-C96C3FFC107E}"/>
    <cellStyle name="Note 6 3 2 5 3" xfId="28071" xr:uid="{F4683464-7076-4FE5-87D8-31DDB112EE99}"/>
    <cellStyle name="Note 6 3 2 6" xfId="28072" xr:uid="{50B71253-A214-4D54-B475-E766EC0E45DD}"/>
    <cellStyle name="Note 6 3 2 6 2" xfId="28073" xr:uid="{E55DB3FE-BE6A-4C1E-8FB0-4507ABDDA8A7}"/>
    <cellStyle name="Note 6 3 2 6 2 2" xfId="28074" xr:uid="{2739FDEF-CC93-4378-AF57-39C0E6570EEB}"/>
    <cellStyle name="Note 6 3 2 6 3" xfId="28075" xr:uid="{9D57848C-E90C-4042-BF69-01B182CF0D38}"/>
    <cellStyle name="Note 6 3 2 7" xfId="28076" xr:uid="{E0496087-C3C6-4157-8122-0687033881E9}"/>
    <cellStyle name="Note 6 3 2 7 2" xfId="28077" xr:uid="{21A35656-306C-4AC7-8AD4-0E5939E869CC}"/>
    <cellStyle name="Note 6 3 2 8" xfId="28078" xr:uid="{43F7AAE4-E178-4372-84FC-88D2370109DB}"/>
    <cellStyle name="Note 6 3 3" xfId="28079" xr:uid="{1B371FC8-4AAD-4649-98C5-C7C18C78A9AA}"/>
    <cellStyle name="Note 6 3 3 2" xfId="28080" xr:uid="{475CE52C-4F4E-4717-8AC5-931A7B8256A3}"/>
    <cellStyle name="Note 6 3 3 2 2" xfId="28081" xr:uid="{BAA6D4DF-7090-427E-B9FA-8C65E53A7FE2}"/>
    <cellStyle name="Note 6 3 3 3" xfId="28082" xr:uid="{569E64D5-8027-4779-9F76-5A702570E9DF}"/>
    <cellStyle name="Note 6 3 4" xfId="28083" xr:uid="{375BF68C-B816-4E09-BC4B-E0D1855885FC}"/>
    <cellStyle name="Note 6 3 4 2" xfId="28084" xr:uid="{30690AB2-BB20-44A8-BA1C-33B0194279BD}"/>
    <cellStyle name="Note 6 3 4 2 2" xfId="28085" xr:uid="{74010BF5-8230-4E26-9F02-F583B439C556}"/>
    <cellStyle name="Note 6 3 4 3" xfId="28086" xr:uid="{DD1032BA-DF90-40C5-8CA7-FF719FD60A03}"/>
    <cellStyle name="Note 6 3 5" xfId="28087" xr:uid="{999FE2C9-160B-4EDF-8DFA-4FD29114C382}"/>
    <cellStyle name="Note 6 3 5 2" xfId="28088" xr:uid="{F532D64E-D792-4875-8BAF-17F1B5CF4683}"/>
    <cellStyle name="Note 6 3 5 2 2" xfId="28089" xr:uid="{2478B40A-531D-4DCB-B595-AAAC19A97FB1}"/>
    <cellStyle name="Note 6 3 5 3" xfId="28090" xr:uid="{899F9CF4-FB3E-4B67-A301-B52B2EC25100}"/>
    <cellStyle name="Note 6 3 6" xfId="28091" xr:uid="{017C3934-56C8-415F-A4AF-BB4AC49CBBDE}"/>
    <cellStyle name="Note 6 3 6 2" xfId="28092" xr:uid="{7C27777B-8BC1-4310-AB5E-715222783E57}"/>
    <cellStyle name="Note 6 3 6 2 2" xfId="28093" xr:uid="{449424E9-E970-439D-B428-9CB07673C0A6}"/>
    <cellStyle name="Note 6 3 6 3" xfId="28094" xr:uid="{05BC823D-863C-43EF-BBA7-06D544C09BD2}"/>
    <cellStyle name="Note 6 3 7" xfId="28095" xr:uid="{1508FE26-03A7-4804-A8F7-23D61F6FBAAD}"/>
    <cellStyle name="Note 6 3 7 2" xfId="28096" xr:uid="{672C365D-E2A3-4BE4-A783-E5AA7F3476EC}"/>
    <cellStyle name="Note 6 3 7 2 2" xfId="28097" xr:uid="{9551C64E-EE13-4FEC-AE5E-8A091628E6EB}"/>
    <cellStyle name="Note 6 3 7 3" xfId="28098" xr:uid="{733F132A-F851-41A9-A472-256D3F36806E}"/>
    <cellStyle name="Note 6 3 8" xfId="28099" xr:uid="{C7E3BE1F-8A83-414E-ADF2-EDFA78467FB1}"/>
    <cellStyle name="Note 6 3 8 2" xfId="28100" xr:uid="{16666006-62B2-406C-8A1E-AF75E1BA414F}"/>
    <cellStyle name="Note 6 3 9" xfId="28101" xr:uid="{92F29696-A5D2-48C2-9F53-32E12B3FA7F3}"/>
    <cellStyle name="Note 6 4" xfId="28102" xr:uid="{C181B16C-6B76-481D-95D0-E939F6A4EB76}"/>
    <cellStyle name="Note 6 4 2" xfId="28103" xr:uid="{5CC2E667-9B63-4F03-953B-2D699B016289}"/>
    <cellStyle name="Note 6 4 2 2" xfId="28104" xr:uid="{09F9BA16-820E-44FB-9B62-BD81FCD4B819}"/>
    <cellStyle name="Note 6 4 2 2 2" xfId="28105" xr:uid="{033B8E10-5523-4711-97ED-CBB77963F4F1}"/>
    <cellStyle name="Note 6 4 2 2 2 2" xfId="28106" xr:uid="{6E314727-11D1-4195-9735-D07986F78CA1}"/>
    <cellStyle name="Note 6 4 2 2 3" xfId="28107" xr:uid="{72D6891A-93F6-4B61-908A-B7B3E39E48FA}"/>
    <cellStyle name="Note 6 4 2 3" xfId="28108" xr:uid="{028432FD-3761-4241-8638-FC614317B9CA}"/>
    <cellStyle name="Note 6 4 2 3 2" xfId="28109" xr:uid="{4F17E29F-C7FD-4670-84B1-7D19E76C8A99}"/>
    <cellStyle name="Note 6 4 2 3 2 2" xfId="28110" xr:uid="{0F25C5A4-FFAA-4496-ADF4-40088E243C03}"/>
    <cellStyle name="Note 6 4 2 3 3" xfId="28111" xr:uid="{4BCA89E0-7C0B-43D1-B36C-382489E1EB1D}"/>
    <cellStyle name="Note 6 4 2 4" xfId="28112" xr:uid="{B0B2C07B-95C1-483D-8A49-BF89E0620A07}"/>
    <cellStyle name="Note 6 4 2 4 2" xfId="28113" xr:uid="{2BE8B236-8600-48B1-9F8E-CEE91A2E5D83}"/>
    <cellStyle name="Note 6 4 2 4 2 2" xfId="28114" xr:uid="{F1EA4EF3-8267-4E88-833C-078B06390101}"/>
    <cellStyle name="Note 6 4 2 4 3" xfId="28115" xr:uid="{8E52C8B7-A372-46D0-847D-D21CF78BE46A}"/>
    <cellStyle name="Note 6 4 2 5" xfId="28116" xr:uid="{265BDEBE-A305-42B2-8265-0EE998A414D1}"/>
    <cellStyle name="Note 6 4 2 5 2" xfId="28117" xr:uid="{9F5AAADD-023A-4E3A-AD22-7A583368E646}"/>
    <cellStyle name="Note 6 4 2 5 2 2" xfId="28118" xr:uid="{A0AE3CA8-9483-4FE9-8E26-EC8D7548EB7F}"/>
    <cellStyle name="Note 6 4 2 5 3" xfId="28119" xr:uid="{A265BBC7-3CAB-4146-B625-A98AAF27DC09}"/>
    <cellStyle name="Note 6 4 2 6" xfId="28120" xr:uid="{7B7F4655-2754-4827-A867-EAB6EE040D9D}"/>
    <cellStyle name="Note 6 4 2 6 2" xfId="28121" xr:uid="{E685D0F0-C377-4DE7-858B-9694A53A364E}"/>
    <cellStyle name="Note 6 4 2 6 2 2" xfId="28122" xr:uid="{A86E65EC-B7C2-4035-85E9-01B3811755BD}"/>
    <cellStyle name="Note 6 4 2 6 3" xfId="28123" xr:uid="{3700417D-EED7-4D9C-928C-418C5DE23AC6}"/>
    <cellStyle name="Note 6 4 2 7" xfId="28124" xr:uid="{34DC3602-DB92-4E9A-9053-4F70BF1AA627}"/>
    <cellStyle name="Note 6 4 2 7 2" xfId="28125" xr:uid="{29AD9621-8806-48A9-A06E-D58B3656CB39}"/>
    <cellStyle name="Note 6 4 2 8" xfId="28126" xr:uid="{46C9F877-1B94-43B8-80C4-4F780967B8E3}"/>
    <cellStyle name="Note 6 4 3" xfId="28127" xr:uid="{43E5314C-2047-4C0E-9F76-78BD73CDD138}"/>
    <cellStyle name="Note 6 4 3 2" xfId="28128" xr:uid="{0B3688B1-69BA-4B9D-A05E-A2456040F00B}"/>
    <cellStyle name="Note 6 4 3 2 2" xfId="28129" xr:uid="{62089785-F722-4388-839A-EA0A54A92614}"/>
    <cellStyle name="Note 6 4 3 3" xfId="28130" xr:uid="{6B2616A2-2465-49B7-AB20-B79AA1C83B4E}"/>
    <cellStyle name="Note 6 4 4" xfId="28131" xr:uid="{791429C1-0D7E-4081-8FEE-E2F249C96284}"/>
    <cellStyle name="Note 6 4 4 2" xfId="28132" xr:uid="{EF1B0545-8EF2-44F9-899D-E0944491D14B}"/>
    <cellStyle name="Note 6 4 4 2 2" xfId="28133" xr:uid="{97C2B76B-33CC-46ED-887C-01531F0E887E}"/>
    <cellStyle name="Note 6 4 4 3" xfId="28134" xr:uid="{9F93A727-1F67-41EE-8499-769F0FA02D26}"/>
    <cellStyle name="Note 6 4 5" xfId="28135" xr:uid="{619BA002-1836-4E8C-9FBC-23189D8ADF93}"/>
    <cellStyle name="Note 6 4 5 2" xfId="28136" xr:uid="{AEFEAF29-EB38-498D-AD29-8071DD98C2F7}"/>
    <cellStyle name="Note 6 4 5 2 2" xfId="28137" xr:uid="{7A88C458-44B8-47EA-B166-8E4CACDEB710}"/>
    <cellStyle name="Note 6 4 5 3" xfId="28138" xr:uid="{F6FDA03F-DA53-44D3-90A3-8F74C4033CD1}"/>
    <cellStyle name="Note 6 4 6" xfId="28139" xr:uid="{30BB4EB7-5B83-441C-86DC-39219AD0904C}"/>
    <cellStyle name="Note 6 4 6 2" xfId="28140" xr:uid="{CC4525BE-975E-4D94-96C4-6BE844DEA1DB}"/>
    <cellStyle name="Note 6 4 6 2 2" xfId="28141" xr:uid="{11C12354-2C38-4486-A169-5B2465E0BC76}"/>
    <cellStyle name="Note 6 4 6 3" xfId="28142" xr:uid="{10D96A1F-8471-4E64-9B01-06D4EB264CE6}"/>
    <cellStyle name="Note 6 4 7" xfId="28143" xr:uid="{7C167FF8-C22F-4045-83AC-0CE94A245D0C}"/>
    <cellStyle name="Note 6 4 7 2" xfId="28144" xr:uid="{A882ABD8-4AC2-43AD-A751-5FF1AB2734CC}"/>
    <cellStyle name="Note 6 4 7 2 2" xfId="28145" xr:uid="{D3CC84CA-F3C9-41C0-8857-54B358437915}"/>
    <cellStyle name="Note 6 4 7 3" xfId="28146" xr:uid="{AD1933F2-0550-4EA7-B146-C76D78FA2CBE}"/>
    <cellStyle name="Note 6 4 8" xfId="28147" xr:uid="{42EE832C-D1E4-4112-BC3E-671780B839A2}"/>
    <cellStyle name="Note 6 4 8 2" xfId="28148" xr:uid="{3BACFC2A-6925-429A-97DC-F4C37A508827}"/>
    <cellStyle name="Note 6 4 9" xfId="28149" xr:uid="{501E3F25-6935-405A-96FB-5939DA7BC844}"/>
    <cellStyle name="Note 6 5" xfId="28150" xr:uid="{4E5CB2A3-7FC4-4AC8-A706-332FA1D0D508}"/>
    <cellStyle name="Note 6 5 2" xfId="28151" xr:uid="{703ABA0B-80CC-442F-9379-58A625A626BC}"/>
    <cellStyle name="Note 6 5 2 2" xfId="28152" xr:uid="{B05F2E8A-1B3E-46FC-8B73-CE6E5B3204D0}"/>
    <cellStyle name="Note 6 5 2 2 2" xfId="28153" xr:uid="{6EBA3973-BDA1-446F-A747-C6B31019E29E}"/>
    <cellStyle name="Note 6 5 2 2 2 2" xfId="28154" xr:uid="{592A8A91-5E2A-43D0-9186-B1CFF2E59616}"/>
    <cellStyle name="Note 6 5 2 2 3" xfId="28155" xr:uid="{E6953777-5D32-4FE2-8BA5-09DB3F9D9344}"/>
    <cellStyle name="Note 6 5 2 3" xfId="28156" xr:uid="{57C1028D-6F8B-4DC0-851D-D4E0140AB4C7}"/>
    <cellStyle name="Note 6 5 2 3 2" xfId="28157" xr:uid="{74CC15C0-CCC2-4BCA-9D84-A293C7CEEEC3}"/>
    <cellStyle name="Note 6 5 2 3 2 2" xfId="28158" xr:uid="{C9FEB4B1-8B6C-4D59-B1DB-BB8FB70F8275}"/>
    <cellStyle name="Note 6 5 2 3 3" xfId="28159" xr:uid="{23DF53D1-2D41-4B28-BB02-6072486BB259}"/>
    <cellStyle name="Note 6 5 2 4" xfId="28160" xr:uid="{AEBCDF26-2CCF-43CD-BD1D-7FA274CE8470}"/>
    <cellStyle name="Note 6 5 2 4 2" xfId="28161" xr:uid="{868EF156-E556-4506-91F8-29E2F5EA3C51}"/>
    <cellStyle name="Note 6 5 2 4 2 2" xfId="28162" xr:uid="{4744085C-0A8D-42EA-9AD6-AB3B0736E55D}"/>
    <cellStyle name="Note 6 5 2 4 3" xfId="28163" xr:uid="{1F9D9C69-7E24-4AE8-9CE1-5D5AA0016384}"/>
    <cellStyle name="Note 6 5 2 5" xfId="28164" xr:uid="{1BF99E3D-F71D-4808-9B5C-463F4A7CA3CC}"/>
    <cellStyle name="Note 6 5 2 5 2" xfId="28165" xr:uid="{9697480F-B232-4BE7-BD43-5EA1DF90C71C}"/>
    <cellStyle name="Note 6 5 2 5 2 2" xfId="28166" xr:uid="{4A657736-6E5B-4CE0-9DF4-E035E6DD0D76}"/>
    <cellStyle name="Note 6 5 2 5 3" xfId="28167" xr:uid="{3C572B03-F7E1-43B6-80C4-505DFCAEE669}"/>
    <cellStyle name="Note 6 5 2 6" xfId="28168" xr:uid="{CCE1B87E-5EA7-40A0-8B7B-315882C87FC0}"/>
    <cellStyle name="Note 6 5 2 6 2" xfId="28169" xr:uid="{78EA9FD9-A546-451B-9F4E-F8B4C6D97E3C}"/>
    <cellStyle name="Note 6 5 2 6 2 2" xfId="28170" xr:uid="{0FF0CCC1-8B38-4237-B0C1-B6B02AA7CE6B}"/>
    <cellStyle name="Note 6 5 2 6 3" xfId="28171" xr:uid="{9D4AC8CF-91CE-4272-91F8-B147DEF1572A}"/>
    <cellStyle name="Note 6 5 2 7" xfId="28172" xr:uid="{D741D882-408B-4117-AC75-E397AD3FAE29}"/>
    <cellStyle name="Note 6 5 2 7 2" xfId="28173" xr:uid="{30D481AA-B68C-4E0B-B24E-58F8BF426634}"/>
    <cellStyle name="Note 6 5 2 8" xfId="28174" xr:uid="{7A4BE61B-2331-4326-BB97-DCB203D9BB91}"/>
    <cellStyle name="Note 6 5 3" xfId="28175" xr:uid="{6A16AD87-2311-4E3E-A6DB-6E5A01A26D12}"/>
    <cellStyle name="Note 6 5 3 2" xfId="28176" xr:uid="{D45E0AF0-0867-4DD7-9FB1-1350B07FC8AB}"/>
    <cellStyle name="Note 6 5 3 2 2" xfId="28177" xr:uid="{110837DE-91C5-49A7-97E7-44E20BA9E25A}"/>
    <cellStyle name="Note 6 5 3 3" xfId="28178" xr:uid="{623C4714-8866-42D2-ACB6-6EE2933B0907}"/>
    <cellStyle name="Note 6 5 4" xfId="28179" xr:uid="{5F398CDF-DF50-48B1-86BD-D94BFE6F26E2}"/>
    <cellStyle name="Note 6 5 4 2" xfId="28180" xr:uid="{14B0D836-CFE4-4AE0-B683-544BE272DCCB}"/>
    <cellStyle name="Note 6 5 4 2 2" xfId="28181" xr:uid="{B1A6A14D-B422-4ABB-B8D2-51D475617FD4}"/>
    <cellStyle name="Note 6 5 4 3" xfId="28182" xr:uid="{4DFC76A0-CF9A-432C-8C2D-508F6D29B7C2}"/>
    <cellStyle name="Note 6 5 5" xfId="28183" xr:uid="{050500BD-1A81-4A40-9E41-1A559AC6A559}"/>
    <cellStyle name="Note 6 5 5 2" xfId="28184" xr:uid="{614562C6-729E-4D29-B856-C08847C065CE}"/>
    <cellStyle name="Note 6 5 5 2 2" xfId="28185" xr:uid="{C70D250F-62D4-4921-BECE-B0EC371CB7D9}"/>
    <cellStyle name="Note 6 5 5 3" xfId="28186" xr:uid="{96DE8F3E-549A-4A56-B1F2-922F05396444}"/>
    <cellStyle name="Note 6 5 6" xfId="28187" xr:uid="{34E68E21-2E7B-42A7-B3C4-9A49C339B855}"/>
    <cellStyle name="Note 6 5 6 2" xfId="28188" xr:uid="{519D7E08-3ADA-4012-B988-AE478885432C}"/>
    <cellStyle name="Note 6 5 6 2 2" xfId="28189" xr:uid="{75A868A7-4120-4B21-A23C-DC4DFEA26296}"/>
    <cellStyle name="Note 6 5 6 3" xfId="28190" xr:uid="{00FA0C31-434F-40E6-AC0D-F213CC14A33F}"/>
    <cellStyle name="Note 6 5 7" xfId="28191" xr:uid="{7922F02E-FABE-4F31-A7C5-F8AE74479679}"/>
    <cellStyle name="Note 6 5 7 2" xfId="28192" xr:uid="{2880F728-52D6-415D-9CBF-381B98E10620}"/>
    <cellStyle name="Note 6 5 7 2 2" xfId="28193" xr:uid="{0E63FAF5-F26E-4811-9287-ADD331E24363}"/>
    <cellStyle name="Note 6 5 7 3" xfId="28194" xr:uid="{7DE0EA7C-55C5-4979-AFE1-85B1A5826DB5}"/>
    <cellStyle name="Note 6 5 8" xfId="28195" xr:uid="{EABF695C-11D3-4C68-AE6B-5D0AD5EF5A05}"/>
    <cellStyle name="Note 6 5 8 2" xfId="28196" xr:uid="{01D6E963-09AF-402E-8A56-04068B3080F2}"/>
    <cellStyle name="Note 6 5 9" xfId="28197" xr:uid="{E81B53DD-9298-4E21-87A4-38AF4D2245AB}"/>
    <cellStyle name="Note 6 6" xfId="28198" xr:uid="{5C05568C-D413-4A2F-BDA9-CD2A9C792688}"/>
    <cellStyle name="Note 6 6 2" xfId="28199" xr:uid="{AD477A32-4A21-423C-81CB-9451644A0EBC}"/>
    <cellStyle name="Note 6 6 2 2" xfId="28200" xr:uid="{30E52CBF-116B-49C3-A79F-DDE0F1B0432D}"/>
    <cellStyle name="Note 6 6 2 2 2" xfId="28201" xr:uid="{29B3DC4C-08AB-4502-8DB5-1C4911AD3092}"/>
    <cellStyle name="Note 6 6 2 3" xfId="28202" xr:uid="{21A28CC0-3ACD-4D91-9118-91B7E2A52783}"/>
    <cellStyle name="Note 6 6 3" xfId="28203" xr:uid="{F40B06F3-C1F6-4938-AC13-E0C7C3F85342}"/>
    <cellStyle name="Note 6 6 3 2" xfId="28204" xr:uid="{DAD09146-3DDB-4882-A999-4F33FD29DDC2}"/>
    <cellStyle name="Note 6 6 3 2 2" xfId="28205" xr:uid="{42C51CAE-A3A5-4D6C-8F37-8AC0CEA0C3B7}"/>
    <cellStyle name="Note 6 6 3 3" xfId="28206" xr:uid="{EC1FCCD2-978D-495A-9C76-13BC92EF91A5}"/>
    <cellStyle name="Note 6 6 4" xfId="28207" xr:uid="{88CD6269-1518-4686-A3AC-5D55CB894113}"/>
    <cellStyle name="Note 6 6 4 2" xfId="28208" xr:uid="{2ED134CD-D5FC-4185-8EA7-702B4B229B11}"/>
    <cellStyle name="Note 6 6 4 2 2" xfId="28209" xr:uid="{45FC00FE-2C79-49F7-8C30-BE9B7CC55AF8}"/>
    <cellStyle name="Note 6 6 4 3" xfId="28210" xr:uid="{930F9FB1-48B3-43CA-8CE5-A45DF15C9F4D}"/>
    <cellStyle name="Note 6 6 5" xfId="28211" xr:uid="{881DFA9C-7FB4-4131-BA97-45FFF17AFD87}"/>
    <cellStyle name="Note 6 6 5 2" xfId="28212" xr:uid="{287D3DB3-4EF2-4D89-A81F-6161C148390B}"/>
    <cellStyle name="Note 6 6 5 2 2" xfId="28213" xr:uid="{45B6610A-E6A1-4770-A3E2-C3BAD09B46D7}"/>
    <cellStyle name="Note 6 6 5 3" xfId="28214" xr:uid="{F801F1DE-BD7E-4E00-A8EE-D492B6429A8A}"/>
    <cellStyle name="Note 6 6 6" xfId="28215" xr:uid="{08EB28F5-991A-4094-9770-765F7BD97320}"/>
    <cellStyle name="Note 6 6 6 2" xfId="28216" xr:uid="{5EDAB630-E6BA-4C81-B092-FDEDB00B3E82}"/>
    <cellStyle name="Note 6 6 6 2 2" xfId="28217" xr:uid="{36EB8BFA-E6A1-4229-A68E-9F824459FC5B}"/>
    <cellStyle name="Note 6 6 6 3" xfId="28218" xr:uid="{FA284BF2-8653-4664-9EF4-F354D56B7FE8}"/>
    <cellStyle name="Note 6 6 7" xfId="28219" xr:uid="{8FFD23D0-9B30-468C-AC39-785DF085EFD8}"/>
    <cellStyle name="Note 6 6 7 2" xfId="28220" xr:uid="{2D5C5888-386D-4EEE-B21D-087A5FFD6CC1}"/>
    <cellStyle name="Note 6 6 8" xfId="28221" xr:uid="{37334302-5AC7-46EE-AEC2-D8B2B5118BD7}"/>
    <cellStyle name="Note 6 7" xfId="28222" xr:uid="{54A0757C-65C1-4F57-85F7-CCBE4CE19509}"/>
    <cellStyle name="Note 6 7 2" xfId="28223" xr:uid="{168F17C9-EDC7-4FF9-A336-7229D8C28074}"/>
    <cellStyle name="Note 6 7 2 2" xfId="28224" xr:uid="{B7278E6E-4A75-420D-ACFE-E62EA8431F7F}"/>
    <cellStyle name="Note 6 7 3" xfId="28225" xr:uid="{0C4F8273-C99D-4C56-B973-D2517B0877A3}"/>
    <cellStyle name="Note 6 8" xfId="28226" xr:uid="{A9C74ACE-457F-4F50-BA9C-A19244778495}"/>
    <cellStyle name="Note 6 8 2" xfId="28227" xr:uid="{635F3323-392D-4625-93FA-36F82368850C}"/>
    <cellStyle name="Note 6 8 2 2" xfId="28228" xr:uid="{51BEA0D7-8DE7-4F00-A967-C716CC0487D9}"/>
    <cellStyle name="Note 6 8 3" xfId="28229" xr:uid="{AF96E8B7-6526-452E-919C-7409873270A8}"/>
    <cellStyle name="Note 6 9" xfId="28230" xr:uid="{063D0B08-7793-4A42-A662-B42DB53A57BD}"/>
    <cellStyle name="Note 6 9 2" xfId="28231" xr:uid="{000E1A95-4669-4DE8-812F-FF10E0526FE6}"/>
    <cellStyle name="Note 6 9 2 2" xfId="28232" xr:uid="{6A2F1C6C-1410-4D8E-BDE1-39C997C1509B}"/>
    <cellStyle name="Note 6 9 3" xfId="28233" xr:uid="{47BDBE77-329C-4503-BE23-ADA24E659A8D}"/>
    <cellStyle name="Note 7" xfId="28234" xr:uid="{DCAAEE4B-D9BF-4B40-8CB9-5338BE7EF643}"/>
    <cellStyle name="Note 7 10" xfId="28235" xr:uid="{007DFE68-ABB8-49A7-86DA-CE4E9115F029}"/>
    <cellStyle name="Note 7 10 2" xfId="28236" xr:uid="{353BC05A-0AC9-426F-8A12-542A8AD1E43D}"/>
    <cellStyle name="Note 7 10 2 2" xfId="28237" xr:uid="{82F3B80E-428B-4E9B-B3CA-C34F62EDEF41}"/>
    <cellStyle name="Note 7 10 3" xfId="28238" xr:uid="{1451CCE0-B4BC-44DD-AE07-95B5F7FA4C95}"/>
    <cellStyle name="Note 7 11" xfId="28239" xr:uid="{E7A35324-40A7-4162-B1FE-DC3D4EA09D46}"/>
    <cellStyle name="Note 7 11 2" xfId="28240" xr:uid="{95E2FC54-2E0D-4586-8BDF-AB6195370499}"/>
    <cellStyle name="Note 7 11 2 2" xfId="28241" xr:uid="{5F478767-E627-45D1-8682-0EF45A3D0A39}"/>
    <cellStyle name="Note 7 11 3" xfId="28242" xr:uid="{C6CD88D3-56BC-4B11-9DA5-8B2D20DE1DC8}"/>
    <cellStyle name="Note 7 12" xfId="28243" xr:uid="{A7F14C1C-ADEC-4061-8454-F51D257B923A}"/>
    <cellStyle name="Note 7 12 2" xfId="28244" xr:uid="{DDA07F22-20A6-430C-BF80-A0102F1A6C78}"/>
    <cellStyle name="Note 7 13" xfId="28245" xr:uid="{E7CD780C-B519-4A3A-ADE5-77E9CAA61135}"/>
    <cellStyle name="Note 7 2" xfId="28246" xr:uid="{CED32F2D-6FA8-431C-B005-00B10570B4A8}"/>
    <cellStyle name="Note 7 2 10" xfId="28247" xr:uid="{BE6E2D9E-A7D7-4555-8247-7FB4D50CC528}"/>
    <cellStyle name="Note 7 2 10 2" xfId="28248" xr:uid="{C86C0161-426E-4429-8DD5-D23F99044D65}"/>
    <cellStyle name="Note 7 2 10 2 2" xfId="28249" xr:uid="{EC6FCBF0-9A7A-4B75-A6BF-F3585B480C41}"/>
    <cellStyle name="Note 7 2 10 3" xfId="28250" xr:uid="{99284E8F-1FCB-463A-857C-2BF1FE12714D}"/>
    <cellStyle name="Note 7 2 11" xfId="28251" xr:uid="{60FBAE2C-3B49-4138-A96E-51C4666F5EFC}"/>
    <cellStyle name="Note 7 2 11 2" xfId="28252" xr:uid="{70A5A30F-EE75-4DF3-A9DE-9507A1DBE23C}"/>
    <cellStyle name="Note 7 2 12" xfId="28253" xr:uid="{3CFE38AF-6966-4767-9EE1-40BE75A55C82}"/>
    <cellStyle name="Note 7 2 2" xfId="28254" xr:uid="{BC82D009-E5D6-4FB1-965B-7C7AE87E5FEA}"/>
    <cellStyle name="Note 7 2 2 2" xfId="28255" xr:uid="{A3C65E72-7CCB-4339-B235-B1232CE0E2EE}"/>
    <cellStyle name="Note 7 2 2 2 2" xfId="28256" xr:uid="{4CA9529D-6AAF-48C3-A339-7AE1EEA0D27B}"/>
    <cellStyle name="Note 7 2 2 2 2 2" xfId="28257" xr:uid="{E8FA90CE-395D-4DC1-9A23-F2C238F1909D}"/>
    <cellStyle name="Note 7 2 2 2 2 2 2" xfId="28258" xr:uid="{EAD14B7A-B258-421E-B6D5-64F92B6A8960}"/>
    <cellStyle name="Note 7 2 2 2 2 3" xfId="28259" xr:uid="{BF7F53A8-6AF3-4C26-93AE-388CA22C007F}"/>
    <cellStyle name="Note 7 2 2 2 3" xfId="28260" xr:uid="{65B679AB-6975-4E60-9590-324524C29460}"/>
    <cellStyle name="Note 7 2 2 2 3 2" xfId="28261" xr:uid="{5E78B220-0FE8-4A10-9169-D9FA77A168EF}"/>
    <cellStyle name="Note 7 2 2 2 3 2 2" xfId="28262" xr:uid="{8ACF56C0-AABA-40CB-A7D4-A7082129E845}"/>
    <cellStyle name="Note 7 2 2 2 3 3" xfId="28263" xr:uid="{FC860EF8-D297-40EF-80D9-994FA91EC9FE}"/>
    <cellStyle name="Note 7 2 2 2 4" xfId="28264" xr:uid="{B7204CC1-A262-4480-98E6-E54FE7302D36}"/>
    <cellStyle name="Note 7 2 2 2 4 2" xfId="28265" xr:uid="{088E7A9E-5292-4C14-84B5-ED1928E5689D}"/>
    <cellStyle name="Note 7 2 2 2 4 2 2" xfId="28266" xr:uid="{B4FA9E54-A5B5-455C-B1A4-4EB075E45F93}"/>
    <cellStyle name="Note 7 2 2 2 4 3" xfId="28267" xr:uid="{86B0A594-64D0-4403-A89C-2B8C118A6D45}"/>
    <cellStyle name="Note 7 2 2 2 5" xfId="28268" xr:uid="{282018D4-7547-435D-8ED5-8C58C6CEDC5F}"/>
    <cellStyle name="Note 7 2 2 2 5 2" xfId="28269" xr:uid="{4E440385-9E77-44B2-9F17-951D3DB61933}"/>
    <cellStyle name="Note 7 2 2 2 5 2 2" xfId="28270" xr:uid="{88DC1241-FCB1-4984-B924-8396A48D6747}"/>
    <cellStyle name="Note 7 2 2 2 5 3" xfId="28271" xr:uid="{889BB663-79E5-46B2-92C0-786F8AEB3F9B}"/>
    <cellStyle name="Note 7 2 2 2 6" xfId="28272" xr:uid="{8A7F8292-1814-4288-B8AC-D4AED5E34DB2}"/>
    <cellStyle name="Note 7 2 2 2 6 2" xfId="28273" xr:uid="{E87164B9-B82C-4B20-9B0E-274D4A686124}"/>
    <cellStyle name="Note 7 2 2 2 6 2 2" xfId="28274" xr:uid="{054E6E95-F76A-468B-A8A3-028834294FB9}"/>
    <cellStyle name="Note 7 2 2 2 6 3" xfId="28275" xr:uid="{1F190F66-B9B0-437F-9146-28778C6FDD5B}"/>
    <cellStyle name="Note 7 2 2 2 7" xfId="28276" xr:uid="{8D294634-60A0-42CE-8142-10E168F5FFD4}"/>
    <cellStyle name="Note 7 2 2 2 7 2" xfId="28277" xr:uid="{DA8B5FFD-DE00-4D45-929C-5AEBC5DBEDC4}"/>
    <cellStyle name="Note 7 2 2 2 8" xfId="28278" xr:uid="{A3355465-C571-4DA9-BBE7-5D94C4CAC942}"/>
    <cellStyle name="Note 7 2 2 3" xfId="28279" xr:uid="{B8CEF76F-483A-489E-9687-46A326D9085D}"/>
    <cellStyle name="Note 7 2 2 3 2" xfId="28280" xr:uid="{9F5A48B5-FD90-4BE1-93EC-06223AB69EB0}"/>
    <cellStyle name="Note 7 2 2 3 2 2" xfId="28281" xr:uid="{16640452-3A15-4203-8A2D-D64F2AD5FADD}"/>
    <cellStyle name="Note 7 2 2 3 3" xfId="28282" xr:uid="{92D46329-3E01-4BAD-9515-E93342EE741E}"/>
    <cellStyle name="Note 7 2 2 4" xfId="28283" xr:uid="{72A309F3-B64E-407D-BFD7-64947AF46D5E}"/>
    <cellStyle name="Note 7 2 2 4 2" xfId="28284" xr:uid="{CD0B4934-FB0E-429F-8C77-B6D97B7CB214}"/>
    <cellStyle name="Note 7 2 2 4 2 2" xfId="28285" xr:uid="{234099CB-CCE6-4129-9E49-FCF04C2246C7}"/>
    <cellStyle name="Note 7 2 2 4 3" xfId="28286" xr:uid="{7E1CEC69-3C0B-449E-8E0D-D321A12F938A}"/>
    <cellStyle name="Note 7 2 2 5" xfId="28287" xr:uid="{2155F6ED-93AA-487E-97D6-3EC92991C6B1}"/>
    <cellStyle name="Note 7 2 2 5 2" xfId="28288" xr:uid="{352469C8-23D6-4334-BC69-E8001EA6C052}"/>
    <cellStyle name="Note 7 2 2 5 2 2" xfId="28289" xr:uid="{5ECE6F87-5170-4AD4-9321-9FF3F346289B}"/>
    <cellStyle name="Note 7 2 2 5 3" xfId="28290" xr:uid="{991B408C-2131-4A94-A430-124E726CF8BD}"/>
    <cellStyle name="Note 7 2 2 6" xfId="28291" xr:uid="{53535D14-9DE4-422A-9D2A-E44DAB8F356F}"/>
    <cellStyle name="Note 7 2 2 6 2" xfId="28292" xr:uid="{BC046355-F32F-43C3-A5D1-1B9B38C8CA30}"/>
    <cellStyle name="Note 7 2 2 6 2 2" xfId="28293" xr:uid="{DADD0208-1330-4A1C-A116-D50BB26BBDA6}"/>
    <cellStyle name="Note 7 2 2 6 3" xfId="28294" xr:uid="{DE4F6387-6BE4-4D8D-8D96-D0F764F5274F}"/>
    <cellStyle name="Note 7 2 2 7" xfId="28295" xr:uid="{8EADC634-0BF0-4FA2-8E57-1240AE45DAAE}"/>
    <cellStyle name="Note 7 2 2 7 2" xfId="28296" xr:uid="{0D7D78DB-4C79-487B-8896-8D898D14EB90}"/>
    <cellStyle name="Note 7 2 2 7 2 2" xfId="28297" xr:uid="{75D263D8-8466-44E8-9514-E7B5A9FFB75A}"/>
    <cellStyle name="Note 7 2 2 7 3" xfId="28298" xr:uid="{79EA66AC-3069-4101-BE5F-C19D913CE420}"/>
    <cellStyle name="Note 7 2 2 8" xfId="28299" xr:uid="{9BCF7258-3F4D-4168-84EA-3F44303C978B}"/>
    <cellStyle name="Note 7 2 2 8 2" xfId="28300" xr:uid="{579EB22A-DE06-4834-AA3E-CCC26DA7F1C1}"/>
    <cellStyle name="Note 7 2 2 9" xfId="28301" xr:uid="{CF073E45-283E-45E9-9E12-B0DD6FC2F767}"/>
    <cellStyle name="Note 7 2 3" xfId="28302" xr:uid="{8CDFAA60-5C01-4440-95D4-33F9E1C3F5E7}"/>
    <cellStyle name="Note 7 2 3 2" xfId="28303" xr:uid="{187D8BB2-68A2-4724-AA23-C8FD56C7FF36}"/>
    <cellStyle name="Note 7 2 3 2 2" xfId="28304" xr:uid="{35768B59-7D2D-4806-8FAE-2DD44E846F68}"/>
    <cellStyle name="Note 7 2 3 2 2 2" xfId="28305" xr:uid="{78888308-5C0A-4AF6-9B54-1BB7E8FB6454}"/>
    <cellStyle name="Note 7 2 3 2 2 2 2" xfId="28306" xr:uid="{F277136D-0165-4B8C-BC9E-7DA778334619}"/>
    <cellStyle name="Note 7 2 3 2 2 3" xfId="28307" xr:uid="{4DFE1768-2686-4C93-A372-846E8828F0C1}"/>
    <cellStyle name="Note 7 2 3 2 3" xfId="28308" xr:uid="{C8C29F97-5F38-4ABB-B0C3-0FCBA72F681C}"/>
    <cellStyle name="Note 7 2 3 2 3 2" xfId="28309" xr:uid="{D6D73508-96F7-49F9-B2E4-E4655F38D214}"/>
    <cellStyle name="Note 7 2 3 2 3 2 2" xfId="28310" xr:uid="{E0346DEB-C664-4DA6-BB86-329B8F26D970}"/>
    <cellStyle name="Note 7 2 3 2 3 3" xfId="28311" xr:uid="{C98A6261-AC56-40CA-A895-E400C726EDE7}"/>
    <cellStyle name="Note 7 2 3 2 4" xfId="28312" xr:uid="{CE90D858-275E-499A-9293-D36EC4513688}"/>
    <cellStyle name="Note 7 2 3 2 4 2" xfId="28313" xr:uid="{DAA4CB09-799F-4C6F-9054-21948F2746FB}"/>
    <cellStyle name="Note 7 2 3 2 4 2 2" xfId="28314" xr:uid="{41A7C86B-107E-4A3D-81D8-5E6F97AEE157}"/>
    <cellStyle name="Note 7 2 3 2 4 3" xfId="28315" xr:uid="{786E90FC-4E18-4922-A109-79984BDA32D6}"/>
    <cellStyle name="Note 7 2 3 2 5" xfId="28316" xr:uid="{2B904718-DD3B-4297-BA7C-63A05801200E}"/>
    <cellStyle name="Note 7 2 3 2 5 2" xfId="28317" xr:uid="{3B6DCDEA-D882-401E-8130-81141927A665}"/>
    <cellStyle name="Note 7 2 3 2 5 2 2" xfId="28318" xr:uid="{AAD8DB52-319D-4C13-937D-5FBBC0F500DC}"/>
    <cellStyle name="Note 7 2 3 2 5 3" xfId="28319" xr:uid="{816D0D59-01CC-4FAC-AF15-4122AE62BE53}"/>
    <cellStyle name="Note 7 2 3 2 6" xfId="28320" xr:uid="{18ED5D7C-987F-4680-9D3F-5CEE20B18C12}"/>
    <cellStyle name="Note 7 2 3 2 6 2" xfId="28321" xr:uid="{8A036D67-BC5A-414C-9BFF-3BB1B75479CF}"/>
    <cellStyle name="Note 7 2 3 2 6 2 2" xfId="28322" xr:uid="{A6165122-F6A9-4DBF-A631-8E8778C69138}"/>
    <cellStyle name="Note 7 2 3 2 6 3" xfId="28323" xr:uid="{F91EAC67-0BBD-4103-8021-F69D7AB60199}"/>
    <cellStyle name="Note 7 2 3 2 7" xfId="28324" xr:uid="{157486B2-96C1-4F4D-9AA9-B5FA167F1B12}"/>
    <cellStyle name="Note 7 2 3 2 7 2" xfId="28325" xr:uid="{A2721068-E2E3-4123-8DCA-811EE30534B2}"/>
    <cellStyle name="Note 7 2 3 2 8" xfId="28326" xr:uid="{5928360F-D1BD-4A76-B0B7-760E9A4C055A}"/>
    <cellStyle name="Note 7 2 3 3" xfId="28327" xr:uid="{64B48576-49CA-4EBF-870D-2A0BEE21481B}"/>
    <cellStyle name="Note 7 2 3 3 2" xfId="28328" xr:uid="{4BEB62EA-CA07-4B7A-859C-1DCA59810A34}"/>
    <cellStyle name="Note 7 2 3 3 2 2" xfId="28329" xr:uid="{EF1F7E40-337D-49C2-A944-9DEEED282C68}"/>
    <cellStyle name="Note 7 2 3 3 3" xfId="28330" xr:uid="{4F1248C1-5B78-49D0-A81D-C772044719B4}"/>
    <cellStyle name="Note 7 2 3 4" xfId="28331" xr:uid="{ACFE3521-79E0-4F0C-8F3F-00397BE3B1DD}"/>
    <cellStyle name="Note 7 2 3 4 2" xfId="28332" xr:uid="{2FE21CEF-3915-421E-AECB-80E392BA6C97}"/>
    <cellStyle name="Note 7 2 3 4 2 2" xfId="28333" xr:uid="{FAD06A73-79D9-4284-BD94-C617D20DBBAF}"/>
    <cellStyle name="Note 7 2 3 4 3" xfId="28334" xr:uid="{7C1B8541-BC3D-49CA-930F-D2A116206E72}"/>
    <cellStyle name="Note 7 2 3 5" xfId="28335" xr:uid="{D6B50F82-84AB-42D4-AF6A-58FC27953714}"/>
    <cellStyle name="Note 7 2 3 5 2" xfId="28336" xr:uid="{EA4E79A4-3EC8-43D9-AEB9-3F42A18A135A}"/>
    <cellStyle name="Note 7 2 3 5 2 2" xfId="28337" xr:uid="{F9B7F586-9C6F-446A-B972-CF0697223F8D}"/>
    <cellStyle name="Note 7 2 3 5 3" xfId="28338" xr:uid="{D5DDC434-A547-4452-A471-B1F583BABE1C}"/>
    <cellStyle name="Note 7 2 3 6" xfId="28339" xr:uid="{9409D99D-69FB-49B9-B891-226831FF20E8}"/>
    <cellStyle name="Note 7 2 3 6 2" xfId="28340" xr:uid="{B7E62000-CCFE-42F5-9E0D-64A9D047833C}"/>
    <cellStyle name="Note 7 2 3 6 2 2" xfId="28341" xr:uid="{06A52E07-4CD3-4078-8620-268B8B8AF7F1}"/>
    <cellStyle name="Note 7 2 3 6 3" xfId="28342" xr:uid="{24C2C6B7-5BEF-42C8-AD6B-C242D0675FCC}"/>
    <cellStyle name="Note 7 2 3 7" xfId="28343" xr:uid="{2F1CE5A2-9985-4B12-872F-46DFCC7B05ED}"/>
    <cellStyle name="Note 7 2 3 7 2" xfId="28344" xr:uid="{58930EE0-3764-413F-AFBD-F19DB095CCC9}"/>
    <cellStyle name="Note 7 2 3 7 2 2" xfId="28345" xr:uid="{FF8AE74B-F4BA-4526-90DA-BF54C316FF52}"/>
    <cellStyle name="Note 7 2 3 7 3" xfId="28346" xr:uid="{32549A42-FB2C-423E-9F7B-06D2BB20C1FE}"/>
    <cellStyle name="Note 7 2 3 8" xfId="28347" xr:uid="{B4BA1EE7-B4E1-4AD3-9AFD-38D7903BE4C8}"/>
    <cellStyle name="Note 7 2 3 8 2" xfId="28348" xr:uid="{50D88527-201C-47E2-B88B-68004DB4EF45}"/>
    <cellStyle name="Note 7 2 3 9" xfId="28349" xr:uid="{47566F49-39AD-41F5-8AD6-C79072F92FC3}"/>
    <cellStyle name="Note 7 2 4" xfId="28350" xr:uid="{5DBBB98C-440C-4B12-9063-3CF91AA60F3E}"/>
    <cellStyle name="Note 7 2 4 2" xfId="28351" xr:uid="{AB8D855B-9BB7-4B02-B8CE-C9EC09CEA34E}"/>
    <cellStyle name="Note 7 2 4 2 2" xfId="28352" xr:uid="{F7AA7604-95A9-401F-A39E-0DABD7C25A98}"/>
    <cellStyle name="Note 7 2 4 2 2 2" xfId="28353" xr:uid="{BF89F344-8657-456C-B10C-A263832D828F}"/>
    <cellStyle name="Note 7 2 4 2 2 2 2" xfId="28354" xr:uid="{BB8A591D-4514-439F-8D79-EB9942E3CC6E}"/>
    <cellStyle name="Note 7 2 4 2 2 3" xfId="28355" xr:uid="{B573F5BD-1AB5-46EE-8FE9-F81A9D0661A0}"/>
    <cellStyle name="Note 7 2 4 2 3" xfId="28356" xr:uid="{1199A97B-7CC0-4C9E-A965-BA9EB470B907}"/>
    <cellStyle name="Note 7 2 4 2 3 2" xfId="28357" xr:uid="{5CA84335-B3F6-441C-99EE-6699D6A1FB2F}"/>
    <cellStyle name="Note 7 2 4 2 3 2 2" xfId="28358" xr:uid="{F15F83C0-7D0B-4ADE-AEF1-34F1F46F9B48}"/>
    <cellStyle name="Note 7 2 4 2 3 3" xfId="28359" xr:uid="{11E7A1EA-129B-4248-918B-4D7404E7B5D1}"/>
    <cellStyle name="Note 7 2 4 2 4" xfId="28360" xr:uid="{C9A23E2F-91A5-415C-A992-38D2ADEC7A69}"/>
    <cellStyle name="Note 7 2 4 2 4 2" xfId="28361" xr:uid="{2A665CF3-435C-40EF-B971-21B1803AA5BF}"/>
    <cellStyle name="Note 7 2 4 2 4 2 2" xfId="28362" xr:uid="{F56D8E08-C005-4768-A856-C0DB192A4329}"/>
    <cellStyle name="Note 7 2 4 2 4 3" xfId="28363" xr:uid="{A3858B42-F024-44C6-A94A-68D70AB25558}"/>
    <cellStyle name="Note 7 2 4 2 5" xfId="28364" xr:uid="{1CF13E33-6ACC-4372-8722-BA2731BD2308}"/>
    <cellStyle name="Note 7 2 4 2 5 2" xfId="28365" xr:uid="{D43BA7FA-690C-43E2-9362-7732F6F543E2}"/>
    <cellStyle name="Note 7 2 4 2 5 2 2" xfId="28366" xr:uid="{A248053B-D405-4147-AA8F-D2470C2FB479}"/>
    <cellStyle name="Note 7 2 4 2 5 3" xfId="28367" xr:uid="{7DBE7D35-D97D-46A0-A570-D5EE7213E6B2}"/>
    <cellStyle name="Note 7 2 4 2 6" xfId="28368" xr:uid="{DD158CCB-941E-4F64-AC44-CC17F9FCD0CB}"/>
    <cellStyle name="Note 7 2 4 2 6 2" xfId="28369" xr:uid="{0392EC9F-B393-4AC1-8BDF-F804B42D7AA1}"/>
    <cellStyle name="Note 7 2 4 2 6 2 2" xfId="28370" xr:uid="{427311E8-6DFF-48A0-A944-657349215004}"/>
    <cellStyle name="Note 7 2 4 2 6 3" xfId="28371" xr:uid="{AEFB7C57-8CE6-4601-8860-BDC5C13F799A}"/>
    <cellStyle name="Note 7 2 4 2 7" xfId="28372" xr:uid="{D0825EAC-CF72-4633-B2D8-6705ADF81858}"/>
    <cellStyle name="Note 7 2 4 2 7 2" xfId="28373" xr:uid="{A387BBE0-07E1-48DB-91F6-0EE714A449F2}"/>
    <cellStyle name="Note 7 2 4 2 8" xfId="28374" xr:uid="{A8CEAD0E-0AEC-4088-90E0-E7F05F2E33B3}"/>
    <cellStyle name="Note 7 2 4 3" xfId="28375" xr:uid="{E40183F1-F1B0-4175-B19B-974630C5611D}"/>
    <cellStyle name="Note 7 2 4 3 2" xfId="28376" xr:uid="{729D7E38-9851-4A48-B2F6-4F8BB1B7B05A}"/>
    <cellStyle name="Note 7 2 4 3 2 2" xfId="28377" xr:uid="{7672B359-DB38-4BC4-BB8F-947F4772C9FA}"/>
    <cellStyle name="Note 7 2 4 3 3" xfId="28378" xr:uid="{FB608F7A-6D5A-4AEA-B217-E9D4B0ACC5D1}"/>
    <cellStyle name="Note 7 2 4 4" xfId="28379" xr:uid="{3B200EA0-CEC8-4A2C-98DB-C1E030B08BB4}"/>
    <cellStyle name="Note 7 2 4 4 2" xfId="28380" xr:uid="{0052FA1E-F4BC-4D95-A8C0-17380FB6875F}"/>
    <cellStyle name="Note 7 2 4 4 2 2" xfId="28381" xr:uid="{A227434A-1445-403D-9ABF-B53DEF9C3B24}"/>
    <cellStyle name="Note 7 2 4 4 3" xfId="28382" xr:uid="{86CBA1E7-BBCB-4F56-9CFD-D2D1E4482532}"/>
    <cellStyle name="Note 7 2 4 5" xfId="28383" xr:uid="{FB18180A-52E5-4AF7-9182-A581207A143C}"/>
    <cellStyle name="Note 7 2 4 5 2" xfId="28384" xr:uid="{42FC51BF-6FCD-44C9-BA66-6943613C6BFF}"/>
    <cellStyle name="Note 7 2 4 5 2 2" xfId="28385" xr:uid="{024084F9-B752-4214-8BBF-96E814E1B099}"/>
    <cellStyle name="Note 7 2 4 5 3" xfId="28386" xr:uid="{218683DC-DD35-45F4-8932-A03E533AFBB7}"/>
    <cellStyle name="Note 7 2 4 6" xfId="28387" xr:uid="{58F39EC2-076B-49CC-9CFC-011B542CBBC5}"/>
    <cellStyle name="Note 7 2 4 6 2" xfId="28388" xr:uid="{7DF445E8-37A2-4C4F-BE2E-DF2600D6065D}"/>
    <cellStyle name="Note 7 2 4 6 2 2" xfId="28389" xr:uid="{5E39D891-97D2-4F7D-8127-B90E97EBE52E}"/>
    <cellStyle name="Note 7 2 4 6 3" xfId="28390" xr:uid="{CCDA5B44-3535-4F4D-AEBC-55553572A275}"/>
    <cellStyle name="Note 7 2 4 7" xfId="28391" xr:uid="{C34EE294-B27C-4F66-8ABF-5B8CA50C5ED9}"/>
    <cellStyle name="Note 7 2 4 7 2" xfId="28392" xr:uid="{258EF37C-B52E-4AED-8747-04AA25E6DBD0}"/>
    <cellStyle name="Note 7 2 4 7 2 2" xfId="28393" xr:uid="{78D45C54-8E37-4817-8038-25BD58AE49BA}"/>
    <cellStyle name="Note 7 2 4 7 3" xfId="28394" xr:uid="{A72AADEC-CF0D-4710-8389-B4B661D49682}"/>
    <cellStyle name="Note 7 2 4 8" xfId="28395" xr:uid="{40A8733A-0669-4F84-BDEB-3B55C952A895}"/>
    <cellStyle name="Note 7 2 4 8 2" xfId="28396" xr:uid="{23C3F40E-3D97-489F-9464-12B69EDD599D}"/>
    <cellStyle name="Note 7 2 4 9" xfId="28397" xr:uid="{A167B27E-99B6-4134-A242-E0C0BB465720}"/>
    <cellStyle name="Note 7 2 5" xfId="28398" xr:uid="{6CA641A2-B56F-4F44-ACCE-E529CF14BE36}"/>
    <cellStyle name="Note 7 2 5 2" xfId="28399" xr:uid="{C818F984-C2A8-466A-A30C-D6B1ED18B3D4}"/>
    <cellStyle name="Note 7 2 5 2 2" xfId="28400" xr:uid="{488F6A0B-9D8E-4995-ADCF-037023A72393}"/>
    <cellStyle name="Note 7 2 5 2 2 2" xfId="28401" xr:uid="{6A8715F1-F797-4E76-BBB5-CCA6E9F82549}"/>
    <cellStyle name="Note 7 2 5 2 3" xfId="28402" xr:uid="{AD9D275F-BAD8-4036-884D-F3CAAC16F241}"/>
    <cellStyle name="Note 7 2 5 3" xfId="28403" xr:uid="{A03A620C-6148-4EAD-A85A-61FDB06877C8}"/>
    <cellStyle name="Note 7 2 5 3 2" xfId="28404" xr:uid="{F7B57F2E-76BE-43FB-A9FE-63DE3EC620C0}"/>
    <cellStyle name="Note 7 2 5 3 2 2" xfId="28405" xr:uid="{F223772B-615C-4A37-A63C-59C35E3D6764}"/>
    <cellStyle name="Note 7 2 5 3 3" xfId="28406" xr:uid="{834CBAA1-D71C-42F1-BA86-C7203E468B79}"/>
    <cellStyle name="Note 7 2 5 4" xfId="28407" xr:uid="{D08A1DFC-6B23-45E8-84E3-713562E7F3E3}"/>
    <cellStyle name="Note 7 2 5 4 2" xfId="28408" xr:uid="{3B49D158-1430-4B73-B799-E13A8934F654}"/>
    <cellStyle name="Note 7 2 5 4 2 2" xfId="28409" xr:uid="{2F751191-B155-4063-86E2-660B092A0E4F}"/>
    <cellStyle name="Note 7 2 5 4 3" xfId="28410" xr:uid="{0ADD079C-621D-4A92-B18C-152AEFDFE9EC}"/>
    <cellStyle name="Note 7 2 5 5" xfId="28411" xr:uid="{D06E7A39-C1C6-40DF-8DEF-DCD83906842F}"/>
    <cellStyle name="Note 7 2 5 5 2" xfId="28412" xr:uid="{8D718470-258C-40F3-AC30-7B4A11225CFC}"/>
    <cellStyle name="Note 7 2 5 5 2 2" xfId="28413" xr:uid="{BDEF120B-E98F-439E-8167-413AD034FD80}"/>
    <cellStyle name="Note 7 2 5 5 3" xfId="28414" xr:uid="{52861897-57AF-4FD8-AB09-6CC1441F5BBE}"/>
    <cellStyle name="Note 7 2 5 6" xfId="28415" xr:uid="{7A16F0CF-417B-43A2-A6D4-C5E0848A12CA}"/>
    <cellStyle name="Note 7 2 5 6 2" xfId="28416" xr:uid="{8F884FE5-CCDF-4A06-8ED7-2DFC2C58F285}"/>
    <cellStyle name="Note 7 2 5 6 2 2" xfId="28417" xr:uid="{91DD7AAC-2932-49CD-B745-862C68E547ED}"/>
    <cellStyle name="Note 7 2 5 6 3" xfId="28418" xr:uid="{EC9A3973-0320-4E2F-8F88-19775FC3C8C9}"/>
    <cellStyle name="Note 7 2 5 7" xfId="28419" xr:uid="{80182906-8C1F-4327-BC6B-6B154ABF6FF6}"/>
    <cellStyle name="Note 7 2 5 7 2" xfId="28420" xr:uid="{61427578-A2F7-4DF5-B7D1-309BD783D647}"/>
    <cellStyle name="Note 7 2 5 8" xfId="28421" xr:uid="{8CA39C7F-B7B9-435E-8131-0B13A444C82D}"/>
    <cellStyle name="Note 7 2 6" xfId="28422" xr:uid="{11C09F80-9CA9-43A7-BD25-07EEC8B7E1B8}"/>
    <cellStyle name="Note 7 2 6 2" xfId="28423" xr:uid="{279C7922-295C-48D9-B1D4-64AC14D2BA8F}"/>
    <cellStyle name="Note 7 2 6 2 2" xfId="28424" xr:uid="{C7CF7F08-10FD-4F16-9564-18132C9D8B88}"/>
    <cellStyle name="Note 7 2 6 3" xfId="28425" xr:uid="{AA1C3BD5-33E4-4FF6-BFBC-F147FD55F474}"/>
    <cellStyle name="Note 7 2 7" xfId="28426" xr:uid="{185D0310-BCEA-426E-A173-7CF935FCA1D4}"/>
    <cellStyle name="Note 7 2 7 2" xfId="28427" xr:uid="{1F8B0A58-E269-4880-8B14-A6CE82439046}"/>
    <cellStyle name="Note 7 2 7 2 2" xfId="28428" xr:uid="{5C97EB3A-1E8A-4E92-B539-73C0110E32D0}"/>
    <cellStyle name="Note 7 2 7 3" xfId="28429" xr:uid="{80ECB270-DEC9-43F4-85BC-ADCDE03B6BD4}"/>
    <cellStyle name="Note 7 2 8" xfId="28430" xr:uid="{F9DE3E31-3119-4A08-92B1-66FDD0697EF6}"/>
    <cellStyle name="Note 7 2 8 2" xfId="28431" xr:uid="{7C0C3B4D-0FF7-4A8D-ACB2-16841867248D}"/>
    <cellStyle name="Note 7 2 8 2 2" xfId="28432" xr:uid="{50D30FA5-7C62-4A94-9D65-E28D514BC25E}"/>
    <cellStyle name="Note 7 2 8 3" xfId="28433" xr:uid="{9496ED34-4797-4F4C-92D8-F0781BAC1B05}"/>
    <cellStyle name="Note 7 2 9" xfId="28434" xr:uid="{7FC8DEA6-8D48-4F2C-9B71-0FE5F8276CCD}"/>
    <cellStyle name="Note 7 2 9 2" xfId="28435" xr:uid="{0497C596-CB67-4A16-9AA2-816A458AC74C}"/>
    <cellStyle name="Note 7 2 9 2 2" xfId="28436" xr:uid="{067D288C-7FA0-45B2-8F3B-8FAE29A3B66D}"/>
    <cellStyle name="Note 7 2 9 3" xfId="28437" xr:uid="{5649B7C0-BD36-471F-96D8-D6386AE17AC7}"/>
    <cellStyle name="Note 7 3" xfId="28438" xr:uid="{0D3284A3-5BEE-4940-83DD-28B6ED08C6E6}"/>
    <cellStyle name="Note 7 3 2" xfId="28439" xr:uid="{B4256282-7E97-4D45-B2EF-18FDFA1A1E92}"/>
    <cellStyle name="Note 7 3 2 2" xfId="28440" xr:uid="{04B28A63-3BC0-452B-A871-1077CC4262AC}"/>
    <cellStyle name="Note 7 3 2 2 2" xfId="28441" xr:uid="{4C6A68F2-6EEA-452B-B86D-C62A889F435A}"/>
    <cellStyle name="Note 7 3 2 2 2 2" xfId="28442" xr:uid="{59A206BA-0725-4CD9-B246-840611EFB05D}"/>
    <cellStyle name="Note 7 3 2 2 3" xfId="28443" xr:uid="{8B035567-B402-4256-8DBE-6A1F5C266634}"/>
    <cellStyle name="Note 7 3 2 3" xfId="28444" xr:uid="{7E05FF83-3BA8-4DCB-84B4-E1082A294546}"/>
    <cellStyle name="Note 7 3 2 3 2" xfId="28445" xr:uid="{2734535C-B05B-46C0-A4C0-1353CE3C68A6}"/>
    <cellStyle name="Note 7 3 2 3 2 2" xfId="28446" xr:uid="{59B332DF-12AC-404F-ACDC-1F5167E1BA34}"/>
    <cellStyle name="Note 7 3 2 3 3" xfId="28447" xr:uid="{A6065996-88E4-4632-A674-AA95D6BF824F}"/>
    <cellStyle name="Note 7 3 2 4" xfId="28448" xr:uid="{2A514FCC-4610-4D49-AC8D-2D5CA73BE0BA}"/>
    <cellStyle name="Note 7 3 2 4 2" xfId="28449" xr:uid="{8E338C08-3FD8-427A-9EC9-761C8E414128}"/>
    <cellStyle name="Note 7 3 2 4 2 2" xfId="28450" xr:uid="{C7094ADF-2BC9-4D5A-8B85-F9F8827BD1D8}"/>
    <cellStyle name="Note 7 3 2 4 3" xfId="28451" xr:uid="{4008F6E6-53CE-498F-8CEA-6D69EAE42375}"/>
    <cellStyle name="Note 7 3 2 5" xfId="28452" xr:uid="{47D566B6-C052-4EDA-BAAF-D2A0945F42B3}"/>
    <cellStyle name="Note 7 3 2 5 2" xfId="28453" xr:uid="{4747E224-1DD2-4559-8D61-98EEB5251621}"/>
    <cellStyle name="Note 7 3 2 5 2 2" xfId="28454" xr:uid="{E00643CF-85DB-4D9F-AF9D-42FED51C8B23}"/>
    <cellStyle name="Note 7 3 2 5 3" xfId="28455" xr:uid="{7F2892CF-CC5F-467D-A07D-6034DB2607C2}"/>
    <cellStyle name="Note 7 3 2 6" xfId="28456" xr:uid="{8D0BF8FF-1AA6-4801-B746-013DDD795178}"/>
    <cellStyle name="Note 7 3 2 6 2" xfId="28457" xr:uid="{3A80ACB3-F59B-45FC-8BC1-B3782862CFE7}"/>
    <cellStyle name="Note 7 3 2 6 2 2" xfId="28458" xr:uid="{349ECE16-33E1-4524-9141-CF3CAC33F392}"/>
    <cellStyle name="Note 7 3 2 6 3" xfId="28459" xr:uid="{1B99FD24-3671-4059-9D50-BC19E02A84AB}"/>
    <cellStyle name="Note 7 3 2 7" xfId="28460" xr:uid="{C08E884C-FB28-466D-AE83-D7BCE69B3137}"/>
    <cellStyle name="Note 7 3 2 7 2" xfId="28461" xr:uid="{E8E077B6-B97B-42EF-BD9D-8D7A44C935C2}"/>
    <cellStyle name="Note 7 3 2 8" xfId="28462" xr:uid="{8AC4549C-FC53-47C9-9CCB-A2D21748B291}"/>
    <cellStyle name="Note 7 3 3" xfId="28463" xr:uid="{641D4D20-E2ED-4512-B093-E90005C7F66D}"/>
    <cellStyle name="Note 7 3 3 2" xfId="28464" xr:uid="{8D814354-3168-472C-8388-1FBFD9DB1ABA}"/>
    <cellStyle name="Note 7 3 3 2 2" xfId="28465" xr:uid="{24A47EEF-42AC-4280-920B-7A10CCC31ADA}"/>
    <cellStyle name="Note 7 3 3 3" xfId="28466" xr:uid="{06AA0F51-95D4-4022-BFB4-FD8DB8070305}"/>
    <cellStyle name="Note 7 3 4" xfId="28467" xr:uid="{F9C42967-2661-4136-8F2B-E4C417AA9113}"/>
    <cellStyle name="Note 7 3 4 2" xfId="28468" xr:uid="{522C7D0D-B4C7-4E0B-9D8C-5FB9591BAD20}"/>
    <cellStyle name="Note 7 3 4 2 2" xfId="28469" xr:uid="{4D4325D8-7293-4166-A74E-BFD27DA8B5C4}"/>
    <cellStyle name="Note 7 3 4 3" xfId="28470" xr:uid="{6CE30F24-3325-4576-9D9F-7C6B99A29FDF}"/>
    <cellStyle name="Note 7 3 5" xfId="28471" xr:uid="{6DBCC0BF-1637-4CD3-8DD8-D627252FCDF5}"/>
    <cellStyle name="Note 7 3 5 2" xfId="28472" xr:uid="{205C2027-DA3A-4869-AFEE-10F146CB8919}"/>
    <cellStyle name="Note 7 3 5 2 2" xfId="28473" xr:uid="{DB8CA6C0-BE76-4C53-9444-ACEB6E4E20E6}"/>
    <cellStyle name="Note 7 3 5 3" xfId="28474" xr:uid="{6F34683B-E0A3-4E0B-B133-AF4E554C7E52}"/>
    <cellStyle name="Note 7 3 6" xfId="28475" xr:uid="{73ACFC7C-089B-43E5-9BB1-86CE1B11E90F}"/>
    <cellStyle name="Note 7 3 6 2" xfId="28476" xr:uid="{39FBB98F-2235-4767-912E-BB6A7EDEB406}"/>
    <cellStyle name="Note 7 3 6 2 2" xfId="28477" xr:uid="{EE4187A3-99FA-4CE5-A0CF-E5ED85F0080B}"/>
    <cellStyle name="Note 7 3 6 3" xfId="28478" xr:uid="{4B72006B-8590-4F2A-9211-63A41F289102}"/>
    <cellStyle name="Note 7 3 7" xfId="28479" xr:uid="{48F2BABB-5B42-4825-8B88-8544D4537BCE}"/>
    <cellStyle name="Note 7 3 7 2" xfId="28480" xr:uid="{DFC34095-CA3F-4CF1-9CA1-5541CFF7AA86}"/>
    <cellStyle name="Note 7 3 7 2 2" xfId="28481" xr:uid="{45A2725C-B900-4227-9837-B85A9646F490}"/>
    <cellStyle name="Note 7 3 7 3" xfId="28482" xr:uid="{22636B4E-E2E3-4217-8377-97E8509322A1}"/>
    <cellStyle name="Note 7 3 8" xfId="28483" xr:uid="{DFAD193B-F3E8-42A7-A295-D1323012450E}"/>
    <cellStyle name="Note 7 3 8 2" xfId="28484" xr:uid="{A48AE957-7D0C-4849-BDBD-074D40FA3837}"/>
    <cellStyle name="Note 7 3 9" xfId="28485" xr:uid="{73EC736D-E03C-4366-A035-145F63B95346}"/>
    <cellStyle name="Note 7 4" xfId="28486" xr:uid="{1763F2EE-3890-45FB-AC00-04BCBE11850F}"/>
    <cellStyle name="Note 7 4 2" xfId="28487" xr:uid="{94580FF5-4151-402F-A659-CAB8AF64503A}"/>
    <cellStyle name="Note 7 4 2 2" xfId="28488" xr:uid="{AFCCC676-C068-4A17-A4C3-DC37172091CB}"/>
    <cellStyle name="Note 7 4 2 2 2" xfId="28489" xr:uid="{BF9CF144-2B4E-4AAB-B3F8-5FA53E6F18AF}"/>
    <cellStyle name="Note 7 4 2 2 2 2" xfId="28490" xr:uid="{2EE1DA4A-B854-4068-A7B8-5B48074C6D72}"/>
    <cellStyle name="Note 7 4 2 2 3" xfId="28491" xr:uid="{DB60C77E-5AD8-4C70-8297-79B1A2840D0F}"/>
    <cellStyle name="Note 7 4 2 3" xfId="28492" xr:uid="{1336B1E5-2370-426B-8C3E-DF9D1BFB74BF}"/>
    <cellStyle name="Note 7 4 2 3 2" xfId="28493" xr:uid="{22CDFCAC-28E1-4148-BC27-22AC2B3D589F}"/>
    <cellStyle name="Note 7 4 2 3 2 2" xfId="28494" xr:uid="{10DD8706-79F2-4917-8FDC-80E584E19EBC}"/>
    <cellStyle name="Note 7 4 2 3 3" xfId="28495" xr:uid="{6A065850-EAC5-4017-96F0-18995C4803BC}"/>
    <cellStyle name="Note 7 4 2 4" xfId="28496" xr:uid="{C0C5E509-C8C0-469F-BF74-F6C00B9690CC}"/>
    <cellStyle name="Note 7 4 2 4 2" xfId="28497" xr:uid="{6E5E9680-AA73-4D1B-B0AC-39A118A9FD4B}"/>
    <cellStyle name="Note 7 4 2 4 2 2" xfId="28498" xr:uid="{60A6D78E-0584-41E7-9445-32A6D0084B47}"/>
    <cellStyle name="Note 7 4 2 4 3" xfId="28499" xr:uid="{F8D250FA-5B30-45A0-A263-BFB64A7A3D5B}"/>
    <cellStyle name="Note 7 4 2 5" xfId="28500" xr:uid="{0A278FCA-7449-4790-AA10-8C807915DA0C}"/>
    <cellStyle name="Note 7 4 2 5 2" xfId="28501" xr:uid="{AF9897B6-4AB8-46F1-9DE8-2A22D24B528B}"/>
    <cellStyle name="Note 7 4 2 5 2 2" xfId="28502" xr:uid="{2BDD4298-C34A-4EDD-ADCE-08061DFA4A69}"/>
    <cellStyle name="Note 7 4 2 5 3" xfId="28503" xr:uid="{A2A09E21-2CE4-4887-A20B-DB46B1777856}"/>
    <cellStyle name="Note 7 4 2 6" xfId="28504" xr:uid="{4F1988CF-EDAB-407E-81CF-396F4A812932}"/>
    <cellStyle name="Note 7 4 2 6 2" xfId="28505" xr:uid="{482A4DE7-2DB7-4E66-A6C3-97C7B96FD0F3}"/>
    <cellStyle name="Note 7 4 2 6 2 2" xfId="28506" xr:uid="{61716460-AC56-4549-B725-2079B7CD0447}"/>
    <cellStyle name="Note 7 4 2 6 3" xfId="28507" xr:uid="{68B0F5AB-0930-40C9-ADF4-BD8FB53378B6}"/>
    <cellStyle name="Note 7 4 2 7" xfId="28508" xr:uid="{AD7D310A-DE0A-4182-95C8-8DE43FB4F04A}"/>
    <cellStyle name="Note 7 4 2 7 2" xfId="28509" xr:uid="{344AA9A4-87F7-404E-8437-0B2856D610BD}"/>
    <cellStyle name="Note 7 4 2 8" xfId="28510" xr:uid="{65C6E2DF-EB3F-4D77-9C02-40DEF7F5DEF0}"/>
    <cellStyle name="Note 7 4 3" xfId="28511" xr:uid="{B40478FB-14A8-47E4-BA44-EF8738B52572}"/>
    <cellStyle name="Note 7 4 3 2" xfId="28512" xr:uid="{8EF823FF-FCFF-468F-9C89-417F1791884A}"/>
    <cellStyle name="Note 7 4 3 2 2" xfId="28513" xr:uid="{3A464EC6-BB12-44BA-894F-294EC433F7FF}"/>
    <cellStyle name="Note 7 4 3 3" xfId="28514" xr:uid="{B616E88B-5174-443B-9580-0EF30BD452E4}"/>
    <cellStyle name="Note 7 4 4" xfId="28515" xr:uid="{57A29FB1-E722-4F01-BF7D-61CCBF25817A}"/>
    <cellStyle name="Note 7 4 4 2" xfId="28516" xr:uid="{03D4FE10-8BA8-4E57-B4BE-66C535DA6551}"/>
    <cellStyle name="Note 7 4 4 2 2" xfId="28517" xr:uid="{6F86009C-CD1F-45A6-8D2B-0107C8D28559}"/>
    <cellStyle name="Note 7 4 4 3" xfId="28518" xr:uid="{FF38F773-0EEF-4C91-9B70-FC204088619A}"/>
    <cellStyle name="Note 7 4 5" xfId="28519" xr:uid="{0A028DB5-0D94-4B68-8028-D137A9228DAD}"/>
    <cellStyle name="Note 7 4 5 2" xfId="28520" xr:uid="{E33BBDAC-ED47-4EAF-B24E-82A5B9F36130}"/>
    <cellStyle name="Note 7 4 5 2 2" xfId="28521" xr:uid="{D5E23CD7-2547-43F1-B978-1A609902F9E1}"/>
    <cellStyle name="Note 7 4 5 3" xfId="28522" xr:uid="{37D6A25E-5028-45A5-8F50-F391E358F11B}"/>
    <cellStyle name="Note 7 4 6" xfId="28523" xr:uid="{9D1C6219-EDFB-4372-B9B9-F7E7CFBC3900}"/>
    <cellStyle name="Note 7 4 6 2" xfId="28524" xr:uid="{5959A86E-C205-4E1D-8C1B-39E9F064FDA5}"/>
    <cellStyle name="Note 7 4 6 2 2" xfId="28525" xr:uid="{A23CC643-B8C8-4995-946B-1C0DF3C55A2B}"/>
    <cellStyle name="Note 7 4 6 3" xfId="28526" xr:uid="{AB362412-4990-43C7-A53E-1C2590399012}"/>
    <cellStyle name="Note 7 4 7" xfId="28527" xr:uid="{D0DB89A5-68BE-469E-ADC8-B224CF8EAFF9}"/>
    <cellStyle name="Note 7 4 7 2" xfId="28528" xr:uid="{C37ECCE7-CC1A-4DF1-A5F7-7570CE06FAAF}"/>
    <cellStyle name="Note 7 4 7 2 2" xfId="28529" xr:uid="{2548A060-170A-4AF2-8218-D0E7B70D98DE}"/>
    <cellStyle name="Note 7 4 7 3" xfId="28530" xr:uid="{9E85C028-9AE5-4ABD-8CD7-63BA386D495C}"/>
    <cellStyle name="Note 7 4 8" xfId="28531" xr:uid="{A5D5138D-4CD4-44F8-A9BA-0BC9F715708C}"/>
    <cellStyle name="Note 7 4 8 2" xfId="28532" xr:uid="{FC59A0AE-26D3-43D5-83AE-08570666F21A}"/>
    <cellStyle name="Note 7 4 9" xfId="28533" xr:uid="{0C3A3A1C-F2C4-4201-92CF-D103828BF4AF}"/>
    <cellStyle name="Note 7 5" xfId="28534" xr:uid="{5900E3AA-A519-4677-B76D-3C1D0DACB415}"/>
    <cellStyle name="Note 7 5 2" xfId="28535" xr:uid="{DFE7DCC1-AC41-4EB8-8BC8-0F77DCB93F77}"/>
    <cellStyle name="Note 7 5 2 2" xfId="28536" xr:uid="{1EF66D99-D17E-4C3E-8C96-06CFF9DF9576}"/>
    <cellStyle name="Note 7 5 2 2 2" xfId="28537" xr:uid="{39F6D173-DB5D-425C-AA42-07253FDAE65B}"/>
    <cellStyle name="Note 7 5 2 2 2 2" xfId="28538" xr:uid="{135B9287-BB21-4E3E-8FC9-11C9B773CDE6}"/>
    <cellStyle name="Note 7 5 2 2 3" xfId="28539" xr:uid="{4C1230AE-0742-48EC-B0CF-57F63A5315A8}"/>
    <cellStyle name="Note 7 5 2 3" xfId="28540" xr:uid="{7DFC860E-3022-4750-BD41-83CB8410E551}"/>
    <cellStyle name="Note 7 5 2 3 2" xfId="28541" xr:uid="{C7B1C48A-F44F-4DB7-9151-6B5AD4B046EE}"/>
    <cellStyle name="Note 7 5 2 3 2 2" xfId="28542" xr:uid="{71F76B81-86BA-461B-99DE-E9E21B8A62B6}"/>
    <cellStyle name="Note 7 5 2 3 3" xfId="28543" xr:uid="{E14B109C-9792-483B-8269-EF47CB4C4D48}"/>
    <cellStyle name="Note 7 5 2 4" xfId="28544" xr:uid="{9E1DB2A5-A04A-4596-A681-1BDF56C6D5D9}"/>
    <cellStyle name="Note 7 5 2 4 2" xfId="28545" xr:uid="{FFF36A55-22C1-4555-A1C0-D876F795E017}"/>
    <cellStyle name="Note 7 5 2 4 2 2" xfId="28546" xr:uid="{B6AB5844-88CD-4A6B-BC3D-5494E16360C7}"/>
    <cellStyle name="Note 7 5 2 4 3" xfId="28547" xr:uid="{5C7F708C-43D0-4ECC-8204-3F7B89F778D5}"/>
    <cellStyle name="Note 7 5 2 5" xfId="28548" xr:uid="{44D64EE0-8580-4C6C-AABB-773991BF9E7E}"/>
    <cellStyle name="Note 7 5 2 5 2" xfId="28549" xr:uid="{B92D978D-F458-4861-81A7-8B273019C3CE}"/>
    <cellStyle name="Note 7 5 2 5 2 2" xfId="28550" xr:uid="{9F82B55A-E477-49F8-88B4-AC888BADB77F}"/>
    <cellStyle name="Note 7 5 2 5 3" xfId="28551" xr:uid="{611F09DD-2AAD-478E-BCAA-1FCA9A4DC733}"/>
    <cellStyle name="Note 7 5 2 6" xfId="28552" xr:uid="{41F34190-F386-4624-89A6-BB668A7D38AF}"/>
    <cellStyle name="Note 7 5 2 6 2" xfId="28553" xr:uid="{71BE8288-2174-4CDF-AE78-DEC2F5884C06}"/>
    <cellStyle name="Note 7 5 2 6 2 2" xfId="28554" xr:uid="{1584A8C6-4733-4C15-B20B-31D076BBF48E}"/>
    <cellStyle name="Note 7 5 2 6 3" xfId="28555" xr:uid="{A3B882CB-7AE0-4BB8-886F-8E2334191C52}"/>
    <cellStyle name="Note 7 5 2 7" xfId="28556" xr:uid="{698FA373-710B-4F18-9B36-09AAE9EED616}"/>
    <cellStyle name="Note 7 5 2 7 2" xfId="28557" xr:uid="{E36DB2EB-7D74-4794-A61B-39AD314CB5AC}"/>
    <cellStyle name="Note 7 5 2 8" xfId="28558" xr:uid="{40D334A4-B170-49E5-B1F5-551AB837AF54}"/>
    <cellStyle name="Note 7 5 3" xfId="28559" xr:uid="{53D8BBBD-3531-4EEF-A856-E65A80BB5617}"/>
    <cellStyle name="Note 7 5 3 2" xfId="28560" xr:uid="{1A41BCDA-EDD6-4C41-BFA3-EBA998906AE6}"/>
    <cellStyle name="Note 7 5 3 2 2" xfId="28561" xr:uid="{98754985-53A1-44E0-A85B-9597B62A8A6C}"/>
    <cellStyle name="Note 7 5 3 3" xfId="28562" xr:uid="{36873DA0-7CC9-4739-9CE8-9412B057C115}"/>
    <cellStyle name="Note 7 5 4" xfId="28563" xr:uid="{F72100E7-DB85-4FFE-AF64-0546E82C1EFB}"/>
    <cellStyle name="Note 7 5 4 2" xfId="28564" xr:uid="{62A1FB03-9500-490E-99B0-D5DB0EFE6C06}"/>
    <cellStyle name="Note 7 5 4 2 2" xfId="28565" xr:uid="{08CE87CF-3E2C-41C0-B0CA-858096615C87}"/>
    <cellStyle name="Note 7 5 4 3" xfId="28566" xr:uid="{7F42AE71-FA32-4870-9A4D-592252374A1E}"/>
    <cellStyle name="Note 7 5 5" xfId="28567" xr:uid="{470F4E1A-F76F-47D3-BEEA-9340CF35AB8F}"/>
    <cellStyle name="Note 7 5 5 2" xfId="28568" xr:uid="{3E0B804F-D772-4DC1-94A7-AB3D82D27158}"/>
    <cellStyle name="Note 7 5 5 2 2" xfId="28569" xr:uid="{9A8DD4E2-6B9C-45AF-890F-A2904FE3FDF0}"/>
    <cellStyle name="Note 7 5 5 3" xfId="28570" xr:uid="{7AFB1429-E0D5-4B8D-83E8-BF0026B5754E}"/>
    <cellStyle name="Note 7 5 6" xfId="28571" xr:uid="{E8BB6463-0807-4807-9F6C-9272639D2BAE}"/>
    <cellStyle name="Note 7 5 6 2" xfId="28572" xr:uid="{FEBB6C54-9184-4835-B118-314930E4598A}"/>
    <cellStyle name="Note 7 5 6 2 2" xfId="28573" xr:uid="{5D59A1B8-AF83-4A95-BCDB-E9384B9FBD19}"/>
    <cellStyle name="Note 7 5 6 3" xfId="28574" xr:uid="{EA138266-45FB-4C2A-BDBC-C2D05B48FADE}"/>
    <cellStyle name="Note 7 5 7" xfId="28575" xr:uid="{FAD18EFA-0593-422B-915F-DD69998D0A73}"/>
    <cellStyle name="Note 7 5 7 2" xfId="28576" xr:uid="{42460606-E394-4E66-9B05-B419A5694EBA}"/>
    <cellStyle name="Note 7 5 7 2 2" xfId="28577" xr:uid="{ECF1ABD2-BF0D-4E1E-90A3-002994AB2EFA}"/>
    <cellStyle name="Note 7 5 7 3" xfId="28578" xr:uid="{31C0143C-2497-42F9-AC97-B3AB0EB59529}"/>
    <cellStyle name="Note 7 5 8" xfId="28579" xr:uid="{50D07BE6-69C0-4F25-AE3F-C1D71E80851F}"/>
    <cellStyle name="Note 7 5 8 2" xfId="28580" xr:uid="{5864A55D-1A06-434F-86B9-FA432DF48271}"/>
    <cellStyle name="Note 7 5 9" xfId="28581" xr:uid="{A697DFAB-C013-4A0D-BE7D-C61BC9CDFD45}"/>
    <cellStyle name="Note 7 6" xfId="28582" xr:uid="{3E1AAA5C-49B9-4BA3-84A7-B53C1AFD0FCC}"/>
    <cellStyle name="Note 7 6 2" xfId="28583" xr:uid="{AA39EC80-DD48-4F9A-9849-9DE981F2EFBA}"/>
    <cellStyle name="Note 7 6 2 2" xfId="28584" xr:uid="{D56A61A1-A8AD-4A49-ACCB-35FE1D88552E}"/>
    <cellStyle name="Note 7 6 2 2 2" xfId="28585" xr:uid="{13BD7E34-4566-4796-B328-94DF7125DB3F}"/>
    <cellStyle name="Note 7 6 2 3" xfId="28586" xr:uid="{616724DD-292D-4209-B984-C8EFF26E5B56}"/>
    <cellStyle name="Note 7 6 3" xfId="28587" xr:uid="{D37EB644-48B0-4EC6-883B-EEA7B23AE503}"/>
    <cellStyle name="Note 7 6 3 2" xfId="28588" xr:uid="{902C834A-A96F-4F98-B128-44A7EF387E13}"/>
    <cellStyle name="Note 7 6 3 2 2" xfId="28589" xr:uid="{4C0619CB-BD32-4CC9-9896-00AEDB709D98}"/>
    <cellStyle name="Note 7 6 3 3" xfId="28590" xr:uid="{24603020-3DE5-43B7-B2E2-FB56361BECBE}"/>
    <cellStyle name="Note 7 6 4" xfId="28591" xr:uid="{7E2A9E9B-4AF3-483F-8A29-1BC01EE4F9D6}"/>
    <cellStyle name="Note 7 6 4 2" xfId="28592" xr:uid="{F4EC6E74-4031-4920-AE49-AA79072C4E08}"/>
    <cellStyle name="Note 7 6 4 2 2" xfId="28593" xr:uid="{EF7BB3F8-3343-4E8F-8B5F-DC6F62769E96}"/>
    <cellStyle name="Note 7 6 4 3" xfId="28594" xr:uid="{A2B16F77-C962-4A68-B300-7224D294A14B}"/>
    <cellStyle name="Note 7 6 5" xfId="28595" xr:uid="{D2D4CD2F-7CAB-477B-A1AE-86633F25AE1A}"/>
    <cellStyle name="Note 7 6 5 2" xfId="28596" xr:uid="{4CE1DFDE-3642-47B2-90A9-7BB1A04EFD84}"/>
    <cellStyle name="Note 7 6 5 2 2" xfId="28597" xr:uid="{827716F5-89E3-409F-AC1F-9B3053FB1DE7}"/>
    <cellStyle name="Note 7 6 5 3" xfId="28598" xr:uid="{DEDBE7BE-C197-4341-AA1A-34FDEF3238C3}"/>
    <cellStyle name="Note 7 6 6" xfId="28599" xr:uid="{704ED91E-2602-4F00-91A5-D6EBF49E6411}"/>
    <cellStyle name="Note 7 6 6 2" xfId="28600" xr:uid="{01CAF4F8-A8FC-4F65-BBA7-43AF361A7B01}"/>
    <cellStyle name="Note 7 6 6 2 2" xfId="28601" xr:uid="{572F99B2-5041-413F-BB1E-7075BBFD2339}"/>
    <cellStyle name="Note 7 6 6 3" xfId="28602" xr:uid="{225C6DA3-2D43-46DF-91E0-AE4792A7D064}"/>
    <cellStyle name="Note 7 6 7" xfId="28603" xr:uid="{1D8B5B4C-37B1-41ED-83F3-E75DFC3034C0}"/>
    <cellStyle name="Note 7 6 7 2" xfId="28604" xr:uid="{FA0A0805-88A6-4BD7-8A3D-DFBBB402D0CA}"/>
    <cellStyle name="Note 7 6 8" xfId="28605" xr:uid="{FB3AA674-EC48-4AA4-8FED-F071FF6A9487}"/>
    <cellStyle name="Note 7 7" xfId="28606" xr:uid="{EC936427-E991-4DAF-B16F-F5A009181715}"/>
    <cellStyle name="Note 7 7 2" xfId="28607" xr:uid="{46CE171A-D40B-40E6-BA7E-973D2064D9E3}"/>
    <cellStyle name="Note 7 7 2 2" xfId="28608" xr:uid="{3C3C14D2-69B9-46D6-90D2-023145F36FFB}"/>
    <cellStyle name="Note 7 7 3" xfId="28609" xr:uid="{BC9E3953-19D7-4F92-B79F-0C05BA46AF3D}"/>
    <cellStyle name="Note 7 8" xfId="28610" xr:uid="{3C6AA74F-B158-4A37-BCF6-773C04FEFC77}"/>
    <cellStyle name="Note 7 8 2" xfId="28611" xr:uid="{7794BDDB-D588-41D3-9F5D-E5172B13E554}"/>
    <cellStyle name="Note 7 8 2 2" xfId="28612" xr:uid="{D8EDDF46-1FDE-473A-A037-1D4485DD7151}"/>
    <cellStyle name="Note 7 8 3" xfId="28613" xr:uid="{46186DB8-9590-4DB7-8145-3B0A2A48B094}"/>
    <cellStyle name="Note 7 9" xfId="28614" xr:uid="{50C92C35-47E9-4C32-BCAE-E9AD51CBDFFA}"/>
    <cellStyle name="Note 7 9 2" xfId="28615" xr:uid="{B4C9D09D-FFBD-4F5C-9AB9-3F01A28DDF73}"/>
    <cellStyle name="Note 7 9 2 2" xfId="28616" xr:uid="{A977E033-B637-4B3C-8036-615242C25C1F}"/>
    <cellStyle name="Note 7 9 3" xfId="28617" xr:uid="{9DA06166-A3F9-40E0-9F8C-9B7945893E34}"/>
    <cellStyle name="Note 8" xfId="28618" xr:uid="{3EFC20D1-E2C9-481C-A514-515F56B61049}"/>
    <cellStyle name="Note 8 10" xfId="28619" xr:uid="{61251B4B-97EA-4437-9BFE-89AF01F2B82E}"/>
    <cellStyle name="Note 8 10 2" xfId="28620" xr:uid="{4894FFAD-9ECC-4D7A-9909-41C0366F664F}"/>
    <cellStyle name="Note 8 10 2 2" xfId="28621" xr:uid="{9DE80AC6-5E99-4742-ACD8-D6DBC35A5114}"/>
    <cellStyle name="Note 8 10 3" xfId="28622" xr:uid="{3F3F7AAA-F8E5-49E7-AD30-B1DFBC8DF30F}"/>
    <cellStyle name="Note 8 11" xfId="28623" xr:uid="{4005DE27-B2A2-4A89-AB4E-58F7251F1312}"/>
    <cellStyle name="Note 8 11 2" xfId="28624" xr:uid="{E46FC9D6-D75C-4594-A808-66BA8510CBFD}"/>
    <cellStyle name="Note 8 11 2 2" xfId="28625" xr:uid="{A8BF1664-2631-4F29-860C-7B0FF5169253}"/>
    <cellStyle name="Note 8 11 3" xfId="28626" xr:uid="{CE42968A-0FEF-4D20-B7C0-558C3D27F00B}"/>
    <cellStyle name="Note 8 12" xfId="28627" xr:uid="{931CA7FE-E928-4247-9708-1D5D2B23742E}"/>
    <cellStyle name="Note 8 12 2" xfId="28628" xr:uid="{DDED7FC9-FED9-4B76-9429-57DE45ADDAE2}"/>
    <cellStyle name="Note 8 13" xfId="28629" xr:uid="{3BE6F135-488F-425B-8BF1-E64935777114}"/>
    <cellStyle name="Note 8 2" xfId="28630" xr:uid="{793821B6-4D69-40DA-B844-986B4E9D2F75}"/>
    <cellStyle name="Note 8 2 10" xfId="28631" xr:uid="{AED1E847-7B90-4639-A119-0B748413E44E}"/>
    <cellStyle name="Note 8 2 10 2" xfId="28632" xr:uid="{588CE77B-3882-42A7-875F-A1A82806CB61}"/>
    <cellStyle name="Note 8 2 10 2 2" xfId="28633" xr:uid="{79F6BF33-AF2E-4702-B544-2FF15FC4045D}"/>
    <cellStyle name="Note 8 2 10 3" xfId="28634" xr:uid="{114C85DD-8119-43A1-A37A-F8D8E0139479}"/>
    <cellStyle name="Note 8 2 11" xfId="28635" xr:uid="{513CAA45-1BD6-46BA-AE08-D1F5D64007B5}"/>
    <cellStyle name="Note 8 2 11 2" xfId="28636" xr:uid="{F955700A-6BC6-4F4F-9255-2E84696B906D}"/>
    <cellStyle name="Note 8 2 12" xfId="28637" xr:uid="{FCE39A26-96D0-41E3-AF8C-40D74DCC1D3C}"/>
    <cellStyle name="Note 8 2 2" xfId="28638" xr:uid="{8AC6A78A-FE34-44C5-803C-C81C66F56A2D}"/>
    <cellStyle name="Note 8 2 2 2" xfId="28639" xr:uid="{541C8A2F-7891-4FC6-8C5E-DCA400E05D3A}"/>
    <cellStyle name="Note 8 2 2 2 2" xfId="28640" xr:uid="{408C6307-7C4C-4F1D-825E-288BD71AEFEA}"/>
    <cellStyle name="Note 8 2 2 2 2 2" xfId="28641" xr:uid="{9D33D7D3-FB5D-46A6-9EE6-0F8478398BF0}"/>
    <cellStyle name="Note 8 2 2 2 2 2 2" xfId="28642" xr:uid="{5CC5AB55-E86E-4E97-A963-616D629E4D81}"/>
    <cellStyle name="Note 8 2 2 2 2 3" xfId="28643" xr:uid="{F907564D-A53A-423E-88F4-08067F16C6FC}"/>
    <cellStyle name="Note 8 2 2 2 3" xfId="28644" xr:uid="{E2D47882-D1E8-4195-B3E8-9F78CDB1CC7C}"/>
    <cellStyle name="Note 8 2 2 2 3 2" xfId="28645" xr:uid="{B57CBB6F-833E-4527-8910-8A357AD97160}"/>
    <cellStyle name="Note 8 2 2 2 3 2 2" xfId="28646" xr:uid="{DAD66265-05DD-4EBA-98DE-A6CEDFFAC91B}"/>
    <cellStyle name="Note 8 2 2 2 3 3" xfId="28647" xr:uid="{5A4F04D0-2146-4BC7-9D47-F13432F88DF4}"/>
    <cellStyle name="Note 8 2 2 2 4" xfId="28648" xr:uid="{3821BF70-EFAF-4C56-A709-E91CBF3D0826}"/>
    <cellStyle name="Note 8 2 2 2 4 2" xfId="28649" xr:uid="{B32147F6-2EE7-468C-8196-A0B52DC6D7F8}"/>
    <cellStyle name="Note 8 2 2 2 4 2 2" xfId="28650" xr:uid="{5236568A-3731-429A-863E-19C47C116C6B}"/>
    <cellStyle name="Note 8 2 2 2 4 3" xfId="28651" xr:uid="{F7310418-8FD1-4096-9B43-718E3A68CD46}"/>
    <cellStyle name="Note 8 2 2 2 5" xfId="28652" xr:uid="{AC77C0E8-2F73-4EE7-BC2E-3A33BD272EEA}"/>
    <cellStyle name="Note 8 2 2 2 5 2" xfId="28653" xr:uid="{D1C7D49E-16C0-4841-9935-473D3AFE7AD9}"/>
    <cellStyle name="Note 8 2 2 2 5 2 2" xfId="28654" xr:uid="{3FBFB4CB-5FBB-4D5D-85C7-164F99C35EF0}"/>
    <cellStyle name="Note 8 2 2 2 5 3" xfId="28655" xr:uid="{B214A7C7-5C3D-4E6F-979E-687B834CC35F}"/>
    <cellStyle name="Note 8 2 2 2 6" xfId="28656" xr:uid="{C20C7386-2F8A-412D-BFDF-3A6566747BE6}"/>
    <cellStyle name="Note 8 2 2 2 6 2" xfId="28657" xr:uid="{A7E4BC51-B6BA-4269-AF63-CCF1F9068F26}"/>
    <cellStyle name="Note 8 2 2 2 6 2 2" xfId="28658" xr:uid="{4E797835-4662-41C2-AD1C-8A792A1B42A9}"/>
    <cellStyle name="Note 8 2 2 2 6 3" xfId="28659" xr:uid="{B3A61BD4-BED6-4F2C-A046-A96A10FD6BDC}"/>
    <cellStyle name="Note 8 2 2 2 7" xfId="28660" xr:uid="{0E52969C-5FA2-48CF-8352-5F1F248A276D}"/>
    <cellStyle name="Note 8 2 2 2 7 2" xfId="28661" xr:uid="{BE62EE07-15D3-45F9-981E-4638A8ED3C3A}"/>
    <cellStyle name="Note 8 2 2 2 8" xfId="28662" xr:uid="{940F2DDF-5025-4B1F-B892-893478C201FA}"/>
    <cellStyle name="Note 8 2 2 3" xfId="28663" xr:uid="{FE7C92C8-6168-461B-AC2A-3C54A5C2E311}"/>
    <cellStyle name="Note 8 2 2 3 2" xfId="28664" xr:uid="{5C40F521-57D3-48EE-96BF-EA004BEDA963}"/>
    <cellStyle name="Note 8 2 2 3 2 2" xfId="28665" xr:uid="{E6DC49AF-8524-4478-8268-B81712181CB9}"/>
    <cellStyle name="Note 8 2 2 3 3" xfId="28666" xr:uid="{FAEB0B16-A843-435A-AA18-A9B7374CD860}"/>
    <cellStyle name="Note 8 2 2 4" xfId="28667" xr:uid="{47D65494-15EA-4B42-BFD7-CAB355159794}"/>
    <cellStyle name="Note 8 2 2 4 2" xfId="28668" xr:uid="{746773EB-C5D5-4835-95A9-B9DFE1D3C5C3}"/>
    <cellStyle name="Note 8 2 2 4 2 2" xfId="28669" xr:uid="{862DDE8C-4D4C-4CDE-BFDB-1241069A9BA9}"/>
    <cellStyle name="Note 8 2 2 4 3" xfId="28670" xr:uid="{BBE4B89B-A672-489F-91D6-09AB78F31BA1}"/>
    <cellStyle name="Note 8 2 2 5" xfId="28671" xr:uid="{9EF5156B-B29C-42B6-BD60-08ED3051BDC0}"/>
    <cellStyle name="Note 8 2 2 5 2" xfId="28672" xr:uid="{BF72E16A-3695-483A-82D9-C56D42D822B6}"/>
    <cellStyle name="Note 8 2 2 5 2 2" xfId="28673" xr:uid="{207129DC-CBC3-4BEC-8240-5695E8F00873}"/>
    <cellStyle name="Note 8 2 2 5 3" xfId="28674" xr:uid="{252AD28B-86E8-46A7-9177-FF65FFBF7D82}"/>
    <cellStyle name="Note 8 2 2 6" xfId="28675" xr:uid="{CD643BD1-C0F0-40A3-B88C-87E6019CA2F6}"/>
    <cellStyle name="Note 8 2 2 6 2" xfId="28676" xr:uid="{C901AE3D-073A-41D9-951C-69C5631DADE1}"/>
    <cellStyle name="Note 8 2 2 6 2 2" xfId="28677" xr:uid="{ED5DC6A9-25B9-414D-86BB-B9B07D81A4AD}"/>
    <cellStyle name="Note 8 2 2 6 3" xfId="28678" xr:uid="{68B1294A-D096-4CD9-8288-37AF44297C8B}"/>
    <cellStyle name="Note 8 2 2 7" xfId="28679" xr:uid="{714F452E-7A13-4B75-AD8A-7C7646606798}"/>
    <cellStyle name="Note 8 2 2 7 2" xfId="28680" xr:uid="{56F14EC8-207B-46D1-9AB7-477F00C4FAD1}"/>
    <cellStyle name="Note 8 2 2 7 2 2" xfId="28681" xr:uid="{DBF725A7-FD6D-445E-BA77-F18422900CFC}"/>
    <cellStyle name="Note 8 2 2 7 3" xfId="28682" xr:uid="{94A80415-5A9E-4159-92EA-003A67C9F53A}"/>
    <cellStyle name="Note 8 2 2 8" xfId="28683" xr:uid="{788F7B48-3FC8-4EE0-8658-EA4FAE4B46D3}"/>
    <cellStyle name="Note 8 2 2 8 2" xfId="28684" xr:uid="{5F2191F0-74D5-4AE0-B30D-74BA810DC950}"/>
    <cellStyle name="Note 8 2 2 9" xfId="28685" xr:uid="{858C254E-B42B-4251-BE67-2E5FB3C0DB55}"/>
    <cellStyle name="Note 8 2 3" xfId="28686" xr:uid="{166F1772-9A69-4307-B009-EB942204C166}"/>
    <cellStyle name="Note 8 2 3 2" xfId="28687" xr:uid="{380AC8AD-B9D3-449A-BF25-6EFC066B5DB6}"/>
    <cellStyle name="Note 8 2 3 2 2" xfId="28688" xr:uid="{8748CD4E-CDA3-422B-9DB5-2E950C4BB6A8}"/>
    <cellStyle name="Note 8 2 3 2 2 2" xfId="28689" xr:uid="{45956289-535E-4539-8E4F-40894EAEFDEF}"/>
    <cellStyle name="Note 8 2 3 2 2 2 2" xfId="28690" xr:uid="{1A547FB8-7FB7-4816-AA71-C51FFCA0265A}"/>
    <cellStyle name="Note 8 2 3 2 2 3" xfId="28691" xr:uid="{8980B229-4669-492B-84FF-00D80D222A46}"/>
    <cellStyle name="Note 8 2 3 2 3" xfId="28692" xr:uid="{78A5E802-379D-4CFD-BCB3-86D02957B61C}"/>
    <cellStyle name="Note 8 2 3 2 3 2" xfId="28693" xr:uid="{42AC23C9-976C-4860-836F-AE7FA4EE7AB3}"/>
    <cellStyle name="Note 8 2 3 2 3 2 2" xfId="28694" xr:uid="{AB2E3E5E-E688-4516-933E-49FCBC04DA7C}"/>
    <cellStyle name="Note 8 2 3 2 3 3" xfId="28695" xr:uid="{020A25CA-0306-48DD-B26D-4272EB4FD13B}"/>
    <cellStyle name="Note 8 2 3 2 4" xfId="28696" xr:uid="{2CD937F1-4944-47BB-B503-43D0ECA9C089}"/>
    <cellStyle name="Note 8 2 3 2 4 2" xfId="28697" xr:uid="{CEB7EE42-6902-4CA1-A610-AC7072356A19}"/>
    <cellStyle name="Note 8 2 3 2 4 2 2" xfId="28698" xr:uid="{D618072D-62FE-4AA2-BA3C-77F906189D27}"/>
    <cellStyle name="Note 8 2 3 2 4 3" xfId="28699" xr:uid="{606D3358-6F84-49F4-AA0B-2C534D3FFF25}"/>
    <cellStyle name="Note 8 2 3 2 5" xfId="28700" xr:uid="{24863158-BF14-4C89-B37A-BB193B755C16}"/>
    <cellStyle name="Note 8 2 3 2 5 2" xfId="28701" xr:uid="{8D303C51-94AC-4858-9F09-8226BB4C4509}"/>
    <cellStyle name="Note 8 2 3 2 5 2 2" xfId="28702" xr:uid="{0E771489-40CB-405C-8504-8ECD42F7A0C5}"/>
    <cellStyle name="Note 8 2 3 2 5 3" xfId="28703" xr:uid="{F0DE38A5-F6ED-46F1-8E7E-CE7AE2068C32}"/>
    <cellStyle name="Note 8 2 3 2 6" xfId="28704" xr:uid="{86619AF4-7954-4653-84E4-A856D35D2698}"/>
    <cellStyle name="Note 8 2 3 2 6 2" xfId="28705" xr:uid="{F26FFFAA-7C69-4C74-828D-87901250EBAA}"/>
    <cellStyle name="Note 8 2 3 2 6 2 2" xfId="28706" xr:uid="{F403CD94-1E2E-4B84-A649-700845DDD714}"/>
    <cellStyle name="Note 8 2 3 2 6 3" xfId="28707" xr:uid="{9E16AF6F-6612-473F-85A4-930106AD4A87}"/>
    <cellStyle name="Note 8 2 3 2 7" xfId="28708" xr:uid="{E5B0F13E-31DC-49B0-8386-736F158070B4}"/>
    <cellStyle name="Note 8 2 3 2 7 2" xfId="28709" xr:uid="{37F65734-41F4-4981-9C28-F20834B57996}"/>
    <cellStyle name="Note 8 2 3 2 8" xfId="28710" xr:uid="{800B4CA2-A053-41A6-9DBC-1A0BD0E19F20}"/>
    <cellStyle name="Note 8 2 3 3" xfId="28711" xr:uid="{48A2BB29-1F6C-4DDC-AE14-767172AEBEFD}"/>
    <cellStyle name="Note 8 2 3 3 2" xfId="28712" xr:uid="{669D17F7-8D23-4885-B76D-3C6D26384019}"/>
    <cellStyle name="Note 8 2 3 3 2 2" xfId="28713" xr:uid="{6DA91919-509E-4395-9225-C1B09E0AC81F}"/>
    <cellStyle name="Note 8 2 3 3 3" xfId="28714" xr:uid="{1357C138-4DD8-483E-A739-E7ECBE21AC00}"/>
    <cellStyle name="Note 8 2 3 4" xfId="28715" xr:uid="{447F4D62-9EE6-4C66-A5AA-78E370712088}"/>
    <cellStyle name="Note 8 2 3 4 2" xfId="28716" xr:uid="{B09AED9F-E7BC-4405-8814-AFB212D8E7C2}"/>
    <cellStyle name="Note 8 2 3 4 2 2" xfId="28717" xr:uid="{4DAADCC2-C761-4A41-A15C-2AFA9F7C0CAC}"/>
    <cellStyle name="Note 8 2 3 4 3" xfId="28718" xr:uid="{DC62AA7B-6106-471C-86AE-4EBB3B9B0609}"/>
    <cellStyle name="Note 8 2 3 5" xfId="28719" xr:uid="{0A881E6D-F953-49C4-A53F-6B3E5E124D26}"/>
    <cellStyle name="Note 8 2 3 5 2" xfId="28720" xr:uid="{21FAF3F5-1EFF-4E13-85AA-72E8319F97F7}"/>
    <cellStyle name="Note 8 2 3 5 2 2" xfId="28721" xr:uid="{C99093FA-29C5-46B4-98CD-809F8FFCA78D}"/>
    <cellStyle name="Note 8 2 3 5 3" xfId="28722" xr:uid="{CABA6755-D5B2-46BB-9676-851CC6211B22}"/>
    <cellStyle name="Note 8 2 3 6" xfId="28723" xr:uid="{A63C63BA-5CB3-437A-80F7-2D35BED4AC54}"/>
    <cellStyle name="Note 8 2 3 6 2" xfId="28724" xr:uid="{C955E022-CF65-441C-A533-26D685853251}"/>
    <cellStyle name="Note 8 2 3 6 2 2" xfId="28725" xr:uid="{070A40AF-730F-46B0-A8ED-464C0219A860}"/>
    <cellStyle name="Note 8 2 3 6 3" xfId="28726" xr:uid="{8ADB87D1-2935-49FD-B977-4A3BD045B539}"/>
    <cellStyle name="Note 8 2 3 7" xfId="28727" xr:uid="{F2369821-0CEC-46AB-996A-A076CA485EEB}"/>
    <cellStyle name="Note 8 2 3 7 2" xfId="28728" xr:uid="{A0B078DB-A7D4-4E5E-9B86-72EA135226C8}"/>
    <cellStyle name="Note 8 2 3 7 2 2" xfId="28729" xr:uid="{FA0FF17D-3C78-474B-AB8E-696A979C81AD}"/>
    <cellStyle name="Note 8 2 3 7 3" xfId="28730" xr:uid="{F3E0F4D2-3D7F-4F11-9B3F-6DB2210AB413}"/>
    <cellStyle name="Note 8 2 3 8" xfId="28731" xr:uid="{AB7F03E8-6E8F-40CD-953C-732241F8BC1C}"/>
    <cellStyle name="Note 8 2 3 8 2" xfId="28732" xr:uid="{4200C486-8ABB-4393-8AA6-96D8D08D4715}"/>
    <cellStyle name="Note 8 2 3 9" xfId="28733" xr:uid="{1DBF6C41-0E7F-4A57-9CE0-7CE09F77EF4E}"/>
    <cellStyle name="Note 8 2 4" xfId="28734" xr:uid="{13C3C316-ED2C-4C80-A369-8E498F83155A}"/>
    <cellStyle name="Note 8 2 4 2" xfId="28735" xr:uid="{66080C9D-312F-47D0-9BD7-1FED67F32A19}"/>
    <cellStyle name="Note 8 2 4 2 2" xfId="28736" xr:uid="{8C984CF0-F2E3-4DD6-BBA2-FB752419ECD3}"/>
    <cellStyle name="Note 8 2 4 2 2 2" xfId="28737" xr:uid="{2EF9919C-1D39-401C-87E4-E0DB51111BE4}"/>
    <cellStyle name="Note 8 2 4 2 2 2 2" xfId="28738" xr:uid="{617FCFEB-6E9E-4889-B8E0-7155A1104863}"/>
    <cellStyle name="Note 8 2 4 2 2 3" xfId="28739" xr:uid="{F92FD26D-F315-4A71-940D-BD3B3BBFFFB7}"/>
    <cellStyle name="Note 8 2 4 2 3" xfId="28740" xr:uid="{1B476294-902E-470B-86B7-C070226FFEB8}"/>
    <cellStyle name="Note 8 2 4 2 3 2" xfId="28741" xr:uid="{D52D25F7-E1E4-4F4D-86CF-3EFFDF672B5C}"/>
    <cellStyle name="Note 8 2 4 2 3 2 2" xfId="28742" xr:uid="{DFEE85B7-4A8F-4FC2-A546-BF6B2B296890}"/>
    <cellStyle name="Note 8 2 4 2 3 3" xfId="28743" xr:uid="{86098B95-C0BC-470D-B9BF-978B66CDE11C}"/>
    <cellStyle name="Note 8 2 4 2 4" xfId="28744" xr:uid="{4CF12D0B-9938-474F-A8C6-D038081E4949}"/>
    <cellStyle name="Note 8 2 4 2 4 2" xfId="28745" xr:uid="{193F7DD3-3708-42B9-8083-6EEC0D70FD1C}"/>
    <cellStyle name="Note 8 2 4 2 4 2 2" xfId="28746" xr:uid="{77A130B7-85DA-4B9A-BB45-02C4CEBB8938}"/>
    <cellStyle name="Note 8 2 4 2 4 3" xfId="28747" xr:uid="{39EC8480-A83A-4985-9ACE-101368BBE01C}"/>
    <cellStyle name="Note 8 2 4 2 5" xfId="28748" xr:uid="{CC9D81A6-D06F-479D-9614-CA2E0709F38C}"/>
    <cellStyle name="Note 8 2 4 2 5 2" xfId="28749" xr:uid="{48C3FE75-2CA1-4C6A-924A-80A408E99A30}"/>
    <cellStyle name="Note 8 2 4 2 5 2 2" xfId="28750" xr:uid="{193054F5-0420-441E-A196-C52B2543411E}"/>
    <cellStyle name="Note 8 2 4 2 5 3" xfId="28751" xr:uid="{CDED6ABF-153B-4305-8D45-8423106AF3AD}"/>
    <cellStyle name="Note 8 2 4 2 6" xfId="28752" xr:uid="{B8F99ACD-7891-4245-92CE-810116EFA056}"/>
    <cellStyle name="Note 8 2 4 2 6 2" xfId="28753" xr:uid="{A6C1EEB2-9A2B-4D0C-8971-93C36551140E}"/>
    <cellStyle name="Note 8 2 4 2 6 2 2" xfId="28754" xr:uid="{7C809FC0-7754-45A4-8D40-567D17F4F056}"/>
    <cellStyle name="Note 8 2 4 2 6 3" xfId="28755" xr:uid="{A22780A5-84B4-4BF7-BB41-2F10908A3D1F}"/>
    <cellStyle name="Note 8 2 4 2 7" xfId="28756" xr:uid="{0AC510BA-0D14-4BA7-AB10-00A201F643B1}"/>
    <cellStyle name="Note 8 2 4 2 7 2" xfId="28757" xr:uid="{1525C743-1D14-4D45-BD7A-D93F1F1AAE54}"/>
    <cellStyle name="Note 8 2 4 2 8" xfId="28758" xr:uid="{32309AFC-3E1B-49CD-866A-73D62857548D}"/>
    <cellStyle name="Note 8 2 4 3" xfId="28759" xr:uid="{9331814A-1A5D-49F0-BCBC-F9ED0E8ED611}"/>
    <cellStyle name="Note 8 2 4 3 2" xfId="28760" xr:uid="{F2BE2898-09BB-4249-BBB2-223AB936EC99}"/>
    <cellStyle name="Note 8 2 4 3 2 2" xfId="28761" xr:uid="{B2668A4C-01A7-4D29-AC06-AE0288604C00}"/>
    <cellStyle name="Note 8 2 4 3 3" xfId="28762" xr:uid="{C16F1054-8163-41DA-8CB1-915FB16AF27D}"/>
    <cellStyle name="Note 8 2 4 4" xfId="28763" xr:uid="{AD592762-66FA-490B-BF63-F9BA3E353B86}"/>
    <cellStyle name="Note 8 2 4 4 2" xfId="28764" xr:uid="{560C7C96-5CB3-47A6-AB0E-C95083D99A76}"/>
    <cellStyle name="Note 8 2 4 4 2 2" xfId="28765" xr:uid="{0ADA6056-CAC4-4247-A955-FD975918017C}"/>
    <cellStyle name="Note 8 2 4 4 3" xfId="28766" xr:uid="{BE48706D-928A-48E3-9AF2-8F8CBF38373C}"/>
    <cellStyle name="Note 8 2 4 5" xfId="28767" xr:uid="{648D7E43-E5F0-43CC-83B8-168D70ED1E2F}"/>
    <cellStyle name="Note 8 2 4 5 2" xfId="28768" xr:uid="{41F1BD57-2575-43BC-A694-A4B18675207D}"/>
    <cellStyle name="Note 8 2 4 5 2 2" xfId="28769" xr:uid="{2A84B4F4-6182-49EB-ACD5-0EEFD2175074}"/>
    <cellStyle name="Note 8 2 4 5 3" xfId="28770" xr:uid="{B0ADF018-37E8-42E9-9B83-B38DC3205267}"/>
    <cellStyle name="Note 8 2 4 6" xfId="28771" xr:uid="{20398AD5-BF26-45C5-9874-AEC9F5B2E5B6}"/>
    <cellStyle name="Note 8 2 4 6 2" xfId="28772" xr:uid="{485A017E-D48F-496D-8080-E40641BCA49A}"/>
    <cellStyle name="Note 8 2 4 6 2 2" xfId="28773" xr:uid="{D03C1EC2-8B56-4CBA-BA59-B24EC80DCEA8}"/>
    <cellStyle name="Note 8 2 4 6 3" xfId="28774" xr:uid="{C6DFF0DC-8B4A-4598-9E99-FEBF12FEE015}"/>
    <cellStyle name="Note 8 2 4 7" xfId="28775" xr:uid="{5573AAAA-C6CD-4E00-93E4-9072EC8FEF4D}"/>
    <cellStyle name="Note 8 2 4 7 2" xfId="28776" xr:uid="{D884DF92-712A-4539-8827-03D02EAB5E23}"/>
    <cellStyle name="Note 8 2 4 7 2 2" xfId="28777" xr:uid="{3664D536-2D42-48A6-BCFA-8A4EAC1A26CE}"/>
    <cellStyle name="Note 8 2 4 7 3" xfId="28778" xr:uid="{15329C8C-6141-46F0-A7E7-2630AC35F07F}"/>
    <cellStyle name="Note 8 2 4 8" xfId="28779" xr:uid="{C218EFAE-1C95-4EAF-96B3-0E1B20A9D2F2}"/>
    <cellStyle name="Note 8 2 4 8 2" xfId="28780" xr:uid="{87BACF4F-8361-4387-B5E7-69D1A7807B2A}"/>
    <cellStyle name="Note 8 2 4 9" xfId="28781" xr:uid="{18323341-6B78-4CDD-AD3C-704AD0E75114}"/>
    <cellStyle name="Note 8 2 5" xfId="28782" xr:uid="{BA281147-7B0E-4C37-85A0-0DD83FEEE7C7}"/>
    <cellStyle name="Note 8 2 5 2" xfId="28783" xr:uid="{DC433824-49D7-4B3C-B084-2F1098D7C3F4}"/>
    <cellStyle name="Note 8 2 5 2 2" xfId="28784" xr:uid="{8B4783DE-9A79-4C2C-A16E-5C6959D964E7}"/>
    <cellStyle name="Note 8 2 5 2 2 2" xfId="28785" xr:uid="{DF57EA60-6163-405C-A80D-F0102BE07D73}"/>
    <cellStyle name="Note 8 2 5 2 3" xfId="28786" xr:uid="{074582E4-D205-43DB-8899-73A8E988CAFF}"/>
    <cellStyle name="Note 8 2 5 3" xfId="28787" xr:uid="{26E474B9-FCB9-4609-A00A-1EF482DB31C6}"/>
    <cellStyle name="Note 8 2 5 3 2" xfId="28788" xr:uid="{308F2894-1323-474D-A559-819AEE999634}"/>
    <cellStyle name="Note 8 2 5 3 2 2" xfId="28789" xr:uid="{ABBA6388-E9BB-43AB-8C4A-8C68FD4D8B07}"/>
    <cellStyle name="Note 8 2 5 3 3" xfId="28790" xr:uid="{73E73DB0-F4BD-4C32-8C7F-D72157E1337B}"/>
    <cellStyle name="Note 8 2 5 4" xfId="28791" xr:uid="{506F3A4B-7880-493F-8833-6F96F4C0FCCC}"/>
    <cellStyle name="Note 8 2 5 4 2" xfId="28792" xr:uid="{3EC908DD-2415-44E8-80BC-276960FC7DD9}"/>
    <cellStyle name="Note 8 2 5 4 2 2" xfId="28793" xr:uid="{A1FE9B27-0F14-4337-9400-1263AE48310E}"/>
    <cellStyle name="Note 8 2 5 4 3" xfId="28794" xr:uid="{05419FA1-8F3E-4C7B-B759-DC5921E5001A}"/>
    <cellStyle name="Note 8 2 5 5" xfId="28795" xr:uid="{EECDAE50-C784-4A85-A1E4-FBAF20913518}"/>
    <cellStyle name="Note 8 2 5 5 2" xfId="28796" xr:uid="{541B6B16-84A4-4E35-9E6F-F7BEBDD71D35}"/>
    <cellStyle name="Note 8 2 5 5 2 2" xfId="28797" xr:uid="{A601BC4D-A91C-40A7-931C-B29EDF69B35D}"/>
    <cellStyle name="Note 8 2 5 5 3" xfId="28798" xr:uid="{7D89C331-3132-49C6-A77E-84751C1462D7}"/>
    <cellStyle name="Note 8 2 5 6" xfId="28799" xr:uid="{F2319603-F683-4227-8D03-AE40EBBE4C52}"/>
    <cellStyle name="Note 8 2 5 6 2" xfId="28800" xr:uid="{2BFD1EA3-833A-4C06-9597-54514BD274C6}"/>
    <cellStyle name="Note 8 2 5 6 2 2" xfId="28801" xr:uid="{8F04879E-A023-4A47-BA7A-CF7B44658568}"/>
    <cellStyle name="Note 8 2 5 6 3" xfId="28802" xr:uid="{D49E7CA5-D0D6-4FE0-B6BC-B29A54B0EE16}"/>
    <cellStyle name="Note 8 2 5 7" xfId="28803" xr:uid="{37CBA0FC-1CF3-4F2C-9534-8F6C230A1E59}"/>
    <cellStyle name="Note 8 2 5 7 2" xfId="28804" xr:uid="{2AA76B89-D79E-4867-8D47-DF92089E48DF}"/>
    <cellStyle name="Note 8 2 5 8" xfId="28805" xr:uid="{068744EF-7238-428F-9F23-27B1929F1BE2}"/>
    <cellStyle name="Note 8 2 6" xfId="28806" xr:uid="{6A1B335B-2AF9-4AFC-8710-2552AC8CFB6D}"/>
    <cellStyle name="Note 8 2 6 2" xfId="28807" xr:uid="{39022643-47DE-4604-BD24-03DB450D51FD}"/>
    <cellStyle name="Note 8 2 6 2 2" xfId="28808" xr:uid="{107A8CAD-5FAA-4982-A2C7-A4D759E3ED7F}"/>
    <cellStyle name="Note 8 2 6 3" xfId="28809" xr:uid="{83DE525F-C89A-46EA-92E5-F736B39EB93C}"/>
    <cellStyle name="Note 8 2 7" xfId="28810" xr:uid="{212F9A28-8586-4C76-8A85-E34403AF7514}"/>
    <cellStyle name="Note 8 2 7 2" xfId="28811" xr:uid="{2CFB6E89-8514-481C-9A8B-93738B5DB749}"/>
    <cellStyle name="Note 8 2 7 2 2" xfId="28812" xr:uid="{64ECDC6C-C54E-4160-B95D-B6E52E5EB896}"/>
    <cellStyle name="Note 8 2 7 3" xfId="28813" xr:uid="{E6AC671C-76F5-4DDE-A8F4-40A3A0C8B223}"/>
    <cellStyle name="Note 8 2 8" xfId="28814" xr:uid="{F00EF264-D263-4525-B393-9B2F8011D9BA}"/>
    <cellStyle name="Note 8 2 8 2" xfId="28815" xr:uid="{F71F02E3-A7FC-4BCD-9BB3-01D2AC35D978}"/>
    <cellStyle name="Note 8 2 8 2 2" xfId="28816" xr:uid="{325C6EDB-9FA8-4FB4-8B49-32AB7D8E74D2}"/>
    <cellStyle name="Note 8 2 8 3" xfId="28817" xr:uid="{DB388C2B-92F7-4090-AF49-C3E8814F34DA}"/>
    <cellStyle name="Note 8 2 9" xfId="28818" xr:uid="{C44DFEB7-4055-4850-BC9C-C1DC21E81A8A}"/>
    <cellStyle name="Note 8 2 9 2" xfId="28819" xr:uid="{B56573D6-BE3A-43C9-881C-A2C9FF8F13B0}"/>
    <cellStyle name="Note 8 2 9 2 2" xfId="28820" xr:uid="{601511DD-6154-4B5E-A061-55F565EE5447}"/>
    <cellStyle name="Note 8 2 9 3" xfId="28821" xr:uid="{94E01E1A-43CD-461F-BE59-0DA6C32E325C}"/>
    <cellStyle name="Note 8 3" xfId="28822" xr:uid="{904DF3DF-D0D4-4BA6-A088-CFD32C88C608}"/>
    <cellStyle name="Note 8 3 2" xfId="28823" xr:uid="{A3B0B1A2-C7B2-4316-95FB-EE6C6C8E3EAB}"/>
    <cellStyle name="Note 8 3 2 2" xfId="28824" xr:uid="{5DE6A288-B5AF-41D8-AC39-EAFC80FF4DDA}"/>
    <cellStyle name="Note 8 3 2 2 2" xfId="28825" xr:uid="{E21CBE7E-94AD-488B-A611-AD37974BEAFA}"/>
    <cellStyle name="Note 8 3 2 2 2 2" xfId="28826" xr:uid="{EFA9EE3A-4D5A-4FEE-B55C-1F4A12AB3670}"/>
    <cellStyle name="Note 8 3 2 2 3" xfId="28827" xr:uid="{D0AD6B89-246D-4EB6-90E3-6B59834FB18B}"/>
    <cellStyle name="Note 8 3 2 3" xfId="28828" xr:uid="{490D0C4F-B073-4297-929C-9597F663E329}"/>
    <cellStyle name="Note 8 3 2 3 2" xfId="28829" xr:uid="{1E9B0D8B-8BA3-402C-A2D7-ED6FA4BFC2A5}"/>
    <cellStyle name="Note 8 3 2 3 2 2" xfId="28830" xr:uid="{8F5F9056-EF55-45CC-8633-E6A2DA3DF013}"/>
    <cellStyle name="Note 8 3 2 3 3" xfId="28831" xr:uid="{FD1CBEA7-A378-44B0-A7E9-C8B504A0958D}"/>
    <cellStyle name="Note 8 3 2 4" xfId="28832" xr:uid="{4955E2E8-9963-4C3A-99E4-19429A9A3EC3}"/>
    <cellStyle name="Note 8 3 2 4 2" xfId="28833" xr:uid="{2D8E4313-203C-4006-ACD6-FF2E9183D0D2}"/>
    <cellStyle name="Note 8 3 2 4 2 2" xfId="28834" xr:uid="{FF53FF1E-1F5C-42DD-AD6A-848C2B25A062}"/>
    <cellStyle name="Note 8 3 2 4 3" xfId="28835" xr:uid="{012218BD-B6CD-41AB-B99C-101DFAD886C5}"/>
    <cellStyle name="Note 8 3 2 5" xfId="28836" xr:uid="{8B205369-9CAA-4577-B88A-628D129DF730}"/>
    <cellStyle name="Note 8 3 2 5 2" xfId="28837" xr:uid="{E25E4949-FF47-4B73-AD48-D930B6FB03C5}"/>
    <cellStyle name="Note 8 3 2 5 2 2" xfId="28838" xr:uid="{395BE95D-A8A9-4BBD-8E2B-F3427A772906}"/>
    <cellStyle name="Note 8 3 2 5 3" xfId="28839" xr:uid="{7E042DB9-5206-4E46-B5FC-FC72C3A2CA26}"/>
    <cellStyle name="Note 8 3 2 6" xfId="28840" xr:uid="{411BF987-844B-442C-AB77-2DA1345C41C6}"/>
    <cellStyle name="Note 8 3 2 6 2" xfId="28841" xr:uid="{19279565-17EE-4BCD-A111-1D5D5E413ED8}"/>
    <cellStyle name="Note 8 3 2 6 2 2" xfId="28842" xr:uid="{78B52FC7-5BA5-40CB-9B24-D9E0352B875E}"/>
    <cellStyle name="Note 8 3 2 6 3" xfId="28843" xr:uid="{803C27E2-302F-43D5-B78A-7510A4EE9B6E}"/>
    <cellStyle name="Note 8 3 2 7" xfId="28844" xr:uid="{F631C016-C194-43EE-AAAE-9E056E54B742}"/>
    <cellStyle name="Note 8 3 2 7 2" xfId="28845" xr:uid="{A839A23A-CD48-4270-99FA-221D79ED9F79}"/>
    <cellStyle name="Note 8 3 2 8" xfId="28846" xr:uid="{CAA66209-5465-438A-825A-5CCEA401F69D}"/>
    <cellStyle name="Note 8 3 3" xfId="28847" xr:uid="{20BF877C-5355-469D-95A4-66C12935853B}"/>
    <cellStyle name="Note 8 3 3 2" xfId="28848" xr:uid="{D1B070DA-65C2-4516-8508-1A994F8C3F10}"/>
    <cellStyle name="Note 8 3 3 2 2" xfId="28849" xr:uid="{49D18C61-55CE-4215-83C6-43A6DE6CB70D}"/>
    <cellStyle name="Note 8 3 3 3" xfId="28850" xr:uid="{C35FF448-9873-4E5B-83F2-D7366418EFDF}"/>
    <cellStyle name="Note 8 3 4" xfId="28851" xr:uid="{0E78B5F2-CDFD-44CD-BDA0-2DD626F7AE89}"/>
    <cellStyle name="Note 8 3 4 2" xfId="28852" xr:uid="{785D4A8B-D6E8-4CC4-BBFB-141E8AF86515}"/>
    <cellStyle name="Note 8 3 4 2 2" xfId="28853" xr:uid="{F86F942D-2E59-4AC4-A275-13FBA05C52CB}"/>
    <cellStyle name="Note 8 3 4 3" xfId="28854" xr:uid="{E9502D23-13D2-4A0F-8F66-70B600F9D4E9}"/>
    <cellStyle name="Note 8 3 5" xfId="28855" xr:uid="{B0138775-A912-4CAE-AAC5-3AE8C676C0C6}"/>
    <cellStyle name="Note 8 3 5 2" xfId="28856" xr:uid="{315CE208-D2D3-4961-84F6-4C5BAA5E0816}"/>
    <cellStyle name="Note 8 3 5 2 2" xfId="28857" xr:uid="{386E0373-76DB-4EE8-BAF3-C1492A3B8321}"/>
    <cellStyle name="Note 8 3 5 3" xfId="28858" xr:uid="{893CEFB9-23D9-47EF-83F8-76EC82EFB9AC}"/>
    <cellStyle name="Note 8 3 6" xfId="28859" xr:uid="{E62446CC-FA11-4419-8399-8E9CAEAFA9C3}"/>
    <cellStyle name="Note 8 3 6 2" xfId="28860" xr:uid="{D9981692-0EB6-45F5-A5CD-F99A151B794D}"/>
    <cellStyle name="Note 8 3 6 2 2" xfId="28861" xr:uid="{6D57A097-E293-4582-9B4C-C346D834139B}"/>
    <cellStyle name="Note 8 3 6 3" xfId="28862" xr:uid="{37E57C5E-1805-4EF7-AA5D-3A2567FBA4DB}"/>
    <cellStyle name="Note 8 3 7" xfId="28863" xr:uid="{0A820457-BB0A-4D54-AEFF-24B6D3FF2938}"/>
    <cellStyle name="Note 8 3 7 2" xfId="28864" xr:uid="{BA0699E3-8DE6-44DC-A65A-E5865FF49FB6}"/>
    <cellStyle name="Note 8 3 7 2 2" xfId="28865" xr:uid="{0673D966-8DDE-4C5A-96E5-2E9F5C2068AC}"/>
    <cellStyle name="Note 8 3 7 3" xfId="28866" xr:uid="{9BE3B436-E8F8-4559-85AD-73A6DE3C7BB8}"/>
    <cellStyle name="Note 8 3 8" xfId="28867" xr:uid="{20202F38-A304-4874-9C47-F949A98AEF09}"/>
    <cellStyle name="Note 8 3 8 2" xfId="28868" xr:uid="{5FFDAA83-0157-4DC5-8E90-B20623F0ED02}"/>
    <cellStyle name="Note 8 3 9" xfId="28869" xr:uid="{99BFD702-6DE8-430E-9D11-AC9D4AE7993A}"/>
    <cellStyle name="Note 8 4" xfId="28870" xr:uid="{EB7D7EEA-8D4D-4029-99F4-019F626D573B}"/>
    <cellStyle name="Note 8 4 2" xfId="28871" xr:uid="{6BACC80A-39A4-4668-AD88-F5773C788783}"/>
    <cellStyle name="Note 8 4 2 2" xfId="28872" xr:uid="{A415AE5D-E167-4B98-8BA7-C13185EF10AD}"/>
    <cellStyle name="Note 8 4 2 2 2" xfId="28873" xr:uid="{7BD15F1E-CC36-4E15-A9E7-E65100996564}"/>
    <cellStyle name="Note 8 4 2 2 2 2" xfId="28874" xr:uid="{50DA04B8-FDBD-4DA9-B08C-BD3E5B86B2AA}"/>
    <cellStyle name="Note 8 4 2 2 3" xfId="28875" xr:uid="{2607820F-ECBA-4C1C-9004-C14C7EB94D28}"/>
    <cellStyle name="Note 8 4 2 3" xfId="28876" xr:uid="{6F28DAEF-C819-4350-B6D3-11709B556DCE}"/>
    <cellStyle name="Note 8 4 2 3 2" xfId="28877" xr:uid="{10A715AF-7F4C-4F2D-A895-2D206B17DE2B}"/>
    <cellStyle name="Note 8 4 2 3 2 2" xfId="28878" xr:uid="{014AF523-41C0-406B-8DEA-C291BA4B20DC}"/>
    <cellStyle name="Note 8 4 2 3 3" xfId="28879" xr:uid="{15405136-F251-4925-9331-31D06E976F54}"/>
    <cellStyle name="Note 8 4 2 4" xfId="28880" xr:uid="{EE0E5097-73F9-41AC-99AA-CD98E5EB934A}"/>
    <cellStyle name="Note 8 4 2 4 2" xfId="28881" xr:uid="{B10A73E8-E586-4405-9D37-30AD83FD5D1C}"/>
    <cellStyle name="Note 8 4 2 4 2 2" xfId="28882" xr:uid="{9DC61CD7-9587-42A3-A5CE-4D62FD5A0FE0}"/>
    <cellStyle name="Note 8 4 2 4 3" xfId="28883" xr:uid="{D45FF2DE-81B6-405A-9AF2-285388EA314A}"/>
    <cellStyle name="Note 8 4 2 5" xfId="28884" xr:uid="{59554F16-FCAD-4366-BD64-B7126E50468D}"/>
    <cellStyle name="Note 8 4 2 5 2" xfId="28885" xr:uid="{A8AC8F1E-6BBA-4FC0-8DA7-12801608BDC7}"/>
    <cellStyle name="Note 8 4 2 5 2 2" xfId="28886" xr:uid="{14121370-19E0-4C10-9538-EFB9D02CA43C}"/>
    <cellStyle name="Note 8 4 2 5 3" xfId="28887" xr:uid="{4E704671-491B-400C-B5F0-7DB180B043CB}"/>
    <cellStyle name="Note 8 4 2 6" xfId="28888" xr:uid="{077F681B-23E5-437C-A2A6-22180959B106}"/>
    <cellStyle name="Note 8 4 2 6 2" xfId="28889" xr:uid="{DE42653E-E094-4BF3-BE2B-D3631D03DACC}"/>
    <cellStyle name="Note 8 4 2 6 2 2" xfId="28890" xr:uid="{B906D357-7B9A-4A40-AAB5-056FBA846606}"/>
    <cellStyle name="Note 8 4 2 6 3" xfId="28891" xr:uid="{C239DE29-B64F-493C-8687-99C68E339B7C}"/>
    <cellStyle name="Note 8 4 2 7" xfId="28892" xr:uid="{8E8C7B13-7042-4D82-8EF0-6C85991A4EFC}"/>
    <cellStyle name="Note 8 4 2 7 2" xfId="28893" xr:uid="{C380E08A-114C-43DE-BE6B-D46E52C1C500}"/>
    <cellStyle name="Note 8 4 2 8" xfId="28894" xr:uid="{7238A4B6-FF91-437B-ADCE-515949144D24}"/>
    <cellStyle name="Note 8 4 3" xfId="28895" xr:uid="{2718A18F-187C-487C-8C45-6DD7B14AB9F5}"/>
    <cellStyle name="Note 8 4 3 2" xfId="28896" xr:uid="{EDE7F879-494E-425D-9097-F3DC55105DDC}"/>
    <cellStyle name="Note 8 4 3 2 2" xfId="28897" xr:uid="{99EF6314-FB41-4D5A-925E-FCA416DDFCF5}"/>
    <cellStyle name="Note 8 4 3 3" xfId="28898" xr:uid="{C83FC09F-F2F0-4C5F-8F3C-F1B7F0A5A8D7}"/>
    <cellStyle name="Note 8 4 4" xfId="28899" xr:uid="{AC35B98B-E15E-4598-885C-D5FAAEB0CF60}"/>
    <cellStyle name="Note 8 4 4 2" xfId="28900" xr:uid="{ECE38C1C-480D-4E91-B107-2A04F53FE1F5}"/>
    <cellStyle name="Note 8 4 4 2 2" xfId="28901" xr:uid="{3B304259-1837-487A-B153-6294337DE501}"/>
    <cellStyle name="Note 8 4 4 3" xfId="28902" xr:uid="{BDCBD8EF-AA08-4EE6-9587-DF4EE8B69C33}"/>
    <cellStyle name="Note 8 4 5" xfId="28903" xr:uid="{78752D0C-F232-423D-AC24-9594C412CEC2}"/>
    <cellStyle name="Note 8 4 5 2" xfId="28904" xr:uid="{3849B6F9-F789-4D14-A94E-383B589103C7}"/>
    <cellStyle name="Note 8 4 5 2 2" xfId="28905" xr:uid="{3B63C00A-EFA0-4C0D-A031-FF24AB4AFCDA}"/>
    <cellStyle name="Note 8 4 5 3" xfId="28906" xr:uid="{B80233F4-5509-41A5-B863-7C72580A0B50}"/>
    <cellStyle name="Note 8 4 6" xfId="28907" xr:uid="{8FB78034-219E-4B3F-B596-8A227CA364FC}"/>
    <cellStyle name="Note 8 4 6 2" xfId="28908" xr:uid="{9A8219C1-C03F-4757-807D-36029A17B0CE}"/>
    <cellStyle name="Note 8 4 6 2 2" xfId="28909" xr:uid="{886EB936-B86F-4471-B564-30F7D8C7836A}"/>
    <cellStyle name="Note 8 4 6 3" xfId="28910" xr:uid="{81DD29CC-E7BA-40C0-8F9D-1082CC1F6A9C}"/>
    <cellStyle name="Note 8 4 7" xfId="28911" xr:uid="{6AAE445E-7B9D-45DD-8722-91AE8751E22F}"/>
    <cellStyle name="Note 8 4 7 2" xfId="28912" xr:uid="{D2EAAC5C-F114-4F72-B95B-DAA155EFB8C3}"/>
    <cellStyle name="Note 8 4 7 2 2" xfId="28913" xr:uid="{5FEFA5B7-B2AF-48A1-92E1-D4925FA1C851}"/>
    <cellStyle name="Note 8 4 7 3" xfId="28914" xr:uid="{BE242D27-578F-40D3-8EC6-C3BB56C97E12}"/>
    <cellStyle name="Note 8 4 8" xfId="28915" xr:uid="{512E6961-9AEC-4E95-BD43-CACC7D932103}"/>
    <cellStyle name="Note 8 4 8 2" xfId="28916" xr:uid="{10D5411D-5CD9-4B26-8F8A-3DEBCD5D470C}"/>
    <cellStyle name="Note 8 4 9" xfId="28917" xr:uid="{88258C5B-01BA-487A-B6F6-E67F1AD76924}"/>
    <cellStyle name="Note 8 5" xfId="28918" xr:uid="{88E23004-90AD-4074-BA69-DE15454EFBDD}"/>
    <cellStyle name="Note 8 5 2" xfId="28919" xr:uid="{60DB46A5-4AF4-479B-83AB-37E53E8626CC}"/>
    <cellStyle name="Note 8 5 2 2" xfId="28920" xr:uid="{52F16CAE-CF0A-4791-B59E-391B109FB85A}"/>
    <cellStyle name="Note 8 5 2 2 2" xfId="28921" xr:uid="{E39A5D59-786F-4E52-8092-11AD8C175C32}"/>
    <cellStyle name="Note 8 5 2 2 2 2" xfId="28922" xr:uid="{7858257E-E278-4357-9957-D608A3747EA8}"/>
    <cellStyle name="Note 8 5 2 2 3" xfId="28923" xr:uid="{9CC604DA-2BF5-4501-929B-7DEE9342BBE6}"/>
    <cellStyle name="Note 8 5 2 3" xfId="28924" xr:uid="{C6CD4B69-C728-440A-A2E3-9C243A6DD24A}"/>
    <cellStyle name="Note 8 5 2 3 2" xfId="28925" xr:uid="{20931AC8-58D6-4EB5-A485-837CA6357189}"/>
    <cellStyle name="Note 8 5 2 3 2 2" xfId="28926" xr:uid="{FDE4AB18-A73C-4A6C-8661-B9BFDA318CE2}"/>
    <cellStyle name="Note 8 5 2 3 3" xfId="28927" xr:uid="{259491CD-5177-4D97-86E0-350CDEF6B800}"/>
    <cellStyle name="Note 8 5 2 4" xfId="28928" xr:uid="{BD0AAC62-5022-49F8-AA09-FF6557D14B65}"/>
    <cellStyle name="Note 8 5 2 4 2" xfId="28929" xr:uid="{693E81A5-D616-4E92-A996-FAE72A5DA462}"/>
    <cellStyle name="Note 8 5 2 4 2 2" xfId="28930" xr:uid="{3E6F6FB7-EC4D-4BF1-86B9-6F44CD3A01A7}"/>
    <cellStyle name="Note 8 5 2 4 3" xfId="28931" xr:uid="{71C0130C-A057-4B57-B29C-1A52C3D1473B}"/>
    <cellStyle name="Note 8 5 2 5" xfId="28932" xr:uid="{79FAFBF8-D9B6-425F-966D-C5EAC0C651A2}"/>
    <cellStyle name="Note 8 5 2 5 2" xfId="28933" xr:uid="{8B8623A0-F931-4373-A650-A4058D392BB9}"/>
    <cellStyle name="Note 8 5 2 5 2 2" xfId="28934" xr:uid="{D83F0D7D-AA35-4D71-B1E4-4C93825FC79C}"/>
    <cellStyle name="Note 8 5 2 5 3" xfId="28935" xr:uid="{FEC48419-EFFB-437C-960A-AA044D107E04}"/>
    <cellStyle name="Note 8 5 2 6" xfId="28936" xr:uid="{DACC819E-967E-446B-B098-2DC68BDCCBE2}"/>
    <cellStyle name="Note 8 5 2 6 2" xfId="28937" xr:uid="{CC27410F-E895-44E6-BB3F-AD2DF7CB3ED9}"/>
    <cellStyle name="Note 8 5 2 6 2 2" xfId="28938" xr:uid="{336A04E7-A237-4843-B3D7-093BBCEA83F4}"/>
    <cellStyle name="Note 8 5 2 6 3" xfId="28939" xr:uid="{21E1786F-57B6-45DD-932E-4347093E5867}"/>
    <cellStyle name="Note 8 5 2 7" xfId="28940" xr:uid="{AB3C27BA-6039-44F0-9619-4F7BA819B8F2}"/>
    <cellStyle name="Note 8 5 2 7 2" xfId="28941" xr:uid="{B1A2A0F5-3621-405A-B69D-2C27429DF5BD}"/>
    <cellStyle name="Note 8 5 2 8" xfId="28942" xr:uid="{EAAE118C-AD7B-457D-B473-A26ACED86DDD}"/>
    <cellStyle name="Note 8 5 3" xfId="28943" xr:uid="{E0F722C5-D67D-4923-9826-0A1F49F3C24F}"/>
    <cellStyle name="Note 8 5 3 2" xfId="28944" xr:uid="{21C7267A-AE3F-4FCE-9044-44D8B16FFB82}"/>
    <cellStyle name="Note 8 5 3 2 2" xfId="28945" xr:uid="{6884B545-0992-430C-9E91-56DE875CF458}"/>
    <cellStyle name="Note 8 5 3 3" xfId="28946" xr:uid="{8173ED9B-5A5B-449C-9A15-6DE3E1E09CB8}"/>
    <cellStyle name="Note 8 5 4" xfId="28947" xr:uid="{07FB6CEC-1E8F-4F7F-958D-C8989D90D442}"/>
    <cellStyle name="Note 8 5 4 2" xfId="28948" xr:uid="{6A2C2E30-CAC5-4138-8D06-11EAB371A93A}"/>
    <cellStyle name="Note 8 5 4 2 2" xfId="28949" xr:uid="{59A524C3-4922-46E6-BB68-700341AFEB35}"/>
    <cellStyle name="Note 8 5 4 3" xfId="28950" xr:uid="{84E6A37F-FF8C-41AB-BAC7-D5B87E715829}"/>
    <cellStyle name="Note 8 5 5" xfId="28951" xr:uid="{0F9CE9E9-66F2-4040-AA4D-8ACA059AAFCD}"/>
    <cellStyle name="Note 8 5 5 2" xfId="28952" xr:uid="{086D5C86-76B8-41D6-AD28-E02EACA1C496}"/>
    <cellStyle name="Note 8 5 5 2 2" xfId="28953" xr:uid="{8FC4AA1F-4E32-498B-9507-0804C1FB4DF8}"/>
    <cellStyle name="Note 8 5 5 3" xfId="28954" xr:uid="{33A8280B-CE83-4FF7-B089-7E6FC3611DAE}"/>
    <cellStyle name="Note 8 5 6" xfId="28955" xr:uid="{A54B34FE-80A0-447A-BE34-7EFAF6D12E08}"/>
    <cellStyle name="Note 8 5 6 2" xfId="28956" xr:uid="{BBD7C2F4-F396-48E0-B317-5FAA258BBFFB}"/>
    <cellStyle name="Note 8 5 6 2 2" xfId="28957" xr:uid="{701DD735-3833-43C2-A375-52BDE5E6FA6A}"/>
    <cellStyle name="Note 8 5 6 3" xfId="28958" xr:uid="{7F034C25-9EF3-47C3-ACCA-26C84157D397}"/>
    <cellStyle name="Note 8 5 7" xfId="28959" xr:uid="{1A62139E-EEF3-4BE6-936D-9AFA4D4D6B8E}"/>
    <cellStyle name="Note 8 5 7 2" xfId="28960" xr:uid="{2B1AD0EA-1729-43B2-B795-093015ABA841}"/>
    <cellStyle name="Note 8 5 7 2 2" xfId="28961" xr:uid="{1D1BFF18-6A82-4721-BA19-84F63BBD4135}"/>
    <cellStyle name="Note 8 5 7 3" xfId="28962" xr:uid="{C8ADACB1-0CB6-4D46-80EC-226973767B49}"/>
    <cellStyle name="Note 8 5 8" xfId="28963" xr:uid="{1DD5742A-CAE6-4E76-ADAF-5B89E62A7078}"/>
    <cellStyle name="Note 8 5 8 2" xfId="28964" xr:uid="{503E89A9-352B-4FCC-9EB8-5D1B4D4C8A88}"/>
    <cellStyle name="Note 8 5 9" xfId="28965" xr:uid="{C2F453B0-48A0-47FF-9B3B-F1B57DA3EC7D}"/>
    <cellStyle name="Note 8 6" xfId="28966" xr:uid="{117CDBAC-63AC-46A9-B82B-2F88F4BB4D6A}"/>
    <cellStyle name="Note 8 6 2" xfId="28967" xr:uid="{60F40A24-8B15-4E19-B8E6-E0A3455ECF25}"/>
    <cellStyle name="Note 8 6 2 2" xfId="28968" xr:uid="{C569F355-3A6B-4DE1-901A-2568941C3127}"/>
    <cellStyle name="Note 8 6 2 2 2" xfId="28969" xr:uid="{D02ABFFC-7E4A-4486-830F-0D0FF6D67BBC}"/>
    <cellStyle name="Note 8 6 2 3" xfId="28970" xr:uid="{2D1D2B64-C866-4204-9C48-C5AB1EA1740E}"/>
    <cellStyle name="Note 8 6 3" xfId="28971" xr:uid="{B18BE8CB-6264-4626-8713-8CE615252650}"/>
    <cellStyle name="Note 8 6 3 2" xfId="28972" xr:uid="{E0E5D245-5DD9-41F2-A438-C824E4453D5A}"/>
    <cellStyle name="Note 8 6 3 2 2" xfId="28973" xr:uid="{014B93FE-89C6-439E-88DC-54A376F248AA}"/>
    <cellStyle name="Note 8 6 3 3" xfId="28974" xr:uid="{DD852847-100C-46F6-A082-BAC0E0177018}"/>
    <cellStyle name="Note 8 6 4" xfId="28975" xr:uid="{EC126E6C-EEB7-4439-B86A-E0CAB61442C1}"/>
    <cellStyle name="Note 8 6 4 2" xfId="28976" xr:uid="{EA453396-3F85-42E8-839C-EA05FA80FE46}"/>
    <cellStyle name="Note 8 6 4 2 2" xfId="28977" xr:uid="{B887DCE6-B954-4C88-8B55-2AB32E3C343C}"/>
    <cellStyle name="Note 8 6 4 3" xfId="28978" xr:uid="{B7E21C86-E2FA-4257-A4CD-16BE3F6F9E66}"/>
    <cellStyle name="Note 8 6 5" xfId="28979" xr:uid="{FEB603D1-442F-437E-9F01-16FFBC7F97E5}"/>
    <cellStyle name="Note 8 6 5 2" xfId="28980" xr:uid="{15BCD6F5-3CB1-4DD6-9E39-5F433F024E87}"/>
    <cellStyle name="Note 8 6 5 2 2" xfId="28981" xr:uid="{6B4B7371-02CB-4CC4-825B-F658A9BB9D62}"/>
    <cellStyle name="Note 8 6 5 3" xfId="28982" xr:uid="{E87F53CC-CA9E-4E42-8F68-74D9D8F5F971}"/>
    <cellStyle name="Note 8 6 6" xfId="28983" xr:uid="{F9BB74DD-1C1A-42E2-BD85-6D84FEF61126}"/>
    <cellStyle name="Note 8 6 6 2" xfId="28984" xr:uid="{146FA35F-A08A-4E8F-B3F6-F29DF3A92300}"/>
    <cellStyle name="Note 8 6 6 2 2" xfId="28985" xr:uid="{135CEB18-C0EC-4709-89CD-18332B7A26E4}"/>
    <cellStyle name="Note 8 6 6 3" xfId="28986" xr:uid="{03AEE895-D91D-431E-962F-ADC98321EA60}"/>
    <cellStyle name="Note 8 6 7" xfId="28987" xr:uid="{FEA89819-3229-4721-A640-479F2352C7ED}"/>
    <cellStyle name="Note 8 6 7 2" xfId="28988" xr:uid="{FE05B8E7-0D99-423D-B19A-F4AFA6FDD312}"/>
    <cellStyle name="Note 8 6 8" xfId="28989" xr:uid="{CCBC082C-945F-48B3-A943-AC237AD0720D}"/>
    <cellStyle name="Note 8 7" xfId="28990" xr:uid="{338F0684-0719-4058-A56F-2DEE2BD6EA12}"/>
    <cellStyle name="Note 8 7 2" xfId="28991" xr:uid="{4D531F61-46BF-486D-BCB6-A46178E04DEA}"/>
    <cellStyle name="Note 8 7 2 2" xfId="28992" xr:uid="{B257BB51-679E-493A-9B15-E4B9E34AD2F3}"/>
    <cellStyle name="Note 8 7 3" xfId="28993" xr:uid="{44080BD4-DAB6-4AC0-9F68-790160E53DEE}"/>
    <cellStyle name="Note 8 8" xfId="28994" xr:uid="{4AF84F45-FC35-46E0-849F-6DDA49DC08AC}"/>
    <cellStyle name="Note 8 8 2" xfId="28995" xr:uid="{D0DB1C45-E625-4EE0-88CF-CE0AB9BE572A}"/>
    <cellStyle name="Note 8 8 2 2" xfId="28996" xr:uid="{CACA585F-C270-46BD-9150-98B4F9ABDB60}"/>
    <cellStyle name="Note 8 8 3" xfId="28997" xr:uid="{1FB2E442-7A07-4E7E-8A69-90AA7DBD25AE}"/>
    <cellStyle name="Note 8 9" xfId="28998" xr:uid="{642861ED-6453-44ED-A6F9-82E61209810E}"/>
    <cellStyle name="Note 8 9 2" xfId="28999" xr:uid="{3A30638E-7A6B-4CE9-85B5-6514563241A6}"/>
    <cellStyle name="Note 8 9 2 2" xfId="29000" xr:uid="{30A09BDB-7930-469C-A166-49943B455705}"/>
    <cellStyle name="Note 8 9 3" xfId="29001" xr:uid="{86F45C84-6251-4E99-A957-1CD95BB96501}"/>
    <cellStyle name="Note 9" xfId="29002" xr:uid="{733888A5-69A4-402F-A3B0-D07A9D748586}"/>
    <cellStyle name="Note 9 10" xfId="29003" xr:uid="{95F329CA-B81C-4F7E-A455-70C7006328D9}"/>
    <cellStyle name="Note 9 10 2" xfId="29004" xr:uid="{32615C88-F228-4BE9-A564-481F248A4E4D}"/>
    <cellStyle name="Note 9 10 2 2" xfId="29005" xr:uid="{A2AC14BD-BBBB-4739-A78E-86AAD2C58AC6}"/>
    <cellStyle name="Note 9 10 3" xfId="29006" xr:uid="{DE5229E8-586D-4FFA-AB14-FAAFBD04B2E3}"/>
    <cellStyle name="Note 9 11" xfId="29007" xr:uid="{1F2E2DDA-8A24-4FAF-A326-E2CDA08D2B18}"/>
    <cellStyle name="Note 9 11 2" xfId="29008" xr:uid="{64D1991E-D9BD-4EDC-ACA6-1C20A302E4E8}"/>
    <cellStyle name="Note 9 11 2 2" xfId="29009" xr:uid="{F661DEA9-F136-4F9A-8A09-C32BE0433C29}"/>
    <cellStyle name="Note 9 11 3" xfId="29010" xr:uid="{0EFE7C86-5888-4B00-93CB-712F6F694CF3}"/>
    <cellStyle name="Note 9 12" xfId="29011" xr:uid="{6F5BA22D-29FF-47C0-BF82-050D7403A505}"/>
    <cellStyle name="Note 9 12 2" xfId="29012" xr:uid="{1B93AF73-3517-4CC6-9083-78CA9174B8E7}"/>
    <cellStyle name="Note 9 13" xfId="29013" xr:uid="{F481AC81-1B9D-4F1F-B3B4-19CF2C4C85BC}"/>
    <cellStyle name="Note 9 2" xfId="29014" xr:uid="{F696F1DC-04C9-45FF-81BB-C504D4DE8A54}"/>
    <cellStyle name="Note 9 2 10" xfId="29015" xr:uid="{2EDC0A8A-7C5B-428E-BCBC-4F3A6687D1B6}"/>
    <cellStyle name="Note 9 2 10 2" xfId="29016" xr:uid="{B56888B4-86E3-47B9-B3B3-D9034B1C2030}"/>
    <cellStyle name="Note 9 2 10 2 2" xfId="29017" xr:uid="{762B1A0B-D149-46BD-A258-7834A874BC6A}"/>
    <cellStyle name="Note 9 2 10 3" xfId="29018" xr:uid="{713F2F51-F1C8-49A9-A95A-3ABCC07B841B}"/>
    <cellStyle name="Note 9 2 11" xfId="29019" xr:uid="{6A724A3E-A218-4A50-9C80-8AB0FBD02A1F}"/>
    <cellStyle name="Note 9 2 11 2" xfId="29020" xr:uid="{9B3AC760-11D9-41E0-A410-890797F8D26D}"/>
    <cellStyle name="Note 9 2 12" xfId="29021" xr:uid="{AA08A977-D548-4958-AE32-9F3C9CCEB590}"/>
    <cellStyle name="Note 9 2 2" xfId="29022" xr:uid="{697A282C-132F-4D4B-B986-901CA34892C5}"/>
    <cellStyle name="Note 9 2 2 2" xfId="29023" xr:uid="{BCAB8638-D64C-4D46-BAE9-FDAA58BABA3B}"/>
    <cellStyle name="Note 9 2 2 2 2" xfId="29024" xr:uid="{2B4FB8A1-B3B5-4310-B065-E4BC25C43AA7}"/>
    <cellStyle name="Note 9 2 2 2 2 2" xfId="29025" xr:uid="{AFFD4E5E-A7BB-467C-8180-2F8E81F18527}"/>
    <cellStyle name="Note 9 2 2 2 2 2 2" xfId="29026" xr:uid="{32F175A5-A576-4E79-BD99-4A6DE085F332}"/>
    <cellStyle name="Note 9 2 2 2 2 3" xfId="29027" xr:uid="{DF2E5E5E-2A9E-497A-AA6F-8694A31EC878}"/>
    <cellStyle name="Note 9 2 2 2 3" xfId="29028" xr:uid="{9B55A827-C501-46B7-A7DC-6FA28B4BB513}"/>
    <cellStyle name="Note 9 2 2 2 3 2" xfId="29029" xr:uid="{7B624D4A-BF5C-4EC6-99FC-89EFDA69712D}"/>
    <cellStyle name="Note 9 2 2 2 3 2 2" xfId="29030" xr:uid="{60C1A8DB-16E9-4E14-9D72-C5C57C9E7E1A}"/>
    <cellStyle name="Note 9 2 2 2 3 3" xfId="29031" xr:uid="{5FB0B22B-BED8-4A22-AEF4-606C7EFDF433}"/>
    <cellStyle name="Note 9 2 2 2 4" xfId="29032" xr:uid="{7AA71CC9-E06D-4142-911A-052162FBDF9E}"/>
    <cellStyle name="Note 9 2 2 2 4 2" xfId="29033" xr:uid="{65F8F0E5-EE61-4E70-8146-0E22FAC05F3F}"/>
    <cellStyle name="Note 9 2 2 2 4 2 2" xfId="29034" xr:uid="{15DACE46-E943-4E7E-8D63-CBDBB4649E0F}"/>
    <cellStyle name="Note 9 2 2 2 4 3" xfId="29035" xr:uid="{3805846E-854D-466F-8BAF-D21226FEA740}"/>
    <cellStyle name="Note 9 2 2 2 5" xfId="29036" xr:uid="{91DABF28-6DCC-43F0-9C7D-BCB524F26227}"/>
    <cellStyle name="Note 9 2 2 2 5 2" xfId="29037" xr:uid="{74924736-346D-48D2-AE58-A45525D82FF5}"/>
    <cellStyle name="Note 9 2 2 2 5 2 2" xfId="29038" xr:uid="{FF64BA74-0CB6-4662-B557-4A38F4479078}"/>
    <cellStyle name="Note 9 2 2 2 5 3" xfId="29039" xr:uid="{669C660B-3A24-42CC-8DCB-52C70FCD0CE7}"/>
    <cellStyle name="Note 9 2 2 2 6" xfId="29040" xr:uid="{A5CF2909-AF02-4A14-AC08-EB1ECE2403E6}"/>
    <cellStyle name="Note 9 2 2 2 6 2" xfId="29041" xr:uid="{4EA87975-A014-4DB2-8352-B72CA9EF9C32}"/>
    <cellStyle name="Note 9 2 2 2 6 2 2" xfId="29042" xr:uid="{2BC41115-2338-45CA-B286-D297E0844084}"/>
    <cellStyle name="Note 9 2 2 2 6 3" xfId="29043" xr:uid="{3A7DD862-A0CF-405C-B289-A5BCF5814518}"/>
    <cellStyle name="Note 9 2 2 2 7" xfId="29044" xr:uid="{4A9F3035-76B1-407C-BBD5-3A061BF69551}"/>
    <cellStyle name="Note 9 2 2 2 7 2" xfId="29045" xr:uid="{B2C7A8F7-D574-4DB9-A09A-130054749E90}"/>
    <cellStyle name="Note 9 2 2 2 8" xfId="29046" xr:uid="{8163A1CF-E60E-4853-A17C-1A83890AB3E6}"/>
    <cellStyle name="Note 9 2 2 3" xfId="29047" xr:uid="{EC38CAF3-5E55-4BD4-B94E-50AC2310E02D}"/>
    <cellStyle name="Note 9 2 2 3 2" xfId="29048" xr:uid="{2CC199A4-4384-4260-8E68-E860DD74C319}"/>
    <cellStyle name="Note 9 2 2 3 2 2" xfId="29049" xr:uid="{E381DA10-62A2-46E7-9F2F-937BD3B48A91}"/>
    <cellStyle name="Note 9 2 2 3 3" xfId="29050" xr:uid="{0E44C293-B71F-4A05-81F0-66F8BD48507C}"/>
    <cellStyle name="Note 9 2 2 4" xfId="29051" xr:uid="{8735B351-977A-4BCF-B77A-7919AF82BFCC}"/>
    <cellStyle name="Note 9 2 2 4 2" xfId="29052" xr:uid="{4D0154BC-9709-483F-8554-54B84653B866}"/>
    <cellStyle name="Note 9 2 2 4 2 2" xfId="29053" xr:uid="{0323DF85-180D-40DB-9130-EE1AEF25742B}"/>
    <cellStyle name="Note 9 2 2 4 3" xfId="29054" xr:uid="{DF0CB2E5-DC6D-42C1-AC36-71B7D60D899F}"/>
    <cellStyle name="Note 9 2 2 5" xfId="29055" xr:uid="{0A489DFE-4F9C-4CC5-AF5B-CA3378186F3F}"/>
    <cellStyle name="Note 9 2 2 5 2" xfId="29056" xr:uid="{825320C5-CFCC-4FAC-94AB-4D7264724F7D}"/>
    <cellStyle name="Note 9 2 2 5 2 2" xfId="29057" xr:uid="{93BD0218-A21E-487C-95B1-1C86A443699E}"/>
    <cellStyle name="Note 9 2 2 5 3" xfId="29058" xr:uid="{AE950754-DBDE-45A6-9B7D-BBB76C81383F}"/>
    <cellStyle name="Note 9 2 2 6" xfId="29059" xr:uid="{C023FB58-6DB6-4906-8905-EF4109712885}"/>
    <cellStyle name="Note 9 2 2 6 2" xfId="29060" xr:uid="{3003BA84-D4C1-4247-BCCD-953C2F90870B}"/>
    <cellStyle name="Note 9 2 2 6 2 2" xfId="29061" xr:uid="{26ED060E-3840-4608-83BF-FBF341A0BA64}"/>
    <cellStyle name="Note 9 2 2 6 3" xfId="29062" xr:uid="{04975ABB-7023-4EFB-AB48-533889791C95}"/>
    <cellStyle name="Note 9 2 2 7" xfId="29063" xr:uid="{5E49FAC5-8A5A-438A-BA4D-705939E77F8A}"/>
    <cellStyle name="Note 9 2 2 7 2" xfId="29064" xr:uid="{6DD08D44-C918-4357-84D4-DE67191C9FE1}"/>
    <cellStyle name="Note 9 2 2 7 2 2" xfId="29065" xr:uid="{BF5F9816-9FDB-479A-926D-3B67195F97DB}"/>
    <cellStyle name="Note 9 2 2 7 3" xfId="29066" xr:uid="{005BF8D9-6EB9-4E6A-9E6B-1449E747AE0F}"/>
    <cellStyle name="Note 9 2 2 8" xfId="29067" xr:uid="{8D084B27-D513-465D-9361-8C0F6A9CB0C4}"/>
    <cellStyle name="Note 9 2 2 8 2" xfId="29068" xr:uid="{3A47E670-D9A9-4B55-80DE-A876313BCC2D}"/>
    <cellStyle name="Note 9 2 2 9" xfId="29069" xr:uid="{908AA3FB-3259-41D4-A3C4-432025A5C453}"/>
    <cellStyle name="Note 9 2 3" xfId="29070" xr:uid="{B99785FB-BD1B-404F-97CA-C283E2AED35F}"/>
    <cellStyle name="Note 9 2 3 2" xfId="29071" xr:uid="{B975AE97-4EB7-49F4-A39C-F94D81C599E3}"/>
    <cellStyle name="Note 9 2 3 2 2" xfId="29072" xr:uid="{0B0F38B9-7F02-4C90-9312-AD3B422FBD63}"/>
    <cellStyle name="Note 9 2 3 2 2 2" xfId="29073" xr:uid="{196A6493-8D22-4EED-B088-CD88633202D1}"/>
    <cellStyle name="Note 9 2 3 2 2 2 2" xfId="29074" xr:uid="{6348F52B-F669-4535-A24F-6301DA26F746}"/>
    <cellStyle name="Note 9 2 3 2 2 3" xfId="29075" xr:uid="{E946DAF7-7D21-42E3-8F9C-43621173014A}"/>
    <cellStyle name="Note 9 2 3 2 3" xfId="29076" xr:uid="{741303D4-91B5-402E-AA33-8C2803DD02D1}"/>
    <cellStyle name="Note 9 2 3 2 3 2" xfId="29077" xr:uid="{07F09D8C-3B97-434C-B087-19C4C8BA2E90}"/>
    <cellStyle name="Note 9 2 3 2 3 2 2" xfId="29078" xr:uid="{CCFB4318-089A-4B90-91EC-6FA634D127AE}"/>
    <cellStyle name="Note 9 2 3 2 3 3" xfId="29079" xr:uid="{337F47FD-5686-4A97-BBBE-33787EC0F333}"/>
    <cellStyle name="Note 9 2 3 2 4" xfId="29080" xr:uid="{5224C567-52B8-47D2-95D4-3292F6A8B602}"/>
    <cellStyle name="Note 9 2 3 2 4 2" xfId="29081" xr:uid="{61AD3F00-3394-429F-BEA5-7295CE9228C4}"/>
    <cellStyle name="Note 9 2 3 2 4 2 2" xfId="29082" xr:uid="{962E4D2B-E1A3-482A-8C95-5E12BBD214BC}"/>
    <cellStyle name="Note 9 2 3 2 4 3" xfId="29083" xr:uid="{2C54E8B1-62EB-43E4-9DD1-D7537585833C}"/>
    <cellStyle name="Note 9 2 3 2 5" xfId="29084" xr:uid="{22D35077-A61D-4E8D-9319-3FF7B21B7850}"/>
    <cellStyle name="Note 9 2 3 2 5 2" xfId="29085" xr:uid="{16191F5D-854B-4A38-A7CD-24D475998D7A}"/>
    <cellStyle name="Note 9 2 3 2 5 2 2" xfId="29086" xr:uid="{1F44F0E3-46CA-4E9B-9586-8C279244D698}"/>
    <cellStyle name="Note 9 2 3 2 5 3" xfId="29087" xr:uid="{CCA5284C-2AEE-47A1-8957-995590FBA6D7}"/>
    <cellStyle name="Note 9 2 3 2 6" xfId="29088" xr:uid="{B2C798E0-780D-4DB5-9101-85F60484A08E}"/>
    <cellStyle name="Note 9 2 3 2 6 2" xfId="29089" xr:uid="{AB2EE4BE-0AF9-4D42-9471-213C8033A9B0}"/>
    <cellStyle name="Note 9 2 3 2 6 2 2" xfId="29090" xr:uid="{5F639DBF-EEAD-4740-B955-988C6A5327CB}"/>
    <cellStyle name="Note 9 2 3 2 6 3" xfId="29091" xr:uid="{680378E4-3F86-455C-B33D-4B94C5717030}"/>
    <cellStyle name="Note 9 2 3 2 7" xfId="29092" xr:uid="{D2857A07-D8B2-4D27-841C-79A1A0171478}"/>
    <cellStyle name="Note 9 2 3 2 7 2" xfId="29093" xr:uid="{420E9678-A0F0-4C0B-8C1F-323C692EEF4D}"/>
    <cellStyle name="Note 9 2 3 2 8" xfId="29094" xr:uid="{C176BA15-3B41-45C3-9AE3-6BE7EAA95B70}"/>
    <cellStyle name="Note 9 2 3 3" xfId="29095" xr:uid="{3DA3D184-E940-4B51-8AFA-CABA84F3708E}"/>
    <cellStyle name="Note 9 2 3 3 2" xfId="29096" xr:uid="{0D934924-72FB-4C59-976C-4B00CA6772ED}"/>
    <cellStyle name="Note 9 2 3 3 2 2" xfId="29097" xr:uid="{F0E38BD4-0C32-46B5-BB19-AB2B50A6ED75}"/>
    <cellStyle name="Note 9 2 3 3 3" xfId="29098" xr:uid="{16CC5CD5-F382-4C95-A194-4B0F494AA2F2}"/>
    <cellStyle name="Note 9 2 3 4" xfId="29099" xr:uid="{A6D3D4EA-DFAE-423E-8626-2F7525C3BEE4}"/>
    <cellStyle name="Note 9 2 3 4 2" xfId="29100" xr:uid="{DD7A5894-2C64-480B-BA75-3EDEDE871F71}"/>
    <cellStyle name="Note 9 2 3 4 2 2" xfId="29101" xr:uid="{677FE603-D24A-495B-B1E3-8CE6205C3D0C}"/>
    <cellStyle name="Note 9 2 3 4 3" xfId="29102" xr:uid="{22A54189-1D0A-498A-A013-AEA78B3C6701}"/>
    <cellStyle name="Note 9 2 3 5" xfId="29103" xr:uid="{7836F9AC-F34C-46DE-81B2-8A9F6A89EE4B}"/>
    <cellStyle name="Note 9 2 3 5 2" xfId="29104" xr:uid="{867F3F69-3475-4683-AC06-0B8A7584ACB6}"/>
    <cellStyle name="Note 9 2 3 5 2 2" xfId="29105" xr:uid="{AA8D44AF-6E44-4D1A-8CE3-4E11375364C9}"/>
    <cellStyle name="Note 9 2 3 5 3" xfId="29106" xr:uid="{329E6E7C-244E-4D16-BFCD-B9CA36CE2A74}"/>
    <cellStyle name="Note 9 2 3 6" xfId="29107" xr:uid="{885A7006-1174-4C87-94C7-AF117E7213DC}"/>
    <cellStyle name="Note 9 2 3 6 2" xfId="29108" xr:uid="{CD396BDA-F912-458D-9EA8-11E2C44D8286}"/>
    <cellStyle name="Note 9 2 3 6 2 2" xfId="29109" xr:uid="{0FFB3FF5-947A-4E13-81F4-00B2C56B653B}"/>
    <cellStyle name="Note 9 2 3 6 3" xfId="29110" xr:uid="{26584231-5E36-4FE6-9A86-7AEC2B7198ED}"/>
    <cellStyle name="Note 9 2 3 7" xfId="29111" xr:uid="{C8E5F757-5282-40D7-A6BE-E7B078A9BC3B}"/>
    <cellStyle name="Note 9 2 3 7 2" xfId="29112" xr:uid="{025FA6C8-92D0-495F-9D36-E442ADEC6A88}"/>
    <cellStyle name="Note 9 2 3 7 2 2" xfId="29113" xr:uid="{C583DA38-0155-4DC4-AF54-A828E9AF4F3B}"/>
    <cellStyle name="Note 9 2 3 7 3" xfId="29114" xr:uid="{F4A59F3C-DCF2-4EE2-9ED8-E92333849CDC}"/>
    <cellStyle name="Note 9 2 3 8" xfId="29115" xr:uid="{DF31F52D-83B7-4E6C-A936-012C27DC4E31}"/>
    <cellStyle name="Note 9 2 3 8 2" xfId="29116" xr:uid="{B5CB8A88-84C6-4E3D-959E-3CB45CE07763}"/>
    <cellStyle name="Note 9 2 3 9" xfId="29117" xr:uid="{52F5898F-CD3D-43E8-8587-81BCBC7A7F71}"/>
    <cellStyle name="Note 9 2 4" xfId="29118" xr:uid="{CE8F1070-C9FE-408A-A92B-CFBB0A42E17B}"/>
    <cellStyle name="Note 9 2 4 2" xfId="29119" xr:uid="{8F6BD4D3-4D0A-4FA0-8935-CBF1687DCB72}"/>
    <cellStyle name="Note 9 2 4 2 2" xfId="29120" xr:uid="{522625B0-9FBF-428F-B53D-AF2AAC8F64D9}"/>
    <cellStyle name="Note 9 2 4 2 2 2" xfId="29121" xr:uid="{12455E4A-5B72-4E4C-9B0C-B84543FF973F}"/>
    <cellStyle name="Note 9 2 4 2 2 2 2" xfId="29122" xr:uid="{5AE5C5A8-9297-484C-B9B2-696CC7578F1A}"/>
    <cellStyle name="Note 9 2 4 2 2 3" xfId="29123" xr:uid="{6285B6C0-4190-446B-959C-DF251034DF7F}"/>
    <cellStyle name="Note 9 2 4 2 3" xfId="29124" xr:uid="{6BD269B2-E7B7-4BEC-9473-8AB2F1E8AFA5}"/>
    <cellStyle name="Note 9 2 4 2 3 2" xfId="29125" xr:uid="{16FD9CC9-D157-4645-9EB9-317F6C8422AD}"/>
    <cellStyle name="Note 9 2 4 2 3 2 2" xfId="29126" xr:uid="{E8625B18-E9A5-4ABB-87FC-03E93ECFD59F}"/>
    <cellStyle name="Note 9 2 4 2 3 3" xfId="29127" xr:uid="{4C622B75-A303-445D-8322-1E1425FA474D}"/>
    <cellStyle name="Note 9 2 4 2 4" xfId="29128" xr:uid="{EDA650E2-7551-4B65-961D-24ED20936038}"/>
    <cellStyle name="Note 9 2 4 2 4 2" xfId="29129" xr:uid="{8529B3E0-5860-4E2C-B508-0DBE5492A247}"/>
    <cellStyle name="Note 9 2 4 2 4 2 2" xfId="29130" xr:uid="{A4184018-74DB-42E7-9D5F-167B3273157A}"/>
    <cellStyle name="Note 9 2 4 2 4 3" xfId="29131" xr:uid="{CFED0B8D-14EE-4F05-AB91-1F027D7AC9DA}"/>
    <cellStyle name="Note 9 2 4 2 5" xfId="29132" xr:uid="{2821B873-9476-4143-88E1-565C11AA6B62}"/>
    <cellStyle name="Note 9 2 4 2 5 2" xfId="29133" xr:uid="{29ED3B11-243E-44D7-A176-AB9790EBBED5}"/>
    <cellStyle name="Note 9 2 4 2 5 2 2" xfId="29134" xr:uid="{448CAC82-4DE4-475A-9D97-71F06C6689EF}"/>
    <cellStyle name="Note 9 2 4 2 5 3" xfId="29135" xr:uid="{926BF956-80C6-4032-BC59-6E3D0CD5CB1F}"/>
    <cellStyle name="Note 9 2 4 2 6" xfId="29136" xr:uid="{687C5A95-63E5-4E79-A2E4-5E3B70F32E5E}"/>
    <cellStyle name="Note 9 2 4 2 6 2" xfId="29137" xr:uid="{1533E455-BB90-4879-9B09-3A3CAFA5D07D}"/>
    <cellStyle name="Note 9 2 4 2 6 2 2" xfId="29138" xr:uid="{7DF7B166-B292-4E4A-9B21-73B11BCD8BE1}"/>
    <cellStyle name="Note 9 2 4 2 6 3" xfId="29139" xr:uid="{1324D99F-E4D9-4E10-BD30-B96C473CE8C6}"/>
    <cellStyle name="Note 9 2 4 2 7" xfId="29140" xr:uid="{6316F0E9-C4CC-4F3B-87EA-DDAB4E02ED24}"/>
    <cellStyle name="Note 9 2 4 2 7 2" xfId="29141" xr:uid="{9FA0AF5E-7ABE-4CDE-A302-AF2982D32ECB}"/>
    <cellStyle name="Note 9 2 4 2 8" xfId="29142" xr:uid="{E7DAC6A0-71DA-44B4-94B9-65A07DE15901}"/>
    <cellStyle name="Note 9 2 4 3" xfId="29143" xr:uid="{B4784CD9-76F0-4B97-8DE6-56CF4CDE4D2B}"/>
    <cellStyle name="Note 9 2 4 3 2" xfId="29144" xr:uid="{7A1A935C-C3C9-4833-8C02-9C42BB727007}"/>
    <cellStyle name="Note 9 2 4 3 2 2" xfId="29145" xr:uid="{314C4CDD-CD77-4A76-9720-99AA20D94240}"/>
    <cellStyle name="Note 9 2 4 3 3" xfId="29146" xr:uid="{41596220-3C44-4582-ACF3-5BFE0F87A076}"/>
    <cellStyle name="Note 9 2 4 4" xfId="29147" xr:uid="{9CD51427-B7A8-4681-9F1A-6651666A8A93}"/>
    <cellStyle name="Note 9 2 4 4 2" xfId="29148" xr:uid="{66036094-6487-475C-85E7-F82B94BBE2D1}"/>
    <cellStyle name="Note 9 2 4 4 2 2" xfId="29149" xr:uid="{5F7B1234-F6CD-4C49-A923-C1A94F8975E5}"/>
    <cellStyle name="Note 9 2 4 4 3" xfId="29150" xr:uid="{621D88C3-83FE-476B-AE45-3A024BEBC3F6}"/>
    <cellStyle name="Note 9 2 4 5" xfId="29151" xr:uid="{586C2DB5-F174-41FB-9411-9CB494418609}"/>
    <cellStyle name="Note 9 2 4 5 2" xfId="29152" xr:uid="{6BE08391-B0CA-4FF0-AE44-078F24407E51}"/>
    <cellStyle name="Note 9 2 4 5 2 2" xfId="29153" xr:uid="{8A10B487-6F5C-4708-8AA6-0F9BD86B6B32}"/>
    <cellStyle name="Note 9 2 4 5 3" xfId="29154" xr:uid="{89C9C4F6-A230-46AB-9E24-5E9AE0057139}"/>
    <cellStyle name="Note 9 2 4 6" xfId="29155" xr:uid="{540EEDC6-DD8C-4BC3-8BE2-BE8C3DC4A4F9}"/>
    <cellStyle name="Note 9 2 4 6 2" xfId="29156" xr:uid="{03FF53B0-D7D4-4599-AC4C-C73884B46942}"/>
    <cellStyle name="Note 9 2 4 6 2 2" xfId="29157" xr:uid="{CCD03DA5-E1BE-483B-9EC3-C2D8D2635433}"/>
    <cellStyle name="Note 9 2 4 6 3" xfId="29158" xr:uid="{5057795C-D30B-4F8B-95A8-06B781EFFE94}"/>
    <cellStyle name="Note 9 2 4 7" xfId="29159" xr:uid="{7873FD6A-8561-45B2-96B5-7F0A1B6B722D}"/>
    <cellStyle name="Note 9 2 4 7 2" xfId="29160" xr:uid="{8B90FA5C-E801-4F10-8AB9-0A9D80C67274}"/>
    <cellStyle name="Note 9 2 4 7 2 2" xfId="29161" xr:uid="{46E3D9BB-0F40-41C4-B64F-67AF85790A30}"/>
    <cellStyle name="Note 9 2 4 7 3" xfId="29162" xr:uid="{AB4A2C20-CA97-4E4F-A641-21998252BFE0}"/>
    <cellStyle name="Note 9 2 4 8" xfId="29163" xr:uid="{142D3D6F-A394-407C-A54B-5F3CB1D6BE8A}"/>
    <cellStyle name="Note 9 2 4 8 2" xfId="29164" xr:uid="{75A83809-4B6B-4FBE-9F9D-4719651AFE7E}"/>
    <cellStyle name="Note 9 2 4 9" xfId="29165" xr:uid="{041E1E59-7A16-41AC-A820-CE633563F7B8}"/>
    <cellStyle name="Note 9 2 5" xfId="29166" xr:uid="{DA3D72B1-8509-4F74-8016-216E96FF46A7}"/>
    <cellStyle name="Note 9 2 5 2" xfId="29167" xr:uid="{B5C537C6-75F3-4954-8E46-02AFBE8573B5}"/>
    <cellStyle name="Note 9 2 5 2 2" xfId="29168" xr:uid="{2847046B-951E-4AD6-A339-DC3996B84C98}"/>
    <cellStyle name="Note 9 2 5 2 2 2" xfId="29169" xr:uid="{E5C237BC-68AA-4FC6-8C04-04FDCB2A5D29}"/>
    <cellStyle name="Note 9 2 5 2 3" xfId="29170" xr:uid="{485706DF-5083-4CC3-97AC-88C111412C11}"/>
    <cellStyle name="Note 9 2 5 3" xfId="29171" xr:uid="{DB48E85B-4BE0-4B8F-9FF3-1F2B6E54B0C7}"/>
    <cellStyle name="Note 9 2 5 3 2" xfId="29172" xr:uid="{BFA57CE4-E10F-44A6-A6E1-E775B86A7FDF}"/>
    <cellStyle name="Note 9 2 5 3 2 2" xfId="29173" xr:uid="{1694928D-6435-4320-93E2-4890B0EB2BD8}"/>
    <cellStyle name="Note 9 2 5 3 3" xfId="29174" xr:uid="{36D97606-A15E-45C1-99B0-AFE04E393127}"/>
    <cellStyle name="Note 9 2 5 4" xfId="29175" xr:uid="{6D1427AD-6ED0-4EA5-BC9C-A0C7B964A2B8}"/>
    <cellStyle name="Note 9 2 5 4 2" xfId="29176" xr:uid="{F6407C36-8D52-40DD-8EEF-6673166AF7F2}"/>
    <cellStyle name="Note 9 2 5 4 2 2" xfId="29177" xr:uid="{F02F9DAD-4C15-41BE-B48A-CAFEA2EAB3C7}"/>
    <cellStyle name="Note 9 2 5 4 3" xfId="29178" xr:uid="{5682396E-8104-45D8-B497-B20FFAF9579F}"/>
    <cellStyle name="Note 9 2 5 5" xfId="29179" xr:uid="{EC17C425-14BC-4397-8450-A9DD2E516A41}"/>
    <cellStyle name="Note 9 2 5 5 2" xfId="29180" xr:uid="{8922A75E-1E89-48D2-BDB7-74DDC8A9A57F}"/>
    <cellStyle name="Note 9 2 5 5 2 2" xfId="29181" xr:uid="{1E791F30-A7F3-4E2E-966E-AC094701C899}"/>
    <cellStyle name="Note 9 2 5 5 3" xfId="29182" xr:uid="{F3D6F560-82E1-4724-B895-3F0893E7EC7B}"/>
    <cellStyle name="Note 9 2 5 6" xfId="29183" xr:uid="{21D90DF5-18E5-4617-A458-8F30FB51B8B9}"/>
    <cellStyle name="Note 9 2 5 6 2" xfId="29184" xr:uid="{8121A12B-459E-4F95-9639-B1A932D24B35}"/>
    <cellStyle name="Note 9 2 5 6 2 2" xfId="29185" xr:uid="{2F2FB192-5C57-49FA-8650-A0C82D7A5BD6}"/>
    <cellStyle name="Note 9 2 5 6 3" xfId="29186" xr:uid="{D563B834-890F-411B-84BE-EBBC5BDF5E8D}"/>
    <cellStyle name="Note 9 2 5 7" xfId="29187" xr:uid="{CB7D2C02-B27C-4D82-A8C3-60B5B29BC3A2}"/>
    <cellStyle name="Note 9 2 5 7 2" xfId="29188" xr:uid="{B02A8A3C-BA0C-42BD-BF50-500F99E9DA3C}"/>
    <cellStyle name="Note 9 2 5 8" xfId="29189" xr:uid="{BFAEC4AA-B38E-44DB-8054-CA9A0D1CAC9C}"/>
    <cellStyle name="Note 9 2 6" xfId="29190" xr:uid="{571C90E8-9BAA-4ABB-B2FF-9DC140567A2D}"/>
    <cellStyle name="Note 9 2 6 2" xfId="29191" xr:uid="{930E6E2D-702F-458D-976D-2D4174E159F2}"/>
    <cellStyle name="Note 9 2 6 2 2" xfId="29192" xr:uid="{9F4D08BD-2436-4522-9420-7E9249B1A6A0}"/>
    <cellStyle name="Note 9 2 6 3" xfId="29193" xr:uid="{C8C40A8C-5707-44EC-9E02-2AD4AC880CF4}"/>
    <cellStyle name="Note 9 2 7" xfId="29194" xr:uid="{790C5F87-0881-4199-8B0E-3B2180128FC8}"/>
    <cellStyle name="Note 9 2 7 2" xfId="29195" xr:uid="{53268618-597F-43C6-9CDF-39DDF3490A45}"/>
    <cellStyle name="Note 9 2 7 2 2" xfId="29196" xr:uid="{8E99E43E-0D4D-456E-9719-C64E72859D44}"/>
    <cellStyle name="Note 9 2 7 3" xfId="29197" xr:uid="{AC654638-CC6F-4A7E-8032-98AB567C15E3}"/>
    <cellStyle name="Note 9 2 8" xfId="29198" xr:uid="{4A4DFF15-074B-4D6D-ADFD-A3A8734267E0}"/>
    <cellStyle name="Note 9 2 8 2" xfId="29199" xr:uid="{677E4E7E-92D9-4949-835F-CE45F91EA249}"/>
    <cellStyle name="Note 9 2 8 2 2" xfId="29200" xr:uid="{1FD7C291-85E3-4F3B-BBBB-353DA685559C}"/>
    <cellStyle name="Note 9 2 8 3" xfId="29201" xr:uid="{BEE0D197-ACBC-402A-8E70-F73AEB8F8DFC}"/>
    <cellStyle name="Note 9 2 9" xfId="29202" xr:uid="{9AB2CCB6-4449-4596-90D2-BCC451B9DB01}"/>
    <cellStyle name="Note 9 2 9 2" xfId="29203" xr:uid="{E6F67459-8986-4469-976A-903AA8B4FB94}"/>
    <cellStyle name="Note 9 2 9 2 2" xfId="29204" xr:uid="{4AA140C4-A43F-4230-8F7A-F74F0580EEB9}"/>
    <cellStyle name="Note 9 2 9 3" xfId="29205" xr:uid="{D879709C-281C-4D6A-98A4-85174AB404EB}"/>
    <cellStyle name="Note 9 3" xfId="29206" xr:uid="{9269B750-926A-49DF-B8A5-0E3F2FF6F7BB}"/>
    <cellStyle name="Note 9 3 2" xfId="29207" xr:uid="{5CB206B3-EFF1-42E9-AC10-FD8C16D65C2A}"/>
    <cellStyle name="Note 9 3 2 2" xfId="29208" xr:uid="{FE9A4FC3-9422-4347-9FED-F2EB39E9BB32}"/>
    <cellStyle name="Note 9 3 2 2 2" xfId="29209" xr:uid="{7D5F7475-003C-42E2-95D7-03BE9E187984}"/>
    <cellStyle name="Note 9 3 2 2 2 2" xfId="29210" xr:uid="{E5891E63-55EB-41A5-951E-04609097A662}"/>
    <cellStyle name="Note 9 3 2 2 3" xfId="29211" xr:uid="{1CE6AC1D-1AED-4218-BF15-8B2257852570}"/>
    <cellStyle name="Note 9 3 2 3" xfId="29212" xr:uid="{8A78DCB2-0CD1-4C30-9B94-562DD0AED52D}"/>
    <cellStyle name="Note 9 3 2 3 2" xfId="29213" xr:uid="{D12D6031-BB77-4596-A2D2-4FA82E948B86}"/>
    <cellStyle name="Note 9 3 2 3 2 2" xfId="29214" xr:uid="{B16721E1-1172-4B5C-B273-841C43C80C81}"/>
    <cellStyle name="Note 9 3 2 3 3" xfId="29215" xr:uid="{877B03CE-A421-4465-AF20-A32D69C9BD6E}"/>
    <cellStyle name="Note 9 3 2 4" xfId="29216" xr:uid="{4AFAE3BB-D2EC-4137-9FCE-C3923251D442}"/>
    <cellStyle name="Note 9 3 2 4 2" xfId="29217" xr:uid="{4B64D380-B464-447D-AB68-CFA892C34D55}"/>
    <cellStyle name="Note 9 3 2 4 2 2" xfId="29218" xr:uid="{5BC99597-8AF4-439D-9CA8-64B8359F0F19}"/>
    <cellStyle name="Note 9 3 2 4 3" xfId="29219" xr:uid="{01875308-20B6-4F73-B317-45536DC2F0C7}"/>
    <cellStyle name="Note 9 3 2 5" xfId="29220" xr:uid="{28248462-C1BC-4E0E-8473-94423279BA82}"/>
    <cellStyle name="Note 9 3 2 5 2" xfId="29221" xr:uid="{400F0C09-7D69-4C42-B2C4-5A868198979C}"/>
    <cellStyle name="Note 9 3 2 5 2 2" xfId="29222" xr:uid="{E71FA513-E8F7-469A-B90C-EAE00AC345BA}"/>
    <cellStyle name="Note 9 3 2 5 3" xfId="29223" xr:uid="{362D197A-EAAF-4E2B-A12A-C0C7EE0CF9DB}"/>
    <cellStyle name="Note 9 3 2 6" xfId="29224" xr:uid="{15E8D1FB-8E75-44E3-8E8B-3C501607574C}"/>
    <cellStyle name="Note 9 3 2 6 2" xfId="29225" xr:uid="{D2C8BB2C-06AF-4AFD-8A86-D59B6FD0B898}"/>
    <cellStyle name="Note 9 3 2 6 2 2" xfId="29226" xr:uid="{42E51C59-5F71-4B73-9030-A388A9C98230}"/>
    <cellStyle name="Note 9 3 2 6 3" xfId="29227" xr:uid="{E5561CCA-3712-4E3F-9438-0E91BBE67880}"/>
    <cellStyle name="Note 9 3 2 7" xfId="29228" xr:uid="{1D4EE5D1-40A7-4A12-B377-AD19FE8C50D8}"/>
    <cellStyle name="Note 9 3 2 7 2" xfId="29229" xr:uid="{5F31A8D7-1485-43FC-AEFB-C591240A76A2}"/>
    <cellStyle name="Note 9 3 2 8" xfId="29230" xr:uid="{A49BDCD9-5692-465C-BDFE-F2DCD499B531}"/>
    <cellStyle name="Note 9 3 3" xfId="29231" xr:uid="{29140463-50FD-44E6-872F-19FA90C8C9AF}"/>
    <cellStyle name="Note 9 3 3 2" xfId="29232" xr:uid="{BBE4A49E-B16A-46BE-A15A-FA57B8D9A184}"/>
    <cellStyle name="Note 9 3 3 2 2" xfId="29233" xr:uid="{CB2C8EFD-162B-4CEA-94C1-D313F0ADBFD5}"/>
    <cellStyle name="Note 9 3 3 3" xfId="29234" xr:uid="{E1C0B89C-82FE-4E9F-B00D-A5AF86669861}"/>
    <cellStyle name="Note 9 3 4" xfId="29235" xr:uid="{69469ACE-EF46-410A-8AD4-7598DC7307FC}"/>
    <cellStyle name="Note 9 3 4 2" xfId="29236" xr:uid="{5BAE8EBD-BCC7-4067-ADF9-7CF8D6DAA8CE}"/>
    <cellStyle name="Note 9 3 4 2 2" xfId="29237" xr:uid="{74E70CC4-0227-4615-ACA6-2881397AF435}"/>
    <cellStyle name="Note 9 3 4 3" xfId="29238" xr:uid="{6D640E8E-30B5-4758-88DF-DC17F8174B29}"/>
    <cellStyle name="Note 9 3 5" xfId="29239" xr:uid="{84972CAA-AA6B-416B-B62D-B263EBBA3587}"/>
    <cellStyle name="Note 9 3 5 2" xfId="29240" xr:uid="{813D357C-5AB2-41E3-B2F4-5727565154DC}"/>
    <cellStyle name="Note 9 3 5 2 2" xfId="29241" xr:uid="{470A6E66-7CC5-4939-9272-D52EF0E39DCC}"/>
    <cellStyle name="Note 9 3 5 3" xfId="29242" xr:uid="{47989123-1900-4C3C-AAB1-80A75193F5E0}"/>
    <cellStyle name="Note 9 3 6" xfId="29243" xr:uid="{294F406B-FC71-4AA0-AA27-1F3B1034CB32}"/>
    <cellStyle name="Note 9 3 6 2" xfId="29244" xr:uid="{188F4783-9D80-4B7B-AAD9-F1BEB013BACA}"/>
    <cellStyle name="Note 9 3 6 2 2" xfId="29245" xr:uid="{576187D4-33E4-426F-A2F8-06132E29B07F}"/>
    <cellStyle name="Note 9 3 6 3" xfId="29246" xr:uid="{AC888A50-BDE8-4B7B-98C0-A5C668DC1A8B}"/>
    <cellStyle name="Note 9 3 7" xfId="29247" xr:uid="{522E67DD-9C81-41F8-9CC7-5C27B3C017D2}"/>
    <cellStyle name="Note 9 3 7 2" xfId="29248" xr:uid="{FD3CAADC-F8EC-4C21-B780-EA1319F9BC21}"/>
    <cellStyle name="Note 9 3 7 2 2" xfId="29249" xr:uid="{37ADB2A4-20A2-4319-9096-D59497C9DB8E}"/>
    <cellStyle name="Note 9 3 7 3" xfId="29250" xr:uid="{0ADAF773-F0F3-46B0-BA12-C0D4EEE56C72}"/>
    <cellStyle name="Note 9 3 8" xfId="29251" xr:uid="{E30831AC-D736-4B71-A8AB-92B823B7F569}"/>
    <cellStyle name="Note 9 3 8 2" xfId="29252" xr:uid="{860B8EE1-22CE-44BC-B38F-DEE05C07EB77}"/>
    <cellStyle name="Note 9 3 9" xfId="29253" xr:uid="{B006A994-F3A9-479A-AFD0-BA75047AB909}"/>
    <cellStyle name="Note 9 4" xfId="29254" xr:uid="{2604B158-89D2-4CE5-8F7C-84AE9AED7108}"/>
    <cellStyle name="Note 9 4 2" xfId="29255" xr:uid="{BE76B4A0-4A8D-4EFA-89CE-5540EC1A9CC5}"/>
    <cellStyle name="Note 9 4 2 2" xfId="29256" xr:uid="{07AC03E0-FB4E-40EC-B9F2-AF28FDBA4A2D}"/>
    <cellStyle name="Note 9 4 2 2 2" xfId="29257" xr:uid="{91DFEF95-95BC-4A4B-AD1C-EFB149F1D6F1}"/>
    <cellStyle name="Note 9 4 2 2 2 2" xfId="29258" xr:uid="{3D33093C-E5DB-4D87-94C4-63343F5840B3}"/>
    <cellStyle name="Note 9 4 2 2 3" xfId="29259" xr:uid="{19D0BB8C-1832-41F3-9711-610B042304C1}"/>
    <cellStyle name="Note 9 4 2 3" xfId="29260" xr:uid="{47802FF9-4582-4378-BF88-AA76A881D742}"/>
    <cellStyle name="Note 9 4 2 3 2" xfId="29261" xr:uid="{77D0BA1D-3B09-46E6-B898-DAB58C575B3C}"/>
    <cellStyle name="Note 9 4 2 3 2 2" xfId="29262" xr:uid="{3280D574-E274-4DAF-8BCA-6C143E2BFD8B}"/>
    <cellStyle name="Note 9 4 2 3 3" xfId="29263" xr:uid="{60F8A5C7-4AF0-4D06-ACA3-E5040E48C67E}"/>
    <cellStyle name="Note 9 4 2 4" xfId="29264" xr:uid="{D83E58DC-00F4-4701-ACEE-EE010C19E543}"/>
    <cellStyle name="Note 9 4 2 4 2" xfId="29265" xr:uid="{3CA8A45C-48C2-4AC9-BE59-D44279315133}"/>
    <cellStyle name="Note 9 4 2 4 2 2" xfId="29266" xr:uid="{F1D7B3DC-35CA-4C25-81E8-E8E11A233E97}"/>
    <cellStyle name="Note 9 4 2 4 3" xfId="29267" xr:uid="{C0CD1D85-041F-4F8E-A259-32BB26EA2A8D}"/>
    <cellStyle name="Note 9 4 2 5" xfId="29268" xr:uid="{C9DE467B-E884-4C6E-B50D-514467E8062C}"/>
    <cellStyle name="Note 9 4 2 5 2" xfId="29269" xr:uid="{E10AE0F9-2387-44AB-85C2-79E9B744A1DF}"/>
    <cellStyle name="Note 9 4 2 5 2 2" xfId="29270" xr:uid="{4B93A394-3631-4D86-84BF-FC0F4792EA7E}"/>
    <cellStyle name="Note 9 4 2 5 3" xfId="29271" xr:uid="{AA84524C-DE34-4C22-B9D5-6001214B6D44}"/>
    <cellStyle name="Note 9 4 2 6" xfId="29272" xr:uid="{6C0E8A9A-011D-43E8-AF7B-4F6104342590}"/>
    <cellStyle name="Note 9 4 2 6 2" xfId="29273" xr:uid="{8D8B03B8-E5EA-47CD-BE5E-4E9931B9FE06}"/>
    <cellStyle name="Note 9 4 2 6 2 2" xfId="29274" xr:uid="{89CCD84D-D0C2-4A51-A1B1-41C77FBC0381}"/>
    <cellStyle name="Note 9 4 2 6 3" xfId="29275" xr:uid="{F7B2C0F2-A3D3-46C7-9DA9-FDCEB10FF99B}"/>
    <cellStyle name="Note 9 4 2 7" xfId="29276" xr:uid="{4283EC06-AE88-4400-8171-1439A44B41B4}"/>
    <cellStyle name="Note 9 4 2 7 2" xfId="29277" xr:uid="{8B64455D-80FF-47E6-A2AB-14AA7052EE5F}"/>
    <cellStyle name="Note 9 4 2 8" xfId="29278" xr:uid="{5DD6C960-7725-4320-9189-F84CF370B9BF}"/>
    <cellStyle name="Note 9 4 3" xfId="29279" xr:uid="{BF55E5AA-C34A-49EC-A0A6-37457E62786C}"/>
    <cellStyle name="Note 9 4 3 2" xfId="29280" xr:uid="{32ED838A-AC67-4609-AE28-BFD70A71AE8C}"/>
    <cellStyle name="Note 9 4 3 2 2" xfId="29281" xr:uid="{249B848C-0591-4A52-85A7-09C968620795}"/>
    <cellStyle name="Note 9 4 3 3" xfId="29282" xr:uid="{823C5EC1-4E08-4135-9ED6-10E2917D3DC6}"/>
    <cellStyle name="Note 9 4 4" xfId="29283" xr:uid="{A72D77AF-D7EC-4D8C-A1BA-C0989B9BA0BC}"/>
    <cellStyle name="Note 9 4 4 2" xfId="29284" xr:uid="{8F4AFC5B-A4E4-49E5-A919-2F64AAB77766}"/>
    <cellStyle name="Note 9 4 4 2 2" xfId="29285" xr:uid="{97F07A82-7618-472C-9F19-C4B3C9F287AC}"/>
    <cellStyle name="Note 9 4 4 3" xfId="29286" xr:uid="{35717BE9-052E-4E52-B1AF-8EA4E4A8B311}"/>
    <cellStyle name="Note 9 4 5" xfId="29287" xr:uid="{816CE940-64ED-463A-975F-D2CC40AD892D}"/>
    <cellStyle name="Note 9 4 5 2" xfId="29288" xr:uid="{2B9383B6-AA91-4986-8E30-7423206B224A}"/>
    <cellStyle name="Note 9 4 5 2 2" xfId="29289" xr:uid="{774F9D27-0985-4E77-A3C8-38204D3262E7}"/>
    <cellStyle name="Note 9 4 5 3" xfId="29290" xr:uid="{D121C00F-67E2-4A35-909D-2E73BE90402B}"/>
    <cellStyle name="Note 9 4 6" xfId="29291" xr:uid="{A5199442-76F7-4167-B10F-12B5A5EC3DC7}"/>
    <cellStyle name="Note 9 4 6 2" xfId="29292" xr:uid="{9A60DF4E-9ED9-4464-AFBE-566B438294CC}"/>
    <cellStyle name="Note 9 4 6 2 2" xfId="29293" xr:uid="{A84D05B9-FCFB-41F5-88AF-B33C8526B457}"/>
    <cellStyle name="Note 9 4 6 3" xfId="29294" xr:uid="{2A91EECE-1578-4456-90BA-03AC29FC3A89}"/>
    <cellStyle name="Note 9 4 7" xfId="29295" xr:uid="{7AF16105-D77E-44BA-8EC1-56AC93A12CF1}"/>
    <cellStyle name="Note 9 4 7 2" xfId="29296" xr:uid="{8C8997C6-3341-4BF0-A1BC-770CF0FC1F90}"/>
    <cellStyle name="Note 9 4 7 2 2" xfId="29297" xr:uid="{960AEAFB-6C24-43A8-8116-DCA44CB57BF3}"/>
    <cellStyle name="Note 9 4 7 3" xfId="29298" xr:uid="{9F429FB7-C8BB-49D8-AEFB-4929BDBF47CB}"/>
    <cellStyle name="Note 9 4 8" xfId="29299" xr:uid="{C43C2C4F-DF2A-464D-9AE9-B078334585B3}"/>
    <cellStyle name="Note 9 4 8 2" xfId="29300" xr:uid="{711590D6-7A38-4096-9065-D4110329AAEA}"/>
    <cellStyle name="Note 9 4 9" xfId="29301" xr:uid="{440230F6-17AD-4073-A80D-874852FA8261}"/>
    <cellStyle name="Note 9 5" xfId="29302" xr:uid="{33A0A308-C48E-49BA-96D7-21AC039234F8}"/>
    <cellStyle name="Note 9 5 2" xfId="29303" xr:uid="{4FA62C8D-F1D4-47CC-BDF2-8C7CAF309B41}"/>
    <cellStyle name="Note 9 5 2 2" xfId="29304" xr:uid="{F52DF667-FD31-4BBB-927A-9A8DF28E7127}"/>
    <cellStyle name="Note 9 5 2 2 2" xfId="29305" xr:uid="{6C28CAB8-4181-478A-991D-653B3EB19A74}"/>
    <cellStyle name="Note 9 5 2 2 2 2" xfId="29306" xr:uid="{A2A9C7BD-AD57-4A2E-A17D-99D301E3496A}"/>
    <cellStyle name="Note 9 5 2 2 3" xfId="29307" xr:uid="{6D2BEB16-EBA8-4941-B0D5-CECDCD065607}"/>
    <cellStyle name="Note 9 5 2 3" xfId="29308" xr:uid="{9DFE396E-D223-4040-9BB8-C8E1B8AD11FD}"/>
    <cellStyle name="Note 9 5 2 3 2" xfId="29309" xr:uid="{79E3C31A-C404-492D-A4BE-AB233157484E}"/>
    <cellStyle name="Note 9 5 2 3 2 2" xfId="29310" xr:uid="{E8111451-00F9-425A-8758-491B2F57CBE0}"/>
    <cellStyle name="Note 9 5 2 3 3" xfId="29311" xr:uid="{03659188-CE7A-412D-BA84-B3881A0ACE47}"/>
    <cellStyle name="Note 9 5 2 4" xfId="29312" xr:uid="{03A7D267-FACD-41B3-924C-C594D725CD9B}"/>
    <cellStyle name="Note 9 5 2 4 2" xfId="29313" xr:uid="{900DC660-4FAC-4A67-8E0C-DC3592FB1752}"/>
    <cellStyle name="Note 9 5 2 4 2 2" xfId="29314" xr:uid="{F19678FE-7CBF-49E6-90FA-94D036FEA173}"/>
    <cellStyle name="Note 9 5 2 4 3" xfId="29315" xr:uid="{EF67CA6D-311C-4F10-938A-64D4CD737591}"/>
    <cellStyle name="Note 9 5 2 5" xfId="29316" xr:uid="{A5436AFB-FA6A-49AE-B01A-C105136A00CD}"/>
    <cellStyle name="Note 9 5 2 5 2" xfId="29317" xr:uid="{A3FBECB7-CC5D-4159-B9F6-D13EF7DC63D1}"/>
    <cellStyle name="Note 9 5 2 5 2 2" xfId="29318" xr:uid="{EF18C39D-701B-47E2-8CB7-65655055D1B7}"/>
    <cellStyle name="Note 9 5 2 5 3" xfId="29319" xr:uid="{F31FEF30-6FBA-495B-965B-4D9139D4DD37}"/>
    <cellStyle name="Note 9 5 2 6" xfId="29320" xr:uid="{847AC4AE-17A1-4A46-B34D-B4AF10DC2292}"/>
    <cellStyle name="Note 9 5 2 6 2" xfId="29321" xr:uid="{955097D1-47BD-4E7C-8A8F-0E41400C90B7}"/>
    <cellStyle name="Note 9 5 2 6 2 2" xfId="29322" xr:uid="{BA0FB1A9-7A35-4127-8CF1-171F2673F7A1}"/>
    <cellStyle name="Note 9 5 2 6 3" xfId="29323" xr:uid="{3620812F-FDD5-42B2-9D9D-2F8AEF7E5D15}"/>
    <cellStyle name="Note 9 5 2 7" xfId="29324" xr:uid="{A92D48DB-5442-4453-87BC-924BF3E2A8ED}"/>
    <cellStyle name="Note 9 5 2 7 2" xfId="29325" xr:uid="{F8A92782-130F-4961-9EB6-45A38DF10ADA}"/>
    <cellStyle name="Note 9 5 2 8" xfId="29326" xr:uid="{2E48FBA4-74CA-4579-9A1E-BEF43E75390B}"/>
    <cellStyle name="Note 9 5 3" xfId="29327" xr:uid="{93D5032B-6E86-4090-AA9F-0A8740D9A054}"/>
    <cellStyle name="Note 9 5 3 2" xfId="29328" xr:uid="{30D1E915-B2EA-4A21-915E-F965441DBD1C}"/>
    <cellStyle name="Note 9 5 3 2 2" xfId="29329" xr:uid="{125C3A79-3B0F-491A-9E21-A575FD777D80}"/>
    <cellStyle name="Note 9 5 3 3" xfId="29330" xr:uid="{F56F1743-63FF-460A-A686-A243DD227D0C}"/>
    <cellStyle name="Note 9 5 4" xfId="29331" xr:uid="{F900ED09-142C-4256-B249-B8608BAD1B92}"/>
    <cellStyle name="Note 9 5 4 2" xfId="29332" xr:uid="{73FD2179-941B-4B4A-AB2E-0ACA9BA48EE3}"/>
    <cellStyle name="Note 9 5 4 2 2" xfId="29333" xr:uid="{3FB0248C-D93C-48C6-9C03-402D922F4ABF}"/>
    <cellStyle name="Note 9 5 4 3" xfId="29334" xr:uid="{790F5B57-7D5C-48F1-8649-F1D5D8A1BB20}"/>
    <cellStyle name="Note 9 5 5" xfId="29335" xr:uid="{34344BCB-550C-432E-BA2E-1D934A85093D}"/>
    <cellStyle name="Note 9 5 5 2" xfId="29336" xr:uid="{79A1A588-7419-4F49-AAA4-5432A4CDEB78}"/>
    <cellStyle name="Note 9 5 5 2 2" xfId="29337" xr:uid="{AD5B61AF-A9E8-497A-90F8-BAD6BBA5D238}"/>
    <cellStyle name="Note 9 5 5 3" xfId="29338" xr:uid="{CFAEC8AA-E917-4984-A096-9C2F4207A0BC}"/>
    <cellStyle name="Note 9 5 6" xfId="29339" xr:uid="{38873B7C-9215-40FF-97B0-D16BCCA44FA6}"/>
    <cellStyle name="Note 9 5 6 2" xfId="29340" xr:uid="{FF84CF02-582A-4A94-A3E3-55FA7830B7C1}"/>
    <cellStyle name="Note 9 5 6 2 2" xfId="29341" xr:uid="{9CBA9F25-03DF-49AA-A52F-2A2590E2CBAB}"/>
    <cellStyle name="Note 9 5 6 3" xfId="29342" xr:uid="{42207373-1E57-4E42-95D3-82837752F4DA}"/>
    <cellStyle name="Note 9 5 7" xfId="29343" xr:uid="{946D4526-BDE4-4253-8AED-11AE00420C17}"/>
    <cellStyle name="Note 9 5 7 2" xfId="29344" xr:uid="{97DE5776-4375-458E-876A-49003682005A}"/>
    <cellStyle name="Note 9 5 7 2 2" xfId="29345" xr:uid="{A0DB5A09-556C-42FF-B20B-E59C94C4549A}"/>
    <cellStyle name="Note 9 5 7 3" xfId="29346" xr:uid="{17D8C1E1-3757-4642-92D4-7DB11A2E77FF}"/>
    <cellStyle name="Note 9 5 8" xfId="29347" xr:uid="{9FF10CB4-D830-4CC7-B735-311A65B98468}"/>
    <cellStyle name="Note 9 5 8 2" xfId="29348" xr:uid="{4DDA64F9-AAED-40E7-92E5-4D1BEB1098C5}"/>
    <cellStyle name="Note 9 5 9" xfId="29349" xr:uid="{0699B5DD-EF7A-4013-987A-7F55F5E79FB3}"/>
    <cellStyle name="Note 9 6" xfId="29350" xr:uid="{EB297A47-1C34-4F31-B53F-08BE686E2E06}"/>
    <cellStyle name="Note 9 6 2" xfId="29351" xr:uid="{104E2BDD-EFA2-4762-9707-A919A98502FF}"/>
    <cellStyle name="Note 9 6 2 2" xfId="29352" xr:uid="{25B30906-36FE-4244-B519-F6A8922D7654}"/>
    <cellStyle name="Note 9 6 2 2 2" xfId="29353" xr:uid="{22750358-7F21-41D3-AD87-274B74F1922C}"/>
    <cellStyle name="Note 9 6 2 3" xfId="29354" xr:uid="{7052B33B-52DA-4ACA-9E4E-03E9B1134061}"/>
    <cellStyle name="Note 9 6 3" xfId="29355" xr:uid="{16DC412E-06BA-4578-B45E-F1F0F1628697}"/>
    <cellStyle name="Note 9 6 3 2" xfId="29356" xr:uid="{BD46CB01-41DF-499F-9991-F9BA5C5597DF}"/>
    <cellStyle name="Note 9 6 3 2 2" xfId="29357" xr:uid="{B70EC1E1-18F8-4D41-A43F-3C4391303653}"/>
    <cellStyle name="Note 9 6 3 3" xfId="29358" xr:uid="{AEB2B923-0A73-4CFD-9120-E57F5298F2D2}"/>
    <cellStyle name="Note 9 6 4" xfId="29359" xr:uid="{13C1CB30-FF0C-4E38-8C1B-ACB9C9F2811B}"/>
    <cellStyle name="Note 9 6 4 2" xfId="29360" xr:uid="{25C2619E-FDD1-480A-BA11-7E1EC5FFFBE9}"/>
    <cellStyle name="Note 9 6 4 2 2" xfId="29361" xr:uid="{737D1A73-944D-42C4-A4ED-5062BA3D838E}"/>
    <cellStyle name="Note 9 6 4 3" xfId="29362" xr:uid="{EF509C93-FB11-4DBB-A559-DFE321E91E99}"/>
    <cellStyle name="Note 9 6 5" xfId="29363" xr:uid="{6B5EF82D-F7F0-49AA-ADFA-34FDD8C3866A}"/>
    <cellStyle name="Note 9 6 5 2" xfId="29364" xr:uid="{06C26302-D883-4F43-8449-D9AED83C6BDC}"/>
    <cellStyle name="Note 9 6 5 2 2" xfId="29365" xr:uid="{59F4332A-2768-47A8-A75E-22B9E4E43569}"/>
    <cellStyle name="Note 9 6 5 3" xfId="29366" xr:uid="{CBDF0F14-BE9E-406E-A87B-C8FF773CC1B4}"/>
    <cellStyle name="Note 9 6 6" xfId="29367" xr:uid="{7DE35D03-8583-4CD0-8034-288F802DAC92}"/>
    <cellStyle name="Note 9 6 6 2" xfId="29368" xr:uid="{6F413590-FC2D-4A86-BED8-0827703D9D0F}"/>
    <cellStyle name="Note 9 6 6 2 2" xfId="29369" xr:uid="{911DAAA1-D152-444C-B6F1-55E3A1CAB2B5}"/>
    <cellStyle name="Note 9 6 6 3" xfId="29370" xr:uid="{D5DBC81C-A69E-4051-A738-364E62AA728F}"/>
    <cellStyle name="Note 9 6 7" xfId="29371" xr:uid="{9C0DED17-BB90-484F-AD53-471B8BF4FBEA}"/>
    <cellStyle name="Note 9 6 7 2" xfId="29372" xr:uid="{FE209B70-9672-4840-8908-A8B91AAB04C8}"/>
    <cellStyle name="Note 9 6 8" xfId="29373" xr:uid="{105B5915-661B-4AA4-B158-029E559A8B1E}"/>
    <cellStyle name="Note 9 7" xfId="29374" xr:uid="{33892CFB-D831-463F-97DC-1C302FB397B2}"/>
    <cellStyle name="Note 9 7 2" xfId="29375" xr:uid="{DFA3BEDD-FB4E-432F-9533-12E05B69373A}"/>
    <cellStyle name="Note 9 7 2 2" xfId="29376" xr:uid="{4513E9F2-FD9C-4733-9D08-7A66CFE62BCC}"/>
    <cellStyle name="Note 9 7 3" xfId="29377" xr:uid="{EA11D330-0D37-4220-A4B5-BD12FFC76BF3}"/>
    <cellStyle name="Note 9 8" xfId="29378" xr:uid="{DA0B6AAE-A599-4D82-912E-2453CEF5779D}"/>
    <cellStyle name="Note 9 8 2" xfId="29379" xr:uid="{D277EAD9-B9B0-4BB0-AF5B-DA5D7F39185C}"/>
    <cellStyle name="Note 9 8 2 2" xfId="29380" xr:uid="{79FBE86B-5BD1-491D-A97C-8B456290AD33}"/>
    <cellStyle name="Note 9 8 3" xfId="29381" xr:uid="{1EB241CF-C8DD-40DD-9477-44B613491548}"/>
    <cellStyle name="Note 9 9" xfId="29382" xr:uid="{D521B861-1962-4340-9CB9-ECB867C56EC7}"/>
    <cellStyle name="Note 9 9 2" xfId="29383" xr:uid="{8D232274-CA94-48BA-9B69-BB1C161AF069}"/>
    <cellStyle name="Note 9 9 2 2" xfId="29384" xr:uid="{491C7270-A15A-46E8-892F-C90FF73546AC}"/>
    <cellStyle name="Note 9 9 3" xfId="29385" xr:uid="{8289A350-94FC-42B5-9DC7-5318D81A1377}"/>
    <cellStyle name="Notiz" xfId="29386" xr:uid="{172454B5-8208-4826-8DEE-226AACAE8321}"/>
    <cellStyle name="NoZero" xfId="29387" xr:uid="{7B00C574-5A7E-4860-A706-0E221B3CEBD9}"/>
    <cellStyle name="NoZero0dp" xfId="29388" xr:uid="{0F286BC5-7CCC-4D51-A090-3C35B097424F}"/>
    <cellStyle name="oft Excel]_x000d__x000a_Comment=open=/f ‚ðw’è‚·‚é‚ÆAƒ†[ƒU[’è‹`ŠÖ”‚ðŠÖ”“\‚è•t‚¯‚Ìˆê——‚É“o˜^‚·‚é‚±‚Æ‚ª‚Å‚«‚Ü‚·B_x000d__x000a_Maximized" xfId="29389" xr:uid="{FB481131-7A70-44E8-86F6-BCD66D92093E}"/>
    <cellStyle name="oft Excel]_x000d__x000a_Comment=The open=/f lines load custom functions into the Paste Function list._x000d__x000a_Maximized=3_x000d__x000a_Basics=1_x000d__x000a_A" xfId="39543" xr:uid="{EEC4F9FF-BABA-4166-A6DE-48988120F1E7}"/>
    <cellStyle name="omma [0]_Mktg Prog" xfId="29390" xr:uid="{509B36DF-3386-4C23-8722-5A6DEAA1BC1A}"/>
    <cellStyle name="ormal_Sheet1_1" xfId="29391" xr:uid="{D91EFC4E-E258-4571-B629-5137D363147D}"/>
    <cellStyle name="OUTLINE" xfId="29392" xr:uid="{FCEA8BFC-CA22-4680-A7FA-F59EB32D4360}"/>
    <cellStyle name="Output 10" xfId="29393" xr:uid="{6671DB9C-119E-45CB-9A32-B968B737834A}"/>
    <cellStyle name="Output 10 10" xfId="29394" xr:uid="{CA493E7A-9468-4447-B6EF-2075CD2FA7EE}"/>
    <cellStyle name="Output 10 10 2" xfId="29395" xr:uid="{5395B697-DAE5-4740-BED6-5B4BD1252363}"/>
    <cellStyle name="Output 10 10 2 2" xfId="29396" xr:uid="{0A7773C0-DDE7-469E-B1DB-3448BC773BF0}"/>
    <cellStyle name="Output 10 10 3" xfId="29397" xr:uid="{A7C4E233-2831-4B07-8C79-35104CE17703}"/>
    <cellStyle name="Output 10 11" xfId="29398" xr:uid="{63CE4E20-4B4E-4430-96C9-5ED733C2F342}"/>
    <cellStyle name="Output 10 11 2" xfId="29399" xr:uid="{E3C01735-B6DD-488F-A1BC-2FC613447D73}"/>
    <cellStyle name="Output 10 12" xfId="29400" xr:uid="{72B8739B-8E48-4AA9-A345-65207169810E}"/>
    <cellStyle name="Output 10 2" xfId="29401" xr:uid="{C808C1DA-A7BD-4FF4-8832-39C777D4EBA5}"/>
    <cellStyle name="Output 10 2 10" xfId="29402" xr:uid="{72213545-B895-4494-9871-1479BF1CBE96}"/>
    <cellStyle name="Output 10 2 10 2" xfId="29403" xr:uid="{8AB13EBC-4BC2-4385-A412-26EC3F3650E2}"/>
    <cellStyle name="Output 10 2 11" xfId="29404" xr:uid="{19142E7F-1712-4ECE-9CB5-E90FE91D1F41}"/>
    <cellStyle name="Output 10 2 2" xfId="29405" xr:uid="{972DB3E9-CBE8-4C8D-B2D3-F2D1AF3934DD}"/>
    <cellStyle name="Output 10 2 2 2" xfId="29406" xr:uid="{1AFB21F6-C472-489D-B9EA-AC6DC1ED10FB}"/>
    <cellStyle name="Output 10 2 2 2 2" xfId="29407" xr:uid="{DF7887E9-A54F-4FF4-9575-379BAF9743D3}"/>
    <cellStyle name="Output 10 2 2 2 2 2" xfId="29408" xr:uid="{27DA8CA0-6772-4168-8959-386934433EE1}"/>
    <cellStyle name="Output 10 2 2 2 2 2 2" xfId="29409" xr:uid="{0E0C8CEF-EE20-41C3-837E-A45829F6496E}"/>
    <cellStyle name="Output 10 2 2 2 2 3" xfId="29410" xr:uid="{5B25111E-456E-4398-BA3D-A2D8B59C56E8}"/>
    <cellStyle name="Output 10 2 2 2 3" xfId="29411" xr:uid="{1FFB206F-3898-4E70-B76F-D51164D965C0}"/>
    <cellStyle name="Output 10 2 2 2 3 2" xfId="29412" xr:uid="{0466A277-1793-45E3-9330-8354A2D5C677}"/>
    <cellStyle name="Output 10 2 2 2 3 2 2" xfId="29413" xr:uid="{DC3BD762-8405-429F-B131-090BB3BB77F9}"/>
    <cellStyle name="Output 10 2 2 2 3 3" xfId="29414" xr:uid="{87E55AAD-B08F-4C78-AE2A-AA4F6C18E572}"/>
    <cellStyle name="Output 10 2 2 2 4" xfId="29415" xr:uid="{7E3E9D6F-1DC1-4E54-A5F5-3CDEAC114CB2}"/>
    <cellStyle name="Output 10 2 2 2 4 2" xfId="29416" xr:uid="{B7A30573-2EDD-4E72-875A-DDD94A763E4A}"/>
    <cellStyle name="Output 10 2 2 2 4 2 2" xfId="29417" xr:uid="{1D8BEA27-294F-4066-AE49-1CD7EA97B8F7}"/>
    <cellStyle name="Output 10 2 2 2 4 3" xfId="29418" xr:uid="{933FA264-EF88-4239-94C9-D0091D9D6B09}"/>
    <cellStyle name="Output 10 2 2 2 5" xfId="29419" xr:uid="{C9DB570D-13CC-4449-B2A0-19A4843AD5FB}"/>
    <cellStyle name="Output 10 2 2 2 5 2" xfId="29420" xr:uid="{FE83E68A-B7EA-487F-961E-351AD98E3806}"/>
    <cellStyle name="Output 10 2 2 2 5 2 2" xfId="29421" xr:uid="{4CF797A2-C428-48A6-B3E9-3E0B4D6106E4}"/>
    <cellStyle name="Output 10 2 2 2 5 3" xfId="29422" xr:uid="{F88CAC8E-A394-4A73-A578-B67C8B110E99}"/>
    <cellStyle name="Output 10 2 2 2 6" xfId="29423" xr:uid="{7D296360-A1F8-4856-B7A6-E5122C08F974}"/>
    <cellStyle name="Output 10 2 2 2 6 2" xfId="29424" xr:uid="{90B69CB1-7FAE-412E-A33F-7B15F5B5C376}"/>
    <cellStyle name="Output 10 2 2 2 7" xfId="29425" xr:uid="{1C7663B6-46E1-43EE-B600-A946BDD6BEF2}"/>
    <cellStyle name="Output 10 2 2 3" xfId="29426" xr:uid="{CCD56E9E-575E-458A-97AE-F4CD67A7DE2B}"/>
    <cellStyle name="Output 10 2 2 3 2" xfId="29427" xr:uid="{A0AF7621-3972-4FCD-84AA-FD2F9D09E883}"/>
    <cellStyle name="Output 10 2 2 3 2 2" xfId="29428" xr:uid="{A8DF429B-F458-40B1-8BFA-3AA520309854}"/>
    <cellStyle name="Output 10 2 2 3 3" xfId="29429" xr:uid="{1EE4E05D-E315-404A-8944-B6582918CDA7}"/>
    <cellStyle name="Output 10 2 2 4" xfId="29430" xr:uid="{51527EB1-A8F7-4D1D-8662-44D2316F3F26}"/>
    <cellStyle name="Output 10 2 2 4 2" xfId="29431" xr:uid="{124B34C1-BBD3-44CD-B80F-33AB43F0F9D5}"/>
    <cellStyle name="Output 10 2 2 4 2 2" xfId="29432" xr:uid="{8747F4AF-AC0C-4BB8-8ADF-9EB0BD61FAB6}"/>
    <cellStyle name="Output 10 2 2 4 3" xfId="29433" xr:uid="{948EBDDD-4E63-4A08-967C-B2AC65B18D31}"/>
    <cellStyle name="Output 10 2 2 5" xfId="29434" xr:uid="{DC684451-0F9B-4338-AAD2-D36A4FD79855}"/>
    <cellStyle name="Output 10 2 2 5 2" xfId="29435" xr:uid="{6827F9C8-B858-4B0F-856A-5F3585ED20DC}"/>
    <cellStyle name="Output 10 2 2 5 2 2" xfId="29436" xr:uid="{0320D7B1-3948-45DF-94F2-6FDE6973C038}"/>
    <cellStyle name="Output 10 2 2 5 3" xfId="29437" xr:uid="{DA2660C1-8B7F-4A0B-88F0-725CC958BB95}"/>
    <cellStyle name="Output 10 2 2 6" xfId="29438" xr:uid="{F85CDD5B-C26D-4173-AC1C-7809EE1B63D2}"/>
    <cellStyle name="Output 10 2 2 6 2" xfId="29439" xr:uid="{67132123-1653-462A-BDFE-F7EB9373F353}"/>
    <cellStyle name="Output 10 2 2 6 2 2" xfId="29440" xr:uid="{2AB135CD-54D0-48E3-8E10-E8FF546BB218}"/>
    <cellStyle name="Output 10 2 2 6 3" xfId="29441" xr:uid="{98180B9A-C891-49AA-BE86-BA63F0B59DC5}"/>
    <cellStyle name="Output 10 2 2 7" xfId="29442" xr:uid="{68769DB0-1C20-4557-B0FF-4EBB449B59D3}"/>
    <cellStyle name="Output 10 2 2 7 2" xfId="29443" xr:uid="{B985E669-75AB-4720-B873-0B568BF1DAD6}"/>
    <cellStyle name="Output 10 2 2 8" xfId="29444" xr:uid="{DCDFE0A3-67D5-4774-85B6-AFA6385EDF13}"/>
    <cellStyle name="Output 10 2 3" xfId="29445" xr:uid="{F5690186-BF8B-4A96-824C-A2A52A22F2C7}"/>
    <cellStyle name="Output 10 2 3 2" xfId="29446" xr:uid="{942E6EC9-EFAA-4A47-8A4A-ADAC9D321A7B}"/>
    <cellStyle name="Output 10 2 3 2 2" xfId="29447" xr:uid="{A3CB652F-B419-4CE2-AD33-9AA81FB58BAF}"/>
    <cellStyle name="Output 10 2 3 2 2 2" xfId="29448" xr:uid="{5C778C16-7AA5-431C-9EEC-7F5A11261962}"/>
    <cellStyle name="Output 10 2 3 2 2 2 2" xfId="29449" xr:uid="{FBF85CEC-A804-4D07-8E5E-070BFB806D77}"/>
    <cellStyle name="Output 10 2 3 2 2 3" xfId="29450" xr:uid="{583B9181-6B0D-4A29-B538-04532301464D}"/>
    <cellStyle name="Output 10 2 3 2 3" xfId="29451" xr:uid="{24FFE501-8D0D-42E9-80C7-986D8CC48F37}"/>
    <cellStyle name="Output 10 2 3 2 3 2" xfId="29452" xr:uid="{0AE76BAA-C8BA-4BF6-8C31-F144670FEA05}"/>
    <cellStyle name="Output 10 2 3 2 3 2 2" xfId="29453" xr:uid="{1CEB66EC-B67B-454D-8D52-77E59ED307D9}"/>
    <cellStyle name="Output 10 2 3 2 3 3" xfId="29454" xr:uid="{90F46FC3-A162-4AC0-88BF-73DF7C3C7B37}"/>
    <cellStyle name="Output 10 2 3 2 4" xfId="29455" xr:uid="{9E5AAE28-ADA7-498F-ADE8-F762DD208010}"/>
    <cellStyle name="Output 10 2 3 2 4 2" xfId="29456" xr:uid="{C2C2C6EB-ED24-4BBF-B81D-A8648C7C5ECA}"/>
    <cellStyle name="Output 10 2 3 2 4 2 2" xfId="29457" xr:uid="{5AC62FE3-B02C-402C-AE0C-FE4F90D4863A}"/>
    <cellStyle name="Output 10 2 3 2 4 3" xfId="29458" xr:uid="{E1FADB1D-801C-4A38-9B2D-64003FCB2809}"/>
    <cellStyle name="Output 10 2 3 2 5" xfId="29459" xr:uid="{C88CD6B0-8458-41BB-92C0-5A815B3F2A96}"/>
    <cellStyle name="Output 10 2 3 2 5 2" xfId="29460" xr:uid="{BBD764E9-C71B-4DFF-931B-6E31379F023D}"/>
    <cellStyle name="Output 10 2 3 2 5 2 2" xfId="29461" xr:uid="{2A6803DE-6130-4EFA-A3F1-C4722427E097}"/>
    <cellStyle name="Output 10 2 3 2 5 3" xfId="29462" xr:uid="{6CD735B9-A209-4C60-BD54-DEC1B392F525}"/>
    <cellStyle name="Output 10 2 3 2 6" xfId="29463" xr:uid="{36379C0F-2C89-4DE5-B352-E50CE16DB2EA}"/>
    <cellStyle name="Output 10 2 3 2 6 2" xfId="29464" xr:uid="{22E3A39F-CE71-4ABA-8FEA-07A035804578}"/>
    <cellStyle name="Output 10 2 3 2 7" xfId="29465" xr:uid="{BEE01AB5-504A-4512-97A3-226D17D7AF3F}"/>
    <cellStyle name="Output 10 2 3 3" xfId="29466" xr:uid="{1F93AFE3-5D28-4F7C-8CCF-5C9CDF63602E}"/>
    <cellStyle name="Output 10 2 3 3 2" xfId="29467" xr:uid="{16D9011C-7EF3-443D-80B7-F3E54C6C2AF2}"/>
    <cellStyle name="Output 10 2 3 3 2 2" xfId="29468" xr:uid="{C8741110-090F-4A6A-974B-70EF41BDE441}"/>
    <cellStyle name="Output 10 2 3 3 3" xfId="29469" xr:uid="{96D39B53-968D-41C4-A8A9-FF3FB337CED5}"/>
    <cellStyle name="Output 10 2 3 4" xfId="29470" xr:uid="{79A2A73D-3E4C-4128-8535-27FFDB624C64}"/>
    <cellStyle name="Output 10 2 3 4 2" xfId="29471" xr:uid="{9470C1C1-7C5F-4BDC-8560-8864A9CF2079}"/>
    <cellStyle name="Output 10 2 3 4 2 2" xfId="29472" xr:uid="{CA246495-9C95-4E1F-BE5C-47B13413DF59}"/>
    <cellStyle name="Output 10 2 3 4 3" xfId="29473" xr:uid="{CD65D253-2018-46AB-BA9C-37071E1B782F}"/>
    <cellStyle name="Output 10 2 3 5" xfId="29474" xr:uid="{594A589F-F4E5-4354-9C5B-DA9B314EBB6D}"/>
    <cellStyle name="Output 10 2 3 5 2" xfId="29475" xr:uid="{5FF83A3C-2236-4845-93E4-9D2B740CF69F}"/>
    <cellStyle name="Output 10 2 3 5 2 2" xfId="29476" xr:uid="{31D82431-A540-4E20-A279-7147EBEF5C52}"/>
    <cellStyle name="Output 10 2 3 5 3" xfId="29477" xr:uid="{A2063A1D-6562-4BF4-9AFF-05856BF1510F}"/>
    <cellStyle name="Output 10 2 3 6" xfId="29478" xr:uid="{424AB6AF-6F24-4511-9086-8D1196FDB0D0}"/>
    <cellStyle name="Output 10 2 3 6 2" xfId="29479" xr:uid="{FE2F5CEC-0B82-4952-A978-2ABC851CB058}"/>
    <cellStyle name="Output 10 2 3 6 2 2" xfId="29480" xr:uid="{2C7E4C83-B936-455E-8ED5-AA2F23F5DC4E}"/>
    <cellStyle name="Output 10 2 3 6 3" xfId="29481" xr:uid="{47CFCACE-C748-41E7-8359-BA4A134C62F4}"/>
    <cellStyle name="Output 10 2 3 7" xfId="29482" xr:uid="{6E97485D-778A-43F4-A8B8-1CF1754D36E4}"/>
    <cellStyle name="Output 10 2 3 7 2" xfId="29483" xr:uid="{B761578A-EC8E-457A-9DFF-E099193BC2F7}"/>
    <cellStyle name="Output 10 2 3 8" xfId="29484" xr:uid="{5E359B6C-FCFE-4D34-AD74-FD9C1A603AF3}"/>
    <cellStyle name="Output 10 2 4" xfId="29485" xr:uid="{A33BF28E-1741-4BDB-B678-8DFBDF4CA731}"/>
    <cellStyle name="Output 10 2 4 2" xfId="29486" xr:uid="{88C19759-644C-4208-A152-99F3BC42C4A0}"/>
    <cellStyle name="Output 10 2 4 2 2" xfId="29487" xr:uid="{4E1974F9-5D14-4CF4-95EB-07831DF0E926}"/>
    <cellStyle name="Output 10 2 4 2 2 2" xfId="29488" xr:uid="{B456E595-89C0-40D8-9B52-9E2349505ED5}"/>
    <cellStyle name="Output 10 2 4 2 2 2 2" xfId="29489" xr:uid="{1ED968CF-973E-4FC7-AF93-1D120541C5A6}"/>
    <cellStyle name="Output 10 2 4 2 2 3" xfId="29490" xr:uid="{4150A686-36EB-4E04-BE25-82AF3891A9FA}"/>
    <cellStyle name="Output 10 2 4 2 3" xfId="29491" xr:uid="{3EFEE9E2-6218-427E-BA5A-53DE43DD4129}"/>
    <cellStyle name="Output 10 2 4 2 3 2" xfId="29492" xr:uid="{8F105E19-0AC9-417E-9614-E25606D97E33}"/>
    <cellStyle name="Output 10 2 4 2 3 2 2" xfId="29493" xr:uid="{3CA533AB-4115-4CF7-B7BE-E0FC80803E0C}"/>
    <cellStyle name="Output 10 2 4 2 3 3" xfId="29494" xr:uid="{E6659BB6-DE77-4D00-9CFB-1CB5A46CD0C5}"/>
    <cellStyle name="Output 10 2 4 2 4" xfId="29495" xr:uid="{CFD63940-5A9E-490E-88F5-56A2FF76774D}"/>
    <cellStyle name="Output 10 2 4 2 4 2" xfId="29496" xr:uid="{05CE79C8-1839-4C68-8834-FEE25EE7AFF0}"/>
    <cellStyle name="Output 10 2 4 2 4 2 2" xfId="29497" xr:uid="{E5554BA3-2324-49EF-8EDB-6A857E5000EE}"/>
    <cellStyle name="Output 10 2 4 2 4 3" xfId="29498" xr:uid="{139C47F5-DF05-47DD-A121-64F1D2E47883}"/>
    <cellStyle name="Output 10 2 4 2 5" xfId="29499" xr:uid="{0D4FF06E-7A50-4C1C-BB77-CD2591D93EF0}"/>
    <cellStyle name="Output 10 2 4 2 5 2" xfId="29500" xr:uid="{EBF6FEC3-65C9-4A83-8CBC-F5391B4F63BF}"/>
    <cellStyle name="Output 10 2 4 2 5 2 2" xfId="29501" xr:uid="{75F2CA8C-4BF3-4FDB-A806-50EF8709BBBF}"/>
    <cellStyle name="Output 10 2 4 2 5 3" xfId="29502" xr:uid="{64CB18DB-B037-49CC-BEC0-B8D8879D4590}"/>
    <cellStyle name="Output 10 2 4 2 6" xfId="29503" xr:uid="{B0519228-3AC0-42DE-8877-7843561DAE94}"/>
    <cellStyle name="Output 10 2 4 2 6 2" xfId="29504" xr:uid="{D9C5ECF6-3126-4F92-9235-1CAB51E5F691}"/>
    <cellStyle name="Output 10 2 4 2 7" xfId="29505" xr:uid="{727A864B-4045-434D-8447-B48804A12A5F}"/>
    <cellStyle name="Output 10 2 4 3" xfId="29506" xr:uid="{4025F783-3E0E-40E9-9E3C-6509B14833DF}"/>
    <cellStyle name="Output 10 2 4 3 2" xfId="29507" xr:uid="{7C1CAE94-0AC3-4A70-8130-6CD55D9DB181}"/>
    <cellStyle name="Output 10 2 4 3 2 2" xfId="29508" xr:uid="{F703D7DF-3179-41B6-9119-48DB76F9D0C4}"/>
    <cellStyle name="Output 10 2 4 3 3" xfId="29509" xr:uid="{8AEC174B-A14F-42D3-BD36-214D0FE9C68D}"/>
    <cellStyle name="Output 10 2 4 4" xfId="29510" xr:uid="{25261C35-E3C3-4A31-8619-7E6A8F334774}"/>
    <cellStyle name="Output 10 2 4 4 2" xfId="29511" xr:uid="{B0443E93-A425-4C9A-AA9C-4EB543B1CC3D}"/>
    <cellStyle name="Output 10 2 4 4 2 2" xfId="29512" xr:uid="{8ACF38BB-48DD-42D4-86E4-686C1C213E92}"/>
    <cellStyle name="Output 10 2 4 4 3" xfId="29513" xr:uid="{F169753A-5C7B-4D8B-BB67-DD5B1D1526D0}"/>
    <cellStyle name="Output 10 2 4 5" xfId="29514" xr:uid="{1129CA1D-E0A3-4E6F-B2D6-DC5CB77BF802}"/>
    <cellStyle name="Output 10 2 4 5 2" xfId="29515" xr:uid="{6617A6F5-20FB-401B-8B04-902850ABCF4E}"/>
    <cellStyle name="Output 10 2 4 5 2 2" xfId="29516" xr:uid="{892DA499-8672-45E2-9EBF-5E73BFE7F6B8}"/>
    <cellStyle name="Output 10 2 4 5 3" xfId="29517" xr:uid="{5B568B6F-F3BE-4F77-983F-08A12CC19036}"/>
    <cellStyle name="Output 10 2 4 6" xfId="29518" xr:uid="{0B0D25FD-EBFB-4A58-976F-485F6D968EF1}"/>
    <cellStyle name="Output 10 2 4 6 2" xfId="29519" xr:uid="{C2E9B15E-56A5-4CC8-BB76-3DDFE1DACFB5}"/>
    <cellStyle name="Output 10 2 4 6 2 2" xfId="29520" xr:uid="{99285AD4-4464-4E49-83D6-1532BAE33A3C}"/>
    <cellStyle name="Output 10 2 4 6 3" xfId="29521" xr:uid="{2C093203-9898-44BF-8D9B-F1FF97E52FE8}"/>
    <cellStyle name="Output 10 2 4 7" xfId="29522" xr:uid="{CDA6D5F7-B07C-4F0A-863E-D5FFC9F37EB4}"/>
    <cellStyle name="Output 10 2 4 7 2" xfId="29523" xr:uid="{25302FC6-9141-4DEE-820B-06F8C92596B4}"/>
    <cellStyle name="Output 10 2 4 8" xfId="29524" xr:uid="{80302CCC-5F8C-4710-AB71-FD092E3CAEEB}"/>
    <cellStyle name="Output 10 2 5" xfId="29525" xr:uid="{49C00596-D211-4F19-9654-F23ADD0083AA}"/>
    <cellStyle name="Output 10 2 5 2" xfId="29526" xr:uid="{EDCDE6FB-7B33-47E8-BF47-30C5F8495225}"/>
    <cellStyle name="Output 10 2 5 2 2" xfId="29527" xr:uid="{7CE375DB-30AA-480D-AF65-C380DE1C1437}"/>
    <cellStyle name="Output 10 2 5 2 2 2" xfId="29528" xr:uid="{881AD31E-1098-4104-BE88-26394E632F13}"/>
    <cellStyle name="Output 10 2 5 2 3" xfId="29529" xr:uid="{45C8ED3C-2321-4D6D-A469-9F3914713D68}"/>
    <cellStyle name="Output 10 2 5 3" xfId="29530" xr:uid="{64E65A49-FEDE-4C13-90B2-5C33159CDE4C}"/>
    <cellStyle name="Output 10 2 5 3 2" xfId="29531" xr:uid="{C2B3CEDF-ACEC-43AF-AB1F-4A907C9D124E}"/>
    <cellStyle name="Output 10 2 5 3 2 2" xfId="29532" xr:uid="{32111158-6299-4D04-ACF1-2056FA83FEC5}"/>
    <cellStyle name="Output 10 2 5 3 3" xfId="29533" xr:uid="{4AF8490E-6971-4870-9949-8F8A26825E64}"/>
    <cellStyle name="Output 10 2 5 4" xfId="29534" xr:uid="{A429D30D-44D2-4298-B6F0-F22EE247A2E1}"/>
    <cellStyle name="Output 10 2 5 4 2" xfId="29535" xr:uid="{A7E88662-F4DC-4AA7-9B36-76CE89172F00}"/>
    <cellStyle name="Output 10 2 5 4 2 2" xfId="29536" xr:uid="{457BDB98-7CFD-4757-8C0F-722332EC493A}"/>
    <cellStyle name="Output 10 2 5 4 3" xfId="29537" xr:uid="{3634F5A0-7355-418A-A160-98A18FCAE681}"/>
    <cellStyle name="Output 10 2 5 5" xfId="29538" xr:uid="{59A67996-837C-405B-91B7-583448590224}"/>
    <cellStyle name="Output 10 2 5 5 2" xfId="29539" xr:uid="{3A00AFB5-5DFC-4554-8011-F4064E141667}"/>
    <cellStyle name="Output 10 2 5 5 2 2" xfId="29540" xr:uid="{99086DDA-4009-4BBF-8F98-D04DE95F4A31}"/>
    <cellStyle name="Output 10 2 5 5 3" xfId="29541" xr:uid="{932F8FA1-51BA-4274-BFC3-EE31408B6859}"/>
    <cellStyle name="Output 10 2 5 6" xfId="29542" xr:uid="{C1128B2F-C23B-443E-B1C8-48340C9E824B}"/>
    <cellStyle name="Output 10 2 5 6 2" xfId="29543" xr:uid="{CE2DF881-F6A5-4DB8-B386-F6EE8D53CF60}"/>
    <cellStyle name="Output 10 2 5 7" xfId="29544" xr:uid="{F1261C53-AFE2-4734-AD99-A27D553735E2}"/>
    <cellStyle name="Output 10 2 6" xfId="29545" xr:uid="{B87659E5-E3D6-4B11-A686-3D499B75CBC2}"/>
    <cellStyle name="Output 10 2 6 2" xfId="29546" xr:uid="{8F48B1BD-7CA5-4F49-8354-1ABDDD104439}"/>
    <cellStyle name="Output 10 2 6 2 2" xfId="29547" xr:uid="{7C0931BB-1FF1-42F9-A50F-FBD3B9A15DB0}"/>
    <cellStyle name="Output 10 2 6 3" xfId="29548" xr:uid="{742ED79E-2A6E-40D2-88B5-D528F33841A3}"/>
    <cellStyle name="Output 10 2 7" xfId="29549" xr:uid="{19722B43-9109-421B-B16E-701BFA8572DE}"/>
    <cellStyle name="Output 10 2 7 2" xfId="29550" xr:uid="{E22CC4B5-FD19-4080-8829-DB3FCAC34320}"/>
    <cellStyle name="Output 10 2 7 2 2" xfId="29551" xr:uid="{0FC1E558-A2D8-4A80-A44A-FD40FCE83860}"/>
    <cellStyle name="Output 10 2 7 3" xfId="29552" xr:uid="{4B0563AF-67F1-4707-92D0-518B55FD76FF}"/>
    <cellStyle name="Output 10 2 8" xfId="29553" xr:uid="{D34CA61C-0F74-4BF5-9501-C6174D431C28}"/>
    <cellStyle name="Output 10 2 8 2" xfId="29554" xr:uid="{8265DF6D-0E45-4C0B-9DEF-39EB438F7A2F}"/>
    <cellStyle name="Output 10 2 8 2 2" xfId="29555" xr:uid="{C2F31064-CDBD-48CB-AAD8-73B6040E3654}"/>
    <cellStyle name="Output 10 2 8 3" xfId="29556" xr:uid="{AEA76522-FB48-412C-B86A-C50058D48204}"/>
    <cellStyle name="Output 10 2 9" xfId="29557" xr:uid="{928951F2-CC0C-4506-B619-E6DF78288DBE}"/>
    <cellStyle name="Output 10 2 9 2" xfId="29558" xr:uid="{D5978F60-2DA6-4FB8-81D4-C6D12FC3AE9B}"/>
    <cellStyle name="Output 10 2 9 2 2" xfId="29559" xr:uid="{712C54DA-FECF-457E-8C45-517546BDF473}"/>
    <cellStyle name="Output 10 2 9 3" xfId="29560" xr:uid="{2C95B59F-4126-4207-AF8E-45393FB6D030}"/>
    <cellStyle name="Output 10 3" xfId="29561" xr:uid="{6E772335-2BBD-40E6-841A-99F1588CFFBD}"/>
    <cellStyle name="Output 10 3 2" xfId="29562" xr:uid="{34FDDB09-E4A2-4A42-9296-113338040099}"/>
    <cellStyle name="Output 10 3 2 2" xfId="29563" xr:uid="{88830631-6C87-46AA-9862-561ACEC5ED97}"/>
    <cellStyle name="Output 10 3 2 2 2" xfId="29564" xr:uid="{D6CB5E06-067F-41C7-98DF-C9250EA2C090}"/>
    <cellStyle name="Output 10 3 2 2 2 2" xfId="29565" xr:uid="{C8B1445A-AB63-4CE4-980D-422B3BA60B85}"/>
    <cellStyle name="Output 10 3 2 2 3" xfId="29566" xr:uid="{B627733F-1AD5-4E16-BD84-30EBA06330CF}"/>
    <cellStyle name="Output 10 3 2 3" xfId="29567" xr:uid="{5239DB57-1344-4989-B080-C4CAD9EAC573}"/>
    <cellStyle name="Output 10 3 2 3 2" xfId="29568" xr:uid="{F715A364-4981-4CAB-A61B-86ADB03E609E}"/>
    <cellStyle name="Output 10 3 2 3 2 2" xfId="29569" xr:uid="{A46B2F8E-B7B7-4B71-9F87-FCE90CAEB58E}"/>
    <cellStyle name="Output 10 3 2 3 3" xfId="29570" xr:uid="{8295A304-226E-47A2-B207-77114E5BBE82}"/>
    <cellStyle name="Output 10 3 2 4" xfId="29571" xr:uid="{C0ECAE39-96FE-483E-90D3-8A6805115532}"/>
    <cellStyle name="Output 10 3 2 4 2" xfId="29572" xr:uid="{FE43D6A3-6BDC-4EE6-A3FE-7F9366BB1DC4}"/>
    <cellStyle name="Output 10 3 2 4 2 2" xfId="29573" xr:uid="{B97E06ED-FD3B-47F5-BAA3-516EF258DA80}"/>
    <cellStyle name="Output 10 3 2 4 3" xfId="29574" xr:uid="{2FE6B917-97B3-4EC3-8CD1-C8B02BDB86DB}"/>
    <cellStyle name="Output 10 3 2 5" xfId="29575" xr:uid="{92DC5705-3717-469E-908D-C9EFDCD705FF}"/>
    <cellStyle name="Output 10 3 2 5 2" xfId="29576" xr:uid="{2EC447AF-E5FB-4A28-A446-EF888F0CA144}"/>
    <cellStyle name="Output 10 3 2 5 2 2" xfId="29577" xr:uid="{7E5A290C-CC17-48D3-8395-9294125DAE8B}"/>
    <cellStyle name="Output 10 3 2 5 3" xfId="29578" xr:uid="{418BFAAE-3F31-4D09-A176-F9523491FBDF}"/>
    <cellStyle name="Output 10 3 2 6" xfId="29579" xr:uid="{3257CE40-5950-41D4-B955-E6EE63934BF9}"/>
    <cellStyle name="Output 10 3 2 6 2" xfId="29580" xr:uid="{AFFF765F-4EC9-48F7-AB08-45D7628BE55E}"/>
    <cellStyle name="Output 10 3 2 7" xfId="29581" xr:uid="{2710B076-CAE0-42B9-89B2-E45227B7DD5D}"/>
    <cellStyle name="Output 10 3 3" xfId="29582" xr:uid="{6F22BE16-9F2C-4F93-904A-742D4881E991}"/>
    <cellStyle name="Output 10 3 3 2" xfId="29583" xr:uid="{2CD186AD-3725-40E8-851E-9F2FB312F851}"/>
    <cellStyle name="Output 10 3 3 2 2" xfId="29584" xr:uid="{9102189B-59BE-4B88-A91A-0D081CFF2826}"/>
    <cellStyle name="Output 10 3 3 3" xfId="29585" xr:uid="{DD5D2FB8-95DE-4252-857F-8241BA1ECA3C}"/>
    <cellStyle name="Output 10 3 4" xfId="29586" xr:uid="{49A40395-C3C6-4C60-AE54-53EB0A31C4EF}"/>
    <cellStyle name="Output 10 3 4 2" xfId="29587" xr:uid="{00EE515F-9190-4E4E-9BD4-CDEC7E72C52A}"/>
    <cellStyle name="Output 10 3 4 2 2" xfId="29588" xr:uid="{613FDA9C-A3C7-4C22-8992-98D7D38620D1}"/>
    <cellStyle name="Output 10 3 4 3" xfId="29589" xr:uid="{2E41EFA8-68E8-45D0-A3E2-B03819F459C6}"/>
    <cellStyle name="Output 10 3 5" xfId="29590" xr:uid="{F3599301-7D9B-4385-ACAF-2DEA5CF43882}"/>
    <cellStyle name="Output 10 3 5 2" xfId="29591" xr:uid="{3A11CC46-2761-4113-83F1-9A7BA643B424}"/>
    <cellStyle name="Output 10 3 5 2 2" xfId="29592" xr:uid="{512EEB01-D09D-4E2B-8AE3-44A6ACA2BFB3}"/>
    <cellStyle name="Output 10 3 5 3" xfId="29593" xr:uid="{491356B6-6906-4C1D-9B0F-568D8716B801}"/>
    <cellStyle name="Output 10 3 6" xfId="29594" xr:uid="{CAA17A26-7D10-49A0-9AEE-B92130AD9AA9}"/>
    <cellStyle name="Output 10 3 6 2" xfId="29595" xr:uid="{98C4BB4B-CE5E-4941-99ED-27F1FB66C47B}"/>
    <cellStyle name="Output 10 3 6 2 2" xfId="29596" xr:uid="{23788429-37CD-400C-899B-7FFBA6142F49}"/>
    <cellStyle name="Output 10 3 6 3" xfId="29597" xr:uid="{74A07A9A-2BCD-4EC9-94DB-1A2F86F411E3}"/>
    <cellStyle name="Output 10 3 7" xfId="29598" xr:uid="{9257963F-1F11-48A5-ABD3-66C1B43B5C9D}"/>
    <cellStyle name="Output 10 3 7 2" xfId="29599" xr:uid="{1BD076E2-8A29-4FE4-B552-E4DB72E210B2}"/>
    <cellStyle name="Output 10 3 8" xfId="29600" xr:uid="{28DDE097-B58E-45D9-A15C-1F0BF2A8CC0B}"/>
    <cellStyle name="Output 10 4" xfId="29601" xr:uid="{C0ED9319-D3A6-4219-82FB-A91693782CEA}"/>
    <cellStyle name="Output 10 4 2" xfId="29602" xr:uid="{CBB45957-17A7-47DF-8E08-9CD51F721551}"/>
    <cellStyle name="Output 10 4 2 2" xfId="29603" xr:uid="{106D5EAC-D891-4E8B-8BA3-DB74D792D807}"/>
    <cellStyle name="Output 10 4 2 2 2" xfId="29604" xr:uid="{E4B7A36A-988A-4A7E-8A45-35AD4E9EA816}"/>
    <cellStyle name="Output 10 4 2 2 2 2" xfId="29605" xr:uid="{A08C1422-43B0-4661-AF6C-3F1D12F14FCB}"/>
    <cellStyle name="Output 10 4 2 2 3" xfId="29606" xr:uid="{445047DA-79ED-41D8-89A7-8AD09A8EAD59}"/>
    <cellStyle name="Output 10 4 2 3" xfId="29607" xr:uid="{15DC267C-31CF-426A-A58B-6CC6D202F8D1}"/>
    <cellStyle name="Output 10 4 2 3 2" xfId="29608" xr:uid="{050917AD-4114-420B-A538-52DEDCBC9624}"/>
    <cellStyle name="Output 10 4 2 3 2 2" xfId="29609" xr:uid="{ED518228-ACB3-4348-B712-54C421F448B3}"/>
    <cellStyle name="Output 10 4 2 3 3" xfId="29610" xr:uid="{EB32E85C-4224-4B0D-882C-2498C9EDB039}"/>
    <cellStyle name="Output 10 4 2 4" xfId="29611" xr:uid="{3BC6DDEC-374D-4FB8-9E90-5761FE3766D4}"/>
    <cellStyle name="Output 10 4 2 4 2" xfId="29612" xr:uid="{E9DBCDD8-FF7F-4EBA-BEE0-0035B193F98E}"/>
    <cellStyle name="Output 10 4 2 4 2 2" xfId="29613" xr:uid="{33222A30-E27F-44C3-A7C7-5A7DC9D5BCDF}"/>
    <cellStyle name="Output 10 4 2 4 3" xfId="29614" xr:uid="{226FC2EE-ED0E-4670-B79C-C7410F58729B}"/>
    <cellStyle name="Output 10 4 2 5" xfId="29615" xr:uid="{59DA208F-AF5E-4000-8F3F-46D0626936BB}"/>
    <cellStyle name="Output 10 4 2 5 2" xfId="29616" xr:uid="{27510B5E-CD74-4B15-A856-5345FAF9252C}"/>
    <cellStyle name="Output 10 4 2 5 2 2" xfId="29617" xr:uid="{A38FF014-1E6D-4E62-A2A7-EA465DBF1A18}"/>
    <cellStyle name="Output 10 4 2 5 3" xfId="29618" xr:uid="{58DAB62F-B25A-4CA7-A3DD-B692A4C2912C}"/>
    <cellStyle name="Output 10 4 2 6" xfId="29619" xr:uid="{C03426E4-5F98-4E2A-A2F7-6B23082EFDE9}"/>
    <cellStyle name="Output 10 4 2 6 2" xfId="29620" xr:uid="{871D51CC-09F4-49B7-B939-37642584A217}"/>
    <cellStyle name="Output 10 4 2 7" xfId="29621" xr:uid="{A629B1D0-2972-4BE1-8D21-6EF94D4FEC6D}"/>
    <cellStyle name="Output 10 4 3" xfId="29622" xr:uid="{4D8AE6A3-6237-44D6-AE51-1428DB685411}"/>
    <cellStyle name="Output 10 4 3 2" xfId="29623" xr:uid="{0873D8D3-CA19-4611-9540-A3289DDCBDC1}"/>
    <cellStyle name="Output 10 4 3 2 2" xfId="29624" xr:uid="{261E281B-CAF7-4CFC-866D-FC7750402471}"/>
    <cellStyle name="Output 10 4 3 3" xfId="29625" xr:uid="{50588076-5204-40BC-8F1D-9388CAF623C1}"/>
    <cellStyle name="Output 10 4 4" xfId="29626" xr:uid="{0E703F77-BACD-428D-AABD-43437B5DFC72}"/>
    <cellStyle name="Output 10 4 4 2" xfId="29627" xr:uid="{00C82CB7-3038-41A6-ACA5-5EECB5E5FEF6}"/>
    <cellStyle name="Output 10 4 4 2 2" xfId="29628" xr:uid="{19C589AA-0144-45F3-ACD9-7B8683ACD92E}"/>
    <cellStyle name="Output 10 4 4 3" xfId="29629" xr:uid="{8CD8CEE7-1D8E-4449-9288-83B9FE4D6F51}"/>
    <cellStyle name="Output 10 4 5" xfId="29630" xr:uid="{83DAF571-95F8-4A7C-A38A-994861053044}"/>
    <cellStyle name="Output 10 4 5 2" xfId="29631" xr:uid="{975E677C-16C7-4DC8-9B9F-C8150252687B}"/>
    <cellStyle name="Output 10 4 5 2 2" xfId="29632" xr:uid="{C9AA4345-8C7A-4B58-A9CB-B6976C0EEDB0}"/>
    <cellStyle name="Output 10 4 5 3" xfId="29633" xr:uid="{E4A8713D-D88C-4816-97A0-5E2D5B4CDBAC}"/>
    <cellStyle name="Output 10 4 6" xfId="29634" xr:uid="{CBEE15AA-BCD5-41E2-9006-A50402881043}"/>
    <cellStyle name="Output 10 4 6 2" xfId="29635" xr:uid="{C759B3E1-5B12-4AE5-BC07-B46D34404031}"/>
    <cellStyle name="Output 10 4 6 2 2" xfId="29636" xr:uid="{73F738F0-AD0B-4514-A3C0-5DC332D8AF2E}"/>
    <cellStyle name="Output 10 4 6 3" xfId="29637" xr:uid="{BC416602-1EFF-4D7F-94CC-63C21D220B6B}"/>
    <cellStyle name="Output 10 4 7" xfId="29638" xr:uid="{DE4F7476-CC88-4F6A-A607-DB09323055EC}"/>
    <cellStyle name="Output 10 4 7 2" xfId="29639" xr:uid="{37622710-6D27-4BE4-93EE-C7B19DBE407F}"/>
    <cellStyle name="Output 10 4 8" xfId="29640" xr:uid="{4D892268-9D9D-42F0-ADB2-6802D8784652}"/>
    <cellStyle name="Output 10 5" xfId="29641" xr:uid="{7828354D-DD46-4FD4-89C5-CA203110A751}"/>
    <cellStyle name="Output 10 5 2" xfId="29642" xr:uid="{B9D62394-45AA-46A5-87AF-DD6589215D0E}"/>
    <cellStyle name="Output 10 5 2 2" xfId="29643" xr:uid="{B4BEF2EE-16A8-4B49-B8B3-5ED61CAB2913}"/>
    <cellStyle name="Output 10 5 2 2 2" xfId="29644" xr:uid="{0B794AA1-A7EF-4823-9414-F972015F1781}"/>
    <cellStyle name="Output 10 5 2 2 2 2" xfId="29645" xr:uid="{8350F5CD-D7B7-44EE-B2A1-C709B1A67948}"/>
    <cellStyle name="Output 10 5 2 2 3" xfId="29646" xr:uid="{EF819A03-8AA3-4C0C-9561-D31ACF624360}"/>
    <cellStyle name="Output 10 5 2 3" xfId="29647" xr:uid="{9F86DEF5-AF8D-4BA6-8ECC-DE0F8022082D}"/>
    <cellStyle name="Output 10 5 2 3 2" xfId="29648" xr:uid="{B17D781F-9346-4E57-9A3C-15E498E8491C}"/>
    <cellStyle name="Output 10 5 2 3 2 2" xfId="29649" xr:uid="{84E5C658-D849-4205-90A2-6D9ADDEC3C1D}"/>
    <cellStyle name="Output 10 5 2 3 3" xfId="29650" xr:uid="{824F4EC0-1E2A-4ABD-A979-2E4D79CA7937}"/>
    <cellStyle name="Output 10 5 2 4" xfId="29651" xr:uid="{E46BA8B0-994D-4ECE-B85F-DDB250B81795}"/>
    <cellStyle name="Output 10 5 2 4 2" xfId="29652" xr:uid="{F8AA8118-30C6-46AF-A788-984E0F16CC85}"/>
    <cellStyle name="Output 10 5 2 4 2 2" xfId="29653" xr:uid="{D45F333F-7FD7-4694-8D07-E0C014A418E4}"/>
    <cellStyle name="Output 10 5 2 4 3" xfId="29654" xr:uid="{4E3E20D7-18D8-4349-9B7E-40762F747678}"/>
    <cellStyle name="Output 10 5 2 5" xfId="29655" xr:uid="{4C66A306-06D1-4E0F-B8DA-DFB4E82A2BE3}"/>
    <cellStyle name="Output 10 5 2 5 2" xfId="29656" xr:uid="{E028166D-560F-427A-A079-D69F3CADD035}"/>
    <cellStyle name="Output 10 5 2 5 2 2" xfId="29657" xr:uid="{63AE6A37-7B5A-4FE3-AF62-0F6AAA278C6F}"/>
    <cellStyle name="Output 10 5 2 5 3" xfId="29658" xr:uid="{ABAB550E-C2C2-44B2-B675-DB1D5095BC08}"/>
    <cellStyle name="Output 10 5 2 6" xfId="29659" xr:uid="{7FD1083E-7AF8-49FE-A8AE-DB0CF3236A67}"/>
    <cellStyle name="Output 10 5 2 6 2" xfId="29660" xr:uid="{13EE51A9-A75F-4FFC-871F-DB7707BA7C4B}"/>
    <cellStyle name="Output 10 5 2 7" xfId="29661" xr:uid="{32D15F39-DDFB-471F-A22C-158B6B8B3A72}"/>
    <cellStyle name="Output 10 5 3" xfId="29662" xr:uid="{48A9D1FE-03C1-40F2-8B09-FF1D872EE1CB}"/>
    <cellStyle name="Output 10 5 3 2" xfId="29663" xr:uid="{EC3492BF-27FA-4724-9119-954E305FB12D}"/>
    <cellStyle name="Output 10 5 3 2 2" xfId="29664" xr:uid="{55A44C9F-314E-43C8-AAE6-246546B3A7AD}"/>
    <cellStyle name="Output 10 5 3 3" xfId="29665" xr:uid="{065A8B31-6E33-4FA4-85E8-43AAB2BED0CF}"/>
    <cellStyle name="Output 10 5 4" xfId="29666" xr:uid="{EFFD6C1D-4A74-4253-B165-B67C02FFCC3E}"/>
    <cellStyle name="Output 10 5 4 2" xfId="29667" xr:uid="{5AA85A3A-135A-46AA-B8FB-5A7D309F97CD}"/>
    <cellStyle name="Output 10 5 4 2 2" xfId="29668" xr:uid="{A0385A37-E5BE-40B8-A872-EB6416FD0780}"/>
    <cellStyle name="Output 10 5 4 3" xfId="29669" xr:uid="{26038B3B-409D-4854-83EC-7923AD1124D6}"/>
    <cellStyle name="Output 10 5 5" xfId="29670" xr:uid="{D40C962B-90C8-4801-BDE0-6E9568CB572B}"/>
    <cellStyle name="Output 10 5 5 2" xfId="29671" xr:uid="{51B02C91-8895-4737-A258-6112F10273AF}"/>
    <cellStyle name="Output 10 5 5 2 2" xfId="29672" xr:uid="{5B32650A-BB08-4D9D-A998-A36BFBD69106}"/>
    <cellStyle name="Output 10 5 5 3" xfId="29673" xr:uid="{64745788-335E-4DD0-9945-66A5AC06CA9D}"/>
    <cellStyle name="Output 10 5 6" xfId="29674" xr:uid="{28158F0C-B560-49EB-A218-2007E4806234}"/>
    <cellStyle name="Output 10 5 6 2" xfId="29675" xr:uid="{1C227D88-6533-414E-B345-39BCB7C984D6}"/>
    <cellStyle name="Output 10 5 6 2 2" xfId="29676" xr:uid="{2878AB60-5FDC-4883-B69B-C6B827604E48}"/>
    <cellStyle name="Output 10 5 6 3" xfId="29677" xr:uid="{DCE2A6F9-52F7-4D45-A36F-92C539B280E2}"/>
    <cellStyle name="Output 10 5 7" xfId="29678" xr:uid="{A2BD98D4-B9CA-4625-9366-F614254A168B}"/>
    <cellStyle name="Output 10 5 7 2" xfId="29679" xr:uid="{A02EDD92-0FBB-4C05-89A2-17FD4DCCC8D0}"/>
    <cellStyle name="Output 10 5 8" xfId="29680" xr:uid="{DCF16207-4B64-4943-AE84-72622C168CCD}"/>
    <cellStyle name="Output 10 6" xfId="29681" xr:uid="{0882045F-7FAF-42EE-9E01-138E49491A1E}"/>
    <cellStyle name="Output 10 6 2" xfId="29682" xr:uid="{7453BD8B-9111-4B6B-B392-37683CD26308}"/>
    <cellStyle name="Output 10 6 2 2" xfId="29683" xr:uid="{274B3477-1929-4845-B7AF-D0ACA831E659}"/>
    <cellStyle name="Output 10 6 2 2 2" xfId="29684" xr:uid="{2B7DBF3C-3977-4887-BF79-7EB1B09E6574}"/>
    <cellStyle name="Output 10 6 2 3" xfId="29685" xr:uid="{1CE94C97-5DA6-48AE-8189-7CAA61797E7E}"/>
    <cellStyle name="Output 10 6 3" xfId="29686" xr:uid="{1C810641-1263-46D3-BF9E-AEA69A8D7CD0}"/>
    <cellStyle name="Output 10 6 3 2" xfId="29687" xr:uid="{B0D53215-A71C-4EAF-9179-7A9CF32BD34A}"/>
    <cellStyle name="Output 10 6 3 2 2" xfId="29688" xr:uid="{1EAA4E51-3050-48B6-A985-4961F250D754}"/>
    <cellStyle name="Output 10 6 3 3" xfId="29689" xr:uid="{5992C697-2CB5-4E93-AA55-B0D416F48DC8}"/>
    <cellStyle name="Output 10 6 4" xfId="29690" xr:uid="{251C27B7-7638-4A52-859D-9F824C701675}"/>
    <cellStyle name="Output 10 6 4 2" xfId="29691" xr:uid="{9268C535-DF60-4479-91BC-ECA681799FE3}"/>
    <cellStyle name="Output 10 6 4 2 2" xfId="29692" xr:uid="{32EAFC9D-06C4-4306-8296-BF23E4C29758}"/>
    <cellStyle name="Output 10 6 4 3" xfId="29693" xr:uid="{B1F8FCBA-FF9D-4B6A-ADB9-F78932A46C50}"/>
    <cellStyle name="Output 10 6 5" xfId="29694" xr:uid="{CB0849DD-E29C-42CD-9DF8-F8FFF5C8EEA5}"/>
    <cellStyle name="Output 10 6 5 2" xfId="29695" xr:uid="{68E9CA1A-9BB9-4C5D-82BD-5C4C1279DCDE}"/>
    <cellStyle name="Output 10 6 5 2 2" xfId="29696" xr:uid="{C87A3A36-4D06-43B1-95C4-155A9CDE054C}"/>
    <cellStyle name="Output 10 6 5 3" xfId="29697" xr:uid="{EC8F72C8-250A-429B-9EFA-BF96D522571C}"/>
    <cellStyle name="Output 10 6 6" xfId="29698" xr:uid="{C2CA82F7-7EE5-4634-8935-CA051F06DAAD}"/>
    <cellStyle name="Output 10 6 6 2" xfId="29699" xr:uid="{2A49D421-B81C-4609-9FD3-9ECDD8CCAD90}"/>
    <cellStyle name="Output 10 6 7" xfId="29700" xr:uid="{34B5E3C6-5645-468A-9D2B-DF29FF2ACD40}"/>
    <cellStyle name="Output 10 7" xfId="29701" xr:uid="{C5776DA7-E6D2-4F76-B8A0-583EBC110933}"/>
    <cellStyle name="Output 10 7 2" xfId="29702" xr:uid="{6A706E1F-BA3D-4553-8AF5-89B55596D5CB}"/>
    <cellStyle name="Output 10 7 2 2" xfId="29703" xr:uid="{1B60D3B2-15B9-4CEB-BE90-06A407210DEF}"/>
    <cellStyle name="Output 10 7 3" xfId="29704" xr:uid="{1657614E-E03D-4E8B-A27B-19D0361E7A58}"/>
    <cellStyle name="Output 10 8" xfId="29705" xr:uid="{C3D92FB9-BBAE-451A-AD58-D2B123753F98}"/>
    <cellStyle name="Output 10 8 2" xfId="29706" xr:uid="{AD58CE21-D5E3-4545-A447-2869E8899A63}"/>
    <cellStyle name="Output 10 8 2 2" xfId="29707" xr:uid="{C20F957C-BB1E-4AA3-9C39-D74940CE41BB}"/>
    <cellStyle name="Output 10 8 3" xfId="29708" xr:uid="{FA12349E-AA07-4C5C-B140-B8D434F550B4}"/>
    <cellStyle name="Output 10 9" xfId="29709" xr:uid="{44DFFAB7-B7A3-456D-BBA0-A928F96C6C0E}"/>
    <cellStyle name="Output 10 9 2" xfId="29710" xr:uid="{82CE43AA-2440-4B23-AC4B-941EC9A6623B}"/>
    <cellStyle name="Output 10 9 2 2" xfId="29711" xr:uid="{E5E84CC1-8388-4A88-A000-692A7ADFFAA5}"/>
    <cellStyle name="Output 10 9 3" xfId="29712" xr:uid="{1FA98B01-AE77-43D6-884A-090A38ECDFBA}"/>
    <cellStyle name="Output 11" xfId="29713" xr:uid="{961A4E87-FE4A-479D-80A6-CC62474DDF4B}"/>
    <cellStyle name="Output 11 10" xfId="29714" xr:uid="{1109BD63-A5A6-4AE3-9AC0-9909CC79656A}"/>
    <cellStyle name="Output 11 10 2" xfId="29715" xr:uid="{A70E33B7-2578-4723-8C28-F643139DE017}"/>
    <cellStyle name="Output 11 10 2 2" xfId="29716" xr:uid="{0A74C3F7-778E-4941-854B-B926B76DCBF6}"/>
    <cellStyle name="Output 11 10 3" xfId="29717" xr:uid="{A21AA9E9-F658-4F02-AA78-0AA8CBFD21C4}"/>
    <cellStyle name="Output 11 11" xfId="29718" xr:uid="{0EB4C0DB-60C8-4090-AABB-59A0545ABDCF}"/>
    <cellStyle name="Output 11 11 2" xfId="29719" xr:uid="{533E6C55-2548-4831-84DF-61C43EAAA8B3}"/>
    <cellStyle name="Output 11 12" xfId="29720" xr:uid="{FC0A57B8-A963-4623-8FCC-3AABC323501B}"/>
    <cellStyle name="Output 11 2" xfId="29721" xr:uid="{89D71119-7F40-4E41-86C0-E7D362610F55}"/>
    <cellStyle name="Output 11 2 10" xfId="29722" xr:uid="{6693A6F7-C725-40C8-BE0C-A458C62B1FAB}"/>
    <cellStyle name="Output 11 2 10 2" xfId="29723" xr:uid="{35F9D268-3C92-413E-911B-BF17DF96C573}"/>
    <cellStyle name="Output 11 2 11" xfId="29724" xr:uid="{22FE7B03-19B3-44E3-A29D-996F9EEE489E}"/>
    <cellStyle name="Output 11 2 2" xfId="29725" xr:uid="{4D653E3C-57C4-4F1A-A849-C081604E5ABA}"/>
    <cellStyle name="Output 11 2 2 2" xfId="29726" xr:uid="{B4BBCC64-8846-4B1E-BC85-36F951CE860E}"/>
    <cellStyle name="Output 11 2 2 2 2" xfId="29727" xr:uid="{AB48B4B1-D8FA-42D9-A667-8FCB771B9E29}"/>
    <cellStyle name="Output 11 2 2 2 2 2" xfId="29728" xr:uid="{D2CF7B7B-69FD-4E39-9797-21B6783C1F9B}"/>
    <cellStyle name="Output 11 2 2 2 2 2 2" xfId="29729" xr:uid="{3F25F9BE-C5ED-4529-866B-8008CCE2D232}"/>
    <cellStyle name="Output 11 2 2 2 2 3" xfId="29730" xr:uid="{FE69147F-8125-4F9C-A184-9A937D03B176}"/>
    <cellStyle name="Output 11 2 2 2 3" xfId="29731" xr:uid="{0FFDE8D4-276C-4211-9E97-78CD444B9CD8}"/>
    <cellStyle name="Output 11 2 2 2 3 2" xfId="29732" xr:uid="{95854EE6-0B17-4937-AA32-6CF7517B25C8}"/>
    <cellStyle name="Output 11 2 2 2 3 2 2" xfId="29733" xr:uid="{780E986A-33D0-4F1F-97D7-DF2CC08137C9}"/>
    <cellStyle name="Output 11 2 2 2 3 3" xfId="29734" xr:uid="{AEB7BB86-92F4-4766-8731-1E7563D4418C}"/>
    <cellStyle name="Output 11 2 2 2 4" xfId="29735" xr:uid="{BA2B8FDD-8A04-4697-A48C-983D8BFBA68E}"/>
    <cellStyle name="Output 11 2 2 2 4 2" xfId="29736" xr:uid="{64AAB064-D4A9-48AE-94D0-1B56CE5C67D0}"/>
    <cellStyle name="Output 11 2 2 2 4 2 2" xfId="29737" xr:uid="{6E97A1D4-447B-4D4F-948B-8F6AB942C0D5}"/>
    <cellStyle name="Output 11 2 2 2 4 3" xfId="29738" xr:uid="{A7AA6EC5-F97A-4B33-A9EA-747C61586FFA}"/>
    <cellStyle name="Output 11 2 2 2 5" xfId="29739" xr:uid="{A57D57F4-7D58-4467-B100-4392AFBCFB5E}"/>
    <cellStyle name="Output 11 2 2 2 5 2" xfId="29740" xr:uid="{DA696CAC-8E50-4404-8E9C-9C6631200C72}"/>
    <cellStyle name="Output 11 2 2 2 5 2 2" xfId="29741" xr:uid="{CABEB83B-42BF-4FE8-93EE-82D2D572B61E}"/>
    <cellStyle name="Output 11 2 2 2 5 3" xfId="29742" xr:uid="{91B0DF4D-C14D-464C-9E7F-C00E79C9587B}"/>
    <cellStyle name="Output 11 2 2 2 6" xfId="29743" xr:uid="{C94506C3-D82D-4532-8CC4-F6C09462EE0C}"/>
    <cellStyle name="Output 11 2 2 2 6 2" xfId="29744" xr:uid="{AFE11693-F305-487B-957D-C111E3C5B9E2}"/>
    <cellStyle name="Output 11 2 2 2 7" xfId="29745" xr:uid="{10FFFEA9-B1F3-4C42-8C87-9224709558E5}"/>
    <cellStyle name="Output 11 2 2 3" xfId="29746" xr:uid="{C942DADA-90AB-426D-AFBF-2AED756109BD}"/>
    <cellStyle name="Output 11 2 2 3 2" xfId="29747" xr:uid="{4C6CB309-BBEC-4D6C-88FA-F7FF55EA1EE2}"/>
    <cellStyle name="Output 11 2 2 3 2 2" xfId="29748" xr:uid="{65E7F6C2-5FB1-4FA6-A6E8-AB98A8294336}"/>
    <cellStyle name="Output 11 2 2 3 3" xfId="29749" xr:uid="{A60AEEC6-4016-4C5B-906B-FB4E9A9FBE5F}"/>
    <cellStyle name="Output 11 2 2 4" xfId="29750" xr:uid="{763BCEB3-9A76-4444-81A5-3B0552084F4E}"/>
    <cellStyle name="Output 11 2 2 4 2" xfId="29751" xr:uid="{8F0D72F8-7BEF-45A0-AC29-DD6F7101EDD8}"/>
    <cellStyle name="Output 11 2 2 4 2 2" xfId="29752" xr:uid="{D0355917-ADC5-4D23-BBAA-A4FEB11E6438}"/>
    <cellStyle name="Output 11 2 2 4 3" xfId="29753" xr:uid="{81D6D7F9-0AA2-4C3C-8499-01D9CF67C185}"/>
    <cellStyle name="Output 11 2 2 5" xfId="29754" xr:uid="{BADFFBF4-2896-4F1F-82BD-1D728321F5E2}"/>
    <cellStyle name="Output 11 2 2 5 2" xfId="29755" xr:uid="{C1A1C229-2CC4-4647-A5D9-30F1F3773140}"/>
    <cellStyle name="Output 11 2 2 5 2 2" xfId="29756" xr:uid="{5519AC81-CEF6-4E13-87D9-A5CD665A5043}"/>
    <cellStyle name="Output 11 2 2 5 3" xfId="29757" xr:uid="{A59CABA9-2E2E-4C98-B484-CF7F8A0DA292}"/>
    <cellStyle name="Output 11 2 2 6" xfId="29758" xr:uid="{980A04D5-6C70-4071-9922-2D857517264D}"/>
    <cellStyle name="Output 11 2 2 6 2" xfId="29759" xr:uid="{733CC958-E36C-4355-B4B9-7D4C7AEA1F15}"/>
    <cellStyle name="Output 11 2 2 6 2 2" xfId="29760" xr:uid="{54271005-321B-4E9C-8263-979F4EC3B82A}"/>
    <cellStyle name="Output 11 2 2 6 3" xfId="29761" xr:uid="{7AE970BA-C056-45E6-9BE8-52B55D894A05}"/>
    <cellStyle name="Output 11 2 2 7" xfId="29762" xr:uid="{3CC98B35-FBDA-4530-B24A-3D52F16A59D1}"/>
    <cellStyle name="Output 11 2 2 7 2" xfId="29763" xr:uid="{8AA4142A-041B-4C16-9581-A083BB9C4E2A}"/>
    <cellStyle name="Output 11 2 2 8" xfId="29764" xr:uid="{58B3A56E-C3F5-4125-B227-5131845577FF}"/>
    <cellStyle name="Output 11 2 3" xfId="29765" xr:uid="{37550840-BA4F-4833-8490-F59E83B2BC2E}"/>
    <cellStyle name="Output 11 2 3 2" xfId="29766" xr:uid="{A2105C02-35A1-4FEB-8063-78BE21708D31}"/>
    <cellStyle name="Output 11 2 3 2 2" xfId="29767" xr:uid="{28941DBA-B7BC-4BAB-B108-73D294BB4585}"/>
    <cellStyle name="Output 11 2 3 2 2 2" xfId="29768" xr:uid="{62D41E89-7C75-4F6A-8D05-E314FA4B1F9D}"/>
    <cellStyle name="Output 11 2 3 2 2 2 2" xfId="29769" xr:uid="{2D8FB42A-5C8E-47E6-803E-F980F4EDCE20}"/>
    <cellStyle name="Output 11 2 3 2 2 3" xfId="29770" xr:uid="{D18D0E3D-44B4-4F97-8742-3D03F7904F6A}"/>
    <cellStyle name="Output 11 2 3 2 3" xfId="29771" xr:uid="{001FCAE7-F7CA-46C3-97F5-DF00D67CBA1C}"/>
    <cellStyle name="Output 11 2 3 2 3 2" xfId="29772" xr:uid="{6348139F-CB0F-4E23-851B-C1C1C057ADFA}"/>
    <cellStyle name="Output 11 2 3 2 3 2 2" xfId="29773" xr:uid="{C94C244F-E25E-4166-BB54-8F980A0C4E8C}"/>
    <cellStyle name="Output 11 2 3 2 3 3" xfId="29774" xr:uid="{0BAA8A4E-D7F3-424B-B011-4BCC3D29B929}"/>
    <cellStyle name="Output 11 2 3 2 4" xfId="29775" xr:uid="{A3A15363-40A0-41AB-B990-09C66E083174}"/>
    <cellStyle name="Output 11 2 3 2 4 2" xfId="29776" xr:uid="{F2C5BF51-120D-438C-8247-665B2AE082A7}"/>
    <cellStyle name="Output 11 2 3 2 4 2 2" xfId="29777" xr:uid="{F4D92806-CD4A-4440-8A8E-EA87BBB1756B}"/>
    <cellStyle name="Output 11 2 3 2 4 3" xfId="29778" xr:uid="{CE4B25C5-67EE-4293-B3CA-0A4B45EBEE6B}"/>
    <cellStyle name="Output 11 2 3 2 5" xfId="29779" xr:uid="{2058E261-C257-4A18-824B-78F60667AD33}"/>
    <cellStyle name="Output 11 2 3 2 5 2" xfId="29780" xr:uid="{ADC0F15E-2B3A-4F4E-B030-3B0F7ABC0FB8}"/>
    <cellStyle name="Output 11 2 3 2 5 2 2" xfId="29781" xr:uid="{F839E557-4628-47FC-91BE-2B6D08BF82F3}"/>
    <cellStyle name="Output 11 2 3 2 5 3" xfId="29782" xr:uid="{D2932C8C-15FB-40C2-88BD-87EFF754CBBA}"/>
    <cellStyle name="Output 11 2 3 2 6" xfId="29783" xr:uid="{5A0573E9-01C1-42DC-B722-AF7673CA28FA}"/>
    <cellStyle name="Output 11 2 3 2 6 2" xfId="29784" xr:uid="{B1E569BD-C864-4294-8B22-A1E2312C7CCC}"/>
    <cellStyle name="Output 11 2 3 2 7" xfId="29785" xr:uid="{23F9E343-872D-4E92-8FCD-BBD0DA2BE15D}"/>
    <cellStyle name="Output 11 2 3 3" xfId="29786" xr:uid="{409C31B1-55F0-400C-87CF-5DCCBE27BA1A}"/>
    <cellStyle name="Output 11 2 3 3 2" xfId="29787" xr:uid="{BB837D3F-ACC9-402C-B086-2A300F80E500}"/>
    <cellStyle name="Output 11 2 3 3 2 2" xfId="29788" xr:uid="{3FDEC2FE-B7AB-439C-B1E2-43D3F702255F}"/>
    <cellStyle name="Output 11 2 3 3 3" xfId="29789" xr:uid="{3E2DBEC6-2C83-4B17-A4A4-B5C81286406F}"/>
    <cellStyle name="Output 11 2 3 4" xfId="29790" xr:uid="{09D64040-C1CE-46CD-A01E-B41A04D4A92C}"/>
    <cellStyle name="Output 11 2 3 4 2" xfId="29791" xr:uid="{03483764-E40B-4D62-88AB-4A634F472E78}"/>
    <cellStyle name="Output 11 2 3 4 2 2" xfId="29792" xr:uid="{98B545F5-F2B4-412F-89BD-BDF4CF4C3E82}"/>
    <cellStyle name="Output 11 2 3 4 3" xfId="29793" xr:uid="{55366878-7DF3-4DC7-97EC-5C074690CEA1}"/>
    <cellStyle name="Output 11 2 3 5" xfId="29794" xr:uid="{3D0BC4B1-BB75-4A5D-B9CA-DD78FC088EEF}"/>
    <cellStyle name="Output 11 2 3 5 2" xfId="29795" xr:uid="{EE7DA2EB-55F3-4A1B-9D8C-A6D289A6287B}"/>
    <cellStyle name="Output 11 2 3 5 2 2" xfId="29796" xr:uid="{B3D1E09A-8AFF-451F-898F-F5E27BBF9F04}"/>
    <cellStyle name="Output 11 2 3 5 3" xfId="29797" xr:uid="{7A79C65C-D2C0-4DBA-82C8-AB4EC00E081F}"/>
    <cellStyle name="Output 11 2 3 6" xfId="29798" xr:uid="{5232773C-9E5C-4E71-ACBC-804767DF4F54}"/>
    <cellStyle name="Output 11 2 3 6 2" xfId="29799" xr:uid="{C885C242-0F15-43F4-AA41-A108945E730D}"/>
    <cellStyle name="Output 11 2 3 6 2 2" xfId="29800" xr:uid="{623335D7-BC0E-47C3-95BD-B176B5580DE9}"/>
    <cellStyle name="Output 11 2 3 6 3" xfId="29801" xr:uid="{C272342F-096E-4570-9713-475F20035407}"/>
    <cellStyle name="Output 11 2 3 7" xfId="29802" xr:uid="{96FC39F2-626B-437C-81C0-624A553987BA}"/>
    <cellStyle name="Output 11 2 3 7 2" xfId="29803" xr:uid="{3BB8E01A-E628-47D7-8027-3CFF29C3EBD9}"/>
    <cellStyle name="Output 11 2 3 8" xfId="29804" xr:uid="{95E1CCFC-69D9-4359-9F07-BD28AFDF6CA7}"/>
    <cellStyle name="Output 11 2 4" xfId="29805" xr:uid="{29210811-AACC-4309-8F2D-425C893744B7}"/>
    <cellStyle name="Output 11 2 4 2" xfId="29806" xr:uid="{1120F7BD-66EF-4D0C-A09A-D915EBC279E3}"/>
    <cellStyle name="Output 11 2 4 2 2" xfId="29807" xr:uid="{50B3E282-262E-46D2-A7A9-3578AD482651}"/>
    <cellStyle name="Output 11 2 4 2 2 2" xfId="29808" xr:uid="{E9C3D5B6-1AE1-4595-BB29-CC9B81CBA9F7}"/>
    <cellStyle name="Output 11 2 4 2 2 2 2" xfId="29809" xr:uid="{1FAF6E25-8224-46AC-9E09-7BFB9B3BB154}"/>
    <cellStyle name="Output 11 2 4 2 2 3" xfId="29810" xr:uid="{DED2B01E-E1F2-4BEF-A816-8488097437FD}"/>
    <cellStyle name="Output 11 2 4 2 3" xfId="29811" xr:uid="{D4C21C49-8EBF-41F3-B2CD-9E116CD2D5B3}"/>
    <cellStyle name="Output 11 2 4 2 3 2" xfId="29812" xr:uid="{B48D1CD9-20F6-466F-A0B6-37A2E2255D8D}"/>
    <cellStyle name="Output 11 2 4 2 3 2 2" xfId="29813" xr:uid="{3A524324-5489-42F2-9172-8A8938ED1312}"/>
    <cellStyle name="Output 11 2 4 2 3 3" xfId="29814" xr:uid="{E907643D-246D-4125-A0D6-537032C83C9C}"/>
    <cellStyle name="Output 11 2 4 2 4" xfId="29815" xr:uid="{1DE60B49-3756-4548-A044-AE17EA5A742A}"/>
    <cellStyle name="Output 11 2 4 2 4 2" xfId="29816" xr:uid="{B63B6514-7FE0-4E7C-A525-3AFF0ED99829}"/>
    <cellStyle name="Output 11 2 4 2 4 2 2" xfId="29817" xr:uid="{0EA4AC34-CBE5-466A-ADC8-CAF3614D3B65}"/>
    <cellStyle name="Output 11 2 4 2 4 3" xfId="29818" xr:uid="{6634B324-4DF5-4814-A384-3ACDC62E0B95}"/>
    <cellStyle name="Output 11 2 4 2 5" xfId="29819" xr:uid="{E0085F33-AA31-4929-82CD-A67762D620E5}"/>
    <cellStyle name="Output 11 2 4 2 5 2" xfId="29820" xr:uid="{F9E569F8-4869-4857-A623-4F974D3B0C08}"/>
    <cellStyle name="Output 11 2 4 2 5 2 2" xfId="29821" xr:uid="{ED2F1A0B-DC9D-4622-A8D6-0C518D4E9712}"/>
    <cellStyle name="Output 11 2 4 2 5 3" xfId="29822" xr:uid="{CA4FF691-3FC1-428A-8192-9B7E5D90F9C1}"/>
    <cellStyle name="Output 11 2 4 2 6" xfId="29823" xr:uid="{ECA0C499-383E-4BF6-8839-409FDAC6ADB3}"/>
    <cellStyle name="Output 11 2 4 2 6 2" xfId="29824" xr:uid="{F35AE245-F851-443F-B674-965686FC326B}"/>
    <cellStyle name="Output 11 2 4 2 7" xfId="29825" xr:uid="{C3C348E7-E6DD-4B56-9FE0-E8573FF3C1EA}"/>
    <cellStyle name="Output 11 2 4 3" xfId="29826" xr:uid="{181F8207-8FF8-4564-9158-7E72DFA96EE5}"/>
    <cellStyle name="Output 11 2 4 3 2" xfId="29827" xr:uid="{1C6A48DE-903D-4E72-9368-6E4B55A040E7}"/>
    <cellStyle name="Output 11 2 4 3 2 2" xfId="29828" xr:uid="{66085E54-96D5-49D8-87F0-6865AC475542}"/>
    <cellStyle name="Output 11 2 4 3 3" xfId="29829" xr:uid="{CCECAEB7-23C1-46A3-8A9B-92833FEA5204}"/>
    <cellStyle name="Output 11 2 4 4" xfId="29830" xr:uid="{923282F4-3669-442F-ACD8-A7DF8252DE43}"/>
    <cellStyle name="Output 11 2 4 4 2" xfId="29831" xr:uid="{1EF8EF78-0390-4163-87ED-B39D55E2165B}"/>
    <cellStyle name="Output 11 2 4 4 2 2" xfId="29832" xr:uid="{C3AA2FB5-4099-4709-87B2-BC5DECEC427F}"/>
    <cellStyle name="Output 11 2 4 4 3" xfId="29833" xr:uid="{E8010784-D8C2-43C6-A75B-648B92C8DA4A}"/>
    <cellStyle name="Output 11 2 4 5" xfId="29834" xr:uid="{71920D13-AEE1-4A8E-A997-1826BD48CC1B}"/>
    <cellStyle name="Output 11 2 4 5 2" xfId="29835" xr:uid="{41BA6743-5358-422E-93D6-DC728AD0D118}"/>
    <cellStyle name="Output 11 2 4 5 2 2" xfId="29836" xr:uid="{00B4D146-F6ED-4F0C-B559-3FFDE8A49C2D}"/>
    <cellStyle name="Output 11 2 4 5 3" xfId="29837" xr:uid="{CCE26540-3DCD-454D-9EB5-8E44ECA7C9C0}"/>
    <cellStyle name="Output 11 2 4 6" xfId="29838" xr:uid="{E4FD3F7F-91CE-48DE-A9FD-EE761B1FB361}"/>
    <cellStyle name="Output 11 2 4 6 2" xfId="29839" xr:uid="{A6201279-CCB4-48E5-BADC-2B1340D1CE01}"/>
    <cellStyle name="Output 11 2 4 6 2 2" xfId="29840" xr:uid="{2DB50E36-6B94-41E9-AE89-3FC4E07C7714}"/>
    <cellStyle name="Output 11 2 4 6 3" xfId="29841" xr:uid="{32D3381C-C342-4CD4-BBC0-D27A00D8394B}"/>
    <cellStyle name="Output 11 2 4 7" xfId="29842" xr:uid="{C60A206B-2FF0-4D72-9476-D4810F601194}"/>
    <cellStyle name="Output 11 2 4 7 2" xfId="29843" xr:uid="{6B8E2165-8E95-47F2-B886-6D5A944B2D5D}"/>
    <cellStyle name="Output 11 2 4 8" xfId="29844" xr:uid="{CD6D07EA-9618-4BFF-BB47-7FCCC47A3AC6}"/>
    <cellStyle name="Output 11 2 5" xfId="29845" xr:uid="{44C276D0-7445-4F40-8C47-15E87EEDF0C2}"/>
    <cellStyle name="Output 11 2 5 2" xfId="29846" xr:uid="{B7155D35-672F-45EC-9A8C-B7C98A0874CB}"/>
    <cellStyle name="Output 11 2 5 2 2" xfId="29847" xr:uid="{0E3DAD3B-5EC8-4B23-A26F-CAE0B2AE3CA7}"/>
    <cellStyle name="Output 11 2 5 2 2 2" xfId="29848" xr:uid="{111F2F89-27A6-4225-A65D-C0680F6DCAC1}"/>
    <cellStyle name="Output 11 2 5 2 3" xfId="29849" xr:uid="{E4896AA9-89E7-4027-9CE9-12815321824F}"/>
    <cellStyle name="Output 11 2 5 3" xfId="29850" xr:uid="{4BD57B40-E8DA-4978-BFF1-B44AB2C9A887}"/>
    <cellStyle name="Output 11 2 5 3 2" xfId="29851" xr:uid="{76769893-1A38-4BA1-AC1A-C74040013D49}"/>
    <cellStyle name="Output 11 2 5 3 2 2" xfId="29852" xr:uid="{2E265581-4164-4656-90B2-3109709ECA64}"/>
    <cellStyle name="Output 11 2 5 3 3" xfId="29853" xr:uid="{16732EF2-69CF-4709-BE43-ED65D6148557}"/>
    <cellStyle name="Output 11 2 5 4" xfId="29854" xr:uid="{08050FAF-6658-4BBB-BD9F-F6478B1B81EF}"/>
    <cellStyle name="Output 11 2 5 4 2" xfId="29855" xr:uid="{7CCB58AA-907F-4F26-A382-F81CFA95456B}"/>
    <cellStyle name="Output 11 2 5 4 2 2" xfId="29856" xr:uid="{2234245B-8228-47CC-BEE6-F7EB184D32EA}"/>
    <cellStyle name="Output 11 2 5 4 3" xfId="29857" xr:uid="{2A2D6AF7-D730-4808-8E7C-8776CA34244F}"/>
    <cellStyle name="Output 11 2 5 5" xfId="29858" xr:uid="{C1813DA0-CE2C-4293-B9B1-F507EFF631D3}"/>
    <cellStyle name="Output 11 2 5 5 2" xfId="29859" xr:uid="{1561B292-48EF-44DB-98ED-5ABBBFED476E}"/>
    <cellStyle name="Output 11 2 5 5 2 2" xfId="29860" xr:uid="{A38DCD08-E997-4BE2-ABEB-9D05EA260478}"/>
    <cellStyle name="Output 11 2 5 5 3" xfId="29861" xr:uid="{3A5E3D54-4782-49B9-B5DC-9D1DA2770FE8}"/>
    <cellStyle name="Output 11 2 5 6" xfId="29862" xr:uid="{5CBD06E4-F1C4-4152-AEB8-133A1B95C1AB}"/>
    <cellStyle name="Output 11 2 5 6 2" xfId="29863" xr:uid="{87B3D512-F932-4C16-B3CA-D8D4FAFDD607}"/>
    <cellStyle name="Output 11 2 5 7" xfId="29864" xr:uid="{F2795055-884D-478D-A86D-E44A62753964}"/>
    <cellStyle name="Output 11 2 6" xfId="29865" xr:uid="{22A9F016-9D9C-48BE-95F8-1CAD656CEEFB}"/>
    <cellStyle name="Output 11 2 6 2" xfId="29866" xr:uid="{88D63DEA-9EAC-4E92-BFDE-787CAE3AAC79}"/>
    <cellStyle name="Output 11 2 6 2 2" xfId="29867" xr:uid="{679923A4-1071-433A-9EF9-51B398DF0D5F}"/>
    <cellStyle name="Output 11 2 6 3" xfId="29868" xr:uid="{7822393A-32AD-427F-99E7-B91731904191}"/>
    <cellStyle name="Output 11 2 7" xfId="29869" xr:uid="{0EF96233-55EE-4615-8D6E-D69907B83996}"/>
    <cellStyle name="Output 11 2 7 2" xfId="29870" xr:uid="{44AB56BA-4E12-4947-8530-C34564358EA8}"/>
    <cellStyle name="Output 11 2 7 2 2" xfId="29871" xr:uid="{284606B3-F6F1-4396-B8AA-B3DB7226B491}"/>
    <cellStyle name="Output 11 2 7 3" xfId="29872" xr:uid="{F6F69250-7094-4D77-A712-F37DA2919F56}"/>
    <cellStyle name="Output 11 2 8" xfId="29873" xr:uid="{BC6FA0B8-90FB-48EB-9064-9DE28B75D951}"/>
    <cellStyle name="Output 11 2 8 2" xfId="29874" xr:uid="{05A3A9DF-F6A9-4DFC-8D98-6867B0C201CC}"/>
    <cellStyle name="Output 11 2 8 2 2" xfId="29875" xr:uid="{7027C0E7-502F-4102-A431-0A0422008B05}"/>
    <cellStyle name="Output 11 2 8 3" xfId="29876" xr:uid="{282569CF-7F53-447B-9D74-6AFAEACA1A86}"/>
    <cellStyle name="Output 11 2 9" xfId="29877" xr:uid="{E30820E1-8E49-4830-853D-D9FFC3E51820}"/>
    <cellStyle name="Output 11 2 9 2" xfId="29878" xr:uid="{A07F8473-699A-49E8-86DB-8A1D8CC5DDFB}"/>
    <cellStyle name="Output 11 2 9 2 2" xfId="29879" xr:uid="{05EA171C-AE32-49E4-A8CB-99A37CD601D7}"/>
    <cellStyle name="Output 11 2 9 3" xfId="29880" xr:uid="{9E56091F-BDB0-40EF-92A5-59BE1F34FBC8}"/>
    <cellStyle name="Output 11 3" xfId="29881" xr:uid="{16705D82-F058-4AB6-B0DE-3330BF0FF51A}"/>
    <cellStyle name="Output 11 3 2" xfId="29882" xr:uid="{D1333F87-2062-4F83-B5B9-63D086C99218}"/>
    <cellStyle name="Output 11 3 2 2" xfId="29883" xr:uid="{A8AB68C2-99D7-4A53-8767-397317B9FA13}"/>
    <cellStyle name="Output 11 3 2 2 2" xfId="29884" xr:uid="{EF5A1842-6177-46FD-8FDA-CF4A29892159}"/>
    <cellStyle name="Output 11 3 2 2 2 2" xfId="29885" xr:uid="{10BAED06-A038-4155-AD96-E29F14809AE3}"/>
    <cellStyle name="Output 11 3 2 2 3" xfId="29886" xr:uid="{53888A13-FA54-4216-805D-7D16E8EA7820}"/>
    <cellStyle name="Output 11 3 2 3" xfId="29887" xr:uid="{D78FA8CF-0EFB-4A4C-BF58-ADBB537D6596}"/>
    <cellStyle name="Output 11 3 2 3 2" xfId="29888" xr:uid="{D46DAF2B-2A23-4045-A1F3-1F27975B4941}"/>
    <cellStyle name="Output 11 3 2 3 2 2" xfId="29889" xr:uid="{99B2720D-DD18-4045-BFD3-0E72FC724812}"/>
    <cellStyle name="Output 11 3 2 3 3" xfId="29890" xr:uid="{D61CD211-7D06-487B-965A-1C3B6E932011}"/>
    <cellStyle name="Output 11 3 2 4" xfId="29891" xr:uid="{0F5489B2-8BC2-4E00-A1FD-1D6E44B4EFDC}"/>
    <cellStyle name="Output 11 3 2 4 2" xfId="29892" xr:uid="{3D9E0DCB-BA1B-467A-A35A-4CC8608EF32E}"/>
    <cellStyle name="Output 11 3 2 4 2 2" xfId="29893" xr:uid="{C1C6A422-1E27-4AA4-B8B5-2A0D8DB8F279}"/>
    <cellStyle name="Output 11 3 2 4 3" xfId="29894" xr:uid="{161DCBB6-DB61-4919-ACCE-F48540AF469B}"/>
    <cellStyle name="Output 11 3 2 5" xfId="29895" xr:uid="{51847752-029E-4029-8180-7FFEF6265804}"/>
    <cellStyle name="Output 11 3 2 5 2" xfId="29896" xr:uid="{A6E3688C-6B37-4745-A18B-FDB209D3F551}"/>
    <cellStyle name="Output 11 3 2 5 2 2" xfId="29897" xr:uid="{E4BE4081-F6AB-46A5-ADAC-C7005423E74B}"/>
    <cellStyle name="Output 11 3 2 5 3" xfId="29898" xr:uid="{3A39CF57-ED68-4DDE-ABFF-6E95816B0FB8}"/>
    <cellStyle name="Output 11 3 2 6" xfId="29899" xr:uid="{7E072B9C-D5CC-4A65-AD6A-40DE6747AF92}"/>
    <cellStyle name="Output 11 3 2 6 2" xfId="29900" xr:uid="{EA6ABD0C-136A-4F0D-8E07-69634CA56B4C}"/>
    <cellStyle name="Output 11 3 2 7" xfId="29901" xr:uid="{EA0AECA9-F037-4DAC-8D67-098C89923597}"/>
    <cellStyle name="Output 11 3 3" xfId="29902" xr:uid="{759B8247-1279-4AE7-84E0-415EEF964101}"/>
    <cellStyle name="Output 11 3 3 2" xfId="29903" xr:uid="{B42C7B55-5843-4E8C-81BF-4D42DB2CF637}"/>
    <cellStyle name="Output 11 3 3 2 2" xfId="29904" xr:uid="{EDA29ED1-7696-46D0-9FBD-48F97C0C45F7}"/>
    <cellStyle name="Output 11 3 3 3" xfId="29905" xr:uid="{169829F9-B19B-4173-96EB-42B5E3508E18}"/>
    <cellStyle name="Output 11 3 4" xfId="29906" xr:uid="{403C0CE8-AF93-484F-97EF-DC360303CCC1}"/>
    <cellStyle name="Output 11 3 4 2" xfId="29907" xr:uid="{3EC96D3F-CEBA-469F-A498-388D10E296B2}"/>
    <cellStyle name="Output 11 3 4 2 2" xfId="29908" xr:uid="{90CC0646-DA2C-4D36-B431-517A8DBA0E2D}"/>
    <cellStyle name="Output 11 3 4 3" xfId="29909" xr:uid="{9902BB33-4684-43C2-9178-E11D92B1864D}"/>
    <cellStyle name="Output 11 3 5" xfId="29910" xr:uid="{A9C9F646-33E1-4B02-9CB8-BCB3CF45D53B}"/>
    <cellStyle name="Output 11 3 5 2" xfId="29911" xr:uid="{FE8093AD-3924-42AE-BCAC-AD54EAEA5FB1}"/>
    <cellStyle name="Output 11 3 5 2 2" xfId="29912" xr:uid="{B9A24375-F23D-4820-B183-0CE510C6F689}"/>
    <cellStyle name="Output 11 3 5 3" xfId="29913" xr:uid="{987E25DB-DEB9-4143-B893-3A936645EA45}"/>
    <cellStyle name="Output 11 3 6" xfId="29914" xr:uid="{0E30C8BB-50E4-49D2-960A-1B8DB4078590}"/>
    <cellStyle name="Output 11 3 6 2" xfId="29915" xr:uid="{DED54517-1C8D-415F-833E-849C74BD7F7E}"/>
    <cellStyle name="Output 11 3 6 2 2" xfId="29916" xr:uid="{8CBB31D8-70B5-47C0-B6F5-CDE218BCD287}"/>
    <cellStyle name="Output 11 3 6 3" xfId="29917" xr:uid="{D6778B59-DCF9-48AD-BCBD-17E9137738C8}"/>
    <cellStyle name="Output 11 3 7" xfId="29918" xr:uid="{D91F053A-0E49-4C64-8B3C-BBAD3AAF75D3}"/>
    <cellStyle name="Output 11 3 7 2" xfId="29919" xr:uid="{A42F02BE-DCD3-406A-BED5-5B365F9ED729}"/>
    <cellStyle name="Output 11 3 8" xfId="29920" xr:uid="{3B471953-5985-4852-A24B-CB7F1FACF997}"/>
    <cellStyle name="Output 11 4" xfId="29921" xr:uid="{B7E33AB0-AC14-484F-BC6E-15CEEA0E129F}"/>
    <cellStyle name="Output 11 4 2" xfId="29922" xr:uid="{037997F8-B709-4749-826D-C2C31FBA4047}"/>
    <cellStyle name="Output 11 4 2 2" xfId="29923" xr:uid="{F684DC91-1B9A-43FF-B46E-2120A3C59E25}"/>
    <cellStyle name="Output 11 4 2 2 2" xfId="29924" xr:uid="{301AA7B9-F8EF-4B89-B552-D2B783D2A1DC}"/>
    <cellStyle name="Output 11 4 2 2 2 2" xfId="29925" xr:uid="{4D25804E-E2D1-42F7-9DEE-12DBAED75094}"/>
    <cellStyle name="Output 11 4 2 2 3" xfId="29926" xr:uid="{F3DFB5E3-0B11-467E-A264-435421B3A2A5}"/>
    <cellStyle name="Output 11 4 2 3" xfId="29927" xr:uid="{E027429F-DA31-47D1-A1A3-D031F8EC63E4}"/>
    <cellStyle name="Output 11 4 2 3 2" xfId="29928" xr:uid="{4030F8F4-6977-45FF-A4C5-194D60585EC2}"/>
    <cellStyle name="Output 11 4 2 3 2 2" xfId="29929" xr:uid="{DE670C73-2D1F-4F96-88F1-41FF9E801D31}"/>
    <cellStyle name="Output 11 4 2 3 3" xfId="29930" xr:uid="{E410EE30-60E7-4203-A7A5-872BADEBEDB1}"/>
    <cellStyle name="Output 11 4 2 4" xfId="29931" xr:uid="{7AB80A2C-D979-4549-8BDB-DC46FE07F2AE}"/>
    <cellStyle name="Output 11 4 2 4 2" xfId="29932" xr:uid="{FE2F3FE0-3EED-410E-A51E-5B7455AA9076}"/>
    <cellStyle name="Output 11 4 2 4 2 2" xfId="29933" xr:uid="{966EF253-C63F-4BF4-B3C5-30BA10B715D3}"/>
    <cellStyle name="Output 11 4 2 4 3" xfId="29934" xr:uid="{FC4036B7-7855-454E-A418-DC0119A07F19}"/>
    <cellStyle name="Output 11 4 2 5" xfId="29935" xr:uid="{57C18D75-7206-458E-AA35-B962343AF332}"/>
    <cellStyle name="Output 11 4 2 5 2" xfId="29936" xr:uid="{4A9350CB-470D-4EA5-8106-B47567E3DC18}"/>
    <cellStyle name="Output 11 4 2 5 2 2" xfId="29937" xr:uid="{2A78F040-A074-44FB-94F9-AF80C2E2A31C}"/>
    <cellStyle name="Output 11 4 2 5 3" xfId="29938" xr:uid="{64A9A2A3-8E34-4496-B4AB-B34A7B86C227}"/>
    <cellStyle name="Output 11 4 2 6" xfId="29939" xr:uid="{768A78A8-D2A8-465F-A73B-A23871E7D0BE}"/>
    <cellStyle name="Output 11 4 2 6 2" xfId="29940" xr:uid="{BFCAE94F-DB52-4C6E-A63C-1FEE0EC119C5}"/>
    <cellStyle name="Output 11 4 2 7" xfId="29941" xr:uid="{17ED2BA9-D5D4-476C-96BB-F04B892E335C}"/>
    <cellStyle name="Output 11 4 3" xfId="29942" xr:uid="{3A86F948-A898-4D91-957D-70C20503D5AC}"/>
    <cellStyle name="Output 11 4 3 2" xfId="29943" xr:uid="{5A8C56E4-9CE9-47E1-8D7E-A778244F9DDD}"/>
    <cellStyle name="Output 11 4 3 2 2" xfId="29944" xr:uid="{4638BAA6-B9B6-49F1-BEBD-B3D5AB37FE91}"/>
    <cellStyle name="Output 11 4 3 3" xfId="29945" xr:uid="{FB225D57-165C-4039-8131-51ACCB957C00}"/>
    <cellStyle name="Output 11 4 4" xfId="29946" xr:uid="{31BCC984-E6F7-4ED0-A35E-D342FD11C983}"/>
    <cellStyle name="Output 11 4 4 2" xfId="29947" xr:uid="{0933D747-9DEB-406A-B25A-178688F20CAB}"/>
    <cellStyle name="Output 11 4 4 2 2" xfId="29948" xr:uid="{EC202FB7-3C20-4BC2-A2E7-1069210D3562}"/>
    <cellStyle name="Output 11 4 4 3" xfId="29949" xr:uid="{810D225A-C37E-4193-8582-D4BE3B02DCAE}"/>
    <cellStyle name="Output 11 4 5" xfId="29950" xr:uid="{E7D8D5C7-CCB8-4452-A038-CDE160432A97}"/>
    <cellStyle name="Output 11 4 5 2" xfId="29951" xr:uid="{A8890529-4722-4DBF-98E2-4FA08EB8566F}"/>
    <cellStyle name="Output 11 4 5 2 2" xfId="29952" xr:uid="{F3FA79D5-A779-4EC6-8EC3-BE05476D77B5}"/>
    <cellStyle name="Output 11 4 5 3" xfId="29953" xr:uid="{9D84E0B7-000E-468A-B4B8-E4400A084281}"/>
    <cellStyle name="Output 11 4 6" xfId="29954" xr:uid="{3BB0516B-E9C2-4200-B610-D06B18A5F864}"/>
    <cellStyle name="Output 11 4 6 2" xfId="29955" xr:uid="{B038CD69-7B8F-451C-966B-70AEE4749780}"/>
    <cellStyle name="Output 11 4 6 2 2" xfId="29956" xr:uid="{00863689-D137-4C22-85F4-E50A3A16B862}"/>
    <cellStyle name="Output 11 4 6 3" xfId="29957" xr:uid="{3AEB7041-558A-48E1-A52B-D3268F317369}"/>
    <cellStyle name="Output 11 4 7" xfId="29958" xr:uid="{BE856E58-D577-498E-90AE-89BD8BD53371}"/>
    <cellStyle name="Output 11 4 7 2" xfId="29959" xr:uid="{03DDB56C-14EB-48E2-8BC9-6A4681B396A2}"/>
    <cellStyle name="Output 11 4 8" xfId="29960" xr:uid="{1A26B625-705A-4388-B47C-038D6D4B76C3}"/>
    <cellStyle name="Output 11 5" xfId="29961" xr:uid="{D665475B-17A1-4CC0-AD7B-55766D6D580C}"/>
    <cellStyle name="Output 11 5 2" xfId="29962" xr:uid="{C29102EB-B9DC-47E8-B31F-13303F75D54B}"/>
    <cellStyle name="Output 11 5 2 2" xfId="29963" xr:uid="{92582919-342B-414E-93A8-93F810FDAB2A}"/>
    <cellStyle name="Output 11 5 2 2 2" xfId="29964" xr:uid="{0B42D19B-F3F1-4979-84F4-9C64BDBD3947}"/>
    <cellStyle name="Output 11 5 2 2 2 2" xfId="29965" xr:uid="{0F30D78A-939F-4A66-AE4B-4A584A9F300F}"/>
    <cellStyle name="Output 11 5 2 2 3" xfId="29966" xr:uid="{A4D9B154-E5AB-4D4E-975E-4BECF088CE60}"/>
    <cellStyle name="Output 11 5 2 3" xfId="29967" xr:uid="{4BDEDB22-178B-4C67-8A3B-09BCC288BE6E}"/>
    <cellStyle name="Output 11 5 2 3 2" xfId="29968" xr:uid="{AF095BB9-C645-4E32-A8A8-E212B967888E}"/>
    <cellStyle name="Output 11 5 2 3 2 2" xfId="29969" xr:uid="{F3166687-6180-46CA-83C3-348E52F9E544}"/>
    <cellStyle name="Output 11 5 2 3 3" xfId="29970" xr:uid="{1057E340-C53F-4738-ACEC-71B44943E392}"/>
    <cellStyle name="Output 11 5 2 4" xfId="29971" xr:uid="{5612753D-E730-4533-9D4F-3B56B4C7292C}"/>
    <cellStyle name="Output 11 5 2 4 2" xfId="29972" xr:uid="{FE2A0285-3A5F-4B18-85CA-39033D9B3155}"/>
    <cellStyle name="Output 11 5 2 4 2 2" xfId="29973" xr:uid="{2F341442-55CC-4E8E-B151-4F9FC37FFF27}"/>
    <cellStyle name="Output 11 5 2 4 3" xfId="29974" xr:uid="{0D82BAED-93DE-42F7-B455-00425D9F3324}"/>
    <cellStyle name="Output 11 5 2 5" xfId="29975" xr:uid="{96558046-473C-4F38-8F0C-42AEB4712655}"/>
    <cellStyle name="Output 11 5 2 5 2" xfId="29976" xr:uid="{77B3C1B5-E987-403C-87B0-DA62012EAD8F}"/>
    <cellStyle name="Output 11 5 2 5 2 2" xfId="29977" xr:uid="{3ABAEA8B-8197-4CBA-ABA8-2C50EE5AFD56}"/>
    <cellStyle name="Output 11 5 2 5 3" xfId="29978" xr:uid="{C7CD7495-9145-4B18-B74D-A5EAA1609E95}"/>
    <cellStyle name="Output 11 5 2 6" xfId="29979" xr:uid="{27C8975A-701E-4E1A-B060-F8FD63271D3B}"/>
    <cellStyle name="Output 11 5 2 6 2" xfId="29980" xr:uid="{5B546530-EF78-45E7-9872-FAAC0280E611}"/>
    <cellStyle name="Output 11 5 2 7" xfId="29981" xr:uid="{2B2878E2-A65E-45CD-A233-733344602237}"/>
    <cellStyle name="Output 11 5 3" xfId="29982" xr:uid="{6C37C844-83CD-4B86-AA0F-0C34CA2A3857}"/>
    <cellStyle name="Output 11 5 3 2" xfId="29983" xr:uid="{E776FEE6-C059-4EB0-AA24-6C404499F923}"/>
    <cellStyle name="Output 11 5 3 2 2" xfId="29984" xr:uid="{AEDF58D9-56A4-4FD5-AFF0-FF78CDE0EB5C}"/>
    <cellStyle name="Output 11 5 3 3" xfId="29985" xr:uid="{79FE17DB-D28E-480B-8F8C-5960DBD624FB}"/>
    <cellStyle name="Output 11 5 4" xfId="29986" xr:uid="{B87795FB-757C-4AB6-92DF-1D2DC8333FC4}"/>
    <cellStyle name="Output 11 5 4 2" xfId="29987" xr:uid="{52FB7696-FFF2-4CD0-9CAB-48B6FCAD2266}"/>
    <cellStyle name="Output 11 5 4 2 2" xfId="29988" xr:uid="{00C33166-ACCC-4940-AEBB-DD440103845A}"/>
    <cellStyle name="Output 11 5 4 3" xfId="29989" xr:uid="{65C47D1E-1C52-4C7D-9869-FC0A2FC8E39E}"/>
    <cellStyle name="Output 11 5 5" xfId="29990" xr:uid="{C8A8B969-F87C-434D-B324-21E61FAC3644}"/>
    <cellStyle name="Output 11 5 5 2" xfId="29991" xr:uid="{1FA408F7-090A-41A8-943A-8D117484C34D}"/>
    <cellStyle name="Output 11 5 5 2 2" xfId="29992" xr:uid="{D2EF23A0-2846-4F9B-AB77-3A4028C58C5B}"/>
    <cellStyle name="Output 11 5 5 3" xfId="29993" xr:uid="{42BCE683-EA68-4610-B877-D7661842EF11}"/>
    <cellStyle name="Output 11 5 6" xfId="29994" xr:uid="{046EADEE-3D59-4F2C-955C-DE83C46ECC6E}"/>
    <cellStyle name="Output 11 5 6 2" xfId="29995" xr:uid="{2C2F0CF9-0559-49BF-83DA-88635EB5E406}"/>
    <cellStyle name="Output 11 5 6 2 2" xfId="29996" xr:uid="{D5951952-17E3-4E5E-8CFC-9C0EE6439235}"/>
    <cellStyle name="Output 11 5 6 3" xfId="29997" xr:uid="{81A4812E-AF8C-4387-A2B0-8782AF26DC89}"/>
    <cellStyle name="Output 11 5 7" xfId="29998" xr:uid="{95C488D7-70D6-4CC6-BD79-71908948F5AF}"/>
    <cellStyle name="Output 11 5 7 2" xfId="29999" xr:uid="{FC039C03-0AE1-42CE-BC99-CB5D78C86A76}"/>
    <cellStyle name="Output 11 5 8" xfId="30000" xr:uid="{7D05B7FC-293E-42F7-8124-2628F9674052}"/>
    <cellStyle name="Output 11 6" xfId="30001" xr:uid="{12D5970E-DB93-4613-ADED-548F4536AF20}"/>
    <cellStyle name="Output 11 6 2" xfId="30002" xr:uid="{080C0B93-289A-43EB-97AA-E97C7AA62A91}"/>
    <cellStyle name="Output 11 6 2 2" xfId="30003" xr:uid="{2C486543-54CB-4B42-9434-63135FB05675}"/>
    <cellStyle name="Output 11 6 2 2 2" xfId="30004" xr:uid="{2EC3B6CB-6C95-4CED-9E03-7DA7F94AF9A8}"/>
    <cellStyle name="Output 11 6 2 3" xfId="30005" xr:uid="{6BE0D449-24EB-4F0C-A445-0C2F6CA65EE9}"/>
    <cellStyle name="Output 11 6 3" xfId="30006" xr:uid="{7DD9ABC9-0632-4D55-A947-6746D01F88F2}"/>
    <cellStyle name="Output 11 6 3 2" xfId="30007" xr:uid="{65CDF04D-0AC0-4AB6-9029-CC78A2B7D053}"/>
    <cellStyle name="Output 11 6 3 2 2" xfId="30008" xr:uid="{D38D960A-0181-4E3F-9114-197C484569DD}"/>
    <cellStyle name="Output 11 6 3 3" xfId="30009" xr:uid="{45EB2FC3-8F62-42CB-BBF7-883ED50846F3}"/>
    <cellStyle name="Output 11 6 4" xfId="30010" xr:uid="{D442DC69-7547-45FF-A2F4-E3C2CF3E1102}"/>
    <cellStyle name="Output 11 6 4 2" xfId="30011" xr:uid="{7E6A4F7E-4244-4EFA-8964-665BBE9EB63A}"/>
    <cellStyle name="Output 11 6 4 2 2" xfId="30012" xr:uid="{42F305CC-FB42-4698-B29C-8A164B32EF4E}"/>
    <cellStyle name="Output 11 6 4 3" xfId="30013" xr:uid="{A5BB3BCC-2031-4451-858D-432B29810E63}"/>
    <cellStyle name="Output 11 6 5" xfId="30014" xr:uid="{F18F5ACF-4C71-476F-BFCE-4A2625D0E368}"/>
    <cellStyle name="Output 11 6 5 2" xfId="30015" xr:uid="{E1CB6E67-FC02-4F04-9CAB-7B4C88CC20EB}"/>
    <cellStyle name="Output 11 6 5 2 2" xfId="30016" xr:uid="{7937F96F-0167-40AB-9E7A-0FC48B76B708}"/>
    <cellStyle name="Output 11 6 5 3" xfId="30017" xr:uid="{41775BDE-2757-4EF4-AA34-5957AB305AC4}"/>
    <cellStyle name="Output 11 6 6" xfId="30018" xr:uid="{487D8F2B-12B0-495D-A0EC-3078195A4A15}"/>
    <cellStyle name="Output 11 6 6 2" xfId="30019" xr:uid="{5DF29B94-ED04-4BF1-A2F2-CB7684E9C7B1}"/>
    <cellStyle name="Output 11 6 7" xfId="30020" xr:uid="{AB369ACF-3682-4AD9-A66D-5649B9195546}"/>
    <cellStyle name="Output 11 7" xfId="30021" xr:uid="{131D8898-DF56-44C3-BC4A-7AA734985588}"/>
    <cellStyle name="Output 11 7 2" xfId="30022" xr:uid="{A6EB3199-A9CD-40CA-AE53-23A2762ABC1D}"/>
    <cellStyle name="Output 11 7 2 2" xfId="30023" xr:uid="{934E46A7-6A2E-4467-A8D8-F54FC35E86EA}"/>
    <cellStyle name="Output 11 7 3" xfId="30024" xr:uid="{46E521B6-5BF8-4FCA-AB43-EC2A4779F8DE}"/>
    <cellStyle name="Output 11 8" xfId="30025" xr:uid="{CDAB40E3-46AF-43D4-B7DE-308E6F66F748}"/>
    <cellStyle name="Output 11 8 2" xfId="30026" xr:uid="{0EB3453E-444A-4D8B-AB97-3DA83CD6997C}"/>
    <cellStyle name="Output 11 8 2 2" xfId="30027" xr:uid="{900D5529-089C-43D4-8AAE-3B52123416CA}"/>
    <cellStyle name="Output 11 8 3" xfId="30028" xr:uid="{21DB36EF-51D7-482D-A557-460C18066CCD}"/>
    <cellStyle name="Output 11 9" xfId="30029" xr:uid="{0852DB40-96EB-4B20-8473-739F443E3661}"/>
    <cellStyle name="Output 11 9 2" xfId="30030" xr:uid="{71F4C256-414F-408E-B7BA-3DBE00510C23}"/>
    <cellStyle name="Output 11 9 2 2" xfId="30031" xr:uid="{E83D0AFA-7772-40AD-9DFA-31450E042A76}"/>
    <cellStyle name="Output 11 9 3" xfId="30032" xr:uid="{F7B2976A-15F5-4480-9C0E-4122B8FAE2A7}"/>
    <cellStyle name="Output 12" xfId="30033" xr:uid="{8771FC7F-5858-463D-9121-A8B49DBE10C3}"/>
    <cellStyle name="Output 12 10" xfId="30034" xr:uid="{05EA7EA9-8A8E-4E1B-B0B9-C7EC690C65F4}"/>
    <cellStyle name="Output 12 10 2" xfId="30035" xr:uid="{611B56EA-60D2-4C66-A90E-15B3D7643413}"/>
    <cellStyle name="Output 12 10 2 2" xfId="30036" xr:uid="{AE681377-0E52-453F-BED0-BC8E7A478E6C}"/>
    <cellStyle name="Output 12 10 3" xfId="30037" xr:uid="{8F8146D6-4728-47B6-A569-B76CDB30D559}"/>
    <cellStyle name="Output 12 11" xfId="30038" xr:uid="{79EDCF0A-CB7A-4996-9AD0-78BF79ECEDCC}"/>
    <cellStyle name="Output 12 11 2" xfId="30039" xr:uid="{AD01C275-2BAC-45F2-B696-DD09DE130FC8}"/>
    <cellStyle name="Output 12 12" xfId="30040" xr:uid="{0C6079A4-48CE-4678-9AF0-DB39282600FA}"/>
    <cellStyle name="Output 12 2" xfId="30041" xr:uid="{024AE3C8-28B5-45F1-9035-1A9095687890}"/>
    <cellStyle name="Output 12 2 10" xfId="30042" xr:uid="{3A6CB5CD-C6CD-4F34-8593-61AD80E343BB}"/>
    <cellStyle name="Output 12 2 10 2" xfId="30043" xr:uid="{AED4A0EF-5648-4091-81C4-78B60BBF1ED3}"/>
    <cellStyle name="Output 12 2 11" xfId="30044" xr:uid="{EACD63E0-A2C1-41C8-AB21-DC40034BEC92}"/>
    <cellStyle name="Output 12 2 2" xfId="30045" xr:uid="{5D49CECD-99C0-4FC3-9462-74096E706D5B}"/>
    <cellStyle name="Output 12 2 2 2" xfId="30046" xr:uid="{106B2155-EF67-4CDA-8776-686EC3775FF3}"/>
    <cellStyle name="Output 12 2 2 2 2" xfId="30047" xr:uid="{D50384D6-BCED-4C9E-A505-E18EB058BD06}"/>
    <cellStyle name="Output 12 2 2 2 2 2" xfId="30048" xr:uid="{513E37F3-C61E-4E28-8330-25AE143E4044}"/>
    <cellStyle name="Output 12 2 2 2 2 2 2" xfId="30049" xr:uid="{6361FA4E-9775-4452-90CD-31738E842736}"/>
    <cellStyle name="Output 12 2 2 2 2 3" xfId="30050" xr:uid="{20A1CE08-4908-4A16-8542-D48C27E4BDAA}"/>
    <cellStyle name="Output 12 2 2 2 3" xfId="30051" xr:uid="{A99B5750-6773-49D2-8E96-A705608AD0B6}"/>
    <cellStyle name="Output 12 2 2 2 3 2" xfId="30052" xr:uid="{015646E0-8150-4D61-82F0-FCC0558D7974}"/>
    <cellStyle name="Output 12 2 2 2 3 2 2" xfId="30053" xr:uid="{C37ED01B-FF63-4BED-81F6-81820BFD4395}"/>
    <cellStyle name="Output 12 2 2 2 3 3" xfId="30054" xr:uid="{8CED362C-BF26-457E-ABAB-C905E72F35DE}"/>
    <cellStyle name="Output 12 2 2 2 4" xfId="30055" xr:uid="{F2266710-3F74-4759-BC25-8BA15A8D1A48}"/>
    <cellStyle name="Output 12 2 2 2 4 2" xfId="30056" xr:uid="{2A3C4A20-6C59-4D27-979A-D0A09E6F3E5B}"/>
    <cellStyle name="Output 12 2 2 2 4 2 2" xfId="30057" xr:uid="{7CF088DD-ACA5-4BAD-BA9E-2B69A994193D}"/>
    <cellStyle name="Output 12 2 2 2 4 3" xfId="30058" xr:uid="{E892E559-2F58-44BF-9EC7-ACA1115D3280}"/>
    <cellStyle name="Output 12 2 2 2 5" xfId="30059" xr:uid="{DC7102CE-6E65-4C87-B082-59DEED1C2075}"/>
    <cellStyle name="Output 12 2 2 2 5 2" xfId="30060" xr:uid="{99496ED7-06D7-49E1-85C5-2C2D7F9A6F68}"/>
    <cellStyle name="Output 12 2 2 2 5 2 2" xfId="30061" xr:uid="{5D629189-2B84-4630-A937-87178E4F304D}"/>
    <cellStyle name="Output 12 2 2 2 5 3" xfId="30062" xr:uid="{6BE82B8B-7A6C-48B6-B435-57D29A122BFE}"/>
    <cellStyle name="Output 12 2 2 2 6" xfId="30063" xr:uid="{EC3347C6-1E86-40B8-9ED1-1CCBA824D4E6}"/>
    <cellStyle name="Output 12 2 2 2 6 2" xfId="30064" xr:uid="{94C0E8E4-E7D6-43DA-8F1C-B9003BDD120E}"/>
    <cellStyle name="Output 12 2 2 2 7" xfId="30065" xr:uid="{F07E08A5-27E3-487F-A675-BF8A7EA0C291}"/>
    <cellStyle name="Output 12 2 2 3" xfId="30066" xr:uid="{078742F9-D3ED-45F5-8ABE-61D31FC2B6DA}"/>
    <cellStyle name="Output 12 2 2 3 2" xfId="30067" xr:uid="{32DB88C0-684E-432D-86A7-BA4411393F28}"/>
    <cellStyle name="Output 12 2 2 3 2 2" xfId="30068" xr:uid="{7B35CC90-5E95-4015-8A03-82458F18A05C}"/>
    <cellStyle name="Output 12 2 2 3 3" xfId="30069" xr:uid="{284F7A43-68B5-4122-8608-18712E065AF7}"/>
    <cellStyle name="Output 12 2 2 4" xfId="30070" xr:uid="{7AD8A9C8-20A1-4F3B-83DE-7393111F9A5B}"/>
    <cellStyle name="Output 12 2 2 4 2" xfId="30071" xr:uid="{F1F2C287-8FBB-4BC2-B94C-7AEFE54666D2}"/>
    <cellStyle name="Output 12 2 2 4 2 2" xfId="30072" xr:uid="{44FCCECF-AF92-4927-9AB0-DEE0E46DB8F9}"/>
    <cellStyle name="Output 12 2 2 4 3" xfId="30073" xr:uid="{A0B66BED-80CC-496A-B413-114BFD89A391}"/>
    <cellStyle name="Output 12 2 2 5" xfId="30074" xr:uid="{2EB14663-565A-402B-878E-6F3A65BA30FB}"/>
    <cellStyle name="Output 12 2 2 5 2" xfId="30075" xr:uid="{5461C136-07FE-4F30-8912-40491805E3A6}"/>
    <cellStyle name="Output 12 2 2 5 2 2" xfId="30076" xr:uid="{F26B7E89-CA7E-4023-82F4-8E07EAA649C9}"/>
    <cellStyle name="Output 12 2 2 5 3" xfId="30077" xr:uid="{49BEF715-9C29-46A7-AD53-8737110A284D}"/>
    <cellStyle name="Output 12 2 2 6" xfId="30078" xr:uid="{F39779F3-1EE4-407F-998A-CAE0BD09DD32}"/>
    <cellStyle name="Output 12 2 2 6 2" xfId="30079" xr:uid="{5097CD19-51A4-4391-9C15-0679C463A12C}"/>
    <cellStyle name="Output 12 2 2 6 2 2" xfId="30080" xr:uid="{B7DFE28B-0F3F-4BBA-A726-5D6251BE0916}"/>
    <cellStyle name="Output 12 2 2 6 3" xfId="30081" xr:uid="{A037BF00-2A75-45FE-86B1-9E6399EA82A8}"/>
    <cellStyle name="Output 12 2 2 7" xfId="30082" xr:uid="{10D4710E-4A9A-4AE7-93E2-DC1C6C33EFEE}"/>
    <cellStyle name="Output 12 2 2 7 2" xfId="30083" xr:uid="{7866C368-7599-4BAB-9F6D-0AC43BA761B1}"/>
    <cellStyle name="Output 12 2 2 8" xfId="30084" xr:uid="{F16E2760-951A-49B1-987D-9544EC09829D}"/>
    <cellStyle name="Output 12 2 3" xfId="30085" xr:uid="{AF5E407A-ECEE-4124-B796-F9BF868D4756}"/>
    <cellStyle name="Output 12 2 3 2" xfId="30086" xr:uid="{73EAF522-420A-4B5D-ABA4-D8662C93E999}"/>
    <cellStyle name="Output 12 2 3 2 2" xfId="30087" xr:uid="{1F5A5913-E72A-48FB-A8C1-24927DBE5DAB}"/>
    <cellStyle name="Output 12 2 3 2 2 2" xfId="30088" xr:uid="{9BAF1AB6-C993-4CF2-AD06-71A8AEFB5E48}"/>
    <cellStyle name="Output 12 2 3 2 2 2 2" xfId="30089" xr:uid="{7E2CCCC0-65A0-4677-9273-7F921D79EC4E}"/>
    <cellStyle name="Output 12 2 3 2 2 3" xfId="30090" xr:uid="{59313CD1-D22B-4E26-9202-FDA551E1802A}"/>
    <cellStyle name="Output 12 2 3 2 3" xfId="30091" xr:uid="{D1BD5213-BB52-4172-B9CB-7E5796164C1E}"/>
    <cellStyle name="Output 12 2 3 2 3 2" xfId="30092" xr:uid="{B98F2186-5CBE-4F61-ACF7-AE726B30DE15}"/>
    <cellStyle name="Output 12 2 3 2 3 2 2" xfId="30093" xr:uid="{374D6793-BFDA-4F30-A1A4-F1402EDD50F7}"/>
    <cellStyle name="Output 12 2 3 2 3 3" xfId="30094" xr:uid="{557F6F1D-210D-4D43-87FD-650CC5D1FCC3}"/>
    <cellStyle name="Output 12 2 3 2 4" xfId="30095" xr:uid="{7CF8C577-9728-477D-AEB8-A4D12DBE0C6F}"/>
    <cellStyle name="Output 12 2 3 2 4 2" xfId="30096" xr:uid="{6B90DA7B-FBB2-412B-8EC6-AAC9D8AA3F6C}"/>
    <cellStyle name="Output 12 2 3 2 4 2 2" xfId="30097" xr:uid="{76D5947A-1409-4544-8C3D-AEB36C8D9645}"/>
    <cellStyle name="Output 12 2 3 2 4 3" xfId="30098" xr:uid="{0289A087-64B2-40CA-A76F-BE1E6675C8A3}"/>
    <cellStyle name="Output 12 2 3 2 5" xfId="30099" xr:uid="{3E8358FE-C615-4E85-BD90-B7E277C92ECC}"/>
    <cellStyle name="Output 12 2 3 2 5 2" xfId="30100" xr:uid="{75698288-9285-4321-BEDB-2863BC723585}"/>
    <cellStyle name="Output 12 2 3 2 5 2 2" xfId="30101" xr:uid="{1ADA7C70-332D-4624-8FD5-4068A20CABB4}"/>
    <cellStyle name="Output 12 2 3 2 5 3" xfId="30102" xr:uid="{FD67F7B1-DFFD-423B-A739-28154D3783F6}"/>
    <cellStyle name="Output 12 2 3 2 6" xfId="30103" xr:uid="{CFC695E9-EF67-4211-A95D-7201F73BAF4B}"/>
    <cellStyle name="Output 12 2 3 2 6 2" xfId="30104" xr:uid="{172783A6-A5DC-4C25-B5B2-00C644C5B409}"/>
    <cellStyle name="Output 12 2 3 2 7" xfId="30105" xr:uid="{CDAB85A3-3914-4DE3-8164-A625498AF133}"/>
    <cellStyle name="Output 12 2 3 3" xfId="30106" xr:uid="{7F362E9A-2FAA-4125-8CA0-FEDA7F5959BA}"/>
    <cellStyle name="Output 12 2 3 3 2" xfId="30107" xr:uid="{62263B1A-F849-45A8-A96A-B39C5FA3AA76}"/>
    <cellStyle name="Output 12 2 3 3 2 2" xfId="30108" xr:uid="{D9DC47D4-F6B3-4DDB-B3BA-13D1B85A647F}"/>
    <cellStyle name="Output 12 2 3 3 3" xfId="30109" xr:uid="{0DF289FA-43A0-4798-AC13-EC0EC3688C8C}"/>
    <cellStyle name="Output 12 2 3 4" xfId="30110" xr:uid="{0CEABC90-5BDF-4EFC-941A-D4630A5837FD}"/>
    <cellStyle name="Output 12 2 3 4 2" xfId="30111" xr:uid="{4A7F0E6D-E896-405E-9A74-8FE7B9450A1F}"/>
    <cellStyle name="Output 12 2 3 4 2 2" xfId="30112" xr:uid="{2789B1C2-BBC1-4DF3-89ED-E37736E8EE45}"/>
    <cellStyle name="Output 12 2 3 4 3" xfId="30113" xr:uid="{997F32C9-B208-4A91-809A-1D649511C313}"/>
    <cellStyle name="Output 12 2 3 5" xfId="30114" xr:uid="{19D8F628-931D-4D32-B79E-928AB55CD8A3}"/>
    <cellStyle name="Output 12 2 3 5 2" xfId="30115" xr:uid="{86C964FC-4226-49A2-BCA4-D46678D6418F}"/>
    <cellStyle name="Output 12 2 3 5 2 2" xfId="30116" xr:uid="{371EEF79-66CC-4EA4-AA0B-075B5E9D6C06}"/>
    <cellStyle name="Output 12 2 3 5 3" xfId="30117" xr:uid="{4E99C9B5-E41A-4714-842C-9C8552D297B9}"/>
    <cellStyle name="Output 12 2 3 6" xfId="30118" xr:uid="{64B92C75-80C4-4963-9EC2-A4809C878736}"/>
    <cellStyle name="Output 12 2 3 6 2" xfId="30119" xr:uid="{4DCDC430-3266-4DD1-A25C-55D5D3AE3680}"/>
    <cellStyle name="Output 12 2 3 6 2 2" xfId="30120" xr:uid="{00ACC907-3295-455D-B9F4-A71B9AF22B72}"/>
    <cellStyle name="Output 12 2 3 6 3" xfId="30121" xr:uid="{C5090D28-43D5-49B3-8E9E-79C817E310C4}"/>
    <cellStyle name="Output 12 2 3 7" xfId="30122" xr:uid="{352FB6F3-32B1-4B70-A5AC-903276DF3D27}"/>
    <cellStyle name="Output 12 2 3 7 2" xfId="30123" xr:uid="{34DB9581-8F22-4EFD-8A67-ABCFB9452161}"/>
    <cellStyle name="Output 12 2 3 8" xfId="30124" xr:uid="{A4C52993-0246-4FAA-8C9B-D360FE98E82D}"/>
    <cellStyle name="Output 12 2 4" xfId="30125" xr:uid="{604BD6AD-4EA5-4CEF-8181-FC99D9C26F0F}"/>
    <cellStyle name="Output 12 2 4 2" xfId="30126" xr:uid="{9351AA31-6517-4615-8236-45730AE34D78}"/>
    <cellStyle name="Output 12 2 4 2 2" xfId="30127" xr:uid="{92D7570C-69C0-4758-B0ED-B83EDA907C79}"/>
    <cellStyle name="Output 12 2 4 2 2 2" xfId="30128" xr:uid="{40E9C29E-020E-4746-A0E9-75AD8BF02228}"/>
    <cellStyle name="Output 12 2 4 2 2 2 2" xfId="30129" xr:uid="{4C94827B-9D93-45CC-936B-7B20116235D9}"/>
    <cellStyle name="Output 12 2 4 2 2 3" xfId="30130" xr:uid="{6BB0191B-8B61-4445-9759-8B7BED683EE0}"/>
    <cellStyle name="Output 12 2 4 2 3" xfId="30131" xr:uid="{F6C7D057-D09B-4D7D-9A9A-FDAF0BC06B75}"/>
    <cellStyle name="Output 12 2 4 2 3 2" xfId="30132" xr:uid="{E78A534C-11EB-4846-A2BA-C51EC726DC43}"/>
    <cellStyle name="Output 12 2 4 2 3 2 2" xfId="30133" xr:uid="{ED296E68-0EDE-471E-927C-54A4B20D3259}"/>
    <cellStyle name="Output 12 2 4 2 3 3" xfId="30134" xr:uid="{4DA2B950-D7F0-4B55-B16A-48773495DF44}"/>
    <cellStyle name="Output 12 2 4 2 4" xfId="30135" xr:uid="{10803BE6-3957-42F9-A1E0-90335D10FE19}"/>
    <cellStyle name="Output 12 2 4 2 4 2" xfId="30136" xr:uid="{FA524B2F-5002-4F25-8703-B470D9383787}"/>
    <cellStyle name="Output 12 2 4 2 4 2 2" xfId="30137" xr:uid="{DFFF980E-2C38-4127-BF5D-A2F49CE7FA31}"/>
    <cellStyle name="Output 12 2 4 2 4 3" xfId="30138" xr:uid="{937B9B07-5F4E-4597-B287-61FD0A94140A}"/>
    <cellStyle name="Output 12 2 4 2 5" xfId="30139" xr:uid="{A162EC7B-B0AA-4915-996F-5149FE10BDD9}"/>
    <cellStyle name="Output 12 2 4 2 5 2" xfId="30140" xr:uid="{7860D92E-B32C-4C53-9FDC-50A1BA83BB75}"/>
    <cellStyle name="Output 12 2 4 2 5 2 2" xfId="30141" xr:uid="{3E433202-F45D-4519-9459-C1322C3DA74B}"/>
    <cellStyle name="Output 12 2 4 2 5 3" xfId="30142" xr:uid="{71854752-B49C-4F0B-A9D1-867BD2E5E595}"/>
    <cellStyle name="Output 12 2 4 2 6" xfId="30143" xr:uid="{B3DC12CE-5229-4380-9AF2-75868E62CC74}"/>
    <cellStyle name="Output 12 2 4 2 6 2" xfId="30144" xr:uid="{D9B01E45-234A-4BFF-9F5C-E7273EBD5D06}"/>
    <cellStyle name="Output 12 2 4 2 7" xfId="30145" xr:uid="{748DE550-C37F-4443-8F94-CF1A0D4C9710}"/>
    <cellStyle name="Output 12 2 4 3" xfId="30146" xr:uid="{C2444292-A2C4-46F5-AD32-6826EB243838}"/>
    <cellStyle name="Output 12 2 4 3 2" xfId="30147" xr:uid="{FFF27E9C-144C-425E-95BF-ECB823E84456}"/>
    <cellStyle name="Output 12 2 4 3 2 2" xfId="30148" xr:uid="{74074833-E3A9-47F3-B7C5-FD9BD0B39198}"/>
    <cellStyle name="Output 12 2 4 3 3" xfId="30149" xr:uid="{CF929A10-AECC-43DE-804F-8B7BA007A62F}"/>
    <cellStyle name="Output 12 2 4 4" xfId="30150" xr:uid="{A962D75A-04F8-43D6-8B75-A7F7C49B4060}"/>
    <cellStyle name="Output 12 2 4 4 2" xfId="30151" xr:uid="{E6C8EA58-28A7-4A03-BFB4-822598FFE1FA}"/>
    <cellStyle name="Output 12 2 4 4 2 2" xfId="30152" xr:uid="{AE9B41C7-B03C-40B0-A1D4-47BD865C876B}"/>
    <cellStyle name="Output 12 2 4 4 3" xfId="30153" xr:uid="{937D7D4F-866E-4D69-9F8F-0E4B21D33433}"/>
    <cellStyle name="Output 12 2 4 5" xfId="30154" xr:uid="{760C3EBA-9A56-445C-A9A1-ABB3BE3808E8}"/>
    <cellStyle name="Output 12 2 4 5 2" xfId="30155" xr:uid="{E058C3EB-6338-44F8-8B36-4F8B030F454D}"/>
    <cellStyle name="Output 12 2 4 5 2 2" xfId="30156" xr:uid="{66B1ED33-764A-44DC-9110-EE757EB1A8DD}"/>
    <cellStyle name="Output 12 2 4 5 3" xfId="30157" xr:uid="{B24938B1-BF75-47E7-A6F9-B714A7F3E739}"/>
    <cellStyle name="Output 12 2 4 6" xfId="30158" xr:uid="{19BC7D7D-D6B2-464D-99E6-DA7ABF4FF3DB}"/>
    <cellStyle name="Output 12 2 4 6 2" xfId="30159" xr:uid="{7B698737-5FBA-4AC3-A867-F7725DC8AA38}"/>
    <cellStyle name="Output 12 2 4 6 2 2" xfId="30160" xr:uid="{A2EF9E49-6A77-4958-9858-5F18D50244B9}"/>
    <cellStyle name="Output 12 2 4 6 3" xfId="30161" xr:uid="{885C203D-1A98-4E4B-AA2C-D9F75D2987B7}"/>
    <cellStyle name="Output 12 2 4 7" xfId="30162" xr:uid="{ACB80C84-098D-42EE-9A4B-578E31B9C1B9}"/>
    <cellStyle name="Output 12 2 4 7 2" xfId="30163" xr:uid="{951A73E1-B240-4786-A114-9788F3DE12A9}"/>
    <cellStyle name="Output 12 2 4 8" xfId="30164" xr:uid="{55889B97-E3C2-45FA-8BCB-45CC66F18C67}"/>
    <cellStyle name="Output 12 2 5" xfId="30165" xr:uid="{821EBC08-2D2C-4C2C-BCE8-215261910859}"/>
    <cellStyle name="Output 12 2 5 2" xfId="30166" xr:uid="{C1AC5B54-4BA9-4E8F-A9C6-464AD7689DC6}"/>
    <cellStyle name="Output 12 2 5 2 2" xfId="30167" xr:uid="{FA6FCED1-229F-4797-8D93-15B81B6DA3FB}"/>
    <cellStyle name="Output 12 2 5 2 2 2" xfId="30168" xr:uid="{2200EBB9-98C9-4FA6-ACA9-AD7DF5DD3303}"/>
    <cellStyle name="Output 12 2 5 2 3" xfId="30169" xr:uid="{FEBE0166-5639-4D36-AAFB-513AAE006963}"/>
    <cellStyle name="Output 12 2 5 3" xfId="30170" xr:uid="{B10099CC-FC93-42DB-8DC8-ABCB7D362BD3}"/>
    <cellStyle name="Output 12 2 5 3 2" xfId="30171" xr:uid="{A19E477E-1A8F-4E1A-98C4-80D9BFE85BA5}"/>
    <cellStyle name="Output 12 2 5 3 2 2" xfId="30172" xr:uid="{41076B52-E715-44F8-8129-4E6138655BEF}"/>
    <cellStyle name="Output 12 2 5 3 3" xfId="30173" xr:uid="{63126224-2583-4040-875B-32EECDA5093D}"/>
    <cellStyle name="Output 12 2 5 4" xfId="30174" xr:uid="{1C2726C3-8D35-4055-BF4A-AEAF816AF1CA}"/>
    <cellStyle name="Output 12 2 5 4 2" xfId="30175" xr:uid="{87983129-8991-474B-A166-6E7F3B8A51DE}"/>
    <cellStyle name="Output 12 2 5 4 2 2" xfId="30176" xr:uid="{14A2DF18-5D3A-493F-ACCF-B56CAA8A07D9}"/>
    <cellStyle name="Output 12 2 5 4 3" xfId="30177" xr:uid="{1CA92CB9-3248-4999-BCBA-C014B3FE6727}"/>
    <cellStyle name="Output 12 2 5 5" xfId="30178" xr:uid="{8A92D7E3-D987-41D5-AD85-41CB8B5535D7}"/>
    <cellStyle name="Output 12 2 5 5 2" xfId="30179" xr:uid="{5C9C7506-1DD1-4C56-9AF4-3C0DE3FAFA46}"/>
    <cellStyle name="Output 12 2 5 5 2 2" xfId="30180" xr:uid="{FDFBEEA2-EB78-42B2-8E7A-FB56CADD93F7}"/>
    <cellStyle name="Output 12 2 5 5 3" xfId="30181" xr:uid="{5E91B5C8-C4FC-467A-836D-586A88F3B66C}"/>
    <cellStyle name="Output 12 2 5 6" xfId="30182" xr:uid="{48284806-CA5C-4C49-9BB7-40009404933A}"/>
    <cellStyle name="Output 12 2 5 6 2" xfId="30183" xr:uid="{9023CBCC-03DE-440E-8738-0EE1248421B5}"/>
    <cellStyle name="Output 12 2 5 7" xfId="30184" xr:uid="{FA194730-932D-4C73-9208-A35C73AC654E}"/>
    <cellStyle name="Output 12 2 6" xfId="30185" xr:uid="{D5333C95-CF6E-46DF-AA5E-57895AE96553}"/>
    <cellStyle name="Output 12 2 6 2" xfId="30186" xr:uid="{008FCAD2-1A9F-43C8-AD05-E63793F89BF1}"/>
    <cellStyle name="Output 12 2 6 2 2" xfId="30187" xr:uid="{82BC7AEB-9A2A-49C6-9000-7B175E7D40CC}"/>
    <cellStyle name="Output 12 2 6 3" xfId="30188" xr:uid="{0146AB2B-9533-44FB-9CD9-917BC69949FB}"/>
    <cellStyle name="Output 12 2 7" xfId="30189" xr:uid="{AE4BFFC3-953A-4CB3-914C-3C9AA6BFCF97}"/>
    <cellStyle name="Output 12 2 7 2" xfId="30190" xr:uid="{BB963B31-9A1A-4020-9145-1235DDB141BE}"/>
    <cellStyle name="Output 12 2 7 2 2" xfId="30191" xr:uid="{4F53B85A-4ADE-4060-8ADD-4CCD641A97E9}"/>
    <cellStyle name="Output 12 2 7 3" xfId="30192" xr:uid="{99257B47-759F-4DC2-A55F-0EF2EBAE9B72}"/>
    <cellStyle name="Output 12 2 8" xfId="30193" xr:uid="{1EA0FE92-F5F9-4608-8446-A3B20EFD4C07}"/>
    <cellStyle name="Output 12 2 8 2" xfId="30194" xr:uid="{1ADA48EB-F35F-4B0C-BDB1-5D3F1986A9DD}"/>
    <cellStyle name="Output 12 2 8 2 2" xfId="30195" xr:uid="{BA70EF68-A8C3-40BE-A49D-D130CFC5BC1E}"/>
    <cellStyle name="Output 12 2 8 3" xfId="30196" xr:uid="{693CCC9C-C91D-4930-A1A8-4B75707010DC}"/>
    <cellStyle name="Output 12 2 9" xfId="30197" xr:uid="{4554BAF9-98D9-4588-A193-60A731B114C3}"/>
    <cellStyle name="Output 12 2 9 2" xfId="30198" xr:uid="{65962EEC-A84F-41C8-92DA-F21E9FC088EE}"/>
    <cellStyle name="Output 12 2 9 2 2" xfId="30199" xr:uid="{8FB39EF9-E55A-4D27-9729-E36EDC73F333}"/>
    <cellStyle name="Output 12 2 9 3" xfId="30200" xr:uid="{25A6E491-6B0A-4E46-B499-0179B2249AF5}"/>
    <cellStyle name="Output 12 3" xfId="30201" xr:uid="{C9FC1CA7-496A-433B-98D5-5C28C703D364}"/>
    <cellStyle name="Output 12 3 2" xfId="30202" xr:uid="{F06862E1-AD3D-4948-A06F-4ADD2C2B6B04}"/>
    <cellStyle name="Output 12 3 2 2" xfId="30203" xr:uid="{B672C9CF-763B-48CB-801A-9A0198A378DA}"/>
    <cellStyle name="Output 12 3 2 2 2" xfId="30204" xr:uid="{A20BBBC2-93FD-45F1-9438-29B572C14B80}"/>
    <cellStyle name="Output 12 3 2 2 2 2" xfId="30205" xr:uid="{E3B64592-12E2-48B9-82F0-1CE285C1C99F}"/>
    <cellStyle name="Output 12 3 2 2 3" xfId="30206" xr:uid="{0A259F00-EFB4-4528-98CB-1793C30E1692}"/>
    <cellStyle name="Output 12 3 2 3" xfId="30207" xr:uid="{89F85192-DFC9-478D-8DAC-9165D369CC03}"/>
    <cellStyle name="Output 12 3 2 3 2" xfId="30208" xr:uid="{CBAF4A66-D192-45D4-8026-8B0279EF3772}"/>
    <cellStyle name="Output 12 3 2 3 2 2" xfId="30209" xr:uid="{EA169A66-3567-4C9F-A010-AEB5CEE31B09}"/>
    <cellStyle name="Output 12 3 2 3 3" xfId="30210" xr:uid="{A06CC471-E035-4453-88A9-E9CE1B3684BE}"/>
    <cellStyle name="Output 12 3 2 4" xfId="30211" xr:uid="{72A450E7-084A-4E81-A50D-7DB86C2C774E}"/>
    <cellStyle name="Output 12 3 2 4 2" xfId="30212" xr:uid="{CD49988B-2261-4311-9A11-8DF5174C418F}"/>
    <cellStyle name="Output 12 3 2 4 2 2" xfId="30213" xr:uid="{5DDDDBB6-9E3F-439C-870B-E4015FF18900}"/>
    <cellStyle name="Output 12 3 2 4 3" xfId="30214" xr:uid="{E648F1C4-E9DB-4B66-8093-751FFDA2C35C}"/>
    <cellStyle name="Output 12 3 2 5" xfId="30215" xr:uid="{81D68AE4-D60F-4F9C-B0F7-7B816144D7D5}"/>
    <cellStyle name="Output 12 3 2 5 2" xfId="30216" xr:uid="{90A7D006-0AC2-4D0C-A7B0-0ED1D5AB986B}"/>
    <cellStyle name="Output 12 3 2 5 2 2" xfId="30217" xr:uid="{C45D2B8E-968A-440F-ADCB-77FEF240B06A}"/>
    <cellStyle name="Output 12 3 2 5 3" xfId="30218" xr:uid="{9BAC1818-928B-4185-A32F-8EBAB54348C6}"/>
    <cellStyle name="Output 12 3 2 6" xfId="30219" xr:uid="{9826BF71-DEBB-4132-9B4C-D9A6372E09DA}"/>
    <cellStyle name="Output 12 3 2 6 2" xfId="30220" xr:uid="{F54767F0-156E-4E54-AE57-9AEB68F82204}"/>
    <cellStyle name="Output 12 3 2 7" xfId="30221" xr:uid="{6F3076A2-E746-45B2-A3E5-D20A9625D139}"/>
    <cellStyle name="Output 12 3 3" xfId="30222" xr:uid="{E17135C8-8B08-4D47-AC80-DE15244A03F6}"/>
    <cellStyle name="Output 12 3 3 2" xfId="30223" xr:uid="{AF022B88-12F3-478C-BF7C-FDDADB75389B}"/>
    <cellStyle name="Output 12 3 3 2 2" xfId="30224" xr:uid="{5D3B925F-38E6-4D34-8404-6E7A3959452E}"/>
    <cellStyle name="Output 12 3 3 3" xfId="30225" xr:uid="{8C08EDF5-F853-411F-8EED-93AF49DD5298}"/>
    <cellStyle name="Output 12 3 4" xfId="30226" xr:uid="{89DE16A8-5C51-49EB-88EC-9A95B2CA5F68}"/>
    <cellStyle name="Output 12 3 4 2" xfId="30227" xr:uid="{AB69664F-8013-4081-A903-0E0DEAB9CA96}"/>
    <cellStyle name="Output 12 3 4 2 2" xfId="30228" xr:uid="{985041AC-A55D-486A-8192-23AA8065731B}"/>
    <cellStyle name="Output 12 3 4 3" xfId="30229" xr:uid="{12E681CE-883B-40E2-BD74-BD9062EB8D18}"/>
    <cellStyle name="Output 12 3 5" xfId="30230" xr:uid="{B29FD391-9A25-4DC6-AFF1-9D8862738B5E}"/>
    <cellStyle name="Output 12 3 5 2" xfId="30231" xr:uid="{27191538-79DB-493A-9B1B-22F7F18429FE}"/>
    <cellStyle name="Output 12 3 5 2 2" xfId="30232" xr:uid="{4743EEA8-E93D-4AB3-A4D2-9236C52FFC5A}"/>
    <cellStyle name="Output 12 3 5 3" xfId="30233" xr:uid="{C38CC704-E8A9-41FB-A7B0-CD3A0F938B95}"/>
    <cellStyle name="Output 12 3 6" xfId="30234" xr:uid="{B4476A2F-552C-4744-BFC4-A4ED15A47AC5}"/>
    <cellStyle name="Output 12 3 6 2" xfId="30235" xr:uid="{283BA4CE-36F2-4C1C-90ED-0FF1E878C21B}"/>
    <cellStyle name="Output 12 3 6 2 2" xfId="30236" xr:uid="{E6122D5D-BA53-4582-A87F-F84C2A14F40E}"/>
    <cellStyle name="Output 12 3 6 3" xfId="30237" xr:uid="{CD863D0D-8EBE-4FF9-A0B1-3D9A8A677366}"/>
    <cellStyle name="Output 12 3 7" xfId="30238" xr:uid="{915DCAA7-D976-4747-AC53-5DB92371759B}"/>
    <cellStyle name="Output 12 3 7 2" xfId="30239" xr:uid="{F00D5012-477F-438B-9B4B-6A483D8479F1}"/>
    <cellStyle name="Output 12 3 8" xfId="30240" xr:uid="{18D9F1F7-0BC5-452F-B699-85CC5D55D8CB}"/>
    <cellStyle name="Output 12 4" xfId="30241" xr:uid="{CC1C16C8-2357-4E60-9B90-6A90F6ACA083}"/>
    <cellStyle name="Output 12 4 2" xfId="30242" xr:uid="{8FA3FFFE-307D-47BF-80CB-4921AAF10894}"/>
    <cellStyle name="Output 12 4 2 2" xfId="30243" xr:uid="{EED501AE-51C3-4716-8EC8-4506A4DA19D4}"/>
    <cellStyle name="Output 12 4 2 2 2" xfId="30244" xr:uid="{A6F6B884-52E8-4311-A5E6-0DCC87B8344A}"/>
    <cellStyle name="Output 12 4 2 2 2 2" xfId="30245" xr:uid="{ECCDE226-8143-44F5-9F49-39C2A634FAA0}"/>
    <cellStyle name="Output 12 4 2 2 3" xfId="30246" xr:uid="{3277779F-4307-47DF-AE02-05D0FEF6B4D0}"/>
    <cellStyle name="Output 12 4 2 3" xfId="30247" xr:uid="{5B581E7E-B025-4915-87A9-97A9084A5EB6}"/>
    <cellStyle name="Output 12 4 2 3 2" xfId="30248" xr:uid="{8BB278E2-817C-452B-B685-CC4D5BE3796B}"/>
    <cellStyle name="Output 12 4 2 3 2 2" xfId="30249" xr:uid="{10AE5E99-58C1-4BE9-8215-22723AA37BAD}"/>
    <cellStyle name="Output 12 4 2 3 3" xfId="30250" xr:uid="{177087A5-69A6-4B9A-AC04-222DCA9CC335}"/>
    <cellStyle name="Output 12 4 2 4" xfId="30251" xr:uid="{4741CF56-EF31-479C-A942-818A35CBFF28}"/>
    <cellStyle name="Output 12 4 2 4 2" xfId="30252" xr:uid="{31834EF1-3B11-45D7-96E1-8EC57A2ABC31}"/>
    <cellStyle name="Output 12 4 2 4 2 2" xfId="30253" xr:uid="{C4A67A0A-211E-4EA8-87EB-B62CDD371BFF}"/>
    <cellStyle name="Output 12 4 2 4 3" xfId="30254" xr:uid="{E8418714-6902-4577-9F37-A777F7D2BF70}"/>
    <cellStyle name="Output 12 4 2 5" xfId="30255" xr:uid="{03914E07-6072-4508-8DBA-FB2EDEC9223C}"/>
    <cellStyle name="Output 12 4 2 5 2" xfId="30256" xr:uid="{600380D1-EF86-4729-BB11-8117871C9E9F}"/>
    <cellStyle name="Output 12 4 2 5 2 2" xfId="30257" xr:uid="{C410F4D6-AAE6-4C5C-A6F9-862D31E151E7}"/>
    <cellStyle name="Output 12 4 2 5 3" xfId="30258" xr:uid="{51010A70-8EB2-4D3F-AA2C-2EB5608AFE97}"/>
    <cellStyle name="Output 12 4 2 6" xfId="30259" xr:uid="{6981749B-82F0-41BA-ADFD-5891D84C4E28}"/>
    <cellStyle name="Output 12 4 2 6 2" xfId="30260" xr:uid="{B1CF2D95-03BF-4EAE-AF6B-0838836D386C}"/>
    <cellStyle name="Output 12 4 2 7" xfId="30261" xr:uid="{CE856EB6-8F77-4CFC-8CD6-23F3514023A7}"/>
    <cellStyle name="Output 12 4 3" xfId="30262" xr:uid="{362B0681-0B90-42FE-A8B5-7F2FE03667B7}"/>
    <cellStyle name="Output 12 4 3 2" xfId="30263" xr:uid="{DA7A743B-E4D7-4FF3-9D88-3613E5D267EF}"/>
    <cellStyle name="Output 12 4 3 2 2" xfId="30264" xr:uid="{1AD254F6-C51F-47F4-B737-4258381D84FD}"/>
    <cellStyle name="Output 12 4 3 3" xfId="30265" xr:uid="{C70C4EC5-ED10-4F4C-8A6C-C50E4AB6881F}"/>
    <cellStyle name="Output 12 4 4" xfId="30266" xr:uid="{9346CF3A-2560-4CC6-87DB-9B1DFB88472F}"/>
    <cellStyle name="Output 12 4 4 2" xfId="30267" xr:uid="{94EE0D90-0C3B-44AD-ABFB-394989F7B2F8}"/>
    <cellStyle name="Output 12 4 4 2 2" xfId="30268" xr:uid="{004BA84B-9F98-4FA7-A5A2-A775C7BD8109}"/>
    <cellStyle name="Output 12 4 4 3" xfId="30269" xr:uid="{9AD34FC9-C3B5-4164-9DD1-7234377F6905}"/>
    <cellStyle name="Output 12 4 5" xfId="30270" xr:uid="{16025DF9-B794-42D5-831B-402D4868B06A}"/>
    <cellStyle name="Output 12 4 5 2" xfId="30271" xr:uid="{F80E215F-120D-4F78-ABE9-8DE40A5E6778}"/>
    <cellStyle name="Output 12 4 5 2 2" xfId="30272" xr:uid="{E58DA3B6-90D3-4B23-A94D-DCF663F5BA22}"/>
    <cellStyle name="Output 12 4 5 3" xfId="30273" xr:uid="{03B194D5-3515-4795-BB10-76F555F1E45A}"/>
    <cellStyle name="Output 12 4 6" xfId="30274" xr:uid="{2C411FE7-11C0-466B-910E-A3D5F072F421}"/>
    <cellStyle name="Output 12 4 6 2" xfId="30275" xr:uid="{1129EDF6-D97F-4239-B335-1C37280F875A}"/>
    <cellStyle name="Output 12 4 6 2 2" xfId="30276" xr:uid="{48DBCAA0-F35B-4112-8B50-C002EE33D68B}"/>
    <cellStyle name="Output 12 4 6 3" xfId="30277" xr:uid="{87A9E501-4E74-43EB-B400-DA5390F92E37}"/>
    <cellStyle name="Output 12 4 7" xfId="30278" xr:uid="{DE0C950D-DDD7-4C65-AB34-AEDCF500CC50}"/>
    <cellStyle name="Output 12 4 7 2" xfId="30279" xr:uid="{D1E149C3-357A-4ECC-8D92-225D004BB21C}"/>
    <cellStyle name="Output 12 4 8" xfId="30280" xr:uid="{B5DC08BF-7AD8-4CA6-B229-A677261910E1}"/>
    <cellStyle name="Output 12 5" xfId="30281" xr:uid="{9022B103-BCBE-434D-BEBA-C1C47F8843D7}"/>
    <cellStyle name="Output 12 5 2" xfId="30282" xr:uid="{7552E0A4-0289-4932-9074-3300437438E9}"/>
    <cellStyle name="Output 12 5 2 2" xfId="30283" xr:uid="{453A2504-7314-423A-BE7A-1B4E43BE1856}"/>
    <cellStyle name="Output 12 5 2 2 2" xfId="30284" xr:uid="{6D1E33CD-A4DE-4E07-9ECD-EFAA943AC76B}"/>
    <cellStyle name="Output 12 5 2 2 2 2" xfId="30285" xr:uid="{C97FF93C-6FD2-4928-ADC4-D39A0993CC46}"/>
    <cellStyle name="Output 12 5 2 2 3" xfId="30286" xr:uid="{C2CDF703-3292-4485-8E94-02D36B5600D0}"/>
    <cellStyle name="Output 12 5 2 3" xfId="30287" xr:uid="{68D38E80-1D11-4601-AE5F-12026213D571}"/>
    <cellStyle name="Output 12 5 2 3 2" xfId="30288" xr:uid="{56102D89-7016-4EBC-86A1-C2460E514348}"/>
    <cellStyle name="Output 12 5 2 3 2 2" xfId="30289" xr:uid="{67A87117-C6D7-4A00-9661-B865A1950690}"/>
    <cellStyle name="Output 12 5 2 3 3" xfId="30290" xr:uid="{C1EC9C69-2F46-4A17-86F9-3C5148D7D47A}"/>
    <cellStyle name="Output 12 5 2 4" xfId="30291" xr:uid="{D7220F5F-7032-4F6A-93A5-F3BB107FDD62}"/>
    <cellStyle name="Output 12 5 2 4 2" xfId="30292" xr:uid="{6386098E-3D94-407D-AA6E-54780BF59A5A}"/>
    <cellStyle name="Output 12 5 2 4 2 2" xfId="30293" xr:uid="{5492BE8A-E2AC-4715-87D5-1B592B8165CE}"/>
    <cellStyle name="Output 12 5 2 4 3" xfId="30294" xr:uid="{5A2DE9F5-5C0A-4403-A306-1F4B1C51DCCA}"/>
    <cellStyle name="Output 12 5 2 5" xfId="30295" xr:uid="{44F1403D-9364-4DA7-B3CD-CA60249D9EAE}"/>
    <cellStyle name="Output 12 5 2 5 2" xfId="30296" xr:uid="{AA07C64C-B5FD-4D8F-9C93-4B07C188F564}"/>
    <cellStyle name="Output 12 5 2 5 2 2" xfId="30297" xr:uid="{27CA38A7-8FB8-47D3-846D-F6A58F29F26B}"/>
    <cellStyle name="Output 12 5 2 5 3" xfId="30298" xr:uid="{830E6763-03D1-4725-8629-FAA026E3D202}"/>
    <cellStyle name="Output 12 5 2 6" xfId="30299" xr:uid="{6539BE02-D193-4AD4-B267-4692D46F5786}"/>
    <cellStyle name="Output 12 5 2 6 2" xfId="30300" xr:uid="{621BCE36-C354-4AB2-AE54-154DBAB76543}"/>
    <cellStyle name="Output 12 5 2 7" xfId="30301" xr:uid="{0C8A8236-E632-45D7-9168-F6DF50C2295F}"/>
    <cellStyle name="Output 12 5 3" xfId="30302" xr:uid="{0B3B7231-D70F-435D-8027-179F0107CD0A}"/>
    <cellStyle name="Output 12 5 3 2" xfId="30303" xr:uid="{5B589F94-2A5D-499E-B43A-74FB440B869B}"/>
    <cellStyle name="Output 12 5 3 2 2" xfId="30304" xr:uid="{858F7511-402A-43AD-8217-32521E451D29}"/>
    <cellStyle name="Output 12 5 3 3" xfId="30305" xr:uid="{40E0B124-99F9-45C6-AAAB-89DA611B50E2}"/>
    <cellStyle name="Output 12 5 4" xfId="30306" xr:uid="{8467AB3C-908A-4293-8B5A-67090F83B9B7}"/>
    <cellStyle name="Output 12 5 4 2" xfId="30307" xr:uid="{883F9C26-A66C-4784-8B5B-428F5237DCF2}"/>
    <cellStyle name="Output 12 5 4 2 2" xfId="30308" xr:uid="{0AD67987-5D97-43CC-BB17-40CF58B2C754}"/>
    <cellStyle name="Output 12 5 4 3" xfId="30309" xr:uid="{3BC52F69-F294-4FD9-8389-DD292C49D0D0}"/>
    <cellStyle name="Output 12 5 5" xfId="30310" xr:uid="{2002433A-8200-4CEC-A489-1BD2A6813FB1}"/>
    <cellStyle name="Output 12 5 5 2" xfId="30311" xr:uid="{1CA8FF1A-BACF-4ABB-A232-849B7FC143F6}"/>
    <cellStyle name="Output 12 5 5 2 2" xfId="30312" xr:uid="{7E9A7946-973A-4DDB-85CE-495EC7194BDF}"/>
    <cellStyle name="Output 12 5 5 3" xfId="30313" xr:uid="{1D88DF5C-03DE-4593-8CB7-B584FA57A497}"/>
    <cellStyle name="Output 12 5 6" xfId="30314" xr:uid="{B97FEE25-B7BA-4554-BD83-95F185DDDA21}"/>
    <cellStyle name="Output 12 5 6 2" xfId="30315" xr:uid="{5C816568-A6FC-41EB-9F7F-101A67FBA89C}"/>
    <cellStyle name="Output 12 5 6 2 2" xfId="30316" xr:uid="{8232D078-C186-4F79-B320-F6E0B4EF414B}"/>
    <cellStyle name="Output 12 5 6 3" xfId="30317" xr:uid="{E4F93E67-5076-4206-B5C6-8E61CB9ED534}"/>
    <cellStyle name="Output 12 5 7" xfId="30318" xr:uid="{E2A82D7D-B991-4AF7-85EA-21165A6A9530}"/>
    <cellStyle name="Output 12 5 7 2" xfId="30319" xr:uid="{09B37C5F-06F0-4662-9E48-B2E6F6F43A52}"/>
    <cellStyle name="Output 12 5 8" xfId="30320" xr:uid="{0B07B1A9-771B-479D-9C91-D036E5AA4375}"/>
    <cellStyle name="Output 12 6" xfId="30321" xr:uid="{0D0288FD-97AF-4B14-B5AB-AA89F2514088}"/>
    <cellStyle name="Output 12 6 2" xfId="30322" xr:uid="{ED666F79-4B70-487C-94DF-B9B94063033D}"/>
    <cellStyle name="Output 12 6 2 2" xfId="30323" xr:uid="{B1337316-6F44-476E-B9F0-485A089CA641}"/>
    <cellStyle name="Output 12 6 2 2 2" xfId="30324" xr:uid="{93A53271-A736-4DF2-888A-6B291F867BFA}"/>
    <cellStyle name="Output 12 6 2 3" xfId="30325" xr:uid="{0D12E192-F9EA-43B4-B99C-1DFAC2F897D8}"/>
    <cellStyle name="Output 12 6 3" xfId="30326" xr:uid="{3FD580BF-B722-4A9D-A5AC-6D9F48010761}"/>
    <cellStyle name="Output 12 6 3 2" xfId="30327" xr:uid="{2CFF7881-6076-482E-8EA1-98C3BBA4EE05}"/>
    <cellStyle name="Output 12 6 3 2 2" xfId="30328" xr:uid="{55DD0870-0082-49B5-B56C-CD4A4B4889A6}"/>
    <cellStyle name="Output 12 6 3 3" xfId="30329" xr:uid="{86468B16-9674-4FEC-84A5-89F5CFAF2875}"/>
    <cellStyle name="Output 12 6 4" xfId="30330" xr:uid="{6F59E33F-74F2-4BFF-89BA-B960F64F5118}"/>
    <cellStyle name="Output 12 6 4 2" xfId="30331" xr:uid="{5BF190DA-3676-4CF7-8365-6F6D0CE59A3C}"/>
    <cellStyle name="Output 12 6 4 2 2" xfId="30332" xr:uid="{8971D678-736B-40DE-BA09-31ED01E39E60}"/>
    <cellStyle name="Output 12 6 4 3" xfId="30333" xr:uid="{5E8E27B5-D14A-4A0E-B6C1-F3525ECF47B6}"/>
    <cellStyle name="Output 12 6 5" xfId="30334" xr:uid="{2F915068-CCAC-4C05-8DB9-FAF3C32A3093}"/>
    <cellStyle name="Output 12 6 5 2" xfId="30335" xr:uid="{EF90232F-443E-4BB2-BA25-ED311E251710}"/>
    <cellStyle name="Output 12 6 5 2 2" xfId="30336" xr:uid="{F9132968-1ED2-42EC-BDF8-07E9B579B1F9}"/>
    <cellStyle name="Output 12 6 5 3" xfId="30337" xr:uid="{C1FEB26A-EEF9-4D8A-8E3E-5057DC7D5D97}"/>
    <cellStyle name="Output 12 6 6" xfId="30338" xr:uid="{D4CEB936-7A63-43C1-95CC-6BC0880B955C}"/>
    <cellStyle name="Output 12 6 6 2" xfId="30339" xr:uid="{44D168C7-A826-4EE9-9962-BA2DDB19BD4B}"/>
    <cellStyle name="Output 12 6 7" xfId="30340" xr:uid="{E72BE276-B9BF-441E-9569-4A27C28938DF}"/>
    <cellStyle name="Output 12 7" xfId="30341" xr:uid="{DE945AB7-195D-42C8-A2A6-379729D3A90C}"/>
    <cellStyle name="Output 12 7 2" xfId="30342" xr:uid="{C1AB8271-A4C6-48C0-AE80-E24EBA667A0F}"/>
    <cellStyle name="Output 12 7 2 2" xfId="30343" xr:uid="{A0807DE6-397B-45F2-9BC3-08887E214C63}"/>
    <cellStyle name="Output 12 7 3" xfId="30344" xr:uid="{7902ACA9-FB0F-47CC-9B0D-5322ED2C850D}"/>
    <cellStyle name="Output 12 8" xfId="30345" xr:uid="{B33747D5-C5C0-42FD-AE07-5FA23C793539}"/>
    <cellStyle name="Output 12 8 2" xfId="30346" xr:uid="{92B9F357-C44D-4FA9-BF31-B8A3D19F6B6F}"/>
    <cellStyle name="Output 12 8 2 2" xfId="30347" xr:uid="{DBCE194A-61F8-46E1-B79C-0FD847749A99}"/>
    <cellStyle name="Output 12 8 3" xfId="30348" xr:uid="{C93F4F94-4246-4A49-B155-20A6247B46F9}"/>
    <cellStyle name="Output 12 9" xfId="30349" xr:uid="{EDA59D2B-4801-46A0-A045-2391967C5BEC}"/>
    <cellStyle name="Output 12 9 2" xfId="30350" xr:uid="{9BABE0E4-0210-4200-A865-DC27F5B8D422}"/>
    <cellStyle name="Output 12 9 2 2" xfId="30351" xr:uid="{4B21445E-BC13-42B6-B385-5E3471D24542}"/>
    <cellStyle name="Output 12 9 3" xfId="30352" xr:uid="{DBD0E6DB-BA90-46D2-9536-3D0249BF4C5C}"/>
    <cellStyle name="Output 13" xfId="30353" xr:uid="{B5BD0385-60C7-4086-82E3-1F014B09507E}"/>
    <cellStyle name="Output 13 10" xfId="30354" xr:uid="{D2A4221C-6C79-4214-A2E3-78FC23533356}"/>
    <cellStyle name="Output 13 10 2" xfId="30355" xr:uid="{CF5641FD-2473-4A0C-835C-45BB23A78D9B}"/>
    <cellStyle name="Output 13 10 2 2" xfId="30356" xr:uid="{FA39904F-B044-4175-A00F-FFFB0B0C8622}"/>
    <cellStyle name="Output 13 10 3" xfId="30357" xr:uid="{F426A4DF-A2B4-4EC8-8C46-2E4495F4B538}"/>
    <cellStyle name="Output 13 11" xfId="30358" xr:uid="{F044184B-FE3A-488A-8B61-6AB5911ACAA7}"/>
    <cellStyle name="Output 13 11 2" xfId="30359" xr:uid="{06CB5BD9-2016-4BB3-AA0F-0EE27FBEC472}"/>
    <cellStyle name="Output 13 12" xfId="30360" xr:uid="{08B1D13D-E1C2-4BAB-9066-81A7A22DBCFE}"/>
    <cellStyle name="Output 13 2" xfId="30361" xr:uid="{31AA84A0-84ED-4E65-8BD8-3F36F809D25C}"/>
    <cellStyle name="Output 13 2 10" xfId="30362" xr:uid="{01E89D67-5015-442A-A2CC-FA40D9B2DC65}"/>
    <cellStyle name="Output 13 2 10 2" xfId="30363" xr:uid="{0B116F89-6866-40BC-AE83-4840E6453A60}"/>
    <cellStyle name="Output 13 2 11" xfId="30364" xr:uid="{F6B0B5ED-8D0E-488F-B660-1C9676BF96ED}"/>
    <cellStyle name="Output 13 2 2" xfId="30365" xr:uid="{446281BE-0D90-4C9C-B6BD-57090496ACFC}"/>
    <cellStyle name="Output 13 2 2 2" xfId="30366" xr:uid="{76ECC13C-3DFC-4EE3-9277-D465C88F8A38}"/>
    <cellStyle name="Output 13 2 2 2 2" xfId="30367" xr:uid="{49574799-6131-4592-B652-B094150FE2D0}"/>
    <cellStyle name="Output 13 2 2 2 2 2" xfId="30368" xr:uid="{03EA1AF6-B0FD-4099-95AF-3F383EDF3A08}"/>
    <cellStyle name="Output 13 2 2 2 2 2 2" xfId="30369" xr:uid="{0BE783AC-4EA0-4F07-B6F2-94E5B296F612}"/>
    <cellStyle name="Output 13 2 2 2 2 3" xfId="30370" xr:uid="{BFA6CADD-7EE9-48CC-81C7-08B1F69B85A2}"/>
    <cellStyle name="Output 13 2 2 2 3" xfId="30371" xr:uid="{FF409A24-9083-43AF-A35E-1559BDAE7DD0}"/>
    <cellStyle name="Output 13 2 2 2 3 2" xfId="30372" xr:uid="{9CC55CAE-F303-43B4-8CDB-6AC01CFB2772}"/>
    <cellStyle name="Output 13 2 2 2 3 2 2" xfId="30373" xr:uid="{F3F7867D-B2CA-403F-BD43-3981238D96DE}"/>
    <cellStyle name="Output 13 2 2 2 3 3" xfId="30374" xr:uid="{BABC6D32-19A0-4A64-9973-CB22C5DB94F3}"/>
    <cellStyle name="Output 13 2 2 2 4" xfId="30375" xr:uid="{CFD6AD10-36A2-4808-8B3A-B3A512B9067D}"/>
    <cellStyle name="Output 13 2 2 2 4 2" xfId="30376" xr:uid="{9C4759F9-A62D-447F-91B3-A7F101DB1347}"/>
    <cellStyle name="Output 13 2 2 2 4 2 2" xfId="30377" xr:uid="{81B21693-54D7-4929-A609-A8EA3E25A51F}"/>
    <cellStyle name="Output 13 2 2 2 4 3" xfId="30378" xr:uid="{C5C75954-C52E-4B7D-A177-82C06ABEB321}"/>
    <cellStyle name="Output 13 2 2 2 5" xfId="30379" xr:uid="{C8348FA2-4879-4D05-9B98-67E4B2B5CF39}"/>
    <cellStyle name="Output 13 2 2 2 5 2" xfId="30380" xr:uid="{CEFD451D-C111-41C9-817C-6DE06B96CF3C}"/>
    <cellStyle name="Output 13 2 2 2 5 2 2" xfId="30381" xr:uid="{4FD4085C-5470-471B-94CF-DE0E39674BFA}"/>
    <cellStyle name="Output 13 2 2 2 5 3" xfId="30382" xr:uid="{7CFDB930-020B-4307-A560-03722E89D9F4}"/>
    <cellStyle name="Output 13 2 2 2 6" xfId="30383" xr:uid="{1120C7E3-DC20-4493-854E-37E4F39F81A2}"/>
    <cellStyle name="Output 13 2 2 2 6 2" xfId="30384" xr:uid="{848B6FEB-0DB4-49F5-8F6C-7AE838DA58DA}"/>
    <cellStyle name="Output 13 2 2 2 7" xfId="30385" xr:uid="{5D41D265-4C45-4EE3-8706-C4A3DF9AA4F5}"/>
    <cellStyle name="Output 13 2 2 3" xfId="30386" xr:uid="{47A1BD89-53CA-4388-8B59-FB0FACBDD5F9}"/>
    <cellStyle name="Output 13 2 2 3 2" xfId="30387" xr:uid="{3C82DBFC-3F9F-4320-875F-02C93B5F6B7D}"/>
    <cellStyle name="Output 13 2 2 3 2 2" xfId="30388" xr:uid="{F722CF10-04ED-4699-9928-269DB5D2DDA0}"/>
    <cellStyle name="Output 13 2 2 3 3" xfId="30389" xr:uid="{D206A29A-9ACD-4EFA-94A0-27209CC8948A}"/>
    <cellStyle name="Output 13 2 2 4" xfId="30390" xr:uid="{D4F555A9-EA40-4161-9A4C-749475B859C0}"/>
    <cellStyle name="Output 13 2 2 4 2" xfId="30391" xr:uid="{365BAA88-7B38-42AB-B8C7-FC7DFDA65440}"/>
    <cellStyle name="Output 13 2 2 4 2 2" xfId="30392" xr:uid="{9D283628-0E6D-4F76-BFE4-5F95864967C2}"/>
    <cellStyle name="Output 13 2 2 4 3" xfId="30393" xr:uid="{32A21029-24A5-417E-A953-B4E377861F9B}"/>
    <cellStyle name="Output 13 2 2 5" xfId="30394" xr:uid="{601447BA-DC3E-4F41-8927-20105ECD4C1C}"/>
    <cellStyle name="Output 13 2 2 5 2" xfId="30395" xr:uid="{67AFA355-7B52-4CCD-B889-6B38431C6C0C}"/>
    <cellStyle name="Output 13 2 2 5 2 2" xfId="30396" xr:uid="{3C443DB9-CDDC-4585-9342-5CFF8FEBC816}"/>
    <cellStyle name="Output 13 2 2 5 3" xfId="30397" xr:uid="{C4D9F85F-7B80-47E4-824D-AA9C5DD095C4}"/>
    <cellStyle name="Output 13 2 2 6" xfId="30398" xr:uid="{F39A778E-3A1F-4458-8D07-DD7A4DAA97B0}"/>
    <cellStyle name="Output 13 2 2 6 2" xfId="30399" xr:uid="{CCD841F9-6469-4034-B970-ABEEDA571AEC}"/>
    <cellStyle name="Output 13 2 2 6 2 2" xfId="30400" xr:uid="{9DA2F54B-2CD8-4322-96E3-DCEEEE47DAEA}"/>
    <cellStyle name="Output 13 2 2 6 3" xfId="30401" xr:uid="{4B93C48B-9659-4203-B08D-A6FA25A9D79E}"/>
    <cellStyle name="Output 13 2 2 7" xfId="30402" xr:uid="{3111D70D-ABFC-4393-A5DF-043EFC2B34AE}"/>
    <cellStyle name="Output 13 2 2 7 2" xfId="30403" xr:uid="{2C5A0C26-6C1C-4AC1-BBA5-EC0BD8114C08}"/>
    <cellStyle name="Output 13 2 2 8" xfId="30404" xr:uid="{BB901360-4A14-4DB3-800F-B1799C52C2EE}"/>
    <cellStyle name="Output 13 2 3" xfId="30405" xr:uid="{3CE31E12-E22E-4F34-9FA2-7F6EA5DFCDD0}"/>
    <cellStyle name="Output 13 2 3 2" xfId="30406" xr:uid="{76FA8AB4-3BB6-4A3D-BDCA-F5C41AE4788F}"/>
    <cellStyle name="Output 13 2 3 2 2" xfId="30407" xr:uid="{A0B0D551-1A43-4DA5-BD04-21E0A6FC60A9}"/>
    <cellStyle name="Output 13 2 3 2 2 2" xfId="30408" xr:uid="{DD79B357-892A-4C6D-8C15-47F54BD49AE9}"/>
    <cellStyle name="Output 13 2 3 2 2 2 2" xfId="30409" xr:uid="{9A91EEBD-CEDB-4271-946A-39122927E012}"/>
    <cellStyle name="Output 13 2 3 2 2 3" xfId="30410" xr:uid="{3C4BDD37-F364-47F1-8AF5-925140D3CF09}"/>
    <cellStyle name="Output 13 2 3 2 3" xfId="30411" xr:uid="{7D27B0E4-1C91-4CA5-A4C1-B31160EC332A}"/>
    <cellStyle name="Output 13 2 3 2 3 2" xfId="30412" xr:uid="{B82B2FE4-5A89-49EC-9B65-726E86EBA859}"/>
    <cellStyle name="Output 13 2 3 2 3 2 2" xfId="30413" xr:uid="{5711F025-5F41-4E78-BBAC-9E16FE145ADF}"/>
    <cellStyle name="Output 13 2 3 2 3 3" xfId="30414" xr:uid="{4FA73C34-8527-4DBA-A908-B5F8FA0D8E06}"/>
    <cellStyle name="Output 13 2 3 2 4" xfId="30415" xr:uid="{6C885BD8-4B68-45F1-8B3B-CA7FA9836D02}"/>
    <cellStyle name="Output 13 2 3 2 4 2" xfId="30416" xr:uid="{71B821D2-2F04-491B-89E7-B73AD3DD81E2}"/>
    <cellStyle name="Output 13 2 3 2 4 2 2" xfId="30417" xr:uid="{743F5D35-D8A1-4C1D-8B04-51D69659F9CB}"/>
    <cellStyle name="Output 13 2 3 2 4 3" xfId="30418" xr:uid="{181BC588-B4F1-4851-8D09-FCC0E727114B}"/>
    <cellStyle name="Output 13 2 3 2 5" xfId="30419" xr:uid="{5E751671-1912-474B-99FA-F799098CF845}"/>
    <cellStyle name="Output 13 2 3 2 5 2" xfId="30420" xr:uid="{7EC5D141-E666-4C49-AD69-BA723E134C9E}"/>
    <cellStyle name="Output 13 2 3 2 5 2 2" xfId="30421" xr:uid="{1E4EFAB1-0E31-46BC-921E-E82EF99A2C70}"/>
    <cellStyle name="Output 13 2 3 2 5 3" xfId="30422" xr:uid="{FDF18E76-C480-4DF5-BCF9-14AD7ADF2172}"/>
    <cellStyle name="Output 13 2 3 2 6" xfId="30423" xr:uid="{FC722FA2-6BFC-4A36-A01D-869ED1161B25}"/>
    <cellStyle name="Output 13 2 3 2 6 2" xfId="30424" xr:uid="{02F51A43-7BD0-4195-B51D-AD998B1578AF}"/>
    <cellStyle name="Output 13 2 3 2 7" xfId="30425" xr:uid="{960B9273-51E7-4332-9333-E3BF1BD284A7}"/>
    <cellStyle name="Output 13 2 3 3" xfId="30426" xr:uid="{35395747-C9C5-454A-A6EF-3FF8EAC4A6A7}"/>
    <cellStyle name="Output 13 2 3 3 2" xfId="30427" xr:uid="{ABDD796C-52C4-48E9-AD8E-93D175F50080}"/>
    <cellStyle name="Output 13 2 3 3 2 2" xfId="30428" xr:uid="{A332C5BA-742C-4D12-8730-B222A6E79357}"/>
    <cellStyle name="Output 13 2 3 3 3" xfId="30429" xr:uid="{68D45331-1B6A-45AA-AF75-2C1EB8EB1FF7}"/>
    <cellStyle name="Output 13 2 3 4" xfId="30430" xr:uid="{9D47123C-02B2-4379-A291-BD6F9B55B8F0}"/>
    <cellStyle name="Output 13 2 3 4 2" xfId="30431" xr:uid="{FB8BBF70-0146-4A6A-BB36-5849FB80555E}"/>
    <cellStyle name="Output 13 2 3 4 2 2" xfId="30432" xr:uid="{2EDD3B87-F679-4757-B79D-2B0FCB6F11DF}"/>
    <cellStyle name="Output 13 2 3 4 3" xfId="30433" xr:uid="{0668DCB0-EC24-4486-84FF-6D78F4696300}"/>
    <cellStyle name="Output 13 2 3 5" xfId="30434" xr:uid="{60B0A537-513F-4B56-A6D0-55C8BD3ADD38}"/>
    <cellStyle name="Output 13 2 3 5 2" xfId="30435" xr:uid="{8AE863D6-CAE1-4824-A49B-E5BA79F5A842}"/>
    <cellStyle name="Output 13 2 3 5 2 2" xfId="30436" xr:uid="{AC684C79-8BCA-4B63-982D-90A09B6C1642}"/>
    <cellStyle name="Output 13 2 3 5 3" xfId="30437" xr:uid="{C17FF433-F90E-4EFE-A77B-B71952DE65B7}"/>
    <cellStyle name="Output 13 2 3 6" xfId="30438" xr:uid="{6A94D155-29AE-4641-A74B-B4EAD6D79FB1}"/>
    <cellStyle name="Output 13 2 3 6 2" xfId="30439" xr:uid="{A5B28E81-E6A6-4C9A-846A-EFCF4EA45FBF}"/>
    <cellStyle name="Output 13 2 3 6 2 2" xfId="30440" xr:uid="{34C04BD8-5587-4D0C-A4FB-F80E798F1297}"/>
    <cellStyle name="Output 13 2 3 6 3" xfId="30441" xr:uid="{563836E3-B5A6-441D-A5DA-C8AD1EE6F24E}"/>
    <cellStyle name="Output 13 2 3 7" xfId="30442" xr:uid="{7543D5E7-3509-4C13-9003-13D892F107A8}"/>
    <cellStyle name="Output 13 2 3 7 2" xfId="30443" xr:uid="{C2FB5E18-DD34-4FCF-AB4C-0656059AD68F}"/>
    <cellStyle name="Output 13 2 3 8" xfId="30444" xr:uid="{9949A6F6-CB78-4D01-97EC-EDC6120CAACC}"/>
    <cellStyle name="Output 13 2 4" xfId="30445" xr:uid="{AFCCC029-B5D9-446B-B485-0F2E75243E8A}"/>
    <cellStyle name="Output 13 2 4 2" xfId="30446" xr:uid="{D9CE83D5-A903-49AA-AFF9-52DEF1D9044E}"/>
    <cellStyle name="Output 13 2 4 2 2" xfId="30447" xr:uid="{E6D84A83-9F7A-47AD-B358-0A6D0374CEE0}"/>
    <cellStyle name="Output 13 2 4 2 2 2" xfId="30448" xr:uid="{085FD271-BACA-435D-B7E6-EDF6F562F891}"/>
    <cellStyle name="Output 13 2 4 2 2 2 2" xfId="30449" xr:uid="{F1634F1E-055E-4704-998D-D56F605B1938}"/>
    <cellStyle name="Output 13 2 4 2 2 3" xfId="30450" xr:uid="{EBB29384-0544-4EA7-A890-436AC072AB00}"/>
    <cellStyle name="Output 13 2 4 2 3" xfId="30451" xr:uid="{2868F8E4-4119-4EFE-96E3-5FE98C3BFEC6}"/>
    <cellStyle name="Output 13 2 4 2 3 2" xfId="30452" xr:uid="{54BC5079-F9C2-44CA-BC60-6E5CD00F95B0}"/>
    <cellStyle name="Output 13 2 4 2 3 2 2" xfId="30453" xr:uid="{8497E198-C8FC-48F2-9387-A8832D1A2936}"/>
    <cellStyle name="Output 13 2 4 2 3 3" xfId="30454" xr:uid="{459A199C-F050-4FEE-A934-A7662A8AC021}"/>
    <cellStyle name="Output 13 2 4 2 4" xfId="30455" xr:uid="{0803EEC5-8A45-4E41-AA20-5B525F0A721A}"/>
    <cellStyle name="Output 13 2 4 2 4 2" xfId="30456" xr:uid="{4B052496-1C59-4C18-93FC-F242589E96DC}"/>
    <cellStyle name="Output 13 2 4 2 4 2 2" xfId="30457" xr:uid="{4D592D00-3F33-49D6-9855-820A09488C92}"/>
    <cellStyle name="Output 13 2 4 2 4 3" xfId="30458" xr:uid="{9B2D9795-FA02-4A9A-B3D9-738D763BA5AC}"/>
    <cellStyle name="Output 13 2 4 2 5" xfId="30459" xr:uid="{7323DD27-5A2E-4781-9386-19B487E4DC6B}"/>
    <cellStyle name="Output 13 2 4 2 5 2" xfId="30460" xr:uid="{CA532186-6142-43D1-95B9-3360A86C50A6}"/>
    <cellStyle name="Output 13 2 4 2 5 2 2" xfId="30461" xr:uid="{784BA126-5FE9-42C5-AA13-2A0812582743}"/>
    <cellStyle name="Output 13 2 4 2 5 3" xfId="30462" xr:uid="{4EE7ED80-626B-448D-9874-51306CBBA866}"/>
    <cellStyle name="Output 13 2 4 2 6" xfId="30463" xr:uid="{82630549-3C17-4C61-B652-D07101E62805}"/>
    <cellStyle name="Output 13 2 4 2 6 2" xfId="30464" xr:uid="{884D4229-8028-4EA5-ACF6-FA86A9AD10E4}"/>
    <cellStyle name="Output 13 2 4 2 7" xfId="30465" xr:uid="{F94C9A64-E0B7-4DBA-960C-63B21A789EB1}"/>
    <cellStyle name="Output 13 2 4 3" xfId="30466" xr:uid="{02B062E8-3A54-4C1A-A2EF-4B311E464537}"/>
    <cellStyle name="Output 13 2 4 3 2" xfId="30467" xr:uid="{FBEB90AE-46AF-4A1F-A0AA-C99A0ACCFD97}"/>
    <cellStyle name="Output 13 2 4 3 2 2" xfId="30468" xr:uid="{935D92AD-1A1D-4070-9A8E-214A4FD871FE}"/>
    <cellStyle name="Output 13 2 4 3 3" xfId="30469" xr:uid="{8821DC60-0FDC-4480-AC75-1ED7C2D9C036}"/>
    <cellStyle name="Output 13 2 4 4" xfId="30470" xr:uid="{C5086034-12B1-43E4-A825-C872EA89EF7C}"/>
    <cellStyle name="Output 13 2 4 4 2" xfId="30471" xr:uid="{6939417D-19DB-458D-8E0D-B1A39E3EB7C7}"/>
    <cellStyle name="Output 13 2 4 4 2 2" xfId="30472" xr:uid="{FC19EF30-748D-4318-BF58-E87DAD9A259C}"/>
    <cellStyle name="Output 13 2 4 4 3" xfId="30473" xr:uid="{FD1D4629-CB71-489D-A8D8-B403406BC886}"/>
    <cellStyle name="Output 13 2 4 5" xfId="30474" xr:uid="{FA838DEC-EAD4-496A-B369-B7A5B493EF4A}"/>
    <cellStyle name="Output 13 2 4 5 2" xfId="30475" xr:uid="{D37809B9-09B2-4D3E-B357-6D23B72C0AE0}"/>
    <cellStyle name="Output 13 2 4 5 2 2" xfId="30476" xr:uid="{A15DC5FC-AAAF-44F9-9677-EE3662B420E9}"/>
    <cellStyle name="Output 13 2 4 5 3" xfId="30477" xr:uid="{FBF76F6E-BBFE-43BB-96A4-D5DBF44E96F6}"/>
    <cellStyle name="Output 13 2 4 6" xfId="30478" xr:uid="{47FF0424-7545-42BC-BC67-79CB240174A0}"/>
    <cellStyle name="Output 13 2 4 6 2" xfId="30479" xr:uid="{E0EADA86-B646-400E-9471-0F48971D5BF4}"/>
    <cellStyle name="Output 13 2 4 6 2 2" xfId="30480" xr:uid="{835D94FA-4B84-42F2-9999-0FB975261396}"/>
    <cellStyle name="Output 13 2 4 6 3" xfId="30481" xr:uid="{2835A704-6C8D-412C-8D32-313BAF827E8E}"/>
    <cellStyle name="Output 13 2 4 7" xfId="30482" xr:uid="{2795FB76-62B4-4036-9915-DEC4F5C9FC21}"/>
    <cellStyle name="Output 13 2 4 7 2" xfId="30483" xr:uid="{43469113-EDDD-4F6C-9DBB-5B3CE396A97D}"/>
    <cellStyle name="Output 13 2 4 8" xfId="30484" xr:uid="{DD78C319-03BD-4F83-87D2-19333BBE51AD}"/>
    <cellStyle name="Output 13 2 5" xfId="30485" xr:uid="{6D73B021-A3C0-4B37-A44B-F8E015B35C4F}"/>
    <cellStyle name="Output 13 2 5 2" xfId="30486" xr:uid="{BC8B035B-4E06-4171-B7EE-1CD0FADB0364}"/>
    <cellStyle name="Output 13 2 5 2 2" xfId="30487" xr:uid="{878C0CF4-CB34-4F56-A98D-D6B72DF98F01}"/>
    <cellStyle name="Output 13 2 5 2 2 2" xfId="30488" xr:uid="{7EF70F6D-D0E5-40FC-A55A-3BB277BE684A}"/>
    <cellStyle name="Output 13 2 5 2 3" xfId="30489" xr:uid="{38F83453-B7C3-42F3-8919-C4217D3AF436}"/>
    <cellStyle name="Output 13 2 5 3" xfId="30490" xr:uid="{A6B2AF27-978C-4F46-82F3-D89E90DB8D1A}"/>
    <cellStyle name="Output 13 2 5 3 2" xfId="30491" xr:uid="{3B1E1B66-D8D4-4D11-AD83-9A772488DE4A}"/>
    <cellStyle name="Output 13 2 5 3 2 2" xfId="30492" xr:uid="{746B1AE6-5903-4E3B-91F1-DD7C8D6E5512}"/>
    <cellStyle name="Output 13 2 5 3 3" xfId="30493" xr:uid="{D0153AD9-255A-4930-BEEB-EAB1C3F2F6F5}"/>
    <cellStyle name="Output 13 2 5 4" xfId="30494" xr:uid="{CA6CD9F7-7FA9-485E-AE37-612A7A55C66E}"/>
    <cellStyle name="Output 13 2 5 4 2" xfId="30495" xr:uid="{208636AB-1543-4EF7-B00D-5007CA5D55F4}"/>
    <cellStyle name="Output 13 2 5 4 2 2" xfId="30496" xr:uid="{985BDFB8-4723-4BF6-89A5-069D0DA9A9B8}"/>
    <cellStyle name="Output 13 2 5 4 3" xfId="30497" xr:uid="{404EE705-38A4-4594-912F-ED3A89DB5736}"/>
    <cellStyle name="Output 13 2 5 5" xfId="30498" xr:uid="{698A137F-D69D-456A-A4F3-4FEE4583B328}"/>
    <cellStyle name="Output 13 2 5 5 2" xfId="30499" xr:uid="{F8AE879B-0A11-41DB-B33E-5FC62F6A3F55}"/>
    <cellStyle name="Output 13 2 5 5 2 2" xfId="30500" xr:uid="{940EA71C-8E3D-486B-8E32-845C35B73075}"/>
    <cellStyle name="Output 13 2 5 5 3" xfId="30501" xr:uid="{B5CDC9A4-F9EB-438E-97FF-B2EAE528747F}"/>
    <cellStyle name="Output 13 2 5 6" xfId="30502" xr:uid="{9FD2790D-34AE-42BE-A2AA-095B9892A5F9}"/>
    <cellStyle name="Output 13 2 5 6 2" xfId="30503" xr:uid="{6FA669B3-C36D-4C93-9A6F-8ACAE537B4AC}"/>
    <cellStyle name="Output 13 2 5 7" xfId="30504" xr:uid="{070EAB93-8590-4FE4-8BC4-DF0E0ECB1979}"/>
    <cellStyle name="Output 13 2 6" xfId="30505" xr:uid="{7BCBD782-1175-4421-9CFB-1A53DDBC43A5}"/>
    <cellStyle name="Output 13 2 6 2" xfId="30506" xr:uid="{D74136BB-E646-40AC-867E-AAD0A18E19A8}"/>
    <cellStyle name="Output 13 2 6 2 2" xfId="30507" xr:uid="{B422F27D-31AC-4B88-82F4-6B0C67DE7FBB}"/>
    <cellStyle name="Output 13 2 6 3" xfId="30508" xr:uid="{F2C02C74-121D-4AD1-9B2E-81106DF34189}"/>
    <cellStyle name="Output 13 2 7" xfId="30509" xr:uid="{ADAA57E5-2022-4DCC-9DED-CB5591ED1643}"/>
    <cellStyle name="Output 13 2 7 2" xfId="30510" xr:uid="{8E52F397-FBBF-4B60-AEF7-BBAFDD2B899D}"/>
    <cellStyle name="Output 13 2 7 2 2" xfId="30511" xr:uid="{3868113E-0A36-4047-A63B-4D42C7276F90}"/>
    <cellStyle name="Output 13 2 7 3" xfId="30512" xr:uid="{E578945E-9DE8-4027-B0CE-A68D1962677A}"/>
    <cellStyle name="Output 13 2 8" xfId="30513" xr:uid="{C0235041-80BE-4A58-BD1E-1B37764D2550}"/>
    <cellStyle name="Output 13 2 8 2" xfId="30514" xr:uid="{5EACCC42-5713-4A62-BE97-19720A347E58}"/>
    <cellStyle name="Output 13 2 8 2 2" xfId="30515" xr:uid="{D70BC545-B7EF-4615-9D88-EFCB560DC51A}"/>
    <cellStyle name="Output 13 2 8 3" xfId="30516" xr:uid="{242558E1-94F4-4ECF-9C67-B5F8F5EE3085}"/>
    <cellStyle name="Output 13 2 9" xfId="30517" xr:uid="{ACA85C96-6EBD-4927-AE40-8598BD2B690B}"/>
    <cellStyle name="Output 13 2 9 2" xfId="30518" xr:uid="{A84BFEA6-AC27-4933-8142-CA1C6CFDB15C}"/>
    <cellStyle name="Output 13 2 9 2 2" xfId="30519" xr:uid="{0CBDF889-AD60-49A3-A644-56AB5E029937}"/>
    <cellStyle name="Output 13 2 9 3" xfId="30520" xr:uid="{13A0C2C0-56A6-40CD-B9F4-1C3435EDD562}"/>
    <cellStyle name="Output 13 3" xfId="30521" xr:uid="{DDF7550E-49E3-46F2-B880-FD533BF0C805}"/>
    <cellStyle name="Output 13 3 2" xfId="30522" xr:uid="{66A79C65-DCC3-4E9A-A8E7-DD9825095BA9}"/>
    <cellStyle name="Output 13 3 2 2" xfId="30523" xr:uid="{C5D7AE28-387D-42DC-8C1E-5186E61F6657}"/>
    <cellStyle name="Output 13 3 2 2 2" xfId="30524" xr:uid="{5FE3F460-8DDB-4239-9CEE-B32E5337D738}"/>
    <cellStyle name="Output 13 3 2 2 2 2" xfId="30525" xr:uid="{B15F35FD-122D-4CA5-860A-A67EA4DFDEBF}"/>
    <cellStyle name="Output 13 3 2 2 3" xfId="30526" xr:uid="{C7A4B0E3-A8B4-4FE9-9C85-E0E242A61E12}"/>
    <cellStyle name="Output 13 3 2 3" xfId="30527" xr:uid="{3FAAC69F-121A-43A4-A63B-F7B70B692E37}"/>
    <cellStyle name="Output 13 3 2 3 2" xfId="30528" xr:uid="{F798B385-7CAB-4034-A61B-809393308874}"/>
    <cellStyle name="Output 13 3 2 3 2 2" xfId="30529" xr:uid="{A64BAE21-4360-47C8-9DD6-584C97EB691E}"/>
    <cellStyle name="Output 13 3 2 3 3" xfId="30530" xr:uid="{E43B18A6-2430-4B3D-867C-0B0CD6C21862}"/>
    <cellStyle name="Output 13 3 2 4" xfId="30531" xr:uid="{70A6670F-8CE5-49DA-B461-148A4D65FC78}"/>
    <cellStyle name="Output 13 3 2 4 2" xfId="30532" xr:uid="{26193BF7-86A2-475C-A72B-997F648BD84C}"/>
    <cellStyle name="Output 13 3 2 4 2 2" xfId="30533" xr:uid="{CD0AA8AB-9049-41DE-A3EE-352A80F40EA2}"/>
    <cellStyle name="Output 13 3 2 4 3" xfId="30534" xr:uid="{954CA459-19B0-4A27-8549-7E48E8FCB563}"/>
    <cellStyle name="Output 13 3 2 5" xfId="30535" xr:uid="{B5F0374C-3EF8-4795-B5AE-CC951AC5557B}"/>
    <cellStyle name="Output 13 3 2 5 2" xfId="30536" xr:uid="{021B20C9-499C-4C9D-8762-C80CF812A1DB}"/>
    <cellStyle name="Output 13 3 2 5 2 2" xfId="30537" xr:uid="{EC84BAE1-8A11-44DF-8688-AEFC3318429E}"/>
    <cellStyle name="Output 13 3 2 5 3" xfId="30538" xr:uid="{ECA12D2E-5B3F-481B-AEB8-D14385119BF1}"/>
    <cellStyle name="Output 13 3 2 6" xfId="30539" xr:uid="{2430A087-571D-4ABD-AF02-96F57254891B}"/>
    <cellStyle name="Output 13 3 2 6 2" xfId="30540" xr:uid="{6BAF21C6-1927-4403-A9B7-519A468A826B}"/>
    <cellStyle name="Output 13 3 2 7" xfId="30541" xr:uid="{AE5C36D6-9261-450D-89C2-8C83967A8F4E}"/>
    <cellStyle name="Output 13 3 3" xfId="30542" xr:uid="{70700F29-0F6C-466A-B260-FE25B93B9B01}"/>
    <cellStyle name="Output 13 3 3 2" xfId="30543" xr:uid="{FCA62A03-508E-4A33-84A5-34506C4EB761}"/>
    <cellStyle name="Output 13 3 3 2 2" xfId="30544" xr:uid="{5E419B0D-0D24-4EF5-A9FC-B4C62653659A}"/>
    <cellStyle name="Output 13 3 3 3" xfId="30545" xr:uid="{F057A8B0-E469-4252-BA24-1DD4CAF57FCD}"/>
    <cellStyle name="Output 13 3 4" xfId="30546" xr:uid="{B4BE479F-9040-43B5-99DB-6EBFDC33A316}"/>
    <cellStyle name="Output 13 3 4 2" xfId="30547" xr:uid="{F27EF889-618F-4338-87B4-5CA074B3EE34}"/>
    <cellStyle name="Output 13 3 4 2 2" xfId="30548" xr:uid="{5BF0D3F3-09E6-4B31-9BB8-31B3B2E08B49}"/>
    <cellStyle name="Output 13 3 4 3" xfId="30549" xr:uid="{1DB5F8D3-6775-4B46-9138-6BBBAF5C6322}"/>
    <cellStyle name="Output 13 3 5" xfId="30550" xr:uid="{51714F55-4EB0-4520-AF06-D3987E904A52}"/>
    <cellStyle name="Output 13 3 5 2" xfId="30551" xr:uid="{B3658584-AC9A-4A92-9E4A-52A1148EF7F1}"/>
    <cellStyle name="Output 13 3 5 2 2" xfId="30552" xr:uid="{FF42641F-F95A-45BE-843D-CD42B09A9918}"/>
    <cellStyle name="Output 13 3 5 3" xfId="30553" xr:uid="{E94C283A-9C62-426F-9E87-3E4644349A9B}"/>
    <cellStyle name="Output 13 3 6" xfId="30554" xr:uid="{4E6E6D79-0A0D-4C22-885E-CD376771ECB5}"/>
    <cellStyle name="Output 13 3 6 2" xfId="30555" xr:uid="{90131F2A-B2C2-47B9-9BEF-346300735CE4}"/>
    <cellStyle name="Output 13 3 6 2 2" xfId="30556" xr:uid="{62842266-1A08-40BE-8C19-576774EFB9A6}"/>
    <cellStyle name="Output 13 3 6 3" xfId="30557" xr:uid="{A88C5960-1DB8-4FD6-9F1F-1919D6CAD13D}"/>
    <cellStyle name="Output 13 3 7" xfId="30558" xr:uid="{9365C6F9-C44D-4CA3-BE0B-D7F039A2DFE9}"/>
    <cellStyle name="Output 13 3 7 2" xfId="30559" xr:uid="{DE9CF170-8527-4D30-B643-6E3D6DB1049D}"/>
    <cellStyle name="Output 13 3 8" xfId="30560" xr:uid="{EE480785-6B65-4FF5-AF8B-4E74C725F3B5}"/>
    <cellStyle name="Output 13 4" xfId="30561" xr:uid="{3C1445F4-933D-4516-83C3-D97C6EBDF151}"/>
    <cellStyle name="Output 13 4 2" xfId="30562" xr:uid="{337FD5B3-D1A0-4EF5-A49E-AC83606850CF}"/>
    <cellStyle name="Output 13 4 2 2" xfId="30563" xr:uid="{8DC29ED2-A316-444E-9DB5-BB88C8DBAEDB}"/>
    <cellStyle name="Output 13 4 2 2 2" xfId="30564" xr:uid="{692D7655-C9D5-4E48-AA34-B29D3818C3A2}"/>
    <cellStyle name="Output 13 4 2 2 2 2" xfId="30565" xr:uid="{71A03034-330F-40B5-960A-DB8E42FB921F}"/>
    <cellStyle name="Output 13 4 2 2 3" xfId="30566" xr:uid="{E6E6CFA2-0C80-422C-8FA8-48FDE5232856}"/>
    <cellStyle name="Output 13 4 2 3" xfId="30567" xr:uid="{0222BDBF-EFF8-4159-A64A-D0C5D202F337}"/>
    <cellStyle name="Output 13 4 2 3 2" xfId="30568" xr:uid="{8A2AD32D-EC66-41C7-97D0-E61F663C729A}"/>
    <cellStyle name="Output 13 4 2 3 2 2" xfId="30569" xr:uid="{4BDBB807-6B01-4DE0-BDD7-CBF9C096AA20}"/>
    <cellStyle name="Output 13 4 2 3 3" xfId="30570" xr:uid="{14B73788-23D4-4C5B-ACF7-44F56804B0C3}"/>
    <cellStyle name="Output 13 4 2 4" xfId="30571" xr:uid="{5BA5CAEC-E662-412E-BCAC-029799D01280}"/>
    <cellStyle name="Output 13 4 2 4 2" xfId="30572" xr:uid="{4D6F46B6-B990-456D-977F-07E67F9E97AA}"/>
    <cellStyle name="Output 13 4 2 4 2 2" xfId="30573" xr:uid="{6A0426A0-F1F4-47CE-984C-ABE050B5B3E3}"/>
    <cellStyle name="Output 13 4 2 4 3" xfId="30574" xr:uid="{1AE606F4-48F3-4291-91B1-3B3CFBE650C7}"/>
    <cellStyle name="Output 13 4 2 5" xfId="30575" xr:uid="{14E688F4-58FB-45F7-AA72-04B84CE7C8E8}"/>
    <cellStyle name="Output 13 4 2 5 2" xfId="30576" xr:uid="{5AE4209A-5518-4041-90A5-40493CD69ADA}"/>
    <cellStyle name="Output 13 4 2 5 2 2" xfId="30577" xr:uid="{A2014EA1-FD21-4556-8523-1CE0E7CBC901}"/>
    <cellStyle name="Output 13 4 2 5 3" xfId="30578" xr:uid="{42B3948E-B7C4-47AF-9228-DCD4A3790300}"/>
    <cellStyle name="Output 13 4 2 6" xfId="30579" xr:uid="{4D98272B-E9AD-40BA-BCF9-C437C13231F7}"/>
    <cellStyle name="Output 13 4 2 6 2" xfId="30580" xr:uid="{673024C9-2406-4992-9D58-868D9307350D}"/>
    <cellStyle name="Output 13 4 2 7" xfId="30581" xr:uid="{C74BA83D-5CD5-455D-9711-C53F6C93F2BF}"/>
    <cellStyle name="Output 13 4 3" xfId="30582" xr:uid="{90D72EE9-C267-43A3-A58B-B12D45BFD4AF}"/>
    <cellStyle name="Output 13 4 3 2" xfId="30583" xr:uid="{90939760-A184-49AF-BBB8-F700EBF6FBE1}"/>
    <cellStyle name="Output 13 4 3 2 2" xfId="30584" xr:uid="{A8CC80DA-F26F-456F-9D99-454903E2DE9E}"/>
    <cellStyle name="Output 13 4 3 3" xfId="30585" xr:uid="{BE6836D8-78C2-43AF-9162-0D3BB63CDE73}"/>
    <cellStyle name="Output 13 4 4" xfId="30586" xr:uid="{A20E1557-02CA-4989-BFCB-38B8EFF68597}"/>
    <cellStyle name="Output 13 4 4 2" xfId="30587" xr:uid="{3040EC9B-946E-4DC9-89C1-77D7A95C4EC9}"/>
    <cellStyle name="Output 13 4 4 2 2" xfId="30588" xr:uid="{69BF57E3-E3E8-4250-A796-6C919B549650}"/>
    <cellStyle name="Output 13 4 4 3" xfId="30589" xr:uid="{27DC8811-600A-4876-9D4F-B4D00A41EE8F}"/>
    <cellStyle name="Output 13 4 5" xfId="30590" xr:uid="{EE8C7170-E252-4241-8702-D98FC35D736B}"/>
    <cellStyle name="Output 13 4 5 2" xfId="30591" xr:uid="{86189BB0-D152-471C-86DE-4358B0F6D80B}"/>
    <cellStyle name="Output 13 4 5 2 2" xfId="30592" xr:uid="{0027F107-9DB6-43BC-87B8-0544D9AC620D}"/>
    <cellStyle name="Output 13 4 5 3" xfId="30593" xr:uid="{22EF8C3C-3F08-4C8A-A2A2-ADC1183EE215}"/>
    <cellStyle name="Output 13 4 6" xfId="30594" xr:uid="{0BCBD67C-7428-4EB6-A0DD-22FC36D48017}"/>
    <cellStyle name="Output 13 4 6 2" xfId="30595" xr:uid="{0AC72746-5CBD-4A93-9D48-734AD7108B40}"/>
    <cellStyle name="Output 13 4 6 2 2" xfId="30596" xr:uid="{6A9C1DE5-C88B-4236-8D72-B95BC18062A8}"/>
    <cellStyle name="Output 13 4 6 3" xfId="30597" xr:uid="{31DC2BAB-0A3A-4014-A1CA-064A7EEC2D16}"/>
    <cellStyle name="Output 13 4 7" xfId="30598" xr:uid="{5F824B8D-79BB-4784-9289-07B00F31D650}"/>
    <cellStyle name="Output 13 4 7 2" xfId="30599" xr:uid="{A52C2ED4-FCEC-40D9-92BD-EBF5AD5A5450}"/>
    <cellStyle name="Output 13 4 8" xfId="30600" xr:uid="{4CD99F2F-EAFA-49C5-B6D6-651A2E2E37E5}"/>
    <cellStyle name="Output 13 5" xfId="30601" xr:uid="{6390004F-C0C8-4DAA-895C-ED151A65C95A}"/>
    <cellStyle name="Output 13 5 2" xfId="30602" xr:uid="{37884FC5-48B7-4320-893D-8BD6FBF1AE9E}"/>
    <cellStyle name="Output 13 5 2 2" xfId="30603" xr:uid="{55136410-6D52-4413-88FF-5F0174E2476A}"/>
    <cellStyle name="Output 13 5 2 2 2" xfId="30604" xr:uid="{C7B3CCFA-90A6-4D6E-9290-326265375064}"/>
    <cellStyle name="Output 13 5 2 2 2 2" xfId="30605" xr:uid="{E37012CF-18A6-4AE8-802F-11AEB7446BBD}"/>
    <cellStyle name="Output 13 5 2 2 3" xfId="30606" xr:uid="{5C617240-7751-4D0C-A60A-E392EBDCD733}"/>
    <cellStyle name="Output 13 5 2 3" xfId="30607" xr:uid="{EA0C3176-63D9-4765-8E52-0D6CF4C4A225}"/>
    <cellStyle name="Output 13 5 2 3 2" xfId="30608" xr:uid="{30AC879A-7336-45FC-87BB-1CAD2330936D}"/>
    <cellStyle name="Output 13 5 2 3 2 2" xfId="30609" xr:uid="{F3316ADD-2D3C-4F1B-A17C-5E64579A647D}"/>
    <cellStyle name="Output 13 5 2 3 3" xfId="30610" xr:uid="{7D6CD4ED-7DFD-46C6-B7AB-EACBD25937BF}"/>
    <cellStyle name="Output 13 5 2 4" xfId="30611" xr:uid="{3BD44801-5303-4AA9-85E1-B5B6331EEDDD}"/>
    <cellStyle name="Output 13 5 2 4 2" xfId="30612" xr:uid="{238C7618-A82B-4984-A2DC-58E2C289852C}"/>
    <cellStyle name="Output 13 5 2 4 2 2" xfId="30613" xr:uid="{707CF526-335A-47B7-8843-4F31EFFD2436}"/>
    <cellStyle name="Output 13 5 2 4 3" xfId="30614" xr:uid="{D76004A0-D8C9-498A-A6CA-FEBA0ECD5193}"/>
    <cellStyle name="Output 13 5 2 5" xfId="30615" xr:uid="{AE20C9EF-1D33-44A5-B77C-159A76FD4AF8}"/>
    <cellStyle name="Output 13 5 2 5 2" xfId="30616" xr:uid="{EB5C4FB9-8948-4823-98A6-599D1C4298CE}"/>
    <cellStyle name="Output 13 5 2 5 2 2" xfId="30617" xr:uid="{A692F301-59BE-4C09-ADAC-A984D9BBA569}"/>
    <cellStyle name="Output 13 5 2 5 3" xfId="30618" xr:uid="{2DA825B1-490E-4618-A186-4C03F496F943}"/>
    <cellStyle name="Output 13 5 2 6" xfId="30619" xr:uid="{B6CCEBB7-A27B-48AF-B65C-9DD4C37EA1FC}"/>
    <cellStyle name="Output 13 5 2 6 2" xfId="30620" xr:uid="{BA7831C0-83A3-4FF7-B2FA-A8EDE241D7FA}"/>
    <cellStyle name="Output 13 5 2 7" xfId="30621" xr:uid="{2639F925-4203-4264-A3C9-4AE8875C6BCF}"/>
    <cellStyle name="Output 13 5 3" xfId="30622" xr:uid="{32A8C8F9-3679-4A0A-94C1-ED8B1346C79B}"/>
    <cellStyle name="Output 13 5 3 2" xfId="30623" xr:uid="{59C3F009-8C8A-4F76-BB8F-DF160A6F65B7}"/>
    <cellStyle name="Output 13 5 3 2 2" xfId="30624" xr:uid="{6C4DF4E6-8870-4381-A97A-A85DC990D99F}"/>
    <cellStyle name="Output 13 5 3 3" xfId="30625" xr:uid="{E05358EF-38EE-4AF4-A886-9FFB51C1F0A0}"/>
    <cellStyle name="Output 13 5 4" xfId="30626" xr:uid="{E62033CF-4C77-4C7D-9215-09F0E4E267C6}"/>
    <cellStyle name="Output 13 5 4 2" xfId="30627" xr:uid="{72F9F396-81AD-4D0D-9554-0E70D90CB9FD}"/>
    <cellStyle name="Output 13 5 4 2 2" xfId="30628" xr:uid="{5A40180C-FF71-4CDA-8A46-9ADFC7B0E587}"/>
    <cellStyle name="Output 13 5 4 3" xfId="30629" xr:uid="{78F80ECE-B839-4D8C-87FE-A2E0E78F981B}"/>
    <cellStyle name="Output 13 5 5" xfId="30630" xr:uid="{9BE73164-C842-493F-897E-682EE43D229D}"/>
    <cellStyle name="Output 13 5 5 2" xfId="30631" xr:uid="{D4E38139-18C1-40E3-826E-288F79D855EB}"/>
    <cellStyle name="Output 13 5 5 2 2" xfId="30632" xr:uid="{5D17BF73-E423-4F25-A316-209E0EF36D1D}"/>
    <cellStyle name="Output 13 5 5 3" xfId="30633" xr:uid="{839A5D88-4FA3-4220-85E8-A94039893090}"/>
    <cellStyle name="Output 13 5 6" xfId="30634" xr:uid="{CAE15C0C-FC43-4EC5-9C3A-3AA7A987353D}"/>
    <cellStyle name="Output 13 5 6 2" xfId="30635" xr:uid="{4DF512F1-DF24-491F-904B-CE5E18006472}"/>
    <cellStyle name="Output 13 5 6 2 2" xfId="30636" xr:uid="{3E3E0B13-090E-4ADA-9EC5-B09C6F3A6264}"/>
    <cellStyle name="Output 13 5 6 3" xfId="30637" xr:uid="{9F1C3ABF-5691-4587-B6D9-53D6E934DFC2}"/>
    <cellStyle name="Output 13 5 7" xfId="30638" xr:uid="{A7D65318-A516-4F6F-867F-8E6736D6B6D9}"/>
    <cellStyle name="Output 13 5 7 2" xfId="30639" xr:uid="{E6E71EA0-2957-4547-89EB-B8D68992074D}"/>
    <cellStyle name="Output 13 5 8" xfId="30640" xr:uid="{13946ABC-CF5B-4905-BBE8-A385F505E259}"/>
    <cellStyle name="Output 13 6" xfId="30641" xr:uid="{A9D039F4-6DA4-461A-A526-FE8F28515CB0}"/>
    <cellStyle name="Output 13 6 2" xfId="30642" xr:uid="{848E94C6-42A3-4494-B239-06F0536E33CA}"/>
    <cellStyle name="Output 13 6 2 2" xfId="30643" xr:uid="{3980F2BA-0F46-4D69-93A6-DD7151AE9773}"/>
    <cellStyle name="Output 13 6 2 2 2" xfId="30644" xr:uid="{5C0C6EAC-ADB3-44A4-A630-D3C0E2133342}"/>
    <cellStyle name="Output 13 6 2 3" xfId="30645" xr:uid="{D7DC8AF6-9817-4BCB-8660-1AF7C314FBF4}"/>
    <cellStyle name="Output 13 6 3" xfId="30646" xr:uid="{6D455464-94B0-4471-853E-1E29562BEFF6}"/>
    <cellStyle name="Output 13 6 3 2" xfId="30647" xr:uid="{CFF568E7-BE62-41F2-8385-99A7CB5AB98A}"/>
    <cellStyle name="Output 13 6 3 2 2" xfId="30648" xr:uid="{0BADBE64-CC20-498B-9FFB-D78E613B5CB8}"/>
    <cellStyle name="Output 13 6 3 3" xfId="30649" xr:uid="{FCD4B8A1-8219-4D2E-B6D6-F355ED8CFFD4}"/>
    <cellStyle name="Output 13 6 4" xfId="30650" xr:uid="{67A8B02F-3CD3-480A-AD8B-F3AD786916AC}"/>
    <cellStyle name="Output 13 6 4 2" xfId="30651" xr:uid="{93CD1C16-B325-4F26-B7CB-AA5DDDCF988D}"/>
    <cellStyle name="Output 13 6 4 2 2" xfId="30652" xr:uid="{AB1F0440-6A8C-48BE-ADFC-D565A3C2E677}"/>
    <cellStyle name="Output 13 6 4 3" xfId="30653" xr:uid="{B44D23A8-7B25-4999-9261-50D9C8C3D987}"/>
    <cellStyle name="Output 13 6 5" xfId="30654" xr:uid="{FA09401F-5353-4C09-B365-F266156EEA9D}"/>
    <cellStyle name="Output 13 6 5 2" xfId="30655" xr:uid="{A24C31A9-9734-4BEA-B489-88E5B905E541}"/>
    <cellStyle name="Output 13 6 5 2 2" xfId="30656" xr:uid="{588243FF-1470-42F3-8B43-3D761EC3D40D}"/>
    <cellStyle name="Output 13 6 5 3" xfId="30657" xr:uid="{0EF3B180-D7F0-4275-B227-E277D90F20E0}"/>
    <cellStyle name="Output 13 6 6" xfId="30658" xr:uid="{E2117C5E-D329-4BA0-9670-4DBBC544999A}"/>
    <cellStyle name="Output 13 6 6 2" xfId="30659" xr:uid="{17181879-D31D-437D-A505-216428CCC1C7}"/>
    <cellStyle name="Output 13 6 7" xfId="30660" xr:uid="{A4E8A2A5-EC2E-4A9D-B778-F22990527647}"/>
    <cellStyle name="Output 13 7" xfId="30661" xr:uid="{B2D8C843-06EF-4232-BAEA-BD302E3D5619}"/>
    <cellStyle name="Output 13 7 2" xfId="30662" xr:uid="{76FF6F67-29B4-4818-9588-BF3880DF0C7F}"/>
    <cellStyle name="Output 13 7 2 2" xfId="30663" xr:uid="{D46978E6-D968-4A4D-9D26-6A9C7C83C66A}"/>
    <cellStyle name="Output 13 7 3" xfId="30664" xr:uid="{0470076D-AABF-4B46-B3F7-AD1A0A610FD8}"/>
    <cellStyle name="Output 13 8" xfId="30665" xr:uid="{EAFDF22A-A33E-437E-9603-4FBEA0D588F8}"/>
    <cellStyle name="Output 13 8 2" xfId="30666" xr:uid="{9BFB296A-CB3A-43F0-8DBE-028F664F2360}"/>
    <cellStyle name="Output 13 8 2 2" xfId="30667" xr:uid="{D0598564-9741-4E5E-954F-1313E2A4C188}"/>
    <cellStyle name="Output 13 8 3" xfId="30668" xr:uid="{AF273511-BEE9-437D-8C94-DB940768752B}"/>
    <cellStyle name="Output 13 9" xfId="30669" xr:uid="{EEC358C8-A5E7-4B6B-9F6B-2EA859EAD28D}"/>
    <cellStyle name="Output 13 9 2" xfId="30670" xr:uid="{91B74ED1-8105-40C7-91BA-AC4FECFD6D52}"/>
    <cellStyle name="Output 13 9 2 2" xfId="30671" xr:uid="{4862D8EA-49B9-4E84-BB1E-1E994334635D}"/>
    <cellStyle name="Output 13 9 3" xfId="30672" xr:uid="{A7C66075-2FFC-469F-BF09-78AE56D76D94}"/>
    <cellStyle name="Output 14" xfId="30673" xr:uid="{32CBE303-CAED-40E0-967C-63114BD3062A}"/>
    <cellStyle name="Output 15" xfId="38804" xr:uid="{A0992071-6099-405C-ACC5-7D16FBFA3F0B}"/>
    <cellStyle name="Output 2" xfId="1828" xr:uid="{6D2CD9D9-7F4E-468B-B77E-6A9A1D1AF34C}"/>
    <cellStyle name="Output 2 10" xfId="40576" xr:uid="{FC159579-7AA9-4E8E-A578-DCC50BF91F49}"/>
    <cellStyle name="Output 2 10 2" xfId="41846" xr:uid="{27A78948-041D-43A9-93DD-BDF9A2249461}"/>
    <cellStyle name="Output 2 10 3" xfId="49664" xr:uid="{304933E3-7BB9-49BF-BA79-44547018FF70}"/>
    <cellStyle name="Output 2 11" xfId="40577" xr:uid="{3203E8AF-4801-40C3-880D-ACC8A6BF3F80}"/>
    <cellStyle name="Output 2 11 2" xfId="41847" xr:uid="{E229352B-0B4B-418C-B6A4-CF5F452A5293}"/>
    <cellStyle name="Output 2 11 3" xfId="49665" xr:uid="{A19AA2D6-9E64-4E90-AA54-1128D748799F}"/>
    <cellStyle name="Output 2 12" xfId="40578" xr:uid="{74ACB648-42A0-4BB6-90FA-29D8C01D53A5}"/>
    <cellStyle name="Output 2 12 2" xfId="41848" xr:uid="{9C866028-1CA8-48BD-B768-8BF017FDCDCF}"/>
    <cellStyle name="Output 2 12 3" xfId="49666" xr:uid="{1BD25F13-D698-4254-A6D1-92F3796F615F}"/>
    <cellStyle name="Output 2 13" xfId="40579" xr:uid="{E5D7F10B-BB46-4E88-BB35-B3ECBCB7AD51}"/>
    <cellStyle name="Output 2 13 2" xfId="41849" xr:uid="{223FBDD7-0458-4553-823C-BF98F582342D}"/>
    <cellStyle name="Output 2 13 3" xfId="49667" xr:uid="{0D57185A-4E74-4972-915B-40A1B342CD2A}"/>
    <cellStyle name="Output 2 14" xfId="40580" xr:uid="{383574C0-9081-472D-BEA1-F543E2F69F15}"/>
    <cellStyle name="Output 2 14 2" xfId="41850" xr:uid="{656AE061-8F04-485D-95E5-0C35D8BE29CA}"/>
    <cellStyle name="Output 2 14 3" xfId="49668" xr:uid="{AC01E3D2-99A0-43FE-B98D-346C0DCF13FF}"/>
    <cellStyle name="Output 2 15" xfId="40581" xr:uid="{CB7968D7-E643-40C3-952A-DE543A684D95}"/>
    <cellStyle name="Output 2 15 2" xfId="41851" xr:uid="{451D8589-BE58-45AC-9470-6315FF651974}"/>
    <cellStyle name="Output 2 15 3" xfId="49669" xr:uid="{8DCC03EE-4FE4-4B97-857C-B9BE74D0C815}"/>
    <cellStyle name="Output 2 16" xfId="40582" xr:uid="{C2ADF3C7-12D2-4230-8D05-6F84525E79AE}"/>
    <cellStyle name="Output 2 16 2" xfId="41852" xr:uid="{281F4EC8-9A57-4BAA-A801-4F538CD26C22}"/>
    <cellStyle name="Output 2 16 3" xfId="49670" xr:uid="{A45DB1D6-CAD1-4A58-BFAB-4DD9AB0CAB0A}"/>
    <cellStyle name="Output 2 17" xfId="40583" xr:uid="{94FCA604-5B61-436F-BFD0-074B6D6EC483}"/>
    <cellStyle name="Output 2 17 2" xfId="41853" xr:uid="{FBD8AE40-8419-479A-BDF4-7622D16EA230}"/>
    <cellStyle name="Output 2 17 3" xfId="49671" xr:uid="{6BB0BC08-7A3E-4C46-8576-2D627A3104C9}"/>
    <cellStyle name="Output 2 18" xfId="40584" xr:uid="{D4075934-73CC-4E0F-BE29-EC5E9DFF11C4}"/>
    <cellStyle name="Output 2 18 2" xfId="41854" xr:uid="{69EAD241-5E3B-4078-B716-873FF066BE42}"/>
    <cellStyle name="Output 2 18 3" xfId="49672" xr:uid="{ABCD5179-0375-4A05-874D-92AF00897032}"/>
    <cellStyle name="Output 2 19" xfId="40585" xr:uid="{C635AE85-30E8-4A27-8C28-62095AFABED1}"/>
    <cellStyle name="Output 2 19 2" xfId="41855" xr:uid="{590AC70A-C046-4D6F-BDE9-2C110F1CE061}"/>
    <cellStyle name="Output 2 19 3" xfId="49673" xr:uid="{0C0B86A7-B924-4851-BD2E-15C5F6E26610}"/>
    <cellStyle name="Output 2 2" xfId="30674" xr:uid="{70D4AD08-825C-4DF6-8347-A79FFA26244C}"/>
    <cellStyle name="Output 2 2 10" xfId="30675" xr:uid="{DA4AC72A-DEB2-47F6-98D1-C8FD4127C138}"/>
    <cellStyle name="Output 2 2 10 2" xfId="30676" xr:uid="{22ED0FA0-E53C-4FD3-B1BE-CC871B188C43}"/>
    <cellStyle name="Output 2 2 11" xfId="30677" xr:uid="{9F6E904B-F7CA-4061-A329-8CE727C14F65}"/>
    <cellStyle name="Output 2 2 12" xfId="39545" xr:uid="{0F8CEB3D-6CD8-4FD1-88AC-06443B7A2722}"/>
    <cellStyle name="Output 2 2 13" xfId="40586" xr:uid="{0428B1A4-B1E9-4269-B1A3-BCACCEEAC094}"/>
    <cellStyle name="Output 2 2 14" xfId="41856" xr:uid="{B354017C-F126-4A11-944D-69AB524F3C97}"/>
    <cellStyle name="Output 2 2 15" xfId="48486" xr:uid="{9F3D049B-56B5-4D89-9E91-E77C28951492}"/>
    <cellStyle name="Output 2 2 16" xfId="49674" xr:uid="{790D3981-0C51-4857-AD1F-4D8A5E32076F}"/>
    <cellStyle name="Output 2 2 17" xfId="51288" xr:uid="{017F1F7D-87AE-4B33-A166-78DD09413659}"/>
    <cellStyle name="Output 2 2 2" xfId="30678" xr:uid="{CFED432C-151F-4997-82DC-8F1DA95F3260}"/>
    <cellStyle name="Output 2 2 2 2" xfId="30679" xr:uid="{7B526AAA-19E5-492F-9E00-81F1235E453A}"/>
    <cellStyle name="Output 2 2 2 2 2" xfId="30680" xr:uid="{9833C89B-D95F-4F70-A715-24F307EA6BED}"/>
    <cellStyle name="Output 2 2 2 2 2 2" xfId="30681" xr:uid="{BA5C5542-89CC-456C-AA5A-F1A5C65F0320}"/>
    <cellStyle name="Output 2 2 2 2 2 2 2" xfId="30682" xr:uid="{83360482-39A2-48A1-A1CE-00386A837B49}"/>
    <cellStyle name="Output 2 2 2 2 2 3" xfId="30683" xr:uid="{E706210C-003F-4A52-88D2-7427D010CC67}"/>
    <cellStyle name="Output 2 2 2 2 3" xfId="30684" xr:uid="{6B838B66-900B-45C6-BDA7-38EA25865E1B}"/>
    <cellStyle name="Output 2 2 2 2 3 2" xfId="30685" xr:uid="{D1895965-4C1C-4A1D-826F-09E9B2555796}"/>
    <cellStyle name="Output 2 2 2 2 3 2 2" xfId="30686" xr:uid="{534597CE-91C7-43D4-997B-7608B16946DA}"/>
    <cellStyle name="Output 2 2 2 2 3 3" xfId="30687" xr:uid="{43C82023-5969-4E89-8A2A-919202963F9B}"/>
    <cellStyle name="Output 2 2 2 2 4" xfId="30688" xr:uid="{BEDA098E-583C-40A6-B1AD-85A2937B90E8}"/>
    <cellStyle name="Output 2 2 2 2 4 2" xfId="30689" xr:uid="{C99BA217-FD0D-4E4A-B5D6-9BA11C1F539B}"/>
    <cellStyle name="Output 2 2 2 2 4 2 2" xfId="30690" xr:uid="{722BD1B6-9A18-47DB-ABDC-327B73201194}"/>
    <cellStyle name="Output 2 2 2 2 4 3" xfId="30691" xr:uid="{A07D4305-D637-46E3-BA23-6A847A6C9B7A}"/>
    <cellStyle name="Output 2 2 2 2 5" xfId="30692" xr:uid="{D55EDC3F-05E7-4087-9801-3148CEB62449}"/>
    <cellStyle name="Output 2 2 2 2 5 2" xfId="30693" xr:uid="{6071673D-7B50-4665-AD85-93C4135ECF91}"/>
    <cellStyle name="Output 2 2 2 2 5 2 2" xfId="30694" xr:uid="{591CAD80-6658-40F6-A261-7A1AC93107BA}"/>
    <cellStyle name="Output 2 2 2 2 5 3" xfId="30695" xr:uid="{C0CBA87A-52CD-49D2-B024-3944C3D733A0}"/>
    <cellStyle name="Output 2 2 2 2 6" xfId="30696" xr:uid="{C0164452-AFD9-48A4-B862-E6FB123DED2E}"/>
    <cellStyle name="Output 2 2 2 2 6 2" xfId="30697" xr:uid="{B143B7C4-E4CB-40F6-BA06-881D424FE64B}"/>
    <cellStyle name="Output 2 2 2 2 7" xfId="30698" xr:uid="{FC5AF2A8-3A4F-48B2-A9CA-FB1684BDB205}"/>
    <cellStyle name="Output 2 2 2 3" xfId="30699" xr:uid="{BB181829-298A-49EA-91AD-8AD78A4469C6}"/>
    <cellStyle name="Output 2 2 2 3 2" xfId="30700" xr:uid="{63860135-3751-4558-9843-FC704BEF61AD}"/>
    <cellStyle name="Output 2 2 2 3 2 2" xfId="30701" xr:uid="{054F4419-BCE9-4E1B-A81C-984ABF9B8CE1}"/>
    <cellStyle name="Output 2 2 2 3 3" xfId="30702" xr:uid="{A312FB43-F79C-4392-8B97-553B4000EDD9}"/>
    <cellStyle name="Output 2 2 2 4" xfId="30703" xr:uid="{315994B9-97F8-45DF-9BBE-8626426AF596}"/>
    <cellStyle name="Output 2 2 2 4 2" xfId="30704" xr:uid="{7828D3E8-0602-4A3D-B709-641E2536291A}"/>
    <cellStyle name="Output 2 2 2 4 2 2" xfId="30705" xr:uid="{AE36E898-574F-4AED-B0F0-C055CC942DB8}"/>
    <cellStyle name="Output 2 2 2 4 3" xfId="30706" xr:uid="{6C5C3F0F-1F84-4E34-91DC-8FB6C300F6D4}"/>
    <cellStyle name="Output 2 2 2 5" xfId="30707" xr:uid="{84B8B3F2-F988-40E9-8980-D80DC4E8945D}"/>
    <cellStyle name="Output 2 2 2 5 2" xfId="30708" xr:uid="{7B87E09A-42F8-4EB4-9FB3-BD34AC0677B1}"/>
    <cellStyle name="Output 2 2 2 5 2 2" xfId="30709" xr:uid="{42431EB1-DD0A-4AC7-BFF4-CA2FFB24D4D5}"/>
    <cellStyle name="Output 2 2 2 5 3" xfId="30710" xr:uid="{35153E81-43CC-44E7-A57C-4EBCAD6AB4E1}"/>
    <cellStyle name="Output 2 2 2 6" xfId="30711" xr:uid="{701B8254-6CC8-4CC9-8DB8-9EA6674FDE45}"/>
    <cellStyle name="Output 2 2 2 6 2" xfId="30712" xr:uid="{E3CC729F-ACED-4E4C-BE37-1DF3AA7BF744}"/>
    <cellStyle name="Output 2 2 2 6 2 2" xfId="30713" xr:uid="{74C1FFF9-017D-4978-99BD-24BF67B8995D}"/>
    <cellStyle name="Output 2 2 2 6 3" xfId="30714" xr:uid="{FBFEB0AE-142C-41F6-B917-68EF8ECD1900}"/>
    <cellStyle name="Output 2 2 2 7" xfId="30715" xr:uid="{2C78009B-EF60-4DD3-96AF-60866AC7B6BA}"/>
    <cellStyle name="Output 2 2 2 7 2" xfId="30716" xr:uid="{DEA86757-609D-4698-BD12-CDC1296340D4}"/>
    <cellStyle name="Output 2 2 2 8" xfId="30717" xr:uid="{9FC09211-8E7B-442E-803B-12E933BDE1FF}"/>
    <cellStyle name="Output 2 2 3" xfId="30718" xr:uid="{7148EB8D-0FF5-4ED4-B237-104F6B83C371}"/>
    <cellStyle name="Output 2 2 3 2" xfId="30719" xr:uid="{480AAAD9-A6EF-43AF-8819-801BD8DC50F5}"/>
    <cellStyle name="Output 2 2 3 2 2" xfId="30720" xr:uid="{DE78B46E-D4E9-4B44-A119-4D14AC693CD2}"/>
    <cellStyle name="Output 2 2 3 2 2 2" xfId="30721" xr:uid="{28E9E5B5-7698-41EF-B8BF-EB02DA3F9CA5}"/>
    <cellStyle name="Output 2 2 3 2 2 2 2" xfId="30722" xr:uid="{D1A63A10-5550-4723-8953-2345F55C797A}"/>
    <cellStyle name="Output 2 2 3 2 2 3" xfId="30723" xr:uid="{56B2F332-76A8-4A37-81C2-6D0F5BA41869}"/>
    <cellStyle name="Output 2 2 3 2 3" xfId="30724" xr:uid="{6A19A374-D110-4625-B312-49EA05427CA0}"/>
    <cellStyle name="Output 2 2 3 2 3 2" xfId="30725" xr:uid="{F40B98B4-D98F-4A68-A7EC-5E297CC31186}"/>
    <cellStyle name="Output 2 2 3 2 3 2 2" xfId="30726" xr:uid="{78BE65DD-BC86-4EF3-A16C-C3CDFC819243}"/>
    <cellStyle name="Output 2 2 3 2 3 3" xfId="30727" xr:uid="{164A9F70-9B80-491D-A1F0-1B1945E7DF65}"/>
    <cellStyle name="Output 2 2 3 2 4" xfId="30728" xr:uid="{1D9FBAC4-895E-4C37-B5A7-B8CCF8D6978C}"/>
    <cellStyle name="Output 2 2 3 2 4 2" xfId="30729" xr:uid="{FB157E1E-30B3-4371-89DF-B97F5DD6F710}"/>
    <cellStyle name="Output 2 2 3 2 4 2 2" xfId="30730" xr:uid="{176A1C8F-E9B0-4DFA-A2BD-5541E5EF45CA}"/>
    <cellStyle name="Output 2 2 3 2 4 3" xfId="30731" xr:uid="{0C98D64D-CD32-462B-8AFA-FCDA30CFEB02}"/>
    <cellStyle name="Output 2 2 3 2 5" xfId="30732" xr:uid="{2F45252A-7796-4EDB-939C-208342A5B6DC}"/>
    <cellStyle name="Output 2 2 3 2 5 2" xfId="30733" xr:uid="{DDBBAB01-03C9-44C8-8014-AA75C2C6C01E}"/>
    <cellStyle name="Output 2 2 3 2 5 2 2" xfId="30734" xr:uid="{BB39A0CD-26FC-475A-9C4E-32B9909A70A7}"/>
    <cellStyle name="Output 2 2 3 2 5 3" xfId="30735" xr:uid="{3C13B45E-9D7A-4E58-A06B-FD050826ED43}"/>
    <cellStyle name="Output 2 2 3 2 6" xfId="30736" xr:uid="{B073FA4B-6613-4F8F-8981-05BC9F7B9A6F}"/>
    <cellStyle name="Output 2 2 3 2 6 2" xfId="30737" xr:uid="{96A35441-2FC0-413E-8442-2B110BE93C2C}"/>
    <cellStyle name="Output 2 2 3 2 7" xfId="30738" xr:uid="{5815936F-D5F0-419B-A5B6-2D308F6F574B}"/>
    <cellStyle name="Output 2 2 3 3" xfId="30739" xr:uid="{8773C92C-D742-487B-A6FB-FE2A6B2AFF69}"/>
    <cellStyle name="Output 2 2 3 3 2" xfId="30740" xr:uid="{B030FCDC-5847-45F5-AE8A-74F2537AA3CA}"/>
    <cellStyle name="Output 2 2 3 3 2 2" xfId="30741" xr:uid="{CC0784D7-E4AC-45BC-AE8B-C6464D10E0A3}"/>
    <cellStyle name="Output 2 2 3 3 3" xfId="30742" xr:uid="{2908FAD5-4332-43EE-91C1-EC6C31364D37}"/>
    <cellStyle name="Output 2 2 3 4" xfId="30743" xr:uid="{D07D59C5-D2B5-4E9A-8514-8079E6844C09}"/>
    <cellStyle name="Output 2 2 3 4 2" xfId="30744" xr:uid="{BEE118F4-5B96-4CCC-A58E-7A546F13C44D}"/>
    <cellStyle name="Output 2 2 3 4 2 2" xfId="30745" xr:uid="{34E2CC73-31FF-4EE0-81D9-17EDB2C339C3}"/>
    <cellStyle name="Output 2 2 3 4 3" xfId="30746" xr:uid="{992E2668-E039-45CD-B5C5-5DCCFD12AB4C}"/>
    <cellStyle name="Output 2 2 3 5" xfId="30747" xr:uid="{BEE87A29-5B0B-4C73-A23E-661A4AAA9A0C}"/>
    <cellStyle name="Output 2 2 3 5 2" xfId="30748" xr:uid="{95C29F33-6E4F-4E37-B530-D016D4315D8E}"/>
    <cellStyle name="Output 2 2 3 5 2 2" xfId="30749" xr:uid="{F0B7633F-CA8E-445A-BE8E-7DEDEE32D121}"/>
    <cellStyle name="Output 2 2 3 5 3" xfId="30750" xr:uid="{404C5C44-6A74-42C4-8AB9-6B2CB4213226}"/>
    <cellStyle name="Output 2 2 3 6" xfId="30751" xr:uid="{3C8C4FDC-B658-4CF0-B135-E4FF1C249E6B}"/>
    <cellStyle name="Output 2 2 3 6 2" xfId="30752" xr:uid="{DDF6512C-1580-42B0-AEEC-C30D6697E92B}"/>
    <cellStyle name="Output 2 2 3 6 2 2" xfId="30753" xr:uid="{FEC7DEFE-D9D9-4825-BE09-970550D3895B}"/>
    <cellStyle name="Output 2 2 3 6 3" xfId="30754" xr:uid="{2331FD34-0E1B-4CE2-8504-AC1A76C36A0E}"/>
    <cellStyle name="Output 2 2 3 7" xfId="30755" xr:uid="{E4007536-1974-4650-A1A0-71578A26ABC4}"/>
    <cellStyle name="Output 2 2 3 7 2" xfId="30756" xr:uid="{1C58A486-4CC8-4D03-ADBC-63E40DEEE7CA}"/>
    <cellStyle name="Output 2 2 3 8" xfId="30757" xr:uid="{4B76B9D5-5FBB-429A-A417-2C830A22617F}"/>
    <cellStyle name="Output 2 2 4" xfId="30758" xr:uid="{27C66BDA-EC0C-4C1E-A2DF-AEAAD04AD926}"/>
    <cellStyle name="Output 2 2 4 2" xfId="30759" xr:uid="{A69EAB00-CA3B-4ECE-A23D-9AADDBE701D6}"/>
    <cellStyle name="Output 2 2 4 2 2" xfId="30760" xr:uid="{040D1351-614A-499B-B2B8-5EACEE7D0E3B}"/>
    <cellStyle name="Output 2 2 4 2 2 2" xfId="30761" xr:uid="{6FA8B1A1-2DE4-4198-ACA7-CED9C78A0F2D}"/>
    <cellStyle name="Output 2 2 4 2 2 2 2" xfId="30762" xr:uid="{5CBA5056-4373-4780-B986-6416104048BA}"/>
    <cellStyle name="Output 2 2 4 2 2 3" xfId="30763" xr:uid="{C8F2A913-12F9-496F-99DB-DAB8CCEF470B}"/>
    <cellStyle name="Output 2 2 4 2 3" xfId="30764" xr:uid="{5643E083-F21F-4BFB-BC7A-250D010C600E}"/>
    <cellStyle name="Output 2 2 4 2 3 2" xfId="30765" xr:uid="{6E470E00-6848-432A-838D-CCF7CA9F5AED}"/>
    <cellStyle name="Output 2 2 4 2 3 2 2" xfId="30766" xr:uid="{9B0A6E87-665B-4328-9B75-88B4E5BE59B5}"/>
    <cellStyle name="Output 2 2 4 2 3 3" xfId="30767" xr:uid="{3E551AC1-232A-4E99-9E54-1838F21C3C4A}"/>
    <cellStyle name="Output 2 2 4 2 4" xfId="30768" xr:uid="{ADC84B43-0EDD-4F83-BACE-4C8638D8FC26}"/>
    <cellStyle name="Output 2 2 4 2 4 2" xfId="30769" xr:uid="{E116D746-8706-463F-A883-57043A5F760A}"/>
    <cellStyle name="Output 2 2 4 2 4 2 2" xfId="30770" xr:uid="{2F038CD8-09A5-4DF2-B7E0-38B2EFA8A9C0}"/>
    <cellStyle name="Output 2 2 4 2 4 3" xfId="30771" xr:uid="{CC1D47EF-BED9-46A2-8899-534E9F55337C}"/>
    <cellStyle name="Output 2 2 4 2 5" xfId="30772" xr:uid="{3D7EA5CA-2DB0-412A-81D2-A64084D06856}"/>
    <cellStyle name="Output 2 2 4 2 5 2" xfId="30773" xr:uid="{DF75AA52-3661-4F97-9997-09D2CE6EAE90}"/>
    <cellStyle name="Output 2 2 4 2 5 2 2" xfId="30774" xr:uid="{6DBAFE8A-7CC2-48E3-A097-3223419E71C9}"/>
    <cellStyle name="Output 2 2 4 2 5 3" xfId="30775" xr:uid="{430C85B4-E68C-4449-B560-BBCEB5DDA305}"/>
    <cellStyle name="Output 2 2 4 2 6" xfId="30776" xr:uid="{C93EDDA5-01F4-4908-AB91-278BFEF7DB8D}"/>
    <cellStyle name="Output 2 2 4 2 6 2" xfId="30777" xr:uid="{97250CB6-D073-4FEA-9EBF-0D00BBEFCCBE}"/>
    <cellStyle name="Output 2 2 4 2 7" xfId="30778" xr:uid="{B668E916-8A66-449B-9C6A-511E6567E291}"/>
    <cellStyle name="Output 2 2 4 3" xfId="30779" xr:uid="{74B1D612-AE1F-46FA-A2FF-B6E6868A9D91}"/>
    <cellStyle name="Output 2 2 4 3 2" xfId="30780" xr:uid="{6A280D31-B681-420C-842F-95200FAEDC92}"/>
    <cellStyle name="Output 2 2 4 3 2 2" xfId="30781" xr:uid="{C56BE6C0-3297-4C55-BF04-669DB582F53E}"/>
    <cellStyle name="Output 2 2 4 3 3" xfId="30782" xr:uid="{92FF52CE-B0D6-4DEC-ACE9-61CBAA7A21F9}"/>
    <cellStyle name="Output 2 2 4 4" xfId="30783" xr:uid="{B63DD8BA-49B5-45E1-B30F-A936B9263BBD}"/>
    <cellStyle name="Output 2 2 4 4 2" xfId="30784" xr:uid="{68F4FBDA-56A0-42AB-BCE0-5CB7F38400A7}"/>
    <cellStyle name="Output 2 2 4 4 2 2" xfId="30785" xr:uid="{2277F912-673B-4481-96A2-C4A87C12EE55}"/>
    <cellStyle name="Output 2 2 4 4 3" xfId="30786" xr:uid="{A1391599-FDBD-4DB3-A877-F12684F41FFF}"/>
    <cellStyle name="Output 2 2 4 5" xfId="30787" xr:uid="{196A9128-2742-49EA-B544-ED18A9893B75}"/>
    <cellStyle name="Output 2 2 4 5 2" xfId="30788" xr:uid="{5D5D6344-611E-4175-9007-513DC1C865C7}"/>
    <cellStyle name="Output 2 2 4 5 2 2" xfId="30789" xr:uid="{9EF3E843-F28A-4E21-A9AF-8BB7257B128E}"/>
    <cellStyle name="Output 2 2 4 5 3" xfId="30790" xr:uid="{416AB66B-FF8B-49A0-842D-AD77C54B0E99}"/>
    <cellStyle name="Output 2 2 4 6" xfId="30791" xr:uid="{EED0E2DC-0378-4466-A8FB-DBE9B5C95C1A}"/>
    <cellStyle name="Output 2 2 4 6 2" xfId="30792" xr:uid="{3B4BC39F-3CE1-4745-8124-5193E4F91827}"/>
    <cellStyle name="Output 2 2 4 6 2 2" xfId="30793" xr:uid="{5B2BB31B-FF10-4439-B28A-6203BFE19B6D}"/>
    <cellStyle name="Output 2 2 4 6 3" xfId="30794" xr:uid="{61B598EC-4D2F-4C5D-A0C2-CAEE2A8C4622}"/>
    <cellStyle name="Output 2 2 4 7" xfId="30795" xr:uid="{860774C8-8333-4CA5-9325-3D2996AEC05F}"/>
    <cellStyle name="Output 2 2 4 7 2" xfId="30796" xr:uid="{58B7FE70-E289-4338-88F1-00AC5E9E0987}"/>
    <cellStyle name="Output 2 2 4 8" xfId="30797" xr:uid="{722676F1-2212-4485-8C5B-5079EFF771A1}"/>
    <cellStyle name="Output 2 2 5" xfId="30798" xr:uid="{3CE11A0D-FC07-43A8-8E89-AFCA73BDFBC7}"/>
    <cellStyle name="Output 2 2 5 2" xfId="30799" xr:uid="{57D22022-FC2A-4E8B-8D06-15CC34632F2C}"/>
    <cellStyle name="Output 2 2 5 2 2" xfId="30800" xr:uid="{70BBFB5F-4E23-4493-B60B-C630C64EF8C6}"/>
    <cellStyle name="Output 2 2 5 2 2 2" xfId="30801" xr:uid="{311BCA0A-4912-4EC3-AFC0-D2F5E59CF418}"/>
    <cellStyle name="Output 2 2 5 2 3" xfId="30802" xr:uid="{90FC9A30-E3E1-4189-B252-8E89B34EF86B}"/>
    <cellStyle name="Output 2 2 5 3" xfId="30803" xr:uid="{AEF71EB5-DACC-42E4-8488-205C3C951AAC}"/>
    <cellStyle name="Output 2 2 5 3 2" xfId="30804" xr:uid="{640A7F93-E6CF-4810-9B22-1B16BC7294A0}"/>
    <cellStyle name="Output 2 2 5 3 2 2" xfId="30805" xr:uid="{FF71ACC1-3789-47AA-A439-5BB1907CEA2E}"/>
    <cellStyle name="Output 2 2 5 3 3" xfId="30806" xr:uid="{2311DF58-1A7E-4BDA-84D0-B41E1C0CB953}"/>
    <cellStyle name="Output 2 2 5 4" xfId="30807" xr:uid="{C0B78201-F006-4149-AA5C-F3589D24828E}"/>
    <cellStyle name="Output 2 2 5 4 2" xfId="30808" xr:uid="{B24320AB-C977-467B-8A4A-EBB9813636B1}"/>
    <cellStyle name="Output 2 2 5 4 2 2" xfId="30809" xr:uid="{8FC3EA6E-C29B-4CA0-ABF9-81C642698A4A}"/>
    <cellStyle name="Output 2 2 5 4 3" xfId="30810" xr:uid="{49682997-1DE8-4770-A07B-30323261421D}"/>
    <cellStyle name="Output 2 2 5 5" xfId="30811" xr:uid="{AB35203A-FC22-4566-83A1-4FBCFB8D413F}"/>
    <cellStyle name="Output 2 2 5 5 2" xfId="30812" xr:uid="{7902B686-D9EB-4898-AC56-3BC5F83C58DC}"/>
    <cellStyle name="Output 2 2 5 5 2 2" xfId="30813" xr:uid="{6AEDC27A-5BFC-4BE7-BAB3-5F7F48E4B59F}"/>
    <cellStyle name="Output 2 2 5 5 3" xfId="30814" xr:uid="{DFFB2B52-C524-460B-B7A7-DC66F37ADD99}"/>
    <cellStyle name="Output 2 2 5 6" xfId="30815" xr:uid="{F9CA94A0-C54E-4785-8341-8AF60A5C8864}"/>
    <cellStyle name="Output 2 2 5 6 2" xfId="30816" xr:uid="{914B15EB-80D1-4255-9ABA-BE8113A15EEB}"/>
    <cellStyle name="Output 2 2 5 7" xfId="30817" xr:uid="{F8BF4C38-98D5-4914-906B-8D62197F7E41}"/>
    <cellStyle name="Output 2 2 6" xfId="30818" xr:uid="{30D6C15C-56DC-43F6-B2B1-CE1854B0ADDE}"/>
    <cellStyle name="Output 2 2 6 2" xfId="30819" xr:uid="{D456C6BC-37F0-4D28-9F6A-691A7DD91761}"/>
    <cellStyle name="Output 2 2 6 2 2" xfId="30820" xr:uid="{8E82269C-0688-49FD-A016-269065AC4E4D}"/>
    <cellStyle name="Output 2 2 6 3" xfId="30821" xr:uid="{1E17AB76-0822-4CFA-A3DF-E33B00DBAFC2}"/>
    <cellStyle name="Output 2 2 7" xfId="30822" xr:uid="{76A9A293-3D75-4FEA-AE6D-45EF33A3A57D}"/>
    <cellStyle name="Output 2 2 7 2" xfId="30823" xr:uid="{24DD363A-DFCC-442B-8743-81AA8F1AD8BB}"/>
    <cellStyle name="Output 2 2 7 2 2" xfId="30824" xr:uid="{CF0E2E4E-B93C-4E56-B98B-927C4B77F257}"/>
    <cellStyle name="Output 2 2 7 3" xfId="30825" xr:uid="{92CCA2C0-53E0-4D13-8510-7614DC35D4BF}"/>
    <cellStyle name="Output 2 2 8" xfId="30826" xr:uid="{E129F399-FB8F-43E8-A28E-C2AFFB1EDED4}"/>
    <cellStyle name="Output 2 2 8 2" xfId="30827" xr:uid="{E6AB58D7-8546-4F44-979F-FE2E4D2F2EAA}"/>
    <cellStyle name="Output 2 2 8 2 2" xfId="30828" xr:uid="{3F6D8430-2610-49DF-B6BD-08721F1256A4}"/>
    <cellStyle name="Output 2 2 8 3" xfId="30829" xr:uid="{47B93FE6-2BFD-4C62-9864-E3C59510D576}"/>
    <cellStyle name="Output 2 2 9" xfId="30830" xr:uid="{6DF1164D-DAC7-4BF7-A59A-4984C5828E33}"/>
    <cellStyle name="Output 2 2 9 2" xfId="30831" xr:uid="{A8D1AD18-B852-48C2-A5C9-8D99B151C14B}"/>
    <cellStyle name="Output 2 2 9 2 2" xfId="30832" xr:uid="{E622D499-E1C1-4EDA-BA7B-52C0C406A1F1}"/>
    <cellStyle name="Output 2 2 9 3" xfId="30833" xr:uid="{E3648E86-3937-40A2-BEBC-16DB8D3D1A06}"/>
    <cellStyle name="Output 2 20" xfId="40587" xr:uid="{FEA1F2A0-5D02-46E6-9C17-43A2E5D8466D}"/>
    <cellStyle name="Output 2 20 2" xfId="41857" xr:uid="{73C098E2-1B6D-4BFD-A46C-8383F29C17AA}"/>
    <cellStyle name="Output 2 20 3" xfId="49675" xr:uid="{C85AECAA-65C9-4515-955E-355CEFDB58CC}"/>
    <cellStyle name="Output 2 21" xfId="40588" xr:uid="{6C5FA229-1C22-4827-BF74-C7782764C079}"/>
    <cellStyle name="Output 2 21 2" xfId="41858" xr:uid="{B7B9BC82-4F64-4983-A1FE-060980AEB9D9}"/>
    <cellStyle name="Output 2 21 3" xfId="49676" xr:uid="{6F44385B-4889-493F-AB62-FBFCF1659621}"/>
    <cellStyle name="Output 2 22" xfId="40589" xr:uid="{FFCA620D-99F9-48C3-9579-5759652C34EA}"/>
    <cellStyle name="Output 2 22 2" xfId="41859" xr:uid="{B2F10763-CC5E-49AA-B57D-A46FEFA37C68}"/>
    <cellStyle name="Output 2 22 3" xfId="49677" xr:uid="{7ECB0601-2BBC-4D07-80FB-338A78E69FB1}"/>
    <cellStyle name="Output 2 23" xfId="40590" xr:uid="{F9430932-8FA3-4F03-A668-F07C9A4A1D69}"/>
    <cellStyle name="Output 2 23 2" xfId="41860" xr:uid="{DA77FB3C-2601-4CBB-8A0E-62D1A78B86DB}"/>
    <cellStyle name="Output 2 23 3" xfId="49678" xr:uid="{75F430DA-F5FE-4E19-80FD-118509F1C608}"/>
    <cellStyle name="Output 2 24" xfId="40591" xr:uid="{5C3FD9FA-F09D-4788-BEE8-55F94C69A268}"/>
    <cellStyle name="Output 2 24 2" xfId="41861" xr:uid="{DA2B69A7-C744-4795-A16D-A5CB99FFCC49}"/>
    <cellStyle name="Output 2 24 3" xfId="49679" xr:uid="{184E9DB2-4C32-4207-BC7D-E9549A3D24E4}"/>
    <cellStyle name="Output 2 25" xfId="40592" xr:uid="{FD6C414C-7ED7-46C6-9278-10F2B9A8FAA0}"/>
    <cellStyle name="Output 2 25 2" xfId="41862" xr:uid="{5AC67185-2F94-4EB8-94ED-C859310121FA}"/>
    <cellStyle name="Output 2 25 3" xfId="49680" xr:uid="{8F1958E2-F8B4-4007-AB67-323EAED3B63C}"/>
    <cellStyle name="Output 2 26" xfId="40593" xr:uid="{84C6460D-5896-442A-A979-6632B96ECB5C}"/>
    <cellStyle name="Output 2 26 2" xfId="41863" xr:uid="{020A9EDF-F5EC-44F4-9C7F-71B0857B159C}"/>
    <cellStyle name="Output 2 26 3" xfId="49681" xr:uid="{0D37390E-8BD3-45A9-8E4C-02279A14EA4A}"/>
    <cellStyle name="Output 2 27" xfId="40594" xr:uid="{89D734F1-19DB-446B-8391-DFA8A6DB228E}"/>
    <cellStyle name="Output 2 27 2" xfId="41864" xr:uid="{10295628-4BB3-4406-B29C-58DC62F1FE5F}"/>
    <cellStyle name="Output 2 27 3" xfId="49682" xr:uid="{DF621BD0-B3EC-42CA-98B3-EE632AB7A581}"/>
    <cellStyle name="Output 2 28" xfId="40595" xr:uid="{2FFBC074-FC77-4E7E-96CF-365A48D961EE}"/>
    <cellStyle name="Output 2 28 2" xfId="41865" xr:uid="{FC2BA7C7-8276-4FA1-9562-695329A1D63F}"/>
    <cellStyle name="Output 2 28 3" xfId="49683" xr:uid="{ABEDDD3B-9F13-4B94-BE12-D36122F53A66}"/>
    <cellStyle name="Output 2 29" xfId="40596" xr:uid="{0CD17DEF-2012-4D23-B908-EFA9DED19A30}"/>
    <cellStyle name="Output 2 29 2" xfId="41866" xr:uid="{F393EE5B-953C-49AC-AEC1-53CE49738EA2}"/>
    <cellStyle name="Output 2 29 3" xfId="49684" xr:uid="{9EB22156-690E-4B75-91F4-1DA788563157}"/>
    <cellStyle name="Output 2 3" xfId="30834" xr:uid="{4CC973AE-EA25-42AA-842E-E868BEF1247F}"/>
    <cellStyle name="Output 2 3 2" xfId="40597" xr:uid="{CECCA91E-5245-4F90-A0CA-B136B0140D44}"/>
    <cellStyle name="Output 2 3 3" xfId="41867" xr:uid="{290B6526-FE1B-414C-829D-13B0CCA664B0}"/>
    <cellStyle name="Output 2 3 4" xfId="49685" xr:uid="{01D30C8E-2A28-4417-8307-85A8AADEF87F}"/>
    <cellStyle name="Output 2 30" xfId="40598" xr:uid="{ED78044C-5493-4ACC-95A1-14A00C17A53F}"/>
    <cellStyle name="Output 2 30 2" xfId="41868" xr:uid="{64BB2FB1-0E1C-47F2-A11B-CF121F4BBC3C}"/>
    <cellStyle name="Output 2 30 3" xfId="49686" xr:uid="{D60EF9E3-29AF-4FC1-8B75-2814BDA1EE6F}"/>
    <cellStyle name="Output 2 31" xfId="40599" xr:uid="{C776CEA3-F42D-4DDE-846A-6F269396EFBA}"/>
    <cellStyle name="Output 2 31 2" xfId="41869" xr:uid="{ABB990B7-A6BD-4DD9-B2F2-0FED750F8804}"/>
    <cellStyle name="Output 2 31 3" xfId="49687" xr:uid="{8BFD4194-4053-4EDE-ADD4-88D26AC1EFBA}"/>
    <cellStyle name="Output 2 32" xfId="40600" xr:uid="{89174B14-8877-419F-959C-8C30A9C06D8D}"/>
    <cellStyle name="Output 2 32 2" xfId="41870" xr:uid="{90FE3432-573B-4665-A915-C8B812E8843B}"/>
    <cellStyle name="Output 2 32 3" xfId="49688" xr:uid="{C93CC421-DBDB-4513-B364-876B0C4AF631}"/>
    <cellStyle name="Output 2 33" xfId="40601" xr:uid="{AD58503C-8302-4B2E-BA5D-59668D4A860B}"/>
    <cellStyle name="Output 2 33 2" xfId="41871" xr:uid="{7D9679EB-7F32-4B03-B95A-2697326F2B14}"/>
    <cellStyle name="Output 2 33 3" xfId="49689" xr:uid="{FD0C27E0-C61B-4CC8-987B-E4710D361580}"/>
    <cellStyle name="Output 2 34" xfId="40575" xr:uid="{20404211-C454-443B-904E-57D85E7C8D0A}"/>
    <cellStyle name="Output 2 35" xfId="41845" xr:uid="{2BC28F18-D03B-42A0-8DCB-86D18AA3AA00}"/>
    <cellStyle name="Output 2 36" xfId="49663" xr:uid="{6656DF5B-81A2-42AB-9C1D-5AEE5DDE0DFD}"/>
    <cellStyle name="Output 2 4" xfId="38890" xr:uid="{744E1BBC-5F9B-4834-819F-7575418DC2D4}"/>
    <cellStyle name="Output 2 4 2" xfId="40602" xr:uid="{4AA87983-367F-4DFF-949F-EE54E24E628B}"/>
    <cellStyle name="Output 2 4 3" xfId="41872" xr:uid="{F7B327A0-A851-420C-A211-CD32A742DF54}"/>
    <cellStyle name="Output 2 4 4" xfId="49690" xr:uid="{2516F888-49DA-4939-AEA7-2BD5445D38DD}"/>
    <cellStyle name="Output 2 5" xfId="39544" xr:uid="{97C5B523-02BA-4BB1-9D7E-069949A8D56A}"/>
    <cellStyle name="Output 2 5 2" xfId="40603" xr:uid="{0CB601F7-E2E1-455F-B39A-3929ADF76064}"/>
    <cellStyle name="Output 2 5 3" xfId="41873" xr:uid="{CB067193-7C7D-4EDF-8F72-25F3FA073875}"/>
    <cellStyle name="Output 2 5 4" xfId="49691" xr:uid="{131342B0-30C5-40E2-9B6B-2415017F0296}"/>
    <cellStyle name="Output 2 6" xfId="40604" xr:uid="{DD398E5F-A874-46B3-A232-749D616A4C4A}"/>
    <cellStyle name="Output 2 6 2" xfId="41874" xr:uid="{2DE83D71-47F5-493F-A480-2B6B42D7D56C}"/>
    <cellStyle name="Output 2 6 3" xfId="49692" xr:uid="{87E697E4-8765-4F3C-A1A1-9778F339206C}"/>
    <cellStyle name="Output 2 7" xfId="40605" xr:uid="{832F643F-F2E5-4D93-80AF-C06701181857}"/>
    <cellStyle name="Output 2 7 2" xfId="41875" xr:uid="{1E688EAC-0671-4BBB-AEBA-42B77C34E80F}"/>
    <cellStyle name="Output 2 7 3" xfId="49693" xr:uid="{668EF730-B1FE-43BB-B0AE-3101868E4BAE}"/>
    <cellStyle name="Output 2 8" xfId="40606" xr:uid="{7ABF651A-E385-4322-AE44-04D493877F32}"/>
    <cellStyle name="Output 2 8 2" xfId="41876" xr:uid="{71AF05A3-FC96-4359-A66B-FCC2F60E18DF}"/>
    <cellStyle name="Output 2 8 3" xfId="49694" xr:uid="{3A9D0400-E90D-4836-93C5-A26E5D174785}"/>
    <cellStyle name="Output 2 9" xfId="40607" xr:uid="{00276B48-A130-4BE1-A384-FE1618718CF4}"/>
    <cellStyle name="Output 2 9 2" xfId="41877" xr:uid="{B4C0B6E2-E87E-492D-B56B-3E842A089B69}"/>
    <cellStyle name="Output 2 9 3" xfId="49695" xr:uid="{B7A8792D-431F-4FA8-83BC-493CA7187247}"/>
    <cellStyle name="Output 3" xfId="1829" xr:uid="{D2E1FD8F-D589-4FDA-A556-50CB74501A1C}"/>
    <cellStyle name="Output 3 10" xfId="30835" xr:uid="{D132E816-CA46-4E3A-8632-3BCD5867BC7F}"/>
    <cellStyle name="Output 3 10 2" xfId="30836" xr:uid="{95A7FB99-55D6-4288-A137-44D1F33BF1D8}"/>
    <cellStyle name="Output 3 10 2 2" xfId="30837" xr:uid="{57F1856E-26DA-4ED5-A9BC-16EEE1E627D9}"/>
    <cellStyle name="Output 3 10 3" xfId="30838" xr:uid="{5CAA650C-0E35-49D1-B3BE-C28621A51940}"/>
    <cellStyle name="Output 3 11" xfId="30839" xr:uid="{118322E2-4DB2-4C76-9363-1CCD7651D9F7}"/>
    <cellStyle name="Output 3 11 2" xfId="30840" xr:uid="{7CCB6D8C-781B-444A-B128-BB767E62DA3D}"/>
    <cellStyle name="Output 3 12" xfId="30841" xr:uid="{E2682021-D5F2-49F9-838A-8860C974EFB9}"/>
    <cellStyle name="Output 3 13" xfId="38891" xr:uid="{CC1F87EE-31F1-4907-8A4E-07A9F8042F0A}"/>
    <cellStyle name="Output 3 14" xfId="39546" xr:uid="{451E3573-1385-4B51-84FA-244F21900EB3}"/>
    <cellStyle name="Output 3 2" xfId="30842" xr:uid="{39E24DDE-E9FA-46AF-A0A8-5F722719AE7A}"/>
    <cellStyle name="Output 3 2 10" xfId="30843" xr:uid="{D2902D48-00C1-4213-91C0-3BFA10C4218B}"/>
    <cellStyle name="Output 3 2 10 2" xfId="30844" xr:uid="{769C59BF-31F2-4276-8CDC-FF49AD056584}"/>
    <cellStyle name="Output 3 2 11" xfId="30845" xr:uid="{2B5BB7EF-5521-41DC-88E1-11F6B53767D3}"/>
    <cellStyle name="Output 3 2 2" xfId="30846" xr:uid="{15803BDA-108D-4430-9DAC-BF01B4C006A3}"/>
    <cellStyle name="Output 3 2 2 2" xfId="30847" xr:uid="{16E22334-8D48-48D1-A556-A8966C92CDC1}"/>
    <cellStyle name="Output 3 2 2 2 2" xfId="30848" xr:uid="{36EB4C62-5255-4034-96BB-0F18B359D93D}"/>
    <cellStyle name="Output 3 2 2 2 2 2" xfId="30849" xr:uid="{EBE19148-011A-4F96-A4ED-937F9156157F}"/>
    <cellStyle name="Output 3 2 2 2 2 2 2" xfId="30850" xr:uid="{325F744E-DF5F-40DB-AF44-6B93F065EEF2}"/>
    <cellStyle name="Output 3 2 2 2 2 3" xfId="30851" xr:uid="{8C4D350A-99BC-4D8D-A1EC-28AF3C81F9AC}"/>
    <cellStyle name="Output 3 2 2 2 3" xfId="30852" xr:uid="{5433C56B-B0D2-4BD0-B215-D7C8FF593DBC}"/>
    <cellStyle name="Output 3 2 2 2 3 2" xfId="30853" xr:uid="{625B1CD2-849C-473D-90E3-43CA05697780}"/>
    <cellStyle name="Output 3 2 2 2 3 2 2" xfId="30854" xr:uid="{56C8D131-C253-4B10-9923-E4CFB09ED59D}"/>
    <cellStyle name="Output 3 2 2 2 3 3" xfId="30855" xr:uid="{1C749401-0B1A-4F1F-AFD4-27ECE0BA567B}"/>
    <cellStyle name="Output 3 2 2 2 4" xfId="30856" xr:uid="{DFFB448D-70AD-4C79-8E1C-7D3527AB517C}"/>
    <cellStyle name="Output 3 2 2 2 4 2" xfId="30857" xr:uid="{1A85B961-3E8C-40E7-98E4-16855A40A6E4}"/>
    <cellStyle name="Output 3 2 2 2 4 2 2" xfId="30858" xr:uid="{08473F5C-BD5D-41E9-8675-5E255C1F84A3}"/>
    <cellStyle name="Output 3 2 2 2 4 3" xfId="30859" xr:uid="{58EA87F1-1618-4B71-8CE0-7EDA865A80F4}"/>
    <cellStyle name="Output 3 2 2 2 5" xfId="30860" xr:uid="{3EE5245E-9478-4B01-8962-F1281ADA1A8C}"/>
    <cellStyle name="Output 3 2 2 2 5 2" xfId="30861" xr:uid="{3DD6D955-931B-41BF-8458-2AEC8C264A5D}"/>
    <cellStyle name="Output 3 2 2 2 5 2 2" xfId="30862" xr:uid="{8D2B8FC1-674F-44DD-A802-545FF8783A73}"/>
    <cellStyle name="Output 3 2 2 2 5 3" xfId="30863" xr:uid="{AB9BDD5B-1B14-49CF-9E76-C717AEE41B8F}"/>
    <cellStyle name="Output 3 2 2 2 6" xfId="30864" xr:uid="{08A0EEB8-711B-4989-9434-60B910E85B48}"/>
    <cellStyle name="Output 3 2 2 2 6 2" xfId="30865" xr:uid="{C326606F-63DC-40C7-88FF-F090C87626D0}"/>
    <cellStyle name="Output 3 2 2 2 7" xfId="30866" xr:uid="{253FB38D-EBA1-4F96-B1BD-085DBFF6C063}"/>
    <cellStyle name="Output 3 2 2 3" xfId="30867" xr:uid="{F327BB72-B5BC-4D00-ADA3-42BAAD3ABBD9}"/>
    <cellStyle name="Output 3 2 2 3 2" xfId="30868" xr:uid="{BEFD408A-4EF4-409E-A4EB-6A245DD1CEC1}"/>
    <cellStyle name="Output 3 2 2 3 2 2" xfId="30869" xr:uid="{11233F1C-6EE5-4D94-AE58-53D528730A49}"/>
    <cellStyle name="Output 3 2 2 3 3" xfId="30870" xr:uid="{4FB3E2AB-F988-4175-971B-A10BB2557F72}"/>
    <cellStyle name="Output 3 2 2 4" xfId="30871" xr:uid="{BE42B3F7-51DF-4B34-A797-87BC0B4EAE79}"/>
    <cellStyle name="Output 3 2 2 4 2" xfId="30872" xr:uid="{CBF2E3A8-8DDD-4554-B678-A92DB7635964}"/>
    <cellStyle name="Output 3 2 2 4 2 2" xfId="30873" xr:uid="{C4E6908B-F236-4ED3-BBF5-E05AF78F0B3E}"/>
    <cellStyle name="Output 3 2 2 4 3" xfId="30874" xr:uid="{F9A4B155-4A97-4B42-812D-AF25E1B5D1D6}"/>
    <cellStyle name="Output 3 2 2 5" xfId="30875" xr:uid="{A3B3B9D2-6C1B-4F1C-BE13-B895BF0417AD}"/>
    <cellStyle name="Output 3 2 2 5 2" xfId="30876" xr:uid="{3C0E11CA-F7EB-489E-8CA9-732CDDB7B96B}"/>
    <cellStyle name="Output 3 2 2 5 2 2" xfId="30877" xr:uid="{14312D61-F941-402F-AE3B-E142F4A1FAC1}"/>
    <cellStyle name="Output 3 2 2 5 3" xfId="30878" xr:uid="{4C8E8FDD-A9FB-4E0F-8607-9CA5F001EE79}"/>
    <cellStyle name="Output 3 2 2 6" xfId="30879" xr:uid="{DD9185E5-1F3A-4F7E-92B1-FF125983849C}"/>
    <cellStyle name="Output 3 2 2 6 2" xfId="30880" xr:uid="{CA265C97-7176-4EB9-87C6-B36C44D12F04}"/>
    <cellStyle name="Output 3 2 2 6 2 2" xfId="30881" xr:uid="{A41180C6-0C26-40BE-BBB5-686EF672F0AF}"/>
    <cellStyle name="Output 3 2 2 6 3" xfId="30882" xr:uid="{F8C373D1-6FEA-4AF9-B0E2-7010C95C6216}"/>
    <cellStyle name="Output 3 2 2 7" xfId="30883" xr:uid="{B92C0DBA-90BF-4573-80E7-DCFE803D2A2A}"/>
    <cellStyle name="Output 3 2 2 7 2" xfId="30884" xr:uid="{49FD18A6-FFC3-4288-8B33-05769F593A7F}"/>
    <cellStyle name="Output 3 2 2 8" xfId="30885" xr:uid="{0C0169BD-8E4F-49FE-97F1-4DF41B2D558C}"/>
    <cellStyle name="Output 3 2 3" xfId="30886" xr:uid="{0298CEE1-3775-4F59-85DD-1938CFF842A2}"/>
    <cellStyle name="Output 3 2 3 2" xfId="30887" xr:uid="{C62C183D-8F33-45C2-AA03-99BF9CD305A2}"/>
    <cellStyle name="Output 3 2 3 2 2" xfId="30888" xr:uid="{1C85F14E-6B3B-4A70-933A-AC44C52FE6B2}"/>
    <cellStyle name="Output 3 2 3 2 2 2" xfId="30889" xr:uid="{DE595900-F1A3-4F96-BF66-AEC85B0B7E69}"/>
    <cellStyle name="Output 3 2 3 2 2 2 2" xfId="30890" xr:uid="{62407139-15D5-414D-9764-5BFF49105DAF}"/>
    <cellStyle name="Output 3 2 3 2 2 3" xfId="30891" xr:uid="{C358ED7F-B622-4AFB-B82D-6EF0088BB9A8}"/>
    <cellStyle name="Output 3 2 3 2 3" xfId="30892" xr:uid="{8299E054-C3EB-4022-BE76-911A976E1182}"/>
    <cellStyle name="Output 3 2 3 2 3 2" xfId="30893" xr:uid="{27940BDC-B07B-427E-B6B8-18BE92052CA7}"/>
    <cellStyle name="Output 3 2 3 2 3 2 2" xfId="30894" xr:uid="{9F078DBB-2D98-4189-96DF-0F38C1660A15}"/>
    <cellStyle name="Output 3 2 3 2 3 3" xfId="30895" xr:uid="{20C39D4B-3DA8-401B-B0A6-B8472D8EDC7D}"/>
    <cellStyle name="Output 3 2 3 2 4" xfId="30896" xr:uid="{B3052869-1F9B-429B-B9A6-D86D7F08BCBE}"/>
    <cellStyle name="Output 3 2 3 2 4 2" xfId="30897" xr:uid="{F0FA8071-AC91-488C-B18A-9078575D01BE}"/>
    <cellStyle name="Output 3 2 3 2 4 2 2" xfId="30898" xr:uid="{DAE8F152-FA8A-4883-AFB7-6266B415B260}"/>
    <cellStyle name="Output 3 2 3 2 4 3" xfId="30899" xr:uid="{8CE30865-D6A7-4A9E-9EC9-F1FA3E70052F}"/>
    <cellStyle name="Output 3 2 3 2 5" xfId="30900" xr:uid="{DA36A443-D064-41AA-AE25-15B1E8596E50}"/>
    <cellStyle name="Output 3 2 3 2 5 2" xfId="30901" xr:uid="{3614E9BE-6638-4DFF-AFA0-C9728C804ADC}"/>
    <cellStyle name="Output 3 2 3 2 5 2 2" xfId="30902" xr:uid="{F30EA410-7626-4BA4-831B-E608E349D5AF}"/>
    <cellStyle name="Output 3 2 3 2 5 3" xfId="30903" xr:uid="{03755049-207A-45DF-9080-4E6E3F5DDC14}"/>
    <cellStyle name="Output 3 2 3 2 6" xfId="30904" xr:uid="{EA0E80D4-8270-4CCC-ACE9-6218715F3952}"/>
    <cellStyle name="Output 3 2 3 2 6 2" xfId="30905" xr:uid="{C1E1822C-AE9A-47E7-A78A-2533D7DFABEF}"/>
    <cellStyle name="Output 3 2 3 2 7" xfId="30906" xr:uid="{0F0C8DC7-4189-4C47-AA30-0E0B737EC13B}"/>
    <cellStyle name="Output 3 2 3 3" xfId="30907" xr:uid="{95378BFD-685C-4CDA-8CA9-08DF1B89FF2D}"/>
    <cellStyle name="Output 3 2 3 3 2" xfId="30908" xr:uid="{F4C1F9A1-6E89-4651-A608-EEEF1CB9F7CF}"/>
    <cellStyle name="Output 3 2 3 3 2 2" xfId="30909" xr:uid="{22247345-62F0-47DE-847F-16924D3DB408}"/>
    <cellStyle name="Output 3 2 3 3 3" xfId="30910" xr:uid="{D53E1A6C-7EFD-49D8-BA26-306CF1460F7D}"/>
    <cellStyle name="Output 3 2 3 4" xfId="30911" xr:uid="{0594FB6B-63F2-4E0A-8E24-D18C99D891B8}"/>
    <cellStyle name="Output 3 2 3 4 2" xfId="30912" xr:uid="{CC938775-75BB-4A8E-8E9A-E1933D5F6BAA}"/>
    <cellStyle name="Output 3 2 3 4 2 2" xfId="30913" xr:uid="{7F63A61D-FB50-499B-89F7-35D33FF5857A}"/>
    <cellStyle name="Output 3 2 3 4 3" xfId="30914" xr:uid="{C16517EE-0A99-4510-8B56-6DA4DB82B704}"/>
    <cellStyle name="Output 3 2 3 5" xfId="30915" xr:uid="{C460112B-4F22-435B-9D40-415226F46718}"/>
    <cellStyle name="Output 3 2 3 5 2" xfId="30916" xr:uid="{48D232B7-EFC8-4D81-B8A6-4903F3D22244}"/>
    <cellStyle name="Output 3 2 3 5 2 2" xfId="30917" xr:uid="{19C4648B-9E8F-4028-9523-4144983AC492}"/>
    <cellStyle name="Output 3 2 3 5 3" xfId="30918" xr:uid="{037BF028-6F3D-49D8-BB42-56EE849B9B43}"/>
    <cellStyle name="Output 3 2 3 6" xfId="30919" xr:uid="{B0749855-D867-45C7-9E2B-CA66A7D6304E}"/>
    <cellStyle name="Output 3 2 3 6 2" xfId="30920" xr:uid="{197BA911-77C4-49A9-A9D8-EE44C8B60B57}"/>
    <cellStyle name="Output 3 2 3 6 2 2" xfId="30921" xr:uid="{FF5CB38F-C5F3-42CF-8452-276FDDB138B2}"/>
    <cellStyle name="Output 3 2 3 6 3" xfId="30922" xr:uid="{CFC936B0-7CAD-4FE2-A30C-DB67C90B5461}"/>
    <cellStyle name="Output 3 2 3 7" xfId="30923" xr:uid="{CA402113-40A6-4AB7-A1F5-8DD958161B08}"/>
    <cellStyle name="Output 3 2 3 7 2" xfId="30924" xr:uid="{B967DC35-2CB7-4FA8-8A5F-8E92008094AF}"/>
    <cellStyle name="Output 3 2 3 8" xfId="30925" xr:uid="{AD44048C-DA9E-48D5-AEA0-77A6AED1D2E2}"/>
    <cellStyle name="Output 3 2 4" xfId="30926" xr:uid="{D7B206FA-47AD-4475-B7B9-3111D2A3E93F}"/>
    <cellStyle name="Output 3 2 4 2" xfId="30927" xr:uid="{B8E5B356-650C-4FED-8BBC-8B36E2087428}"/>
    <cellStyle name="Output 3 2 4 2 2" xfId="30928" xr:uid="{14A889B8-0FEE-40F8-9B78-1452DD0E31D0}"/>
    <cellStyle name="Output 3 2 4 2 2 2" xfId="30929" xr:uid="{A034E900-07EC-4631-8B63-0E5A8C6CC8C5}"/>
    <cellStyle name="Output 3 2 4 2 2 2 2" xfId="30930" xr:uid="{ECF60000-7AE5-4EF2-8D91-ED3A0224A9C7}"/>
    <cellStyle name="Output 3 2 4 2 2 3" xfId="30931" xr:uid="{4B85F627-293C-4840-B797-EB23FB1EDF36}"/>
    <cellStyle name="Output 3 2 4 2 3" xfId="30932" xr:uid="{A7B52626-78FE-4F6B-82E8-AB72FF883152}"/>
    <cellStyle name="Output 3 2 4 2 3 2" xfId="30933" xr:uid="{8D6AA119-E0DA-4E04-9396-3DC8A551BCCB}"/>
    <cellStyle name="Output 3 2 4 2 3 2 2" xfId="30934" xr:uid="{24CAEC99-435B-4635-83B7-F9DFD732C67D}"/>
    <cellStyle name="Output 3 2 4 2 3 3" xfId="30935" xr:uid="{8C66A79A-75EE-4787-AFCD-A90BE572CAD4}"/>
    <cellStyle name="Output 3 2 4 2 4" xfId="30936" xr:uid="{E28918E7-C706-4573-9994-054E97CA881A}"/>
    <cellStyle name="Output 3 2 4 2 4 2" xfId="30937" xr:uid="{0FD2E8E7-2CAC-40FA-8A88-09ED6D7C97AF}"/>
    <cellStyle name="Output 3 2 4 2 4 2 2" xfId="30938" xr:uid="{9657E8A9-6CF2-40CF-A6E6-08D2C6C688FC}"/>
    <cellStyle name="Output 3 2 4 2 4 3" xfId="30939" xr:uid="{A60B1D87-F4B8-41C2-BA9A-2BBD9C643E40}"/>
    <cellStyle name="Output 3 2 4 2 5" xfId="30940" xr:uid="{E59F66A1-153F-458C-BA2D-04E808991477}"/>
    <cellStyle name="Output 3 2 4 2 5 2" xfId="30941" xr:uid="{29C45902-3CD3-4999-9D77-2D12CB62D607}"/>
    <cellStyle name="Output 3 2 4 2 5 2 2" xfId="30942" xr:uid="{6704DE8C-A38C-43F4-B943-1E3DDD58DC06}"/>
    <cellStyle name="Output 3 2 4 2 5 3" xfId="30943" xr:uid="{BC60A364-9674-4C58-BD79-7A9C6FF2AE68}"/>
    <cellStyle name="Output 3 2 4 2 6" xfId="30944" xr:uid="{B9FAE5AA-A101-4D86-9124-D7D65751B54E}"/>
    <cellStyle name="Output 3 2 4 2 6 2" xfId="30945" xr:uid="{359D0679-DF64-465E-A67E-3BA1EE6C9F2B}"/>
    <cellStyle name="Output 3 2 4 2 7" xfId="30946" xr:uid="{836C961A-921B-442A-9465-9C345599618D}"/>
    <cellStyle name="Output 3 2 4 3" xfId="30947" xr:uid="{7D77A931-6E05-4225-AEB9-4BA7C3C1F016}"/>
    <cellStyle name="Output 3 2 4 3 2" xfId="30948" xr:uid="{045AC4CB-D9C4-4D1D-842F-F29743C5A9F6}"/>
    <cellStyle name="Output 3 2 4 3 2 2" xfId="30949" xr:uid="{508B256D-AC01-4EC3-810C-6E234A24449A}"/>
    <cellStyle name="Output 3 2 4 3 3" xfId="30950" xr:uid="{FFEBD791-58AA-471F-8AE9-644D6B7459AA}"/>
    <cellStyle name="Output 3 2 4 4" xfId="30951" xr:uid="{706FFAAE-060B-4970-A5FC-A9299046038C}"/>
    <cellStyle name="Output 3 2 4 4 2" xfId="30952" xr:uid="{4B2AEF9B-303C-4CC2-A603-0AC5EDB4908E}"/>
    <cellStyle name="Output 3 2 4 4 2 2" xfId="30953" xr:uid="{1EB523D6-9F55-4530-BE4F-AEC814413916}"/>
    <cellStyle name="Output 3 2 4 4 3" xfId="30954" xr:uid="{E11B84E2-28C3-4C17-9205-5AB9EBF83505}"/>
    <cellStyle name="Output 3 2 4 5" xfId="30955" xr:uid="{83C4F83A-56BD-4A83-B4E5-B7A4FDEE1C38}"/>
    <cellStyle name="Output 3 2 4 5 2" xfId="30956" xr:uid="{04786C39-B30D-4BA3-8542-1BDCB0EFD76D}"/>
    <cellStyle name="Output 3 2 4 5 2 2" xfId="30957" xr:uid="{F82F62BA-0BF7-4F75-A6BC-8FFAF2CC3FD4}"/>
    <cellStyle name="Output 3 2 4 5 3" xfId="30958" xr:uid="{E39A0266-A58A-4069-9638-739F968C7D92}"/>
    <cellStyle name="Output 3 2 4 6" xfId="30959" xr:uid="{74C452EB-3E24-49CF-97B2-454F84F89DFE}"/>
    <cellStyle name="Output 3 2 4 6 2" xfId="30960" xr:uid="{360F1C98-2686-4520-99A5-2E615B632CB7}"/>
    <cellStyle name="Output 3 2 4 6 2 2" xfId="30961" xr:uid="{D6E9A29B-7C38-46E6-82A2-993441AFC632}"/>
    <cellStyle name="Output 3 2 4 6 3" xfId="30962" xr:uid="{E387EEF5-3FFE-4AF5-803C-905EF9A29A8B}"/>
    <cellStyle name="Output 3 2 4 7" xfId="30963" xr:uid="{DC39D19C-C21D-49D4-ABF4-433BEACA2041}"/>
    <cellStyle name="Output 3 2 4 7 2" xfId="30964" xr:uid="{B7A1F640-889D-407C-B706-1FB7F8D061E3}"/>
    <cellStyle name="Output 3 2 4 8" xfId="30965" xr:uid="{7044B3FE-3917-4E75-8CF0-FB97422BEA36}"/>
    <cellStyle name="Output 3 2 5" xfId="30966" xr:uid="{54EFFC3E-ADF8-419F-A658-CA32F9772475}"/>
    <cellStyle name="Output 3 2 5 2" xfId="30967" xr:uid="{44A3D91C-8311-4163-B0E8-D811E993A42C}"/>
    <cellStyle name="Output 3 2 5 2 2" xfId="30968" xr:uid="{F820EEDD-37A6-434B-BAD3-E297B0A8B955}"/>
    <cellStyle name="Output 3 2 5 2 2 2" xfId="30969" xr:uid="{0C9E48E8-92CF-45C4-905F-90C79D7B0B2A}"/>
    <cellStyle name="Output 3 2 5 2 3" xfId="30970" xr:uid="{B1583477-F67E-4925-956E-E1A9086CEA62}"/>
    <cellStyle name="Output 3 2 5 3" xfId="30971" xr:uid="{A57144DC-EE3F-4F82-B012-B4ACD5175D5E}"/>
    <cellStyle name="Output 3 2 5 3 2" xfId="30972" xr:uid="{F800262E-B610-4972-99DE-AAB191263BA2}"/>
    <cellStyle name="Output 3 2 5 3 2 2" xfId="30973" xr:uid="{82978C86-6BAD-42DF-A2EC-3C11963F7DDE}"/>
    <cellStyle name="Output 3 2 5 3 3" xfId="30974" xr:uid="{E73CA9C8-6BF8-4260-81D8-FC8703ABF430}"/>
    <cellStyle name="Output 3 2 5 4" xfId="30975" xr:uid="{D9BC426A-3BFE-4DA3-8C34-2D32B9370113}"/>
    <cellStyle name="Output 3 2 5 4 2" xfId="30976" xr:uid="{ACA1D1A9-10AD-4450-995C-A5DA05D0E848}"/>
    <cellStyle name="Output 3 2 5 4 2 2" xfId="30977" xr:uid="{51C61E96-6060-4BA8-96EB-4C6D8603C752}"/>
    <cellStyle name="Output 3 2 5 4 3" xfId="30978" xr:uid="{D7BB7B4B-B15C-456E-ACE6-2D4704A82DC2}"/>
    <cellStyle name="Output 3 2 5 5" xfId="30979" xr:uid="{316BCEA2-F01D-4019-904C-864FE280F32D}"/>
    <cellStyle name="Output 3 2 5 5 2" xfId="30980" xr:uid="{9F324F2E-557D-417E-A16A-8DA5665B50E8}"/>
    <cellStyle name="Output 3 2 5 5 2 2" xfId="30981" xr:uid="{9ABF7A7F-B131-4A8B-9627-732C84EBAB42}"/>
    <cellStyle name="Output 3 2 5 5 3" xfId="30982" xr:uid="{2B2AFE77-5D09-4C02-8EDB-F2CCF84CADAD}"/>
    <cellStyle name="Output 3 2 5 6" xfId="30983" xr:uid="{F63D3A17-2614-4F8A-A1E8-B73A3E51ACED}"/>
    <cellStyle name="Output 3 2 5 6 2" xfId="30984" xr:uid="{38E3E2CE-0800-4E2C-B502-40800B5AE2B2}"/>
    <cellStyle name="Output 3 2 5 7" xfId="30985" xr:uid="{4FFF9777-9FBA-4337-BD44-C33535CF925D}"/>
    <cellStyle name="Output 3 2 6" xfId="30986" xr:uid="{120C3EEB-31C6-4587-B7EE-B4EEECD45513}"/>
    <cellStyle name="Output 3 2 6 2" xfId="30987" xr:uid="{914F1B3D-2E74-4A25-A8B3-97C3E6375CC1}"/>
    <cellStyle name="Output 3 2 6 2 2" xfId="30988" xr:uid="{22334AE6-4BBF-4F4A-ADE1-366A00F238B9}"/>
    <cellStyle name="Output 3 2 6 3" xfId="30989" xr:uid="{5FDCAF3A-C9FB-4A8D-82FC-D7B1601562D4}"/>
    <cellStyle name="Output 3 2 7" xfId="30990" xr:uid="{EDBCB48C-DB96-4496-B122-E3540D520FD2}"/>
    <cellStyle name="Output 3 2 7 2" xfId="30991" xr:uid="{FFB3BE80-A27B-41AF-B449-7BED917CF1BC}"/>
    <cellStyle name="Output 3 2 7 2 2" xfId="30992" xr:uid="{D4C79D22-86CA-4918-BA9B-13DC0FF4ABAA}"/>
    <cellStyle name="Output 3 2 7 3" xfId="30993" xr:uid="{377426A4-D5A4-44D4-9F94-2F851A75AEB9}"/>
    <cellStyle name="Output 3 2 8" xfId="30994" xr:uid="{F5EDC0D0-D16B-411B-BE51-142C65E69B5E}"/>
    <cellStyle name="Output 3 2 8 2" xfId="30995" xr:uid="{83897692-4165-45D3-9EAD-63B8D3B6D3CD}"/>
    <cellStyle name="Output 3 2 8 2 2" xfId="30996" xr:uid="{06882886-CB24-497A-8290-5B3925851344}"/>
    <cellStyle name="Output 3 2 8 3" xfId="30997" xr:uid="{21E44798-497B-4648-94E6-C38F2BD7273A}"/>
    <cellStyle name="Output 3 2 9" xfId="30998" xr:uid="{C27F8E2F-0B50-4F12-BC19-56D37CADA041}"/>
    <cellStyle name="Output 3 2 9 2" xfId="30999" xr:uid="{E1A239B4-B1C1-47B2-B025-85CCAD6BE6C9}"/>
    <cellStyle name="Output 3 2 9 2 2" xfId="31000" xr:uid="{84455117-94C7-4CC0-9F1E-05D35E07EC33}"/>
    <cellStyle name="Output 3 2 9 3" xfId="31001" xr:uid="{CD8ABDE8-F04C-45E5-8684-3BF33C6AF529}"/>
    <cellStyle name="Output 3 3" xfId="31002" xr:uid="{602C742A-32AD-4844-82C8-20C050B6486C}"/>
    <cellStyle name="Output 3 3 2" xfId="31003" xr:uid="{A5CB55AE-361F-48FE-853E-A8E3B6B6868B}"/>
    <cellStyle name="Output 3 3 2 2" xfId="31004" xr:uid="{232CE788-E6A6-40D2-BE0E-161429280804}"/>
    <cellStyle name="Output 3 3 2 2 2" xfId="31005" xr:uid="{0DC23895-CACA-453A-A32B-27D9C3E01250}"/>
    <cellStyle name="Output 3 3 2 2 2 2" xfId="31006" xr:uid="{BB865DE1-5DEB-425C-AF2A-51CAE9A244E8}"/>
    <cellStyle name="Output 3 3 2 2 3" xfId="31007" xr:uid="{123C7FF1-07F1-4F54-83F2-6A4EAFCECEF9}"/>
    <cellStyle name="Output 3 3 2 3" xfId="31008" xr:uid="{456E7732-7E0B-48CF-A2AC-715FFFA4EB55}"/>
    <cellStyle name="Output 3 3 2 3 2" xfId="31009" xr:uid="{76338B0B-46BD-47CB-AF87-0D53C07B9DBC}"/>
    <cellStyle name="Output 3 3 2 3 2 2" xfId="31010" xr:uid="{1BE025D1-91BA-4A35-BACD-A787B0371E99}"/>
    <cellStyle name="Output 3 3 2 3 3" xfId="31011" xr:uid="{12C3909F-9E99-4E39-A45B-9955FA32C277}"/>
    <cellStyle name="Output 3 3 2 4" xfId="31012" xr:uid="{145324F0-7D78-4408-A106-801FAD164E97}"/>
    <cellStyle name="Output 3 3 2 4 2" xfId="31013" xr:uid="{7EA1D865-FCE6-44E5-A177-2B17F03F7BBF}"/>
    <cellStyle name="Output 3 3 2 4 2 2" xfId="31014" xr:uid="{701F65D7-6E67-4B1F-85E5-B1770DB26A60}"/>
    <cellStyle name="Output 3 3 2 4 3" xfId="31015" xr:uid="{76D6B27B-685A-4F02-9A2E-DECB7A369480}"/>
    <cellStyle name="Output 3 3 2 5" xfId="31016" xr:uid="{698CBED0-23AA-40AF-825E-7215402A92A2}"/>
    <cellStyle name="Output 3 3 2 5 2" xfId="31017" xr:uid="{9A5C312E-953A-4BC9-A235-172648C9166F}"/>
    <cellStyle name="Output 3 3 2 5 2 2" xfId="31018" xr:uid="{C504DAE4-30C3-46D9-9835-FB8C4E3A1D5D}"/>
    <cellStyle name="Output 3 3 2 5 3" xfId="31019" xr:uid="{8696C53E-FF19-41AE-BAE9-18452AA77BEF}"/>
    <cellStyle name="Output 3 3 2 6" xfId="31020" xr:uid="{0A650CF9-F979-4B7E-A963-3F59E7CB1334}"/>
    <cellStyle name="Output 3 3 2 6 2" xfId="31021" xr:uid="{DD107BCC-3C7C-4C83-82EC-765957D256F2}"/>
    <cellStyle name="Output 3 3 2 7" xfId="31022" xr:uid="{80C02A6B-707E-445D-827B-0ADC4DB72163}"/>
    <cellStyle name="Output 3 3 3" xfId="31023" xr:uid="{676A052A-660C-4918-8782-290105DDB9E8}"/>
    <cellStyle name="Output 3 3 3 2" xfId="31024" xr:uid="{76EB0872-267F-4F88-9A25-EECD429F4E36}"/>
    <cellStyle name="Output 3 3 3 2 2" xfId="31025" xr:uid="{848189B2-A63C-4411-9979-59B391AE2C27}"/>
    <cellStyle name="Output 3 3 3 3" xfId="31026" xr:uid="{A2E1A938-4DA1-46AC-B123-C76CB439BB07}"/>
    <cellStyle name="Output 3 3 4" xfId="31027" xr:uid="{468DB33B-A820-4BBE-BE8F-822563A82027}"/>
    <cellStyle name="Output 3 3 4 2" xfId="31028" xr:uid="{ABD1FE92-8B2A-48D3-9A06-9475B6601D52}"/>
    <cellStyle name="Output 3 3 4 2 2" xfId="31029" xr:uid="{6BEA32AA-523A-462E-9143-38F7A6388773}"/>
    <cellStyle name="Output 3 3 4 3" xfId="31030" xr:uid="{79DC4055-D455-479B-89C3-72184D9BD95C}"/>
    <cellStyle name="Output 3 3 5" xfId="31031" xr:uid="{FC8B30B0-790C-4B2C-8A98-776D0ADE9D16}"/>
    <cellStyle name="Output 3 3 5 2" xfId="31032" xr:uid="{413E8E8E-E1BF-4C33-A39C-E7C15E2009D9}"/>
    <cellStyle name="Output 3 3 5 2 2" xfId="31033" xr:uid="{CA1C2169-7D5E-4080-933E-34A7B16D3EBE}"/>
    <cellStyle name="Output 3 3 5 3" xfId="31034" xr:uid="{7D46B7F6-171A-42B2-AA30-F56ECE6B21EB}"/>
    <cellStyle name="Output 3 3 6" xfId="31035" xr:uid="{174F8EA1-3881-4922-B4ED-58416E389B88}"/>
    <cellStyle name="Output 3 3 6 2" xfId="31036" xr:uid="{D230FFE8-1BC8-4E26-AA14-A9AA063CC453}"/>
    <cellStyle name="Output 3 3 6 2 2" xfId="31037" xr:uid="{E08B747A-F9D0-4201-9715-F6806E635368}"/>
    <cellStyle name="Output 3 3 6 3" xfId="31038" xr:uid="{18B36253-2498-49FC-92C0-457E07FDCAE8}"/>
    <cellStyle name="Output 3 3 7" xfId="31039" xr:uid="{6B1A24A4-9927-4688-8B3A-82EF6A6B7A66}"/>
    <cellStyle name="Output 3 3 7 2" xfId="31040" xr:uid="{AC066F6E-5D86-4049-ADB5-1CA4EC67569C}"/>
    <cellStyle name="Output 3 3 8" xfId="31041" xr:uid="{5EE09B6E-16A9-48F2-8954-8CEC5CA0EDEA}"/>
    <cellStyle name="Output 3 4" xfId="31042" xr:uid="{1ECD5F7B-714A-496E-A441-753425FFEA35}"/>
    <cellStyle name="Output 3 4 2" xfId="31043" xr:uid="{F76EF9D6-2A47-46BA-84BA-4E7C5349E176}"/>
    <cellStyle name="Output 3 4 2 2" xfId="31044" xr:uid="{CA557872-1D5E-4CB2-BAE4-C324C119DAF7}"/>
    <cellStyle name="Output 3 4 2 2 2" xfId="31045" xr:uid="{DDA155FB-B21B-49C4-A5EC-60E380B87481}"/>
    <cellStyle name="Output 3 4 2 2 2 2" xfId="31046" xr:uid="{01D3C11A-0A15-4E8F-8C14-430DA0411ED3}"/>
    <cellStyle name="Output 3 4 2 2 3" xfId="31047" xr:uid="{3D6F2CA1-66DE-4D81-B53F-6902F355C765}"/>
    <cellStyle name="Output 3 4 2 3" xfId="31048" xr:uid="{6A10AA8B-CA5E-482B-91C6-C81153FA2657}"/>
    <cellStyle name="Output 3 4 2 3 2" xfId="31049" xr:uid="{F60BB2B0-1545-4786-8C2E-CD4A298E6E12}"/>
    <cellStyle name="Output 3 4 2 3 2 2" xfId="31050" xr:uid="{1C7EA2CD-CC3A-4E51-B357-A475BD71F81B}"/>
    <cellStyle name="Output 3 4 2 3 3" xfId="31051" xr:uid="{3DBAB24F-A85B-4CA4-BD21-320E260F004E}"/>
    <cellStyle name="Output 3 4 2 4" xfId="31052" xr:uid="{4D180A9B-C32D-47A5-9E24-6B76CDD3D7B5}"/>
    <cellStyle name="Output 3 4 2 4 2" xfId="31053" xr:uid="{D14B8A0C-BBF9-415B-8E8D-313A4F4D0B14}"/>
    <cellStyle name="Output 3 4 2 4 2 2" xfId="31054" xr:uid="{85987156-340A-45C2-8E9C-600EFC1D63D5}"/>
    <cellStyle name="Output 3 4 2 4 3" xfId="31055" xr:uid="{23D59597-A7A1-47C9-A960-7D1F06D128E6}"/>
    <cellStyle name="Output 3 4 2 5" xfId="31056" xr:uid="{DC66888D-FA1B-4B56-A367-1FB879ED8DE5}"/>
    <cellStyle name="Output 3 4 2 5 2" xfId="31057" xr:uid="{A750DA95-9300-4DA9-9C78-2A5DE9473669}"/>
    <cellStyle name="Output 3 4 2 5 2 2" xfId="31058" xr:uid="{1F8B7883-E68F-4CD4-94AB-A7F5EDFA366A}"/>
    <cellStyle name="Output 3 4 2 5 3" xfId="31059" xr:uid="{E27AE24A-BD63-4254-9B38-2042B00A4DAF}"/>
    <cellStyle name="Output 3 4 2 6" xfId="31060" xr:uid="{8B90B262-8210-4F60-98BF-29E4FF553186}"/>
    <cellStyle name="Output 3 4 2 6 2" xfId="31061" xr:uid="{BA4D6510-49A0-453C-94B7-6214B83ED565}"/>
    <cellStyle name="Output 3 4 2 7" xfId="31062" xr:uid="{CE245B88-86AC-4915-809E-EEE2CF57657D}"/>
    <cellStyle name="Output 3 4 3" xfId="31063" xr:uid="{9AE9640E-3E58-4033-8EB3-BF6F7585C4BD}"/>
    <cellStyle name="Output 3 4 3 2" xfId="31064" xr:uid="{49AA5D0C-DEB4-4E68-B80F-A1C06F7F8852}"/>
    <cellStyle name="Output 3 4 3 2 2" xfId="31065" xr:uid="{3A24B321-B6F7-42D8-A251-01D8CA1B0B5B}"/>
    <cellStyle name="Output 3 4 3 3" xfId="31066" xr:uid="{5280464C-2452-4321-AEEA-24A46B6A45D7}"/>
    <cellStyle name="Output 3 4 4" xfId="31067" xr:uid="{BB769190-1492-42F1-A760-42D79E4EF320}"/>
    <cellStyle name="Output 3 4 4 2" xfId="31068" xr:uid="{8DDAE9F7-227D-407B-98C8-DA059EC1212C}"/>
    <cellStyle name="Output 3 4 4 2 2" xfId="31069" xr:uid="{F0DF5F73-A022-4750-8B84-C2B158E66016}"/>
    <cellStyle name="Output 3 4 4 3" xfId="31070" xr:uid="{5C84668F-2B67-4376-9FEB-FA04F796CFEF}"/>
    <cellStyle name="Output 3 4 5" xfId="31071" xr:uid="{A574A14B-B8E5-49A2-AEDC-20BD85ECD4DD}"/>
    <cellStyle name="Output 3 4 5 2" xfId="31072" xr:uid="{4C0A91A1-3633-468B-9428-8E68273ED991}"/>
    <cellStyle name="Output 3 4 5 2 2" xfId="31073" xr:uid="{4A191D4C-2586-4FFE-A970-5C433D66B4AA}"/>
    <cellStyle name="Output 3 4 5 3" xfId="31074" xr:uid="{BC5019AB-60D5-4C4A-BDC1-BB2536C2E4C2}"/>
    <cellStyle name="Output 3 4 6" xfId="31075" xr:uid="{B9B8E27E-F6E9-4DCD-8EAA-A2DB39A12B35}"/>
    <cellStyle name="Output 3 4 6 2" xfId="31076" xr:uid="{30CCD35B-7258-4915-9617-4388534A7BB5}"/>
    <cellStyle name="Output 3 4 6 2 2" xfId="31077" xr:uid="{F0E82DA5-B14B-4D77-9735-52C093E6FE01}"/>
    <cellStyle name="Output 3 4 6 3" xfId="31078" xr:uid="{BB4606D9-5D98-4E41-B1ED-1D731393A464}"/>
    <cellStyle name="Output 3 4 7" xfId="31079" xr:uid="{82D58C28-CC31-4847-BED5-65B4B89CCB3E}"/>
    <cellStyle name="Output 3 4 7 2" xfId="31080" xr:uid="{FE64ED60-FEC7-47A8-A05E-FE6A71DFAD13}"/>
    <cellStyle name="Output 3 4 8" xfId="31081" xr:uid="{83DBAB67-E251-41DC-B87B-17E93D21E7CA}"/>
    <cellStyle name="Output 3 5" xfId="31082" xr:uid="{4117BE5C-DD12-46A2-8260-F39A4F5AAD96}"/>
    <cellStyle name="Output 3 5 2" xfId="31083" xr:uid="{4E6693E8-9103-42C4-AB2E-24CE6B350508}"/>
    <cellStyle name="Output 3 5 2 2" xfId="31084" xr:uid="{2C606141-AD1B-4192-A19F-8BF79514804D}"/>
    <cellStyle name="Output 3 5 2 2 2" xfId="31085" xr:uid="{B023FFD8-C6DA-4F09-BD3A-FBAAE29C30D4}"/>
    <cellStyle name="Output 3 5 2 2 2 2" xfId="31086" xr:uid="{D62BD1F7-6EF1-48BA-9E98-08E3462FF71D}"/>
    <cellStyle name="Output 3 5 2 2 3" xfId="31087" xr:uid="{6598313C-88FA-4390-834C-9F4C849B047B}"/>
    <cellStyle name="Output 3 5 2 3" xfId="31088" xr:uid="{1232A6FF-8031-43AB-BAE9-E148D20AF68C}"/>
    <cellStyle name="Output 3 5 2 3 2" xfId="31089" xr:uid="{815332C6-A777-4E00-9E9A-BF4B5F82373C}"/>
    <cellStyle name="Output 3 5 2 3 2 2" xfId="31090" xr:uid="{8BC22A8E-EBDA-4A46-8310-D4EFDF4E32E9}"/>
    <cellStyle name="Output 3 5 2 3 3" xfId="31091" xr:uid="{D27BA710-15E6-488A-8418-5627CCFE24B3}"/>
    <cellStyle name="Output 3 5 2 4" xfId="31092" xr:uid="{4FCB8B64-78C6-4CF3-BCF5-43DCC4A4B082}"/>
    <cellStyle name="Output 3 5 2 4 2" xfId="31093" xr:uid="{1E00C34D-E4B8-47CA-96C1-0F7FCA455804}"/>
    <cellStyle name="Output 3 5 2 4 2 2" xfId="31094" xr:uid="{9F659A55-F680-4C61-9446-815402485C5C}"/>
    <cellStyle name="Output 3 5 2 4 3" xfId="31095" xr:uid="{D6582735-2058-4847-98EE-CEB4F729A099}"/>
    <cellStyle name="Output 3 5 2 5" xfId="31096" xr:uid="{5ADA95B9-D0E0-47F5-AEF9-9424D8F1121E}"/>
    <cellStyle name="Output 3 5 2 5 2" xfId="31097" xr:uid="{3580A634-BFAF-4A1D-A491-DCAC4D6AE9A9}"/>
    <cellStyle name="Output 3 5 2 5 2 2" xfId="31098" xr:uid="{5726C981-456B-4531-941B-5DEA17FB9962}"/>
    <cellStyle name="Output 3 5 2 5 3" xfId="31099" xr:uid="{C1531FA1-0B33-4E8F-BA6C-487CED0B410A}"/>
    <cellStyle name="Output 3 5 2 6" xfId="31100" xr:uid="{4EE2FEAD-F49A-461D-92A8-75C4CC6ECADB}"/>
    <cellStyle name="Output 3 5 2 6 2" xfId="31101" xr:uid="{BCF75835-8593-44A2-BE0E-53D297F5F90B}"/>
    <cellStyle name="Output 3 5 2 7" xfId="31102" xr:uid="{0E999DEA-93FD-4558-ABBC-F8614B5548D2}"/>
    <cellStyle name="Output 3 5 3" xfId="31103" xr:uid="{1F8654D7-ED2A-44AB-A0F7-80E0FE06F411}"/>
    <cellStyle name="Output 3 5 3 2" xfId="31104" xr:uid="{D01B1481-74AE-4835-BD4B-6C165CE18485}"/>
    <cellStyle name="Output 3 5 3 2 2" xfId="31105" xr:uid="{6DEA4C74-06E0-4136-A68E-9BC45D4AF19B}"/>
    <cellStyle name="Output 3 5 3 3" xfId="31106" xr:uid="{1DEB5E97-1C1D-4055-9C41-A13290CF4F1B}"/>
    <cellStyle name="Output 3 5 4" xfId="31107" xr:uid="{C0D238AB-D1A2-48D5-A465-2BF50BF12E05}"/>
    <cellStyle name="Output 3 5 4 2" xfId="31108" xr:uid="{DFC6C25D-EB13-4964-883D-3C1A56826B9C}"/>
    <cellStyle name="Output 3 5 4 2 2" xfId="31109" xr:uid="{B75E9EEC-45D6-4DEB-8B0C-B945C21BD5D5}"/>
    <cellStyle name="Output 3 5 4 3" xfId="31110" xr:uid="{E1A0F796-C8F7-425A-8C92-03A350E74B55}"/>
    <cellStyle name="Output 3 5 5" xfId="31111" xr:uid="{D6E332F9-5520-4396-914F-9AD9D4991CFA}"/>
    <cellStyle name="Output 3 5 5 2" xfId="31112" xr:uid="{7F59BB5B-70B5-45BE-A42B-FADDFB6A29E6}"/>
    <cellStyle name="Output 3 5 5 2 2" xfId="31113" xr:uid="{95B966BF-4FBC-4251-96B1-6F803188F0F9}"/>
    <cellStyle name="Output 3 5 5 3" xfId="31114" xr:uid="{A911AABE-8706-4D34-A0F5-E7E3C3F5D446}"/>
    <cellStyle name="Output 3 5 6" xfId="31115" xr:uid="{FA3B3295-5202-4FE9-84DA-BE54DC35E75E}"/>
    <cellStyle name="Output 3 5 6 2" xfId="31116" xr:uid="{281E682D-5199-4A86-B01D-3C68E391BB4F}"/>
    <cellStyle name="Output 3 5 6 2 2" xfId="31117" xr:uid="{B0346274-C333-4431-B8B9-6E1B188EFD1F}"/>
    <cellStyle name="Output 3 5 6 3" xfId="31118" xr:uid="{AB31553D-DD15-4D9C-9CE5-142BA83BDEE3}"/>
    <cellStyle name="Output 3 5 7" xfId="31119" xr:uid="{8FA98778-F78D-4EE3-814C-CAA31A57BC9B}"/>
    <cellStyle name="Output 3 5 7 2" xfId="31120" xr:uid="{F53151D1-F349-4344-8CC6-943840A62E57}"/>
    <cellStyle name="Output 3 5 8" xfId="31121" xr:uid="{1AF4CCEB-D0EC-4CF9-951A-F472F0BFFF08}"/>
    <cellStyle name="Output 3 6" xfId="31122" xr:uid="{695A8D5F-AD5A-4881-9F54-AEB1CBE1B66B}"/>
    <cellStyle name="Output 3 6 2" xfId="31123" xr:uid="{A8CCBE96-5C80-43CC-9561-4F737EE08A5B}"/>
    <cellStyle name="Output 3 6 2 2" xfId="31124" xr:uid="{4A50BAC3-35BE-47ED-8011-BCED4278084E}"/>
    <cellStyle name="Output 3 6 2 2 2" xfId="31125" xr:uid="{C2A44522-58FE-4E63-9779-FF3B43A59904}"/>
    <cellStyle name="Output 3 6 2 3" xfId="31126" xr:uid="{E247FFCD-53DC-473B-B7E7-76E23063C384}"/>
    <cellStyle name="Output 3 6 3" xfId="31127" xr:uid="{C4DE06C9-1626-44C0-A465-B4C4E5CD480B}"/>
    <cellStyle name="Output 3 6 3 2" xfId="31128" xr:uid="{B60AF607-1D01-4E63-B018-2173F8DBCBD5}"/>
    <cellStyle name="Output 3 6 3 2 2" xfId="31129" xr:uid="{66A00BD4-55EB-46A2-9C19-9EC4B558979D}"/>
    <cellStyle name="Output 3 6 3 3" xfId="31130" xr:uid="{C368B6DB-2ADE-4A44-BAA9-DC7D4DF082D0}"/>
    <cellStyle name="Output 3 6 4" xfId="31131" xr:uid="{F14619BE-C5C1-45EB-8333-171EFCC5E734}"/>
    <cellStyle name="Output 3 6 4 2" xfId="31132" xr:uid="{D381A522-0169-4AB2-89A1-FAC70E69F7C0}"/>
    <cellStyle name="Output 3 6 4 2 2" xfId="31133" xr:uid="{34405D5A-4269-4C4D-B540-394CBAFA9BF6}"/>
    <cellStyle name="Output 3 6 4 3" xfId="31134" xr:uid="{529AB472-4901-4981-8EE0-56D94CF6CE95}"/>
    <cellStyle name="Output 3 6 5" xfId="31135" xr:uid="{BB4A0432-1DAF-4905-BF31-887511C8E7E0}"/>
    <cellStyle name="Output 3 6 5 2" xfId="31136" xr:uid="{9019CFD6-CBC6-4CCD-AAA1-C6E9B0B5EBD4}"/>
    <cellStyle name="Output 3 6 5 2 2" xfId="31137" xr:uid="{E59C0970-E0D9-4246-AC53-0A71816F19E6}"/>
    <cellStyle name="Output 3 6 5 3" xfId="31138" xr:uid="{263CB273-6AAA-4A3F-954E-DA89C9A973D0}"/>
    <cellStyle name="Output 3 6 6" xfId="31139" xr:uid="{E19A0A14-861D-42BA-85D1-7FF7916E77F8}"/>
    <cellStyle name="Output 3 6 6 2" xfId="31140" xr:uid="{61E8171A-918B-46DA-8EE2-A67523AC5C44}"/>
    <cellStyle name="Output 3 6 7" xfId="31141" xr:uid="{A00ADC2D-4E09-40EB-BB7D-622392774DAF}"/>
    <cellStyle name="Output 3 7" xfId="31142" xr:uid="{41F0D4D5-8BEB-4FC0-8AF0-986D56170CAF}"/>
    <cellStyle name="Output 3 7 2" xfId="31143" xr:uid="{25BA9726-5A4E-4971-9C48-CE03FE8B91AF}"/>
    <cellStyle name="Output 3 7 2 2" xfId="31144" xr:uid="{344FB573-D98E-4CD8-8FC6-CA3FC36B8833}"/>
    <cellStyle name="Output 3 7 3" xfId="31145" xr:uid="{258BF3CC-41D0-4AC5-9908-2D5DAFF70FE6}"/>
    <cellStyle name="Output 3 8" xfId="31146" xr:uid="{8064EBB5-0579-4114-A68A-3BD1234AD907}"/>
    <cellStyle name="Output 3 8 2" xfId="31147" xr:uid="{E90E7726-6476-40A1-B815-85B9C007A9C3}"/>
    <cellStyle name="Output 3 8 2 2" xfId="31148" xr:uid="{19D3823E-A6A5-44B9-8B4A-EEE775C49689}"/>
    <cellStyle name="Output 3 8 3" xfId="31149" xr:uid="{3A9798FE-F60E-4B23-AA12-0FC6E61381B1}"/>
    <cellStyle name="Output 3 9" xfId="31150" xr:uid="{B4696AE2-86D4-436D-9A59-E31226475DB3}"/>
    <cellStyle name="Output 3 9 2" xfId="31151" xr:uid="{B7534D6A-9F05-4834-80B8-DF1FC6236855}"/>
    <cellStyle name="Output 3 9 2 2" xfId="31152" xr:uid="{EBDB5F6C-FBD2-43C3-9B11-6D0A610F8975}"/>
    <cellStyle name="Output 3 9 3" xfId="31153" xr:uid="{729204A0-2727-4983-87D2-C1F80E884E0B}"/>
    <cellStyle name="Output 4" xfId="1830" xr:uid="{29B9CBCA-5C1A-46A1-A479-96E873FC69F5}"/>
    <cellStyle name="Output 4 10" xfId="31154" xr:uid="{243E4E59-C031-499D-971C-D42D91CD3E55}"/>
    <cellStyle name="Output 4 10 2" xfId="31155" xr:uid="{53110794-AD0A-4433-80C0-B0A64CDE32B3}"/>
    <cellStyle name="Output 4 10 2 2" xfId="31156" xr:uid="{AB14857C-2283-44B0-963A-147F7553A62A}"/>
    <cellStyle name="Output 4 10 3" xfId="31157" xr:uid="{FDD3161F-5FE8-4BAA-A3D5-091E25068F06}"/>
    <cellStyle name="Output 4 11" xfId="31158" xr:uid="{245413EE-83D2-4824-B13B-1B71EC5E3E30}"/>
    <cellStyle name="Output 4 11 2" xfId="31159" xr:uid="{D3697A9F-269C-4BB5-8581-468817EB2380}"/>
    <cellStyle name="Output 4 12" xfId="31160" xr:uid="{705B9112-6BB9-455E-9DE8-D0A0B2DC051F}"/>
    <cellStyle name="Output 4 13" xfId="38892" xr:uid="{1C0545E8-95A5-4530-B81C-E12D32C51C70}"/>
    <cellStyle name="Output 4 2" xfId="31161" xr:uid="{48F229E3-0C80-438B-9B58-54865BA8D176}"/>
    <cellStyle name="Output 4 2 10" xfId="31162" xr:uid="{9104284B-B19E-4D0A-9CD4-E051FA9D4E39}"/>
    <cellStyle name="Output 4 2 10 2" xfId="31163" xr:uid="{9031AA0E-E23E-4406-A248-E983DD871FEA}"/>
    <cellStyle name="Output 4 2 11" xfId="31164" xr:uid="{443F6FE5-4EAC-4301-8E7E-FB2A48F9B275}"/>
    <cellStyle name="Output 4 2 2" xfId="31165" xr:uid="{C2C8D950-AAF5-4452-BD37-268496EA46C6}"/>
    <cellStyle name="Output 4 2 2 2" xfId="31166" xr:uid="{8F4E60FB-D196-4080-921A-FD2731D538D0}"/>
    <cellStyle name="Output 4 2 2 2 2" xfId="31167" xr:uid="{AD260919-889B-4EE2-A669-8A5933966817}"/>
    <cellStyle name="Output 4 2 2 2 2 2" xfId="31168" xr:uid="{F751532B-0B92-4703-A475-9A3B924DACA7}"/>
    <cellStyle name="Output 4 2 2 2 2 2 2" xfId="31169" xr:uid="{DBAE35B4-6DD4-4CB3-B6EC-AE540E4516F2}"/>
    <cellStyle name="Output 4 2 2 2 2 3" xfId="31170" xr:uid="{26711E54-74C5-474E-948B-C3FD6DA22D1F}"/>
    <cellStyle name="Output 4 2 2 2 3" xfId="31171" xr:uid="{C65265C2-BE5D-42F8-B15F-63840502C7EF}"/>
    <cellStyle name="Output 4 2 2 2 3 2" xfId="31172" xr:uid="{003F0A1E-B3EC-4891-9B48-7FF5CBD11B4D}"/>
    <cellStyle name="Output 4 2 2 2 3 2 2" xfId="31173" xr:uid="{641711EB-FFE3-4944-A5FB-73567BC7847C}"/>
    <cellStyle name="Output 4 2 2 2 3 3" xfId="31174" xr:uid="{9D51C109-E82F-4C89-AF4D-0C1FC482F23D}"/>
    <cellStyle name="Output 4 2 2 2 4" xfId="31175" xr:uid="{014B03DD-78B1-443E-AE56-B812BEA8B141}"/>
    <cellStyle name="Output 4 2 2 2 4 2" xfId="31176" xr:uid="{D2B73096-6F6B-430C-95D1-5CDC6FAB21D8}"/>
    <cellStyle name="Output 4 2 2 2 4 2 2" xfId="31177" xr:uid="{20ED9B44-409A-40F5-B5F7-F50E0EDC68F1}"/>
    <cellStyle name="Output 4 2 2 2 4 3" xfId="31178" xr:uid="{899CF73C-7A35-4E85-9082-AD49A0DEF7EE}"/>
    <cellStyle name="Output 4 2 2 2 5" xfId="31179" xr:uid="{B836AA91-29CD-4FDC-9AB4-1817E24356CD}"/>
    <cellStyle name="Output 4 2 2 2 5 2" xfId="31180" xr:uid="{16E63E29-4A80-4D40-866A-74E45676F7CD}"/>
    <cellStyle name="Output 4 2 2 2 5 2 2" xfId="31181" xr:uid="{0F73B7D6-D025-4762-9242-E13CFF6E2EA4}"/>
    <cellStyle name="Output 4 2 2 2 5 3" xfId="31182" xr:uid="{88C99F79-A170-4911-B1D4-0BAF0347BDC4}"/>
    <cellStyle name="Output 4 2 2 2 6" xfId="31183" xr:uid="{51033D58-AD1C-4E76-A2BD-4E039D8518BE}"/>
    <cellStyle name="Output 4 2 2 2 6 2" xfId="31184" xr:uid="{44E1FB0D-AEFD-463E-B47C-267217176F13}"/>
    <cellStyle name="Output 4 2 2 2 7" xfId="31185" xr:uid="{862EB16F-1093-438F-B0C5-8902C4AC7090}"/>
    <cellStyle name="Output 4 2 2 3" xfId="31186" xr:uid="{C742AC9E-B12D-4611-A15F-88FE7D4548D2}"/>
    <cellStyle name="Output 4 2 2 3 2" xfId="31187" xr:uid="{82FB8349-1419-43D8-B626-1C96E1F0FA65}"/>
    <cellStyle name="Output 4 2 2 3 2 2" xfId="31188" xr:uid="{0FC277C0-CE46-499E-981E-C0CAB16CE98B}"/>
    <cellStyle name="Output 4 2 2 3 3" xfId="31189" xr:uid="{B5CEA1C9-160D-4B8B-B112-9C8D34D8C1CC}"/>
    <cellStyle name="Output 4 2 2 4" xfId="31190" xr:uid="{084D4A30-51D1-4F88-9E53-152C82222E6F}"/>
    <cellStyle name="Output 4 2 2 4 2" xfId="31191" xr:uid="{4CC05091-4605-47FA-8891-E257F2B72F89}"/>
    <cellStyle name="Output 4 2 2 4 2 2" xfId="31192" xr:uid="{FD9997A1-B3AF-49BD-892A-B35687BF32EA}"/>
    <cellStyle name="Output 4 2 2 4 3" xfId="31193" xr:uid="{C46ACCD0-FDE9-4732-997B-58F155701B84}"/>
    <cellStyle name="Output 4 2 2 5" xfId="31194" xr:uid="{A8B7BF7A-99D3-4B45-AA8E-57928B2389C2}"/>
    <cellStyle name="Output 4 2 2 5 2" xfId="31195" xr:uid="{9C178B60-05E8-4576-80D0-C596AF030A63}"/>
    <cellStyle name="Output 4 2 2 5 2 2" xfId="31196" xr:uid="{CE894A29-1463-4443-BFF3-8EAD2BD24DBA}"/>
    <cellStyle name="Output 4 2 2 5 3" xfId="31197" xr:uid="{0B1D0F40-31D0-4F8C-A40B-3E378CF3ECF2}"/>
    <cellStyle name="Output 4 2 2 6" xfId="31198" xr:uid="{8BC17DB4-DBF6-45FE-A920-FC929E06F496}"/>
    <cellStyle name="Output 4 2 2 6 2" xfId="31199" xr:uid="{1412AFCF-9E70-497B-94AC-0D772E996D29}"/>
    <cellStyle name="Output 4 2 2 6 2 2" xfId="31200" xr:uid="{E41E17E6-8758-4886-AA16-1926C804F68D}"/>
    <cellStyle name="Output 4 2 2 6 3" xfId="31201" xr:uid="{8B6F1EF1-8E50-4E83-A892-86B884F34CA1}"/>
    <cellStyle name="Output 4 2 2 7" xfId="31202" xr:uid="{AC5CD2EF-B16D-4499-A3D9-38D9A2D82808}"/>
    <cellStyle name="Output 4 2 2 7 2" xfId="31203" xr:uid="{1D7B1209-24C0-42E3-B8DF-608963FD9EB8}"/>
    <cellStyle name="Output 4 2 2 8" xfId="31204" xr:uid="{81998CFE-8204-4D02-AE5B-210E3805E4E7}"/>
    <cellStyle name="Output 4 2 3" xfId="31205" xr:uid="{F330DA76-0741-47E7-86C6-52AFB26A0C74}"/>
    <cellStyle name="Output 4 2 3 2" xfId="31206" xr:uid="{21F97B82-19D7-4FF6-BDF7-BC3FEDA23968}"/>
    <cellStyle name="Output 4 2 3 2 2" xfId="31207" xr:uid="{3C419013-054F-422F-8F73-2BF4DCD6CF77}"/>
    <cellStyle name="Output 4 2 3 2 2 2" xfId="31208" xr:uid="{D515FCBF-8E29-449B-8EBE-C2F72DF5F01F}"/>
    <cellStyle name="Output 4 2 3 2 2 2 2" xfId="31209" xr:uid="{755424FC-4EFD-4FE4-A081-C9CAFA6C7ADF}"/>
    <cellStyle name="Output 4 2 3 2 2 3" xfId="31210" xr:uid="{9A67A3B7-9D6C-465B-B275-1B87460C26FD}"/>
    <cellStyle name="Output 4 2 3 2 3" xfId="31211" xr:uid="{B905455E-BCF1-4682-B7B7-8E95495B1CD6}"/>
    <cellStyle name="Output 4 2 3 2 3 2" xfId="31212" xr:uid="{E7B038C1-4603-48E6-A0BA-4C8517D1C8CD}"/>
    <cellStyle name="Output 4 2 3 2 3 2 2" xfId="31213" xr:uid="{30902CA3-A4AF-40C4-B83E-D4B5C8BC42CD}"/>
    <cellStyle name="Output 4 2 3 2 3 3" xfId="31214" xr:uid="{6191F09C-CC49-487E-ADA0-88F6763D810B}"/>
    <cellStyle name="Output 4 2 3 2 4" xfId="31215" xr:uid="{2CCC3226-8D10-46D6-AD2B-DAC4613F5E07}"/>
    <cellStyle name="Output 4 2 3 2 4 2" xfId="31216" xr:uid="{2386B2A3-DB9D-4019-BD0D-CDA1D126E3E7}"/>
    <cellStyle name="Output 4 2 3 2 4 2 2" xfId="31217" xr:uid="{5A2CA501-F8A4-4410-8FE8-FE9979C117C5}"/>
    <cellStyle name="Output 4 2 3 2 4 3" xfId="31218" xr:uid="{D10D7179-612A-4865-A9D8-29F43DB3D054}"/>
    <cellStyle name="Output 4 2 3 2 5" xfId="31219" xr:uid="{9C5B653E-64D3-459C-8440-1ECA7BAE32BE}"/>
    <cellStyle name="Output 4 2 3 2 5 2" xfId="31220" xr:uid="{0A43531B-FE41-4E28-922B-3F89AFD81962}"/>
    <cellStyle name="Output 4 2 3 2 5 2 2" xfId="31221" xr:uid="{9B572840-8E48-449C-9647-E90444102F61}"/>
    <cellStyle name="Output 4 2 3 2 5 3" xfId="31222" xr:uid="{1D223CF2-1AF1-4F41-9958-210C2567B8D4}"/>
    <cellStyle name="Output 4 2 3 2 6" xfId="31223" xr:uid="{03AD758B-13A7-4FDB-AB98-77B64C452A73}"/>
    <cellStyle name="Output 4 2 3 2 6 2" xfId="31224" xr:uid="{001A80BE-EE22-4526-9074-C073147E792E}"/>
    <cellStyle name="Output 4 2 3 2 7" xfId="31225" xr:uid="{DCF700D4-90A0-420D-8D39-3DF8690D521C}"/>
    <cellStyle name="Output 4 2 3 3" xfId="31226" xr:uid="{E7419257-5A79-429D-91C5-8FE607534C55}"/>
    <cellStyle name="Output 4 2 3 3 2" xfId="31227" xr:uid="{9AC18265-B71A-4AFB-912B-A85E205F1628}"/>
    <cellStyle name="Output 4 2 3 3 2 2" xfId="31228" xr:uid="{2B11C8D0-FF36-450C-A713-725FCEFD022F}"/>
    <cellStyle name="Output 4 2 3 3 3" xfId="31229" xr:uid="{73716CF1-1DD3-459F-92E9-115A3BCB0AF7}"/>
    <cellStyle name="Output 4 2 3 4" xfId="31230" xr:uid="{BE206572-CD29-4B6D-89EA-7CDE6A9F2D05}"/>
    <cellStyle name="Output 4 2 3 4 2" xfId="31231" xr:uid="{C780B6A2-CA9D-445D-979D-2ECDEBCDE97A}"/>
    <cellStyle name="Output 4 2 3 4 2 2" xfId="31232" xr:uid="{04C42EB0-C76A-4BFD-B30B-A62D9E3489C9}"/>
    <cellStyle name="Output 4 2 3 4 3" xfId="31233" xr:uid="{96AE0A75-5587-4E93-B6F2-1FDE313B38FB}"/>
    <cellStyle name="Output 4 2 3 5" xfId="31234" xr:uid="{558461DC-0FE2-427C-8913-FD4EAD716768}"/>
    <cellStyle name="Output 4 2 3 5 2" xfId="31235" xr:uid="{74CA62DC-CEF2-47FA-9A28-DB76C96BBB07}"/>
    <cellStyle name="Output 4 2 3 5 2 2" xfId="31236" xr:uid="{BA9D07B1-E2AD-40B1-8092-881932523655}"/>
    <cellStyle name="Output 4 2 3 5 3" xfId="31237" xr:uid="{D5A20E8C-BC14-4278-9D33-F6AD0613230E}"/>
    <cellStyle name="Output 4 2 3 6" xfId="31238" xr:uid="{A5E542C5-8AE5-4EC3-BD04-C16901A028F8}"/>
    <cellStyle name="Output 4 2 3 6 2" xfId="31239" xr:uid="{7CE5BFE0-ACD4-4E24-BD14-00FFA426AC31}"/>
    <cellStyle name="Output 4 2 3 6 2 2" xfId="31240" xr:uid="{B9C30FEA-290B-4E16-A618-02F24138E114}"/>
    <cellStyle name="Output 4 2 3 6 3" xfId="31241" xr:uid="{3F771D1D-D344-4613-98F4-3920C04091C4}"/>
    <cellStyle name="Output 4 2 3 7" xfId="31242" xr:uid="{9665F5E6-7EC4-482C-9FF2-CA323D5AEF29}"/>
    <cellStyle name="Output 4 2 3 7 2" xfId="31243" xr:uid="{8B6E69BC-98A3-4156-A276-9554FC47FF46}"/>
    <cellStyle name="Output 4 2 3 8" xfId="31244" xr:uid="{9491482F-AB8F-446C-8FD5-B1136E46580D}"/>
    <cellStyle name="Output 4 2 4" xfId="31245" xr:uid="{87395633-5E7F-4557-9E30-F0EC62D346CC}"/>
    <cellStyle name="Output 4 2 4 2" xfId="31246" xr:uid="{F1E09399-9600-4DB7-A3C5-CF1F831A1959}"/>
    <cellStyle name="Output 4 2 4 2 2" xfId="31247" xr:uid="{F39F0B92-F1B2-4085-B89B-3E627CBAD992}"/>
    <cellStyle name="Output 4 2 4 2 2 2" xfId="31248" xr:uid="{09951AFB-2F16-494E-81A2-A02E338C2252}"/>
    <cellStyle name="Output 4 2 4 2 2 2 2" xfId="31249" xr:uid="{A659F6F0-093B-4995-AB5B-3DD1D9CC61C9}"/>
    <cellStyle name="Output 4 2 4 2 2 3" xfId="31250" xr:uid="{FB2839C7-B175-4D16-AD2D-2C5294D2F966}"/>
    <cellStyle name="Output 4 2 4 2 3" xfId="31251" xr:uid="{5BB70D50-7247-4387-9238-01F0C088FA04}"/>
    <cellStyle name="Output 4 2 4 2 3 2" xfId="31252" xr:uid="{4A7E7F2C-90BB-4E53-A881-8804466ADB07}"/>
    <cellStyle name="Output 4 2 4 2 3 2 2" xfId="31253" xr:uid="{CC673D45-B4EE-494F-BA72-D7BAD64A85DA}"/>
    <cellStyle name="Output 4 2 4 2 3 3" xfId="31254" xr:uid="{813C72E7-BDB4-46F8-BB2F-1DD106C0CC98}"/>
    <cellStyle name="Output 4 2 4 2 4" xfId="31255" xr:uid="{29D15A24-AAFB-46CD-8D3D-6AE6EA72E631}"/>
    <cellStyle name="Output 4 2 4 2 4 2" xfId="31256" xr:uid="{984F5BCA-CBDE-463C-AFA2-66579F4F7052}"/>
    <cellStyle name="Output 4 2 4 2 4 2 2" xfId="31257" xr:uid="{5F00B7AD-9EB2-4169-966B-AECE7622BDB6}"/>
    <cellStyle name="Output 4 2 4 2 4 3" xfId="31258" xr:uid="{450CD918-B092-4303-9682-9777A69EC468}"/>
    <cellStyle name="Output 4 2 4 2 5" xfId="31259" xr:uid="{9CEB3482-22D0-49B6-8E4E-DBECBB460AD7}"/>
    <cellStyle name="Output 4 2 4 2 5 2" xfId="31260" xr:uid="{93EB58E2-2499-47D4-A9EE-3AEF69955125}"/>
    <cellStyle name="Output 4 2 4 2 5 2 2" xfId="31261" xr:uid="{1E01CE13-0850-4F27-8251-F6D839EAB677}"/>
    <cellStyle name="Output 4 2 4 2 5 3" xfId="31262" xr:uid="{45B31760-4F73-4DDE-AFCC-A3AB4BD0E1B5}"/>
    <cellStyle name="Output 4 2 4 2 6" xfId="31263" xr:uid="{CE2EBC15-43EE-4474-BB96-D06208700C5F}"/>
    <cellStyle name="Output 4 2 4 2 6 2" xfId="31264" xr:uid="{EF3DF189-AD92-4BCC-A384-E6ADCBF6E449}"/>
    <cellStyle name="Output 4 2 4 2 7" xfId="31265" xr:uid="{6320A894-68CE-4EC5-9CD3-BC0E082F6CFE}"/>
    <cellStyle name="Output 4 2 4 3" xfId="31266" xr:uid="{249D3CC0-1432-480D-A2FB-FB280508DA95}"/>
    <cellStyle name="Output 4 2 4 3 2" xfId="31267" xr:uid="{272CDA9A-4E7C-42BE-934F-6D4151CC95DD}"/>
    <cellStyle name="Output 4 2 4 3 2 2" xfId="31268" xr:uid="{46355224-E194-4527-A688-900D16F1312F}"/>
    <cellStyle name="Output 4 2 4 3 3" xfId="31269" xr:uid="{33EC15BF-847A-4716-8BCF-D8633D38DE72}"/>
    <cellStyle name="Output 4 2 4 4" xfId="31270" xr:uid="{88BBEEF1-9237-419F-8F9D-53926B8C0511}"/>
    <cellStyle name="Output 4 2 4 4 2" xfId="31271" xr:uid="{B21452C8-F8BB-4A77-8C54-6B302574E2C2}"/>
    <cellStyle name="Output 4 2 4 4 2 2" xfId="31272" xr:uid="{4A1540C7-6530-495A-B4DE-52C42B663A19}"/>
    <cellStyle name="Output 4 2 4 4 3" xfId="31273" xr:uid="{BAB1149D-F105-4453-B61C-050B248CC5E8}"/>
    <cellStyle name="Output 4 2 4 5" xfId="31274" xr:uid="{FC2B1888-9288-448B-80B2-8730BAB0ADC6}"/>
    <cellStyle name="Output 4 2 4 5 2" xfId="31275" xr:uid="{2E185EAD-4482-4EBB-A68F-1C5D9D2E68E3}"/>
    <cellStyle name="Output 4 2 4 5 2 2" xfId="31276" xr:uid="{C28EB305-1BC7-45A3-9CD8-8902192386D1}"/>
    <cellStyle name="Output 4 2 4 5 3" xfId="31277" xr:uid="{2F0BD307-8E8D-4A2C-81B0-CC6AEE650144}"/>
    <cellStyle name="Output 4 2 4 6" xfId="31278" xr:uid="{0ACE04F8-B5FB-4B19-BE03-13FED5B5CF93}"/>
    <cellStyle name="Output 4 2 4 6 2" xfId="31279" xr:uid="{F0EA2E3F-4A42-4228-8AE2-353823729B35}"/>
    <cellStyle name="Output 4 2 4 6 2 2" xfId="31280" xr:uid="{8EF7AC82-4F20-408B-98C4-03CD7756F05F}"/>
    <cellStyle name="Output 4 2 4 6 3" xfId="31281" xr:uid="{FF33D308-2A08-4A6F-9119-D53662A071A0}"/>
    <cellStyle name="Output 4 2 4 7" xfId="31282" xr:uid="{BE6E143A-023E-4A97-AEB9-9B7099FFFFB1}"/>
    <cellStyle name="Output 4 2 4 7 2" xfId="31283" xr:uid="{D9FD625D-4DA7-44A5-AA6C-36386307A4B9}"/>
    <cellStyle name="Output 4 2 4 8" xfId="31284" xr:uid="{FA95DDF0-2637-442E-B245-C2797ADFC972}"/>
    <cellStyle name="Output 4 2 5" xfId="31285" xr:uid="{F082F378-012F-44BF-8FC8-C5586B34C993}"/>
    <cellStyle name="Output 4 2 5 2" xfId="31286" xr:uid="{6BAAFCE3-DC96-4599-8FFF-F4403CE99AF3}"/>
    <cellStyle name="Output 4 2 5 2 2" xfId="31287" xr:uid="{4B6BB6C7-CBEA-4287-B124-EB61E6F49807}"/>
    <cellStyle name="Output 4 2 5 2 2 2" xfId="31288" xr:uid="{70653A43-8EFD-474A-9151-6889352BF5DF}"/>
    <cellStyle name="Output 4 2 5 2 3" xfId="31289" xr:uid="{AA75FF9D-4D3B-42BF-A53E-059AB326204A}"/>
    <cellStyle name="Output 4 2 5 3" xfId="31290" xr:uid="{3B62315A-6451-449E-8E8D-0723D5AA4645}"/>
    <cellStyle name="Output 4 2 5 3 2" xfId="31291" xr:uid="{8C81B153-9554-4461-91BB-EA5EF7FC9004}"/>
    <cellStyle name="Output 4 2 5 3 2 2" xfId="31292" xr:uid="{74543AF8-42AE-4D95-8C0C-AA608B86F25D}"/>
    <cellStyle name="Output 4 2 5 3 3" xfId="31293" xr:uid="{98EDD598-417E-4BB6-9C3E-DEFFDC09BB13}"/>
    <cellStyle name="Output 4 2 5 4" xfId="31294" xr:uid="{418011D0-ACF1-4491-AC81-D32E75B76FF4}"/>
    <cellStyle name="Output 4 2 5 4 2" xfId="31295" xr:uid="{DAB4441F-4B73-45B2-B92A-D9C174C84C5C}"/>
    <cellStyle name="Output 4 2 5 4 2 2" xfId="31296" xr:uid="{0890C306-8823-47CF-AAAD-C7855D311EB4}"/>
    <cellStyle name="Output 4 2 5 4 3" xfId="31297" xr:uid="{5593790A-CB86-4809-8BE5-C92752350F71}"/>
    <cellStyle name="Output 4 2 5 5" xfId="31298" xr:uid="{B9A19A0D-8A2D-48AB-8E07-AB4F8A2A7D7F}"/>
    <cellStyle name="Output 4 2 5 5 2" xfId="31299" xr:uid="{AA9419E5-D8FF-4979-8B4E-17B5DE878E1E}"/>
    <cellStyle name="Output 4 2 5 5 2 2" xfId="31300" xr:uid="{9918A5CF-02C9-4DFF-AC5D-EC954DAF6008}"/>
    <cellStyle name="Output 4 2 5 5 3" xfId="31301" xr:uid="{08C6B39A-F2CE-4F2B-B33C-FC4B362A8632}"/>
    <cellStyle name="Output 4 2 5 6" xfId="31302" xr:uid="{FF439B52-01EC-4EDE-AFED-6DA8B67C16A2}"/>
    <cellStyle name="Output 4 2 5 6 2" xfId="31303" xr:uid="{37290DB2-3AA9-4F9C-9F1E-BA77EA77BEB9}"/>
    <cellStyle name="Output 4 2 5 7" xfId="31304" xr:uid="{E7BBE2DF-569D-4B11-A361-AB2622A542EE}"/>
    <cellStyle name="Output 4 2 6" xfId="31305" xr:uid="{143A0B96-DE3C-443E-B31A-1E91100B6600}"/>
    <cellStyle name="Output 4 2 6 2" xfId="31306" xr:uid="{F086B1B6-062E-404E-B648-CF351BC95FA6}"/>
    <cellStyle name="Output 4 2 6 2 2" xfId="31307" xr:uid="{3770F9DD-1E66-44AD-BE3B-626101C95689}"/>
    <cellStyle name="Output 4 2 6 3" xfId="31308" xr:uid="{5511EEAE-10D3-41AA-8467-F9702E1A7262}"/>
    <cellStyle name="Output 4 2 7" xfId="31309" xr:uid="{242A6EA2-1116-424D-BECF-09D49D8F844F}"/>
    <cellStyle name="Output 4 2 7 2" xfId="31310" xr:uid="{1F165496-802B-4989-B1FF-862CAF60A2D9}"/>
    <cellStyle name="Output 4 2 7 2 2" xfId="31311" xr:uid="{879C7437-75E0-469F-B37D-F5DD60D2BF29}"/>
    <cellStyle name="Output 4 2 7 3" xfId="31312" xr:uid="{EA19D46E-28E5-4645-ABB5-D7D749674F63}"/>
    <cellStyle name="Output 4 2 8" xfId="31313" xr:uid="{6ECF40F4-BF7F-4372-8DF6-39E2FB41E7C7}"/>
    <cellStyle name="Output 4 2 8 2" xfId="31314" xr:uid="{30432C65-8297-439C-B5A5-D47948881643}"/>
    <cellStyle name="Output 4 2 8 2 2" xfId="31315" xr:uid="{A98F4815-9658-42AF-AC50-1FAAFAA4E157}"/>
    <cellStyle name="Output 4 2 8 3" xfId="31316" xr:uid="{09DD1565-CAEA-4C44-B35D-81850233992B}"/>
    <cellStyle name="Output 4 2 9" xfId="31317" xr:uid="{F40663B9-01FC-4631-9A06-EE4AA23B30B9}"/>
    <cellStyle name="Output 4 2 9 2" xfId="31318" xr:uid="{3CDE76AE-E354-4F5E-8512-A08077511490}"/>
    <cellStyle name="Output 4 2 9 2 2" xfId="31319" xr:uid="{CED6414A-E2E3-462A-8911-A20E7326E957}"/>
    <cellStyle name="Output 4 2 9 3" xfId="31320" xr:uid="{3B0397D3-20F9-4822-AC75-4A34CD2035AF}"/>
    <cellStyle name="Output 4 3" xfId="31321" xr:uid="{9299547F-78A6-499E-A458-D624647D15D3}"/>
    <cellStyle name="Output 4 3 2" xfId="31322" xr:uid="{CAC02994-E192-4001-9C65-F598C5C59AD8}"/>
    <cellStyle name="Output 4 3 2 2" xfId="31323" xr:uid="{910FDAD7-13CF-4816-BD8F-352E1EF70A19}"/>
    <cellStyle name="Output 4 3 2 2 2" xfId="31324" xr:uid="{A39192CD-1124-428A-BA67-18E07E5C7202}"/>
    <cellStyle name="Output 4 3 2 2 2 2" xfId="31325" xr:uid="{372F77B8-D261-48F2-8D10-059AC8301FA6}"/>
    <cellStyle name="Output 4 3 2 2 3" xfId="31326" xr:uid="{F264CBF0-DA65-4701-9078-405022081F93}"/>
    <cellStyle name="Output 4 3 2 3" xfId="31327" xr:uid="{7B03B10F-ABF4-4E86-AC81-0A19A53CCD15}"/>
    <cellStyle name="Output 4 3 2 3 2" xfId="31328" xr:uid="{D8EE5F51-CB55-44F5-A1F0-4A42AB6DE6D1}"/>
    <cellStyle name="Output 4 3 2 3 2 2" xfId="31329" xr:uid="{B56C7594-0DC1-49F4-80CB-BCC632434D30}"/>
    <cellStyle name="Output 4 3 2 3 3" xfId="31330" xr:uid="{06D632CF-5D8A-44B4-9030-E135A000AD19}"/>
    <cellStyle name="Output 4 3 2 4" xfId="31331" xr:uid="{C7D63145-0914-483A-ADDB-69A2F7DF3E9A}"/>
    <cellStyle name="Output 4 3 2 4 2" xfId="31332" xr:uid="{FC669242-B812-49C8-A5F8-35EA63FC4685}"/>
    <cellStyle name="Output 4 3 2 4 2 2" xfId="31333" xr:uid="{9A3B8A37-8822-46CC-A6E0-C49B363DCD84}"/>
    <cellStyle name="Output 4 3 2 4 3" xfId="31334" xr:uid="{59AE6AC5-D00D-44E4-8FE6-6193CD7508E8}"/>
    <cellStyle name="Output 4 3 2 5" xfId="31335" xr:uid="{2831B629-9154-4354-9919-76E894E45280}"/>
    <cellStyle name="Output 4 3 2 5 2" xfId="31336" xr:uid="{0250B7B7-8026-427C-8014-8E020FFB1F08}"/>
    <cellStyle name="Output 4 3 2 5 2 2" xfId="31337" xr:uid="{544CE1BB-F5B9-42FF-B2D4-92697DAC9062}"/>
    <cellStyle name="Output 4 3 2 5 3" xfId="31338" xr:uid="{F7CB8F3F-370A-4570-9A6E-764BB9DE9996}"/>
    <cellStyle name="Output 4 3 2 6" xfId="31339" xr:uid="{4CD0ACC7-23DD-42F3-999B-A97A2C69632B}"/>
    <cellStyle name="Output 4 3 2 6 2" xfId="31340" xr:uid="{FD872F07-F972-48B9-A4FC-8EB79AB5610E}"/>
    <cellStyle name="Output 4 3 2 7" xfId="31341" xr:uid="{8636C8FC-0B18-4E03-BB99-E30B214F78EE}"/>
    <cellStyle name="Output 4 3 3" xfId="31342" xr:uid="{51AD8542-51E6-434C-85F6-9A19A0B6642E}"/>
    <cellStyle name="Output 4 3 3 2" xfId="31343" xr:uid="{3E53CAAD-FB4E-444D-AE73-00591B389974}"/>
    <cellStyle name="Output 4 3 3 2 2" xfId="31344" xr:uid="{E26AD658-D2B6-41F2-97E9-B919ADBA75AB}"/>
    <cellStyle name="Output 4 3 3 3" xfId="31345" xr:uid="{9E4E0C7B-2C6C-4D5D-826B-255E6AA312B4}"/>
    <cellStyle name="Output 4 3 4" xfId="31346" xr:uid="{6F6E1192-7B08-43BF-9485-B0D9DB2EA02A}"/>
    <cellStyle name="Output 4 3 4 2" xfId="31347" xr:uid="{DA634511-DDC7-43CE-90DE-843E320AF052}"/>
    <cellStyle name="Output 4 3 4 2 2" xfId="31348" xr:uid="{F6103A6C-F813-4621-87AC-00DFE18E713C}"/>
    <cellStyle name="Output 4 3 4 3" xfId="31349" xr:uid="{EC60C4CC-4C21-44AF-A69C-C1A76232DE3A}"/>
    <cellStyle name="Output 4 3 5" xfId="31350" xr:uid="{42A77C28-8B54-4BD5-B1B1-2EEDF37C0420}"/>
    <cellStyle name="Output 4 3 5 2" xfId="31351" xr:uid="{B652C74B-25CC-4E0F-8A33-BC99B37469A1}"/>
    <cellStyle name="Output 4 3 5 2 2" xfId="31352" xr:uid="{0720BC54-4C4B-407E-9761-9562F0A320FC}"/>
    <cellStyle name="Output 4 3 5 3" xfId="31353" xr:uid="{50242C9E-F6F7-4FC1-8C3C-DF68C43B8160}"/>
    <cellStyle name="Output 4 3 6" xfId="31354" xr:uid="{ACC1F7BE-B87E-483E-A927-C85AEB566DDD}"/>
    <cellStyle name="Output 4 3 6 2" xfId="31355" xr:uid="{79876061-997D-4C37-B739-D56BD2F10861}"/>
    <cellStyle name="Output 4 3 6 2 2" xfId="31356" xr:uid="{C31D0A42-91B9-40DD-BA33-10426ED4F24F}"/>
    <cellStyle name="Output 4 3 6 3" xfId="31357" xr:uid="{FE9A7B79-D4EB-4F00-A13D-3F3B79EE523A}"/>
    <cellStyle name="Output 4 3 7" xfId="31358" xr:uid="{FAED39EC-ECD8-4989-A7A8-56DA12E038D1}"/>
    <cellStyle name="Output 4 3 7 2" xfId="31359" xr:uid="{BF32C481-CAC8-46A5-ACA8-6209F6C75A36}"/>
    <cellStyle name="Output 4 3 8" xfId="31360" xr:uid="{C6725950-BB45-4FF0-AD59-7E9E539CEAB9}"/>
    <cellStyle name="Output 4 4" xfId="31361" xr:uid="{E5B6FA51-9B29-4721-822F-393287B1ABB3}"/>
    <cellStyle name="Output 4 4 2" xfId="31362" xr:uid="{79F88805-E3FD-4D9E-ADF0-36825FB76628}"/>
    <cellStyle name="Output 4 4 2 2" xfId="31363" xr:uid="{00E44D59-BD1E-4285-A8D0-03C333AA00BA}"/>
    <cellStyle name="Output 4 4 2 2 2" xfId="31364" xr:uid="{242619A2-F2FC-4110-A9BB-5BFA1F1A99E8}"/>
    <cellStyle name="Output 4 4 2 2 2 2" xfId="31365" xr:uid="{8A55B988-5A98-49A2-AA60-EC89819C4199}"/>
    <cellStyle name="Output 4 4 2 2 3" xfId="31366" xr:uid="{46DC4A6B-FBF3-4C8B-95E8-6BD8FA2EF038}"/>
    <cellStyle name="Output 4 4 2 3" xfId="31367" xr:uid="{E0C7C73D-E39E-44C2-ADDE-17D3A6021F7A}"/>
    <cellStyle name="Output 4 4 2 3 2" xfId="31368" xr:uid="{130C9FAC-73F8-4037-AA34-FCBBCA530D63}"/>
    <cellStyle name="Output 4 4 2 3 2 2" xfId="31369" xr:uid="{45D963AC-DA6F-458E-B8C7-E96F5B729BB3}"/>
    <cellStyle name="Output 4 4 2 3 3" xfId="31370" xr:uid="{98D43CCC-0010-4FF4-A69C-E59A68EAAD84}"/>
    <cellStyle name="Output 4 4 2 4" xfId="31371" xr:uid="{1213E2D8-BEBA-40B7-8BDD-3FB4DCEFA49D}"/>
    <cellStyle name="Output 4 4 2 4 2" xfId="31372" xr:uid="{AD93CB79-10A0-4952-8E7B-12E3666CA1A5}"/>
    <cellStyle name="Output 4 4 2 4 2 2" xfId="31373" xr:uid="{76B0069A-14B0-4B27-B6AF-83A11C4A05A2}"/>
    <cellStyle name="Output 4 4 2 4 3" xfId="31374" xr:uid="{33211B0A-283B-41B1-B6C7-14675CDBB400}"/>
    <cellStyle name="Output 4 4 2 5" xfId="31375" xr:uid="{BF7850D9-9451-4EA9-97F7-CFA8777CE9A8}"/>
    <cellStyle name="Output 4 4 2 5 2" xfId="31376" xr:uid="{83153E51-E810-40E5-9BF7-68928BB45238}"/>
    <cellStyle name="Output 4 4 2 5 2 2" xfId="31377" xr:uid="{0E11C1EA-1EB1-440B-BAB8-1CAB42A6BC31}"/>
    <cellStyle name="Output 4 4 2 5 3" xfId="31378" xr:uid="{A938CE5C-9DBF-453B-B058-FDAE43BA9C71}"/>
    <cellStyle name="Output 4 4 2 6" xfId="31379" xr:uid="{7302BC8B-9A9B-4F9C-A0C8-3BCC8714DA0D}"/>
    <cellStyle name="Output 4 4 2 6 2" xfId="31380" xr:uid="{4EDFC630-3EE4-43AD-A2A5-6DE9619754A2}"/>
    <cellStyle name="Output 4 4 2 7" xfId="31381" xr:uid="{7C4C579D-E8F6-4858-804F-6FDE09D82FDB}"/>
    <cellStyle name="Output 4 4 3" xfId="31382" xr:uid="{E3510FB4-A525-469B-ADD5-8A4D4BD79EDA}"/>
    <cellStyle name="Output 4 4 3 2" xfId="31383" xr:uid="{7F63358E-A464-4625-A5C6-9C8677AFF293}"/>
    <cellStyle name="Output 4 4 3 2 2" xfId="31384" xr:uid="{D68F698F-7517-4DEE-93C8-C8B4AEFFAFC8}"/>
    <cellStyle name="Output 4 4 3 3" xfId="31385" xr:uid="{0A27B3F5-53B1-4131-AA72-31CF0224CBDC}"/>
    <cellStyle name="Output 4 4 4" xfId="31386" xr:uid="{8D37ECAB-FD32-4CC8-8C61-E05475117362}"/>
    <cellStyle name="Output 4 4 4 2" xfId="31387" xr:uid="{ACC8BCED-982F-42BE-8FD0-101552E702C7}"/>
    <cellStyle name="Output 4 4 4 2 2" xfId="31388" xr:uid="{935327D5-97D2-4557-8C89-7D8776301494}"/>
    <cellStyle name="Output 4 4 4 3" xfId="31389" xr:uid="{04476BAC-3BF3-4E6F-9E46-339AD6E4DD65}"/>
    <cellStyle name="Output 4 4 5" xfId="31390" xr:uid="{03C72C03-CB11-4CEB-B791-BDC4D8C3F4C3}"/>
    <cellStyle name="Output 4 4 5 2" xfId="31391" xr:uid="{2BFBC4D2-8335-46B7-8264-CE4A0BCC1618}"/>
    <cellStyle name="Output 4 4 5 2 2" xfId="31392" xr:uid="{F4FEDC1D-CC5A-4FBE-88B4-A8C3BF7F7116}"/>
    <cellStyle name="Output 4 4 5 3" xfId="31393" xr:uid="{9303E677-205D-4F0F-83B6-97DD7D86080F}"/>
    <cellStyle name="Output 4 4 6" xfId="31394" xr:uid="{D1DF4751-1469-45C6-9E57-4E6D9CB8C4A7}"/>
    <cellStyle name="Output 4 4 6 2" xfId="31395" xr:uid="{4F9AB566-5374-4C0D-B2CB-D40748A4125C}"/>
    <cellStyle name="Output 4 4 6 2 2" xfId="31396" xr:uid="{E6509C30-38A4-4B0A-9F81-1A6221FBAD32}"/>
    <cellStyle name="Output 4 4 6 3" xfId="31397" xr:uid="{E3DE0BF5-BCDB-488A-9734-16363E306359}"/>
    <cellStyle name="Output 4 4 7" xfId="31398" xr:uid="{FEF55E8F-5132-4962-9D6A-86565D6FBED1}"/>
    <cellStyle name="Output 4 4 7 2" xfId="31399" xr:uid="{AFC5DDF3-3450-46E3-9438-4BCB84507B71}"/>
    <cellStyle name="Output 4 4 8" xfId="31400" xr:uid="{20A3A591-CD3B-41E5-836C-F07672383B86}"/>
    <cellStyle name="Output 4 5" xfId="31401" xr:uid="{BA24F409-0B4B-446E-AE63-0E61E6E4CC66}"/>
    <cellStyle name="Output 4 5 2" xfId="31402" xr:uid="{EA893BCD-BBAA-49DD-BADC-152158247AFF}"/>
    <cellStyle name="Output 4 5 2 2" xfId="31403" xr:uid="{02ACDBCF-06DF-41C7-ADB4-CBDBF82869FE}"/>
    <cellStyle name="Output 4 5 2 2 2" xfId="31404" xr:uid="{CBA8E19E-3C4C-4251-ADC7-AFEA9F52262E}"/>
    <cellStyle name="Output 4 5 2 2 2 2" xfId="31405" xr:uid="{ECA54AA7-F874-4744-981B-BC2B1B7AEB74}"/>
    <cellStyle name="Output 4 5 2 2 3" xfId="31406" xr:uid="{6A390C06-0F6F-4F06-93BA-9449618ABD9B}"/>
    <cellStyle name="Output 4 5 2 3" xfId="31407" xr:uid="{B1569D78-59F1-42E4-BBAB-A0FB4EFD7B00}"/>
    <cellStyle name="Output 4 5 2 3 2" xfId="31408" xr:uid="{0882ECD8-03BE-403C-B395-7AA801B42803}"/>
    <cellStyle name="Output 4 5 2 3 2 2" xfId="31409" xr:uid="{6303492D-9A17-4381-B589-AB74303BC835}"/>
    <cellStyle name="Output 4 5 2 3 3" xfId="31410" xr:uid="{CAD7A5C9-AB08-41A5-A38F-42924A013E15}"/>
    <cellStyle name="Output 4 5 2 4" xfId="31411" xr:uid="{01DF96B1-418D-4822-8EEA-F76384CF036E}"/>
    <cellStyle name="Output 4 5 2 4 2" xfId="31412" xr:uid="{1D0D3F5D-CD70-4AF1-A5AE-B486DCEFE63F}"/>
    <cellStyle name="Output 4 5 2 4 2 2" xfId="31413" xr:uid="{72BA91DB-BECE-487A-91FF-5844BFD201AC}"/>
    <cellStyle name="Output 4 5 2 4 3" xfId="31414" xr:uid="{14CA2079-A08C-41F0-B3A3-1823C06C7090}"/>
    <cellStyle name="Output 4 5 2 5" xfId="31415" xr:uid="{48A8CD65-8691-4254-A797-AAE422A035CC}"/>
    <cellStyle name="Output 4 5 2 5 2" xfId="31416" xr:uid="{4C5819DA-A083-410C-82FF-55FD2BEF24C6}"/>
    <cellStyle name="Output 4 5 2 5 2 2" xfId="31417" xr:uid="{02E3112F-25AE-4ED4-9727-A4E071FEF236}"/>
    <cellStyle name="Output 4 5 2 5 3" xfId="31418" xr:uid="{F3A9EB6A-58B7-49E0-AE4F-9D10BE5E83BB}"/>
    <cellStyle name="Output 4 5 2 6" xfId="31419" xr:uid="{68357F37-DEBF-4AA3-A0E2-A0DB32C5BA8C}"/>
    <cellStyle name="Output 4 5 2 6 2" xfId="31420" xr:uid="{82E6EE41-7554-49B3-B0BB-CF781AF507D0}"/>
    <cellStyle name="Output 4 5 2 7" xfId="31421" xr:uid="{327FC770-E417-4743-97EA-8BAA9EEF5578}"/>
    <cellStyle name="Output 4 5 3" xfId="31422" xr:uid="{33363928-F9EA-44B8-851B-94E10A1FE572}"/>
    <cellStyle name="Output 4 5 3 2" xfId="31423" xr:uid="{508790AA-CC4E-48D2-ABCC-BDE8AAD5C664}"/>
    <cellStyle name="Output 4 5 3 2 2" xfId="31424" xr:uid="{51DA8FD0-30C7-4296-BDD8-8B46E2DA8A34}"/>
    <cellStyle name="Output 4 5 3 3" xfId="31425" xr:uid="{4D5044A8-7C5C-41F6-ADE2-F4BA76F8DA71}"/>
    <cellStyle name="Output 4 5 4" xfId="31426" xr:uid="{6C7991C4-3E52-4306-B1D8-4051909CEF69}"/>
    <cellStyle name="Output 4 5 4 2" xfId="31427" xr:uid="{8ECA147E-007E-47F2-9979-395E9A08ECEC}"/>
    <cellStyle name="Output 4 5 4 2 2" xfId="31428" xr:uid="{18DCCEAF-92E8-40CE-93ED-273380E1B1E4}"/>
    <cellStyle name="Output 4 5 4 3" xfId="31429" xr:uid="{931F4F99-61AB-4EC3-BA7A-95617D72D627}"/>
    <cellStyle name="Output 4 5 5" xfId="31430" xr:uid="{2398C79E-97BE-4291-987E-891C9528959B}"/>
    <cellStyle name="Output 4 5 5 2" xfId="31431" xr:uid="{6A7CF752-7F3B-4F73-BE16-CD14158B3F3C}"/>
    <cellStyle name="Output 4 5 5 2 2" xfId="31432" xr:uid="{C6C0F539-B9B8-41FF-A363-A9E167C40F67}"/>
    <cellStyle name="Output 4 5 5 3" xfId="31433" xr:uid="{BF6EC553-B7BE-464F-9A19-430412246502}"/>
    <cellStyle name="Output 4 5 6" xfId="31434" xr:uid="{D5869628-A80A-4E7D-B76F-E44B1B0FC4D3}"/>
    <cellStyle name="Output 4 5 6 2" xfId="31435" xr:uid="{7E4A7686-2F02-459D-A09D-637EF3C4D20F}"/>
    <cellStyle name="Output 4 5 6 2 2" xfId="31436" xr:uid="{83665768-7934-4CF5-8CBE-98E78A771BA6}"/>
    <cellStyle name="Output 4 5 6 3" xfId="31437" xr:uid="{4E1CC9D8-A35C-42AF-B29C-53CF8B1E6E1B}"/>
    <cellStyle name="Output 4 5 7" xfId="31438" xr:uid="{4A77197E-909A-4E62-87C6-12817DB8CD1C}"/>
    <cellStyle name="Output 4 5 7 2" xfId="31439" xr:uid="{7BB7A54D-362C-45C8-8EFF-EDF6F1110A52}"/>
    <cellStyle name="Output 4 5 8" xfId="31440" xr:uid="{F0F55DB3-ED0E-42FA-AF27-A897C101DDE2}"/>
    <cellStyle name="Output 4 6" xfId="31441" xr:uid="{C9EF77C4-A15E-48C7-96AE-58E42D10A291}"/>
    <cellStyle name="Output 4 6 2" xfId="31442" xr:uid="{40F79F34-1690-4385-994F-6B4ED90E92FA}"/>
    <cellStyle name="Output 4 6 2 2" xfId="31443" xr:uid="{CF502A81-50BB-4EC1-B804-7147AA0E6FFA}"/>
    <cellStyle name="Output 4 6 2 2 2" xfId="31444" xr:uid="{D3A57175-1EF9-42A5-AFBD-48E5283207E4}"/>
    <cellStyle name="Output 4 6 2 3" xfId="31445" xr:uid="{CB9594A3-A21C-46D6-AC6B-FDBA926E7FA2}"/>
    <cellStyle name="Output 4 6 3" xfId="31446" xr:uid="{A2128383-5A82-4829-A8C9-749DAA36FF85}"/>
    <cellStyle name="Output 4 6 3 2" xfId="31447" xr:uid="{F0B20868-2E15-4595-9DCF-DC23C47D98FA}"/>
    <cellStyle name="Output 4 6 3 2 2" xfId="31448" xr:uid="{AEE073BD-F8F5-4E6A-B16E-D0FF50BD854F}"/>
    <cellStyle name="Output 4 6 3 3" xfId="31449" xr:uid="{1D515160-3FEE-4B09-8E57-1CD932502054}"/>
    <cellStyle name="Output 4 6 4" xfId="31450" xr:uid="{2865E27F-E8F4-4473-A7A4-7A6F0A2D7080}"/>
    <cellStyle name="Output 4 6 4 2" xfId="31451" xr:uid="{8351AC15-2162-482B-AF7D-0EE76EE1891D}"/>
    <cellStyle name="Output 4 6 4 2 2" xfId="31452" xr:uid="{1FC8146E-94AF-4523-8DAA-40147CCF6E1D}"/>
    <cellStyle name="Output 4 6 4 3" xfId="31453" xr:uid="{1DA43E5C-1465-4986-A35A-379518D6A475}"/>
    <cellStyle name="Output 4 6 5" xfId="31454" xr:uid="{08DF29CD-8DAA-46FA-907D-DCCB2693AAB6}"/>
    <cellStyle name="Output 4 6 5 2" xfId="31455" xr:uid="{61245CDA-2D9C-44F5-A891-3C9691145C84}"/>
    <cellStyle name="Output 4 6 5 2 2" xfId="31456" xr:uid="{9F5C354D-9748-47BE-97A6-04D1D48061A0}"/>
    <cellStyle name="Output 4 6 5 3" xfId="31457" xr:uid="{FE742BB4-009B-4304-857D-831D94EF5FAB}"/>
    <cellStyle name="Output 4 6 6" xfId="31458" xr:uid="{F9B72170-DEDA-4098-97AE-A6EE4BE3D25B}"/>
    <cellStyle name="Output 4 6 6 2" xfId="31459" xr:uid="{A7F4841A-BE08-4B19-8D12-CBD733979867}"/>
    <cellStyle name="Output 4 6 7" xfId="31460" xr:uid="{D6BE0C88-24D5-438A-AFB1-E790C8C6D9D3}"/>
    <cellStyle name="Output 4 7" xfId="31461" xr:uid="{C2EDF665-72ED-40AF-8C40-DECD6D2ABBF9}"/>
    <cellStyle name="Output 4 7 2" xfId="31462" xr:uid="{6B8D8048-CC74-4FE4-A693-CF0DCE53DA4A}"/>
    <cellStyle name="Output 4 7 2 2" xfId="31463" xr:uid="{5D9C4144-9E15-4300-B858-77A1ABB4337B}"/>
    <cellStyle name="Output 4 7 3" xfId="31464" xr:uid="{BB734AC8-3E7A-4011-A72B-E0A7F03FD4AE}"/>
    <cellStyle name="Output 4 8" xfId="31465" xr:uid="{F26F6B3D-D3B5-4392-B183-13EBF3748827}"/>
    <cellStyle name="Output 4 8 2" xfId="31466" xr:uid="{35D68B9A-311C-4D9A-8547-0B4FC88C8027}"/>
    <cellStyle name="Output 4 8 2 2" xfId="31467" xr:uid="{EE86B2AF-5C11-4B15-A4A9-FADDEB7204AE}"/>
    <cellStyle name="Output 4 8 3" xfId="31468" xr:uid="{8B34CCA8-58EE-498F-85F9-BECEB1837907}"/>
    <cellStyle name="Output 4 9" xfId="31469" xr:uid="{9C62E7E5-15A0-42D7-9500-E7D99F180519}"/>
    <cellStyle name="Output 4 9 2" xfId="31470" xr:uid="{E26724AB-4339-4FC2-8290-8B0EDB740AE7}"/>
    <cellStyle name="Output 4 9 2 2" xfId="31471" xr:uid="{99FE375E-CF7E-4CC9-A257-9C5B1C3CDB5F}"/>
    <cellStyle name="Output 4 9 3" xfId="31472" xr:uid="{C36F5C34-6DBB-46C3-9EF6-0CAD8778E09B}"/>
    <cellStyle name="Output 5" xfId="1831" xr:uid="{E5FED7DA-B86B-4ADB-88F2-06C8CBC1516F}"/>
    <cellStyle name="Output 5 10" xfId="31473" xr:uid="{9AFE03E0-0A4A-4734-8A5E-AA685642A38D}"/>
    <cellStyle name="Output 5 10 2" xfId="31474" xr:uid="{0491FA4D-E7CA-417A-A453-85B395B43F4E}"/>
    <cellStyle name="Output 5 10 2 2" xfId="31475" xr:uid="{4453EE41-94A7-4BB8-820F-1595D0FEAC32}"/>
    <cellStyle name="Output 5 10 3" xfId="31476" xr:uid="{F68198C9-C713-4974-846A-D35DCFE5565B}"/>
    <cellStyle name="Output 5 11" xfId="31477" xr:uid="{52EA53F8-7376-4565-854F-E653412D72F5}"/>
    <cellStyle name="Output 5 11 2" xfId="31478" xr:uid="{908FFD1C-EE58-4A39-94A5-F0E244454D8E}"/>
    <cellStyle name="Output 5 12" xfId="31479" xr:uid="{BD148CDF-59C9-4C4B-9F3F-A3D7E372691A}"/>
    <cellStyle name="Output 5 13" xfId="38893" xr:uid="{23B87E6C-5F9E-4FA8-9546-E08EFC1FCB02}"/>
    <cellStyle name="Output 5 2" xfId="31480" xr:uid="{DE489356-6176-4E25-B708-289D3AEB33B5}"/>
    <cellStyle name="Output 5 2 10" xfId="31481" xr:uid="{F10A7ECD-EF7D-40D4-A2A3-9320E2AF359E}"/>
    <cellStyle name="Output 5 2 10 2" xfId="31482" xr:uid="{F63C938B-0D3D-4A94-9FD6-2E9A014CD68B}"/>
    <cellStyle name="Output 5 2 11" xfId="31483" xr:uid="{8DCCF95A-70FC-49CE-BFD8-7994148B9425}"/>
    <cellStyle name="Output 5 2 2" xfId="31484" xr:uid="{1BD0E408-20C1-4BAE-944C-1DFCE2E415C1}"/>
    <cellStyle name="Output 5 2 2 2" xfId="31485" xr:uid="{83AFE31F-4C92-4FED-B9BE-A6D05A14506A}"/>
    <cellStyle name="Output 5 2 2 2 2" xfId="31486" xr:uid="{84EE0815-7734-4F60-9F78-7A1972C3569A}"/>
    <cellStyle name="Output 5 2 2 2 2 2" xfId="31487" xr:uid="{B080EE3D-9F6B-4039-AE8C-34FE46F511BE}"/>
    <cellStyle name="Output 5 2 2 2 2 2 2" xfId="31488" xr:uid="{61CFC24E-F934-4C21-A067-1245E776D46A}"/>
    <cellStyle name="Output 5 2 2 2 2 3" xfId="31489" xr:uid="{26D74399-BCC4-4828-BA83-E81E9E838428}"/>
    <cellStyle name="Output 5 2 2 2 3" xfId="31490" xr:uid="{88094203-C15A-4F7B-BD92-EC4772C3F93C}"/>
    <cellStyle name="Output 5 2 2 2 3 2" xfId="31491" xr:uid="{43C9C5F3-7C22-4599-BDB9-F4883DB1FB75}"/>
    <cellStyle name="Output 5 2 2 2 3 2 2" xfId="31492" xr:uid="{6DE7645A-0192-404C-8290-3D2853065E5E}"/>
    <cellStyle name="Output 5 2 2 2 3 3" xfId="31493" xr:uid="{91BDF686-B392-436D-856F-47343C9F041A}"/>
    <cellStyle name="Output 5 2 2 2 4" xfId="31494" xr:uid="{90550EF5-C6BF-425F-80CC-F5B63348D962}"/>
    <cellStyle name="Output 5 2 2 2 4 2" xfId="31495" xr:uid="{40FEE94D-ECBB-4B87-85B2-94B8B8755029}"/>
    <cellStyle name="Output 5 2 2 2 4 2 2" xfId="31496" xr:uid="{2997F11F-6D79-4557-A599-641DDF29E5EB}"/>
    <cellStyle name="Output 5 2 2 2 4 3" xfId="31497" xr:uid="{E088AA8C-B253-42A6-B582-F872A66AFADF}"/>
    <cellStyle name="Output 5 2 2 2 5" xfId="31498" xr:uid="{DDDA08DD-6622-4A08-91EE-01E3DC778E28}"/>
    <cellStyle name="Output 5 2 2 2 5 2" xfId="31499" xr:uid="{86008D90-4766-4E1F-AFD5-18311745C8A5}"/>
    <cellStyle name="Output 5 2 2 2 5 2 2" xfId="31500" xr:uid="{4A616BD5-B3FF-4DAC-8C54-990C043DC672}"/>
    <cellStyle name="Output 5 2 2 2 5 3" xfId="31501" xr:uid="{FED67A09-E743-42AD-8311-01AF55F1C39A}"/>
    <cellStyle name="Output 5 2 2 2 6" xfId="31502" xr:uid="{60586950-B10E-4FE1-A3AA-02E4510972C9}"/>
    <cellStyle name="Output 5 2 2 2 6 2" xfId="31503" xr:uid="{EF70B5ED-2B02-43C1-8459-AD692CF95076}"/>
    <cellStyle name="Output 5 2 2 2 7" xfId="31504" xr:uid="{C7D375F3-0865-49F3-9DF9-5807354CBCB1}"/>
    <cellStyle name="Output 5 2 2 3" xfId="31505" xr:uid="{70E19507-A1C8-4711-A01B-0409AF54473B}"/>
    <cellStyle name="Output 5 2 2 3 2" xfId="31506" xr:uid="{76BD8BBC-A0D1-4290-9DBD-D9317D5DE259}"/>
    <cellStyle name="Output 5 2 2 3 2 2" xfId="31507" xr:uid="{909CCE56-08B1-4895-885B-22DDF3EE99BA}"/>
    <cellStyle name="Output 5 2 2 3 3" xfId="31508" xr:uid="{AAC8E279-936F-4FD3-A96A-729F8C6A16CB}"/>
    <cellStyle name="Output 5 2 2 4" xfId="31509" xr:uid="{8F0B585D-88A9-41BF-BFF1-8E5B0B573A3A}"/>
    <cellStyle name="Output 5 2 2 4 2" xfId="31510" xr:uid="{B77E873A-4A21-4E5C-9A5A-30A80958C012}"/>
    <cellStyle name="Output 5 2 2 4 2 2" xfId="31511" xr:uid="{0B277CA5-9116-4944-AB62-BCE12A972331}"/>
    <cellStyle name="Output 5 2 2 4 3" xfId="31512" xr:uid="{E6669B64-9300-4ECF-848F-66D83F53C66E}"/>
    <cellStyle name="Output 5 2 2 5" xfId="31513" xr:uid="{DED90552-6E98-4FE2-B99A-9FBADB59F2FF}"/>
    <cellStyle name="Output 5 2 2 5 2" xfId="31514" xr:uid="{9F36AF31-6F46-4742-84CC-5245EC938E9F}"/>
    <cellStyle name="Output 5 2 2 5 2 2" xfId="31515" xr:uid="{C5D398DE-DAB8-49FD-8892-B3B174A61C44}"/>
    <cellStyle name="Output 5 2 2 5 3" xfId="31516" xr:uid="{F77DF2A4-C538-4885-87EF-9B52B918506D}"/>
    <cellStyle name="Output 5 2 2 6" xfId="31517" xr:uid="{1B95C121-ABA7-4C73-B1DB-90744CE4CD0E}"/>
    <cellStyle name="Output 5 2 2 6 2" xfId="31518" xr:uid="{54DA7327-437A-4F76-9B95-81630285F295}"/>
    <cellStyle name="Output 5 2 2 6 2 2" xfId="31519" xr:uid="{934933C2-1660-4B48-91CF-F1F5EABCD39D}"/>
    <cellStyle name="Output 5 2 2 6 3" xfId="31520" xr:uid="{E4F3E341-B8CE-47B4-BCA9-DFED85585438}"/>
    <cellStyle name="Output 5 2 2 7" xfId="31521" xr:uid="{72FBE913-D368-49F1-A01C-720BD2BDF37D}"/>
    <cellStyle name="Output 5 2 2 7 2" xfId="31522" xr:uid="{134E63FF-26B6-4091-9E79-13FED9BFB2FF}"/>
    <cellStyle name="Output 5 2 2 8" xfId="31523" xr:uid="{3DEC98C4-1E4A-4744-86EF-57B986E419E6}"/>
    <cellStyle name="Output 5 2 3" xfId="31524" xr:uid="{1CBEC9A0-0124-47DC-A8D6-147945258343}"/>
    <cellStyle name="Output 5 2 3 2" xfId="31525" xr:uid="{6C5F438B-A273-4F72-928E-E07422C2314C}"/>
    <cellStyle name="Output 5 2 3 2 2" xfId="31526" xr:uid="{0A7B7687-FC9A-4648-BF3F-AAF878E23BB6}"/>
    <cellStyle name="Output 5 2 3 2 2 2" xfId="31527" xr:uid="{52DDCA6C-3C3A-411E-A64F-22FB523F8E32}"/>
    <cellStyle name="Output 5 2 3 2 2 2 2" xfId="31528" xr:uid="{EA525237-0A54-4990-ABAA-40CF5EF80030}"/>
    <cellStyle name="Output 5 2 3 2 2 3" xfId="31529" xr:uid="{9937F651-862F-4743-B5AC-2A471983F240}"/>
    <cellStyle name="Output 5 2 3 2 3" xfId="31530" xr:uid="{B91EBE27-C94A-4ECF-B390-28C9E0BAD8E3}"/>
    <cellStyle name="Output 5 2 3 2 3 2" xfId="31531" xr:uid="{D7EA8231-9991-42AB-A843-93A287DD7717}"/>
    <cellStyle name="Output 5 2 3 2 3 2 2" xfId="31532" xr:uid="{8A98AFD0-CA4B-4AEE-AC5B-8DCFE4C042ED}"/>
    <cellStyle name="Output 5 2 3 2 3 3" xfId="31533" xr:uid="{672B9FDF-B39D-4225-AFF6-5FC4559DC3C4}"/>
    <cellStyle name="Output 5 2 3 2 4" xfId="31534" xr:uid="{DB988176-612B-4725-A079-25988BF9421E}"/>
    <cellStyle name="Output 5 2 3 2 4 2" xfId="31535" xr:uid="{722505ED-5972-48A4-8245-2E8E867364E1}"/>
    <cellStyle name="Output 5 2 3 2 4 2 2" xfId="31536" xr:uid="{773A8C38-E3F2-4A54-A68E-28320AA8FCFC}"/>
    <cellStyle name="Output 5 2 3 2 4 3" xfId="31537" xr:uid="{53E184D0-6A56-418D-B6B8-6AEC01120F43}"/>
    <cellStyle name="Output 5 2 3 2 5" xfId="31538" xr:uid="{31EF9666-F491-4133-B926-C83E9FC78D17}"/>
    <cellStyle name="Output 5 2 3 2 5 2" xfId="31539" xr:uid="{4C2D9FF5-DBCD-4C50-9984-6CCD91EF259A}"/>
    <cellStyle name="Output 5 2 3 2 5 2 2" xfId="31540" xr:uid="{CE628589-83C9-47BB-A271-1C41D43D4814}"/>
    <cellStyle name="Output 5 2 3 2 5 3" xfId="31541" xr:uid="{6F11B241-0B6C-47B3-BEAF-FD736CD59AD5}"/>
    <cellStyle name="Output 5 2 3 2 6" xfId="31542" xr:uid="{7C0C0863-E6AA-4418-ACB9-6E8CD1C41BE4}"/>
    <cellStyle name="Output 5 2 3 2 6 2" xfId="31543" xr:uid="{ACAD5C78-57B9-4FA5-85F3-B89A29BD29B3}"/>
    <cellStyle name="Output 5 2 3 2 7" xfId="31544" xr:uid="{8B4EF2A2-7C06-4E6B-8CF5-6239E3FF20D3}"/>
    <cellStyle name="Output 5 2 3 3" xfId="31545" xr:uid="{ECB1C26D-4654-4395-BA6D-737BC9BC23A3}"/>
    <cellStyle name="Output 5 2 3 3 2" xfId="31546" xr:uid="{7FC01415-AAFC-47DF-9581-01EE7E376929}"/>
    <cellStyle name="Output 5 2 3 3 2 2" xfId="31547" xr:uid="{17F8E968-3E40-4A7E-892A-C46C1DCA0715}"/>
    <cellStyle name="Output 5 2 3 3 3" xfId="31548" xr:uid="{03B3A7FD-4515-4507-A04B-57B8AA266AFD}"/>
    <cellStyle name="Output 5 2 3 4" xfId="31549" xr:uid="{5C7A64B1-0316-4AE4-83A8-0BACB54020F3}"/>
    <cellStyle name="Output 5 2 3 4 2" xfId="31550" xr:uid="{A06CBFC7-FF5B-45E3-A744-DFA51E2DDBD9}"/>
    <cellStyle name="Output 5 2 3 4 2 2" xfId="31551" xr:uid="{64730E74-F485-44E2-B316-4C48D2E58211}"/>
    <cellStyle name="Output 5 2 3 4 3" xfId="31552" xr:uid="{BF063DFB-8228-4556-9578-5583EEDE67E5}"/>
    <cellStyle name="Output 5 2 3 5" xfId="31553" xr:uid="{DA2D3C22-F8C4-48E8-821C-6DC70849C861}"/>
    <cellStyle name="Output 5 2 3 5 2" xfId="31554" xr:uid="{71754D7B-47CA-45FF-B4E4-718F07AD32AD}"/>
    <cellStyle name="Output 5 2 3 5 2 2" xfId="31555" xr:uid="{A9E22B2B-E145-484E-8D26-F04C5830A943}"/>
    <cellStyle name="Output 5 2 3 5 3" xfId="31556" xr:uid="{69AA0E16-554E-4101-BCCC-ECB886DB9CA4}"/>
    <cellStyle name="Output 5 2 3 6" xfId="31557" xr:uid="{F8442B7B-8B24-4A6A-934E-B55CE75566E0}"/>
    <cellStyle name="Output 5 2 3 6 2" xfId="31558" xr:uid="{EE8B9A15-87EB-4863-BCCE-A201250A2ED1}"/>
    <cellStyle name="Output 5 2 3 6 2 2" xfId="31559" xr:uid="{6A35103B-A843-48CF-BB05-AFA03ABEEAE3}"/>
    <cellStyle name="Output 5 2 3 6 3" xfId="31560" xr:uid="{57C8D18E-68ED-4A50-BF7E-E6BFF0C0378B}"/>
    <cellStyle name="Output 5 2 3 7" xfId="31561" xr:uid="{BB01A90B-FF0F-4B61-9418-6B422CAEB2AA}"/>
    <cellStyle name="Output 5 2 3 7 2" xfId="31562" xr:uid="{D9E38D71-3FE6-418E-9CEC-317F73E12CC1}"/>
    <cellStyle name="Output 5 2 3 8" xfId="31563" xr:uid="{F33F1FF8-C695-4B2D-A7C7-06861D9490D6}"/>
    <cellStyle name="Output 5 2 4" xfId="31564" xr:uid="{AD3D543C-3ADE-4A89-9BC5-1C3F5549675B}"/>
    <cellStyle name="Output 5 2 4 2" xfId="31565" xr:uid="{C2DABE01-1624-4F6A-8A25-F452D640D3B5}"/>
    <cellStyle name="Output 5 2 4 2 2" xfId="31566" xr:uid="{574AF070-D76D-44D5-B7EA-F79CFF084247}"/>
    <cellStyle name="Output 5 2 4 2 2 2" xfId="31567" xr:uid="{68421AC8-7D4F-4B1C-B95B-7D1EE0B3220D}"/>
    <cellStyle name="Output 5 2 4 2 2 2 2" xfId="31568" xr:uid="{6965BEC7-8196-49ED-8C5E-5506A37C917B}"/>
    <cellStyle name="Output 5 2 4 2 2 3" xfId="31569" xr:uid="{DF3BBB78-5EC6-409A-BB5A-1EACC4BD5ABD}"/>
    <cellStyle name="Output 5 2 4 2 3" xfId="31570" xr:uid="{E8F0C63D-4249-4702-A860-E04F4FB59A24}"/>
    <cellStyle name="Output 5 2 4 2 3 2" xfId="31571" xr:uid="{23E8E778-7A2D-44BE-9754-C3C1B0443FAD}"/>
    <cellStyle name="Output 5 2 4 2 3 2 2" xfId="31572" xr:uid="{C29E008D-1393-461A-9A77-9A53FE032A5C}"/>
    <cellStyle name="Output 5 2 4 2 3 3" xfId="31573" xr:uid="{0A7799B4-6ED2-4B99-B8A9-F5300854408E}"/>
    <cellStyle name="Output 5 2 4 2 4" xfId="31574" xr:uid="{4D879EC6-3CE2-4D67-B330-0D2AFDBF2888}"/>
    <cellStyle name="Output 5 2 4 2 4 2" xfId="31575" xr:uid="{5DC98C14-077A-47EE-A6DA-E0927EDA368C}"/>
    <cellStyle name="Output 5 2 4 2 4 2 2" xfId="31576" xr:uid="{337F36C6-D21E-4303-B046-254F33B352D3}"/>
    <cellStyle name="Output 5 2 4 2 4 3" xfId="31577" xr:uid="{08E4F9E6-3948-438C-A46D-9276E4651ADC}"/>
    <cellStyle name="Output 5 2 4 2 5" xfId="31578" xr:uid="{1ED94A00-359C-4EDA-8BEB-A10D03248177}"/>
    <cellStyle name="Output 5 2 4 2 5 2" xfId="31579" xr:uid="{DAC85805-F660-4D84-9BDC-F72B326E9887}"/>
    <cellStyle name="Output 5 2 4 2 5 2 2" xfId="31580" xr:uid="{A7E72F5F-11AE-4C31-AF92-F1FCB8D78CA2}"/>
    <cellStyle name="Output 5 2 4 2 5 3" xfId="31581" xr:uid="{DB5AA637-769D-44CC-A90A-4BE6D12445E9}"/>
    <cellStyle name="Output 5 2 4 2 6" xfId="31582" xr:uid="{A0A78002-31D0-4734-9D70-C7F16D969E83}"/>
    <cellStyle name="Output 5 2 4 2 6 2" xfId="31583" xr:uid="{63098924-07A6-428C-9618-92DC71FB22F8}"/>
    <cellStyle name="Output 5 2 4 2 7" xfId="31584" xr:uid="{2131EAA3-62A9-4D3B-960A-9948867B56D0}"/>
    <cellStyle name="Output 5 2 4 3" xfId="31585" xr:uid="{6A65F9BE-5CB9-4885-99C9-36DA05007B03}"/>
    <cellStyle name="Output 5 2 4 3 2" xfId="31586" xr:uid="{7FB6C21D-2162-41F1-A003-33FFBA1FE1A8}"/>
    <cellStyle name="Output 5 2 4 3 2 2" xfId="31587" xr:uid="{C274F859-45D7-489F-9B76-285F02B848C6}"/>
    <cellStyle name="Output 5 2 4 3 3" xfId="31588" xr:uid="{081A4E37-E429-4D91-9E91-39C122255F87}"/>
    <cellStyle name="Output 5 2 4 4" xfId="31589" xr:uid="{C21843AC-42E9-48A7-AC31-F5E7D50C9187}"/>
    <cellStyle name="Output 5 2 4 4 2" xfId="31590" xr:uid="{A9864A5D-E985-4DED-8DFF-5B9347B282CE}"/>
    <cellStyle name="Output 5 2 4 4 2 2" xfId="31591" xr:uid="{595B5F6D-E6A9-419C-9C79-FA30E11F9E9B}"/>
    <cellStyle name="Output 5 2 4 4 3" xfId="31592" xr:uid="{0F47E3E4-E61D-4190-9886-236A30D20504}"/>
    <cellStyle name="Output 5 2 4 5" xfId="31593" xr:uid="{078C03AC-4D56-4692-A73D-83A574AC156D}"/>
    <cellStyle name="Output 5 2 4 5 2" xfId="31594" xr:uid="{A9A7A528-AF66-44FF-B560-8527418C2718}"/>
    <cellStyle name="Output 5 2 4 5 2 2" xfId="31595" xr:uid="{75DA310C-7FCC-4F53-A503-C86526DBFC85}"/>
    <cellStyle name="Output 5 2 4 5 3" xfId="31596" xr:uid="{5DACAE38-0112-4D58-B555-B5575D70E093}"/>
    <cellStyle name="Output 5 2 4 6" xfId="31597" xr:uid="{35633517-B57B-496A-B650-DEAC5F442CE3}"/>
    <cellStyle name="Output 5 2 4 6 2" xfId="31598" xr:uid="{3FDAD478-E251-438B-9F7E-104FE07272CE}"/>
    <cellStyle name="Output 5 2 4 6 2 2" xfId="31599" xr:uid="{F4064A13-80E2-4A75-9255-8EC02E5C620C}"/>
    <cellStyle name="Output 5 2 4 6 3" xfId="31600" xr:uid="{E951EB23-C461-4616-A306-F3A95F26C667}"/>
    <cellStyle name="Output 5 2 4 7" xfId="31601" xr:uid="{C5C13229-DA9A-4DB4-BB9F-CC58B9E293A6}"/>
    <cellStyle name="Output 5 2 4 7 2" xfId="31602" xr:uid="{CA56CBE3-D849-4663-99A2-3E9992D04709}"/>
    <cellStyle name="Output 5 2 4 8" xfId="31603" xr:uid="{717018E0-C4B9-4E74-BB65-FD8FDB979AA1}"/>
    <cellStyle name="Output 5 2 5" xfId="31604" xr:uid="{013D45FE-42AA-402D-A758-87A1641A92A9}"/>
    <cellStyle name="Output 5 2 5 2" xfId="31605" xr:uid="{AF0705A1-6D00-48A5-947A-25CC2C6DDDBF}"/>
    <cellStyle name="Output 5 2 5 2 2" xfId="31606" xr:uid="{5153C5FD-93C5-4972-A1DC-61467D459B5E}"/>
    <cellStyle name="Output 5 2 5 2 2 2" xfId="31607" xr:uid="{95468D05-F5A1-4B78-A83D-0B735AF9999B}"/>
    <cellStyle name="Output 5 2 5 2 3" xfId="31608" xr:uid="{12E9983D-9107-4B53-933D-3EE90AB73E4A}"/>
    <cellStyle name="Output 5 2 5 3" xfId="31609" xr:uid="{707342FE-5040-48F7-8523-CF6780D1F5F2}"/>
    <cellStyle name="Output 5 2 5 3 2" xfId="31610" xr:uid="{03616362-C70F-4311-BEE6-34ED57D3EC56}"/>
    <cellStyle name="Output 5 2 5 3 2 2" xfId="31611" xr:uid="{5CD20AF5-20FD-4EB6-A2C0-AB6D3581ACFE}"/>
    <cellStyle name="Output 5 2 5 3 3" xfId="31612" xr:uid="{1472203E-EE18-490D-AD46-DFF21174AB86}"/>
    <cellStyle name="Output 5 2 5 4" xfId="31613" xr:uid="{417F2E7B-CA24-4DC8-ABA3-6A00C191F1DE}"/>
    <cellStyle name="Output 5 2 5 4 2" xfId="31614" xr:uid="{B4408F1D-5894-4BC0-A631-6C982AF5D604}"/>
    <cellStyle name="Output 5 2 5 4 2 2" xfId="31615" xr:uid="{7E11290B-8124-45DC-8FE0-775E3C4DA257}"/>
    <cellStyle name="Output 5 2 5 4 3" xfId="31616" xr:uid="{3FD1E329-5F72-4414-A0FA-71A643D7407B}"/>
    <cellStyle name="Output 5 2 5 5" xfId="31617" xr:uid="{DA62E513-9CA5-4F52-803A-6840A8D8BF85}"/>
    <cellStyle name="Output 5 2 5 5 2" xfId="31618" xr:uid="{615686AE-8792-43AC-9D10-A2D9E3251EAD}"/>
    <cellStyle name="Output 5 2 5 5 2 2" xfId="31619" xr:uid="{0B189A40-5A36-4DA9-A1FA-87290F3BD52B}"/>
    <cellStyle name="Output 5 2 5 5 3" xfId="31620" xr:uid="{9C5973D0-9790-403B-A1C0-825430A5ED58}"/>
    <cellStyle name="Output 5 2 5 6" xfId="31621" xr:uid="{912F5813-2783-4A56-8198-68B7949D0DF4}"/>
    <cellStyle name="Output 5 2 5 6 2" xfId="31622" xr:uid="{CB78814A-A969-41E1-91B1-14CAB7B9CBEB}"/>
    <cellStyle name="Output 5 2 5 7" xfId="31623" xr:uid="{3F949D4A-EA23-411F-B120-65B6E5D644AC}"/>
    <cellStyle name="Output 5 2 6" xfId="31624" xr:uid="{E190EAB8-E08A-4FC8-BC09-A08765213526}"/>
    <cellStyle name="Output 5 2 6 2" xfId="31625" xr:uid="{42CB750A-3A5C-49C5-8896-07B20DDE27AE}"/>
    <cellStyle name="Output 5 2 6 2 2" xfId="31626" xr:uid="{241A1110-2594-4282-834D-B7468FCB6772}"/>
    <cellStyle name="Output 5 2 6 3" xfId="31627" xr:uid="{10779D1E-2D42-4CE8-93A1-099A68794568}"/>
    <cellStyle name="Output 5 2 7" xfId="31628" xr:uid="{54BC9D79-149B-47AA-81B2-4F32441B949C}"/>
    <cellStyle name="Output 5 2 7 2" xfId="31629" xr:uid="{EB5A7A71-E663-423B-8B27-E64EB7F15120}"/>
    <cellStyle name="Output 5 2 7 2 2" xfId="31630" xr:uid="{2B543AB1-49B7-4AE8-925E-AC36774520AD}"/>
    <cellStyle name="Output 5 2 7 3" xfId="31631" xr:uid="{20A74B2C-95B2-41C3-9DBD-7C80348C975F}"/>
    <cellStyle name="Output 5 2 8" xfId="31632" xr:uid="{2B240376-3932-4277-BA22-2BFB3E1B0A8A}"/>
    <cellStyle name="Output 5 2 8 2" xfId="31633" xr:uid="{B911C189-D16A-4633-A3E4-FFD206E295CD}"/>
    <cellStyle name="Output 5 2 8 2 2" xfId="31634" xr:uid="{995A930B-E333-4EA5-A834-1FCA1A104679}"/>
    <cellStyle name="Output 5 2 8 3" xfId="31635" xr:uid="{1F0CE84E-6797-4A1A-9F29-CDF01B44EEED}"/>
    <cellStyle name="Output 5 2 9" xfId="31636" xr:uid="{58209AA8-EE31-4EF6-8C18-BB3F877F102D}"/>
    <cellStyle name="Output 5 2 9 2" xfId="31637" xr:uid="{6313E50E-280F-483B-9826-96A85A52A135}"/>
    <cellStyle name="Output 5 2 9 2 2" xfId="31638" xr:uid="{97EA08DA-678B-4828-AB6F-FB347E05E816}"/>
    <cellStyle name="Output 5 2 9 3" xfId="31639" xr:uid="{070C2041-4F56-4836-9245-B23DCF40C64A}"/>
    <cellStyle name="Output 5 3" xfId="31640" xr:uid="{8B3449B4-DCD8-4A21-B7ED-E87A2735ABA8}"/>
    <cellStyle name="Output 5 3 2" xfId="31641" xr:uid="{AE180E9C-12CC-485A-97E8-1734B9A23D43}"/>
    <cellStyle name="Output 5 3 2 2" xfId="31642" xr:uid="{8C78A1EE-9DBB-48A0-A548-FE69E40C7D1F}"/>
    <cellStyle name="Output 5 3 2 2 2" xfId="31643" xr:uid="{DEAB3342-5B9B-42F2-B83D-BE4F84B5E580}"/>
    <cellStyle name="Output 5 3 2 2 2 2" xfId="31644" xr:uid="{24753224-9826-4E2E-B2EF-4F15FC0EA401}"/>
    <cellStyle name="Output 5 3 2 2 3" xfId="31645" xr:uid="{93D83BEC-E8BE-48D2-BE82-3C67A617293C}"/>
    <cellStyle name="Output 5 3 2 3" xfId="31646" xr:uid="{C0E58CAA-BB85-49F0-9A40-CEEEE8620984}"/>
    <cellStyle name="Output 5 3 2 3 2" xfId="31647" xr:uid="{7AC9E94E-192B-48C2-92C7-34CAFB0D5BEB}"/>
    <cellStyle name="Output 5 3 2 3 2 2" xfId="31648" xr:uid="{CC07CD0C-FEFB-4D5D-947F-174B89A1C027}"/>
    <cellStyle name="Output 5 3 2 3 3" xfId="31649" xr:uid="{AD8A29E0-436E-4DD4-98B6-341417742C37}"/>
    <cellStyle name="Output 5 3 2 4" xfId="31650" xr:uid="{2CF980AA-BF9B-45D5-B7C6-8913770A6205}"/>
    <cellStyle name="Output 5 3 2 4 2" xfId="31651" xr:uid="{DA45CAFA-B102-4EA5-BE68-8E631578C477}"/>
    <cellStyle name="Output 5 3 2 4 2 2" xfId="31652" xr:uid="{0AA56DE9-4AD1-427A-8C12-4355E530390E}"/>
    <cellStyle name="Output 5 3 2 4 3" xfId="31653" xr:uid="{BDF64A57-BA0B-4064-A760-CA83F56F492E}"/>
    <cellStyle name="Output 5 3 2 5" xfId="31654" xr:uid="{9CB81421-95C2-4844-A49F-3D511092FDB9}"/>
    <cellStyle name="Output 5 3 2 5 2" xfId="31655" xr:uid="{55F27D01-113B-4C1B-AE57-E0B03C820809}"/>
    <cellStyle name="Output 5 3 2 5 2 2" xfId="31656" xr:uid="{0F44ED89-38C4-493D-8D81-709FE77B1E22}"/>
    <cellStyle name="Output 5 3 2 5 3" xfId="31657" xr:uid="{DCEA1FFB-604E-447E-A874-C29090620C67}"/>
    <cellStyle name="Output 5 3 2 6" xfId="31658" xr:uid="{A47F16CC-2F4B-4465-AC1E-AE9825E64ED3}"/>
    <cellStyle name="Output 5 3 2 6 2" xfId="31659" xr:uid="{0AA6A366-E4EA-43EF-9308-B4E2D7C735BB}"/>
    <cellStyle name="Output 5 3 2 7" xfId="31660" xr:uid="{29025D0F-0EE5-4A83-955A-41B2B0AC3EC3}"/>
    <cellStyle name="Output 5 3 3" xfId="31661" xr:uid="{80CF6495-F9A2-4497-80BD-DF0C74D17410}"/>
    <cellStyle name="Output 5 3 3 2" xfId="31662" xr:uid="{6E95E125-F687-4A85-92C2-7B85964CE6B2}"/>
    <cellStyle name="Output 5 3 3 2 2" xfId="31663" xr:uid="{2D2A30E3-4D32-4AEB-83FF-A0BBEEFE3AF5}"/>
    <cellStyle name="Output 5 3 3 3" xfId="31664" xr:uid="{C43A9BEA-54AD-4452-B04C-C29C460787FB}"/>
    <cellStyle name="Output 5 3 4" xfId="31665" xr:uid="{94A9537B-1418-4BCC-86BC-338746694F16}"/>
    <cellStyle name="Output 5 3 4 2" xfId="31666" xr:uid="{F520625D-DA20-4BF8-AEBB-48F556C53595}"/>
    <cellStyle name="Output 5 3 4 2 2" xfId="31667" xr:uid="{C6365085-4A03-4DA2-A34F-BE548C9FCF4F}"/>
    <cellStyle name="Output 5 3 4 3" xfId="31668" xr:uid="{85B9B63D-BBB8-47F7-8CC4-EA53BB0DD3B5}"/>
    <cellStyle name="Output 5 3 5" xfId="31669" xr:uid="{75E69935-B098-4D8B-B196-FEE79A4E5500}"/>
    <cellStyle name="Output 5 3 5 2" xfId="31670" xr:uid="{8A52C909-1090-4139-B7B2-E92F2A7A0D80}"/>
    <cellStyle name="Output 5 3 5 2 2" xfId="31671" xr:uid="{E73FC20F-E082-4FB8-AC71-E681157F86C2}"/>
    <cellStyle name="Output 5 3 5 3" xfId="31672" xr:uid="{3AA21DA7-ADAC-47C0-B037-52811B0B4245}"/>
    <cellStyle name="Output 5 3 6" xfId="31673" xr:uid="{6BA43A30-3FA0-4DCF-9A14-E509565DE678}"/>
    <cellStyle name="Output 5 3 6 2" xfId="31674" xr:uid="{64A866E2-C652-45AA-BD07-A0B4C608978A}"/>
    <cellStyle name="Output 5 3 6 2 2" xfId="31675" xr:uid="{50406DFF-7C9A-4810-A5CC-CC08C872EFCE}"/>
    <cellStyle name="Output 5 3 6 3" xfId="31676" xr:uid="{D358F326-1CB7-49F9-A8A2-58487A77D8F5}"/>
    <cellStyle name="Output 5 3 7" xfId="31677" xr:uid="{760541D9-4870-4B68-9126-9C93C33F0DD9}"/>
    <cellStyle name="Output 5 3 7 2" xfId="31678" xr:uid="{A2929C03-F727-493C-9827-ACE5390CAA25}"/>
    <cellStyle name="Output 5 3 8" xfId="31679" xr:uid="{059B9129-6CED-4833-83C6-618D4AA5B1B8}"/>
    <cellStyle name="Output 5 4" xfId="31680" xr:uid="{F857D117-8014-4A19-A0C4-CE493EF3D84A}"/>
    <cellStyle name="Output 5 4 2" xfId="31681" xr:uid="{C202FC3E-2476-4C42-ABCA-AD4D12F7F605}"/>
    <cellStyle name="Output 5 4 2 2" xfId="31682" xr:uid="{3E8B9535-3BFF-4977-9891-F070B03B2C9F}"/>
    <cellStyle name="Output 5 4 2 2 2" xfId="31683" xr:uid="{32C88C73-9B82-4F37-B7CC-EBFF95860786}"/>
    <cellStyle name="Output 5 4 2 2 2 2" xfId="31684" xr:uid="{30E8F832-41A9-4306-B793-FA54B45F71E6}"/>
    <cellStyle name="Output 5 4 2 2 3" xfId="31685" xr:uid="{39C6C102-9393-49DD-AAA0-8264F81686BE}"/>
    <cellStyle name="Output 5 4 2 3" xfId="31686" xr:uid="{EA6AAD16-AF12-4B83-955F-4BBF235E43F0}"/>
    <cellStyle name="Output 5 4 2 3 2" xfId="31687" xr:uid="{00A0B6B0-26D1-4D06-8F27-0DC04B457548}"/>
    <cellStyle name="Output 5 4 2 3 2 2" xfId="31688" xr:uid="{28E28026-5B98-47BE-A514-2AAD14FE551B}"/>
    <cellStyle name="Output 5 4 2 3 3" xfId="31689" xr:uid="{2EFF7D37-06BE-4B19-A2FA-4316631D4771}"/>
    <cellStyle name="Output 5 4 2 4" xfId="31690" xr:uid="{92B21EB0-CE1D-43B5-9080-9A3EEE09B886}"/>
    <cellStyle name="Output 5 4 2 4 2" xfId="31691" xr:uid="{0C57EB27-F354-4106-B8B7-687228D17396}"/>
    <cellStyle name="Output 5 4 2 4 2 2" xfId="31692" xr:uid="{BA27D5C5-6540-4EA5-8681-923A4803710A}"/>
    <cellStyle name="Output 5 4 2 4 3" xfId="31693" xr:uid="{9FD6302E-1CB2-40BC-8A73-F2689B5E94AB}"/>
    <cellStyle name="Output 5 4 2 5" xfId="31694" xr:uid="{D4BEA4D4-B278-4B01-9B72-CCA7CD565A7D}"/>
    <cellStyle name="Output 5 4 2 5 2" xfId="31695" xr:uid="{9CB78C6D-CAD1-4A38-B065-366BD202979A}"/>
    <cellStyle name="Output 5 4 2 5 2 2" xfId="31696" xr:uid="{C00370F3-F35C-4942-8F42-A1AC9F2C882D}"/>
    <cellStyle name="Output 5 4 2 5 3" xfId="31697" xr:uid="{C85A9E1F-0122-40E2-ACB4-64F8D86A8DB0}"/>
    <cellStyle name="Output 5 4 2 6" xfId="31698" xr:uid="{BB906FBA-39DE-4750-82F5-93124A70DB2C}"/>
    <cellStyle name="Output 5 4 2 6 2" xfId="31699" xr:uid="{15DD4E5E-1DBC-4E80-8174-870616FA3095}"/>
    <cellStyle name="Output 5 4 2 7" xfId="31700" xr:uid="{AAFB287A-D139-4C73-9991-1744FE2B086C}"/>
    <cellStyle name="Output 5 4 3" xfId="31701" xr:uid="{FB46D569-E4D5-4913-93F4-69200A807E97}"/>
    <cellStyle name="Output 5 4 3 2" xfId="31702" xr:uid="{8755C7C7-ABD2-4DD9-B0C6-AB340D3AFA9C}"/>
    <cellStyle name="Output 5 4 3 2 2" xfId="31703" xr:uid="{C0BEB716-A867-4FD4-B140-132123BE0A5B}"/>
    <cellStyle name="Output 5 4 3 3" xfId="31704" xr:uid="{73A6C2E8-C43E-4E73-94CE-F9843DF16E6A}"/>
    <cellStyle name="Output 5 4 4" xfId="31705" xr:uid="{48D3E022-34F6-4645-B54F-944F95A6A8C0}"/>
    <cellStyle name="Output 5 4 4 2" xfId="31706" xr:uid="{A11E05E2-25A9-4201-9774-8A554CD42F15}"/>
    <cellStyle name="Output 5 4 4 2 2" xfId="31707" xr:uid="{C791CEA5-9042-47ED-AFA1-58C954D77FC5}"/>
    <cellStyle name="Output 5 4 4 3" xfId="31708" xr:uid="{5FCB0AAE-CB37-4CC6-9C58-DF1F48078EAD}"/>
    <cellStyle name="Output 5 4 5" xfId="31709" xr:uid="{FB7C9443-CACF-4882-BC70-8FAFE975B669}"/>
    <cellStyle name="Output 5 4 5 2" xfId="31710" xr:uid="{2565DBCB-ABFE-485D-997D-0EF22DC93D51}"/>
    <cellStyle name="Output 5 4 5 2 2" xfId="31711" xr:uid="{160E1EC7-25A9-4118-A6E7-F5414CBABAF0}"/>
    <cellStyle name="Output 5 4 5 3" xfId="31712" xr:uid="{C1A7910F-0E12-4C31-90B8-3E376270460C}"/>
    <cellStyle name="Output 5 4 6" xfId="31713" xr:uid="{27E418BF-2037-4A28-8162-62710DEE7724}"/>
    <cellStyle name="Output 5 4 6 2" xfId="31714" xr:uid="{BA747B29-A150-4649-8F13-BF13B1D0DC90}"/>
    <cellStyle name="Output 5 4 6 2 2" xfId="31715" xr:uid="{5BA81D69-C113-40C4-95FD-A825F50C5B6E}"/>
    <cellStyle name="Output 5 4 6 3" xfId="31716" xr:uid="{FC6447F1-BCE8-4129-BBC9-02A69CCA791A}"/>
    <cellStyle name="Output 5 4 7" xfId="31717" xr:uid="{FDD923B4-3E1D-419F-8417-0460500D571D}"/>
    <cellStyle name="Output 5 4 7 2" xfId="31718" xr:uid="{7FCC21B2-61B8-4BDD-930A-BFA4181A2365}"/>
    <cellStyle name="Output 5 4 8" xfId="31719" xr:uid="{6C9E65F2-E9F0-444E-B50D-0AFB8D30F020}"/>
    <cellStyle name="Output 5 5" xfId="31720" xr:uid="{A2D34111-EEA2-4664-9486-28CF90B642C3}"/>
    <cellStyle name="Output 5 5 2" xfId="31721" xr:uid="{95D7CB73-04CC-4523-A380-46EE4DAAB146}"/>
    <cellStyle name="Output 5 5 2 2" xfId="31722" xr:uid="{DE562154-697E-4398-A469-BDD019B03FF3}"/>
    <cellStyle name="Output 5 5 2 2 2" xfId="31723" xr:uid="{07F185B0-9C64-48FA-AF8D-6F8736BD4BE9}"/>
    <cellStyle name="Output 5 5 2 2 2 2" xfId="31724" xr:uid="{BC662EDC-7CEB-48D8-9436-89383D0BC3AE}"/>
    <cellStyle name="Output 5 5 2 2 3" xfId="31725" xr:uid="{E201F9A6-852A-4EDE-82A0-46AF0FA84062}"/>
    <cellStyle name="Output 5 5 2 3" xfId="31726" xr:uid="{5E4CFFE7-48DF-4990-951D-B55E04147537}"/>
    <cellStyle name="Output 5 5 2 3 2" xfId="31727" xr:uid="{C143F5E4-EDDC-4F3E-8B99-D3008B18F041}"/>
    <cellStyle name="Output 5 5 2 3 2 2" xfId="31728" xr:uid="{4159D53D-0E9C-44E2-93AD-B449316B43EB}"/>
    <cellStyle name="Output 5 5 2 3 3" xfId="31729" xr:uid="{6107B8FD-BAF0-4EC1-BC2A-37933305A420}"/>
    <cellStyle name="Output 5 5 2 4" xfId="31730" xr:uid="{4EF619AE-E16F-40A9-A538-27873DEFE372}"/>
    <cellStyle name="Output 5 5 2 4 2" xfId="31731" xr:uid="{E3D13A1F-E6F5-43FB-BC8D-490A78357C2D}"/>
    <cellStyle name="Output 5 5 2 4 2 2" xfId="31732" xr:uid="{28584D29-587F-4932-8F7C-5DA4766D8270}"/>
    <cellStyle name="Output 5 5 2 4 3" xfId="31733" xr:uid="{5B1029DD-B4D1-4E4D-A37F-47EC93F5CC9F}"/>
    <cellStyle name="Output 5 5 2 5" xfId="31734" xr:uid="{C2E0B439-487E-4AB3-BC1C-3E0471F500CF}"/>
    <cellStyle name="Output 5 5 2 5 2" xfId="31735" xr:uid="{4A8E32B8-518E-48E3-A55C-5C80642DA720}"/>
    <cellStyle name="Output 5 5 2 5 2 2" xfId="31736" xr:uid="{068EC2DB-8DD6-40B0-8AAD-742D01FC9B39}"/>
    <cellStyle name="Output 5 5 2 5 3" xfId="31737" xr:uid="{A59F7CF8-CEA9-457D-BEF1-8E4143150CA9}"/>
    <cellStyle name="Output 5 5 2 6" xfId="31738" xr:uid="{0CD90548-5F07-4F77-B9D8-C1B9CAB5D7F8}"/>
    <cellStyle name="Output 5 5 2 6 2" xfId="31739" xr:uid="{864CE9BC-BB5B-47C4-A0ED-4F0317D9067D}"/>
    <cellStyle name="Output 5 5 2 7" xfId="31740" xr:uid="{5C61CD6E-83EB-482B-8BF9-D5C63A796D59}"/>
    <cellStyle name="Output 5 5 3" xfId="31741" xr:uid="{BE9E0205-AEDB-4E37-B0D4-D7349F86755E}"/>
    <cellStyle name="Output 5 5 3 2" xfId="31742" xr:uid="{52E1B664-EB3A-44D1-81DD-973207638331}"/>
    <cellStyle name="Output 5 5 3 2 2" xfId="31743" xr:uid="{C6EBA000-07C4-4089-B872-46BBB4CC980F}"/>
    <cellStyle name="Output 5 5 3 3" xfId="31744" xr:uid="{3521A5E2-DE28-4012-9001-94640E57B11D}"/>
    <cellStyle name="Output 5 5 4" xfId="31745" xr:uid="{3FEA1015-2DA5-48CA-B172-46A7A2BDACD4}"/>
    <cellStyle name="Output 5 5 4 2" xfId="31746" xr:uid="{F3CFECBF-EF3E-4A39-9427-B5F49F53C41A}"/>
    <cellStyle name="Output 5 5 4 2 2" xfId="31747" xr:uid="{9230FEF7-CA6D-4325-93C2-3167C9E8455E}"/>
    <cellStyle name="Output 5 5 4 3" xfId="31748" xr:uid="{9C535C91-84CD-4798-B2EB-C2589FB1DA48}"/>
    <cellStyle name="Output 5 5 5" xfId="31749" xr:uid="{36C36CE9-C739-46B0-9592-548EE54A49FC}"/>
    <cellStyle name="Output 5 5 5 2" xfId="31750" xr:uid="{C0586A3A-2A62-4140-BF5D-B0239BB4D31C}"/>
    <cellStyle name="Output 5 5 5 2 2" xfId="31751" xr:uid="{F799E3FA-1EFD-4372-A32B-826DDCE31A61}"/>
    <cellStyle name="Output 5 5 5 3" xfId="31752" xr:uid="{C391DAE1-C576-4589-8491-0EDB33707811}"/>
    <cellStyle name="Output 5 5 6" xfId="31753" xr:uid="{11670A87-E74C-4D70-8C0F-3E49D1C6FFCA}"/>
    <cellStyle name="Output 5 5 6 2" xfId="31754" xr:uid="{D2681D5D-9531-4B31-8E13-369774F6BB8D}"/>
    <cellStyle name="Output 5 5 6 2 2" xfId="31755" xr:uid="{BA741F87-D28C-4B7D-BAD2-CD6A4E25B8EF}"/>
    <cellStyle name="Output 5 5 6 3" xfId="31756" xr:uid="{B26F1474-0742-4DB7-B17F-DA9147C4DDCE}"/>
    <cellStyle name="Output 5 5 7" xfId="31757" xr:uid="{07D48483-B7B5-49FD-8B6D-BEE621AFC1CE}"/>
    <cellStyle name="Output 5 5 7 2" xfId="31758" xr:uid="{D8695DE3-4A6C-4E95-B0E7-A2A5922DBA62}"/>
    <cellStyle name="Output 5 5 8" xfId="31759" xr:uid="{8D2047D6-7090-4061-8FC6-DD10C7050B53}"/>
    <cellStyle name="Output 5 6" xfId="31760" xr:uid="{E94B8F67-A148-4958-962C-66A2F1413CFF}"/>
    <cellStyle name="Output 5 6 2" xfId="31761" xr:uid="{6CA0C038-0480-4915-86D7-32D2F5775E73}"/>
    <cellStyle name="Output 5 6 2 2" xfId="31762" xr:uid="{E6F8FA36-2994-4063-8773-FCE674960DED}"/>
    <cellStyle name="Output 5 6 2 2 2" xfId="31763" xr:uid="{E0A76597-923C-4369-87DB-A16CF7242C4D}"/>
    <cellStyle name="Output 5 6 2 3" xfId="31764" xr:uid="{A5BC36F5-6637-48C5-80D5-BAE2EB95CF83}"/>
    <cellStyle name="Output 5 6 3" xfId="31765" xr:uid="{A8F583B3-3929-4CED-BFD8-F215EC9CD2FB}"/>
    <cellStyle name="Output 5 6 3 2" xfId="31766" xr:uid="{ACA77CA3-852B-4869-9711-262B0C963025}"/>
    <cellStyle name="Output 5 6 3 2 2" xfId="31767" xr:uid="{58CA3121-3580-472A-98E8-581BB02F933A}"/>
    <cellStyle name="Output 5 6 3 3" xfId="31768" xr:uid="{11AE6E87-A23D-40F2-BD29-91AF87CB1405}"/>
    <cellStyle name="Output 5 6 4" xfId="31769" xr:uid="{C5C6FE88-82AB-42CB-A5A9-8F0DC43D40B4}"/>
    <cellStyle name="Output 5 6 4 2" xfId="31770" xr:uid="{C51B76E9-A17F-40DF-9A8A-79E4A2EE0D38}"/>
    <cellStyle name="Output 5 6 4 2 2" xfId="31771" xr:uid="{C7B87B7C-4741-4B7D-B81A-C63D1109AF4F}"/>
    <cellStyle name="Output 5 6 4 3" xfId="31772" xr:uid="{217D7157-49A6-4609-847F-9F9A1333DEBA}"/>
    <cellStyle name="Output 5 6 5" xfId="31773" xr:uid="{9150E0A6-D677-44F6-9249-64874950C0E1}"/>
    <cellStyle name="Output 5 6 5 2" xfId="31774" xr:uid="{A04CDBEE-8504-4561-8F00-3FCFB32BDC7F}"/>
    <cellStyle name="Output 5 6 5 2 2" xfId="31775" xr:uid="{79A0FEA1-B1D8-4BCD-96A9-0E85C5968AB5}"/>
    <cellStyle name="Output 5 6 5 3" xfId="31776" xr:uid="{B2AF92FB-94A0-4EAF-A22A-F4B35ACFD72F}"/>
    <cellStyle name="Output 5 6 6" xfId="31777" xr:uid="{A4457F75-7A63-4E4E-A0DB-6742765C439B}"/>
    <cellStyle name="Output 5 6 6 2" xfId="31778" xr:uid="{7750D18A-2A15-4329-A2C6-DD5968CD99B0}"/>
    <cellStyle name="Output 5 6 7" xfId="31779" xr:uid="{75CBF46C-1A81-4B8A-B1E1-B5E8E2131B0E}"/>
    <cellStyle name="Output 5 7" xfId="31780" xr:uid="{AA5AECB6-DB04-4225-A108-962CA2A2005D}"/>
    <cellStyle name="Output 5 7 2" xfId="31781" xr:uid="{BD7937DE-159E-45F7-A8D1-C364579D411D}"/>
    <cellStyle name="Output 5 7 2 2" xfId="31782" xr:uid="{0427F51A-5A52-4E8F-B9DE-36FCAFDD9E2B}"/>
    <cellStyle name="Output 5 7 3" xfId="31783" xr:uid="{D9B9746E-EE43-452C-A4A4-BBD9611535BC}"/>
    <cellStyle name="Output 5 8" xfId="31784" xr:uid="{4F472D57-C5B1-4A35-9F7B-ECEDE6934550}"/>
    <cellStyle name="Output 5 8 2" xfId="31785" xr:uid="{E9D32ECB-5585-4E27-ADF0-D02428A7962E}"/>
    <cellStyle name="Output 5 8 2 2" xfId="31786" xr:uid="{2EC9E204-BF30-4E5E-9AD8-88105BCB13F6}"/>
    <cellStyle name="Output 5 8 3" xfId="31787" xr:uid="{08168E35-77C9-443C-87DA-F00B90A55AB8}"/>
    <cellStyle name="Output 5 9" xfId="31788" xr:uid="{DF23407B-B782-43EB-A845-D3B0C1171E4B}"/>
    <cellStyle name="Output 5 9 2" xfId="31789" xr:uid="{DE70FB4A-E397-4FEA-8AC4-1B1DD177EA2C}"/>
    <cellStyle name="Output 5 9 2 2" xfId="31790" xr:uid="{C83BE346-735F-4729-8E51-58ACFB942B9E}"/>
    <cellStyle name="Output 5 9 3" xfId="31791" xr:uid="{C71C7316-C902-47BF-AB1F-C7781712E109}"/>
    <cellStyle name="Output 6" xfId="1832" xr:uid="{41CB24FE-B1C1-4177-BD8F-3C1658EFB246}"/>
    <cellStyle name="Output 6 10" xfId="31792" xr:uid="{71405695-EA57-4A92-B82E-2924883566F7}"/>
    <cellStyle name="Output 6 10 2" xfId="31793" xr:uid="{47A73713-C221-4CFC-8EA1-AB659B675B7A}"/>
    <cellStyle name="Output 6 10 2 2" xfId="31794" xr:uid="{B544E370-D502-4FC2-8BFB-7604072AC4F8}"/>
    <cellStyle name="Output 6 10 3" xfId="31795" xr:uid="{80A0DEE3-5684-4042-A573-30742D54B9C7}"/>
    <cellStyle name="Output 6 11" xfId="31796" xr:uid="{357CD11C-E35B-49B9-BE56-CCBB2079447E}"/>
    <cellStyle name="Output 6 11 2" xfId="31797" xr:uid="{2BFE09DC-78FB-42D6-B759-7C33BE4DA90E}"/>
    <cellStyle name="Output 6 12" xfId="31798" xr:uid="{B5F90818-204B-4723-B935-7B4B75546E3F}"/>
    <cellStyle name="Output 6 13" xfId="38894" xr:uid="{A2F36DF1-F307-440E-BD15-458BB2DA104E}"/>
    <cellStyle name="Output 6 2" xfId="31799" xr:uid="{23AE9581-F1FA-4D1A-B2D1-3AA32332085F}"/>
    <cellStyle name="Output 6 2 10" xfId="31800" xr:uid="{2696C1A4-A410-4A94-9E7E-ACDDA63D5DF1}"/>
    <cellStyle name="Output 6 2 10 2" xfId="31801" xr:uid="{A2373B61-4C6C-468F-9899-C74515256D5A}"/>
    <cellStyle name="Output 6 2 11" xfId="31802" xr:uid="{F37D02E6-A742-4860-B32E-04F245FEA87A}"/>
    <cellStyle name="Output 6 2 2" xfId="31803" xr:uid="{64DBEF18-6052-416F-B196-81B2C1AAF281}"/>
    <cellStyle name="Output 6 2 2 2" xfId="31804" xr:uid="{A89CFB76-E588-4145-86BE-A94C6955F605}"/>
    <cellStyle name="Output 6 2 2 2 2" xfId="31805" xr:uid="{6F3CC45B-FD7D-4E82-82D2-BD63C222A54E}"/>
    <cellStyle name="Output 6 2 2 2 2 2" xfId="31806" xr:uid="{77D38970-06D5-4BC7-BE5C-526226E65DA1}"/>
    <cellStyle name="Output 6 2 2 2 2 2 2" xfId="31807" xr:uid="{D9DE663A-3B96-4F2B-BEE7-7E3E2A1208DA}"/>
    <cellStyle name="Output 6 2 2 2 2 3" xfId="31808" xr:uid="{74A44793-FAE4-41E4-A1E1-447CBF56884C}"/>
    <cellStyle name="Output 6 2 2 2 3" xfId="31809" xr:uid="{D8301FCB-5C8E-4B4C-A6F1-47AE58BC8F8E}"/>
    <cellStyle name="Output 6 2 2 2 3 2" xfId="31810" xr:uid="{42625F3F-A0DE-4106-805D-61ED5BAF44C0}"/>
    <cellStyle name="Output 6 2 2 2 3 2 2" xfId="31811" xr:uid="{5216DE20-B6AD-4213-9A54-E6CF2303C544}"/>
    <cellStyle name="Output 6 2 2 2 3 3" xfId="31812" xr:uid="{8FDCC95F-464B-4352-822A-FA983F70A463}"/>
    <cellStyle name="Output 6 2 2 2 4" xfId="31813" xr:uid="{D19CA58C-88B8-49F7-9D04-956BE3F7666D}"/>
    <cellStyle name="Output 6 2 2 2 4 2" xfId="31814" xr:uid="{888DFEBA-FF2A-41D1-9590-947867AEDB0F}"/>
    <cellStyle name="Output 6 2 2 2 4 2 2" xfId="31815" xr:uid="{E05BAA52-0A7C-4CEE-BD19-4CE0EDCA95D2}"/>
    <cellStyle name="Output 6 2 2 2 4 3" xfId="31816" xr:uid="{89A19953-5312-4558-A7D8-CF0D3FDD3C76}"/>
    <cellStyle name="Output 6 2 2 2 5" xfId="31817" xr:uid="{0D097ECC-E3D4-4097-8A70-AAE49E79D79A}"/>
    <cellStyle name="Output 6 2 2 2 5 2" xfId="31818" xr:uid="{AC4D6EB0-8B29-4A56-BBC6-37CD4EC25542}"/>
    <cellStyle name="Output 6 2 2 2 5 2 2" xfId="31819" xr:uid="{ADFB86A7-7EDD-417B-8C4E-7A3AF806B525}"/>
    <cellStyle name="Output 6 2 2 2 5 3" xfId="31820" xr:uid="{E0BD4C87-7551-4398-877E-EEBEB367078A}"/>
    <cellStyle name="Output 6 2 2 2 6" xfId="31821" xr:uid="{B66750BA-986F-46BB-A9CB-3CA94D0CBE7F}"/>
    <cellStyle name="Output 6 2 2 2 6 2" xfId="31822" xr:uid="{52D54867-74F6-475F-8AE0-0A8C17EFC145}"/>
    <cellStyle name="Output 6 2 2 2 7" xfId="31823" xr:uid="{D0060373-E678-4766-8256-D2940199B0B8}"/>
    <cellStyle name="Output 6 2 2 3" xfId="31824" xr:uid="{1D447778-1CF5-40BD-8FB8-1603B1DB7867}"/>
    <cellStyle name="Output 6 2 2 3 2" xfId="31825" xr:uid="{46ADAD4E-A07D-4A76-B47F-5FA499D2CC79}"/>
    <cellStyle name="Output 6 2 2 3 2 2" xfId="31826" xr:uid="{5C25EAE1-3BBA-461F-A68A-A06F651DAF2D}"/>
    <cellStyle name="Output 6 2 2 3 3" xfId="31827" xr:uid="{2622D78E-680A-4248-8D9F-F0F331B17904}"/>
    <cellStyle name="Output 6 2 2 4" xfId="31828" xr:uid="{E310D1CF-932E-4DA3-9D6B-364A13F87559}"/>
    <cellStyle name="Output 6 2 2 4 2" xfId="31829" xr:uid="{CFBC86BA-F171-485D-9C4D-AC9A2A046525}"/>
    <cellStyle name="Output 6 2 2 4 2 2" xfId="31830" xr:uid="{025D34A0-68CC-4817-A002-FC4EAD6BBAAD}"/>
    <cellStyle name="Output 6 2 2 4 3" xfId="31831" xr:uid="{A108FDBA-9060-4D5C-8A86-28BFCE6250DF}"/>
    <cellStyle name="Output 6 2 2 5" xfId="31832" xr:uid="{09437EE2-BA28-43A9-A5DC-9B95E9D5862B}"/>
    <cellStyle name="Output 6 2 2 5 2" xfId="31833" xr:uid="{D188C949-1B79-4E1F-AD82-E163B61C4A5B}"/>
    <cellStyle name="Output 6 2 2 5 2 2" xfId="31834" xr:uid="{4A7946C5-835E-4456-9BA6-454A56BEDD7B}"/>
    <cellStyle name="Output 6 2 2 5 3" xfId="31835" xr:uid="{DB98D5EF-1CEB-42AE-A638-51009615B2CE}"/>
    <cellStyle name="Output 6 2 2 6" xfId="31836" xr:uid="{D552353B-22CC-4EB4-9DB8-D5B678F5FAF0}"/>
    <cellStyle name="Output 6 2 2 6 2" xfId="31837" xr:uid="{8EA81040-AD38-40AC-84B9-319D21769632}"/>
    <cellStyle name="Output 6 2 2 6 2 2" xfId="31838" xr:uid="{4F708444-E6E0-48BE-BDCF-EEABA1C9CCE9}"/>
    <cellStyle name="Output 6 2 2 6 3" xfId="31839" xr:uid="{F7714315-022E-4E38-AC0E-204347777ED3}"/>
    <cellStyle name="Output 6 2 2 7" xfId="31840" xr:uid="{6069DB71-FB01-4A84-BB71-7DC21A148D7C}"/>
    <cellStyle name="Output 6 2 2 7 2" xfId="31841" xr:uid="{D9F54203-C5B9-4B60-BA54-45B90E9F8AE4}"/>
    <cellStyle name="Output 6 2 2 8" xfId="31842" xr:uid="{DAC434D5-76BE-4547-85CC-35083AB53771}"/>
    <cellStyle name="Output 6 2 3" xfId="31843" xr:uid="{F4E7CDCD-EDB4-4AEC-BDFE-4F5C84A66E9E}"/>
    <cellStyle name="Output 6 2 3 2" xfId="31844" xr:uid="{75B46AEE-4BC3-4DDF-9FF6-7254A899F6DB}"/>
    <cellStyle name="Output 6 2 3 2 2" xfId="31845" xr:uid="{64B854B6-5D8C-4A10-A640-DFED02E24662}"/>
    <cellStyle name="Output 6 2 3 2 2 2" xfId="31846" xr:uid="{10B6740E-CA4A-4B03-91F2-AB5BDF646ACA}"/>
    <cellStyle name="Output 6 2 3 2 2 2 2" xfId="31847" xr:uid="{29C6FE1B-0CE1-489E-9F21-F04A95BA52B4}"/>
    <cellStyle name="Output 6 2 3 2 2 3" xfId="31848" xr:uid="{2C0A953D-7711-47DD-B8F2-95C926D9F70F}"/>
    <cellStyle name="Output 6 2 3 2 3" xfId="31849" xr:uid="{AE9CE761-6704-4FC6-9002-E612F86208BD}"/>
    <cellStyle name="Output 6 2 3 2 3 2" xfId="31850" xr:uid="{C55654D0-D332-437F-95C5-0C1929E184DB}"/>
    <cellStyle name="Output 6 2 3 2 3 2 2" xfId="31851" xr:uid="{B0A60E7B-B96C-4E5B-A983-AF33C4E91AD5}"/>
    <cellStyle name="Output 6 2 3 2 3 3" xfId="31852" xr:uid="{8D4FE45B-0DE9-44D3-822A-DB3DC30A8788}"/>
    <cellStyle name="Output 6 2 3 2 4" xfId="31853" xr:uid="{F3078E69-387F-4713-BA11-DA42D4B8CB21}"/>
    <cellStyle name="Output 6 2 3 2 4 2" xfId="31854" xr:uid="{55D909CA-EA43-4225-B2E6-61F54973D8C7}"/>
    <cellStyle name="Output 6 2 3 2 4 2 2" xfId="31855" xr:uid="{D695EE7E-9179-488C-9B73-7618C50E36C0}"/>
    <cellStyle name="Output 6 2 3 2 4 3" xfId="31856" xr:uid="{5583E528-B232-4A02-BCAD-143DBBAC6B9E}"/>
    <cellStyle name="Output 6 2 3 2 5" xfId="31857" xr:uid="{BB45B06E-AA02-41B6-8F45-73FE65F5EFC4}"/>
    <cellStyle name="Output 6 2 3 2 5 2" xfId="31858" xr:uid="{D5A61FF2-3377-402F-B434-064CA0FF6458}"/>
    <cellStyle name="Output 6 2 3 2 5 2 2" xfId="31859" xr:uid="{496D46FF-8499-447D-B137-28A712121676}"/>
    <cellStyle name="Output 6 2 3 2 5 3" xfId="31860" xr:uid="{DF3905F5-211B-4149-95B5-0D02F3E2B4A2}"/>
    <cellStyle name="Output 6 2 3 2 6" xfId="31861" xr:uid="{FC8572A6-133B-4F02-8E8D-37E839244CCE}"/>
    <cellStyle name="Output 6 2 3 2 6 2" xfId="31862" xr:uid="{F9C4383C-2F7C-42E4-A7CD-449D72E6DF96}"/>
    <cellStyle name="Output 6 2 3 2 7" xfId="31863" xr:uid="{F0D49E99-BA74-4D60-8CF9-EB3E24163E29}"/>
    <cellStyle name="Output 6 2 3 3" xfId="31864" xr:uid="{97CA3D77-DEA9-4A2F-8DE6-2534655EB00A}"/>
    <cellStyle name="Output 6 2 3 3 2" xfId="31865" xr:uid="{F68311C8-6900-466D-A65A-22E53DEC326C}"/>
    <cellStyle name="Output 6 2 3 3 2 2" xfId="31866" xr:uid="{F85297AC-86A7-4958-9028-A0CDC36FC33F}"/>
    <cellStyle name="Output 6 2 3 3 3" xfId="31867" xr:uid="{F64C5211-6576-457F-96A1-8CE633BC918E}"/>
    <cellStyle name="Output 6 2 3 4" xfId="31868" xr:uid="{5B4BB21C-6150-40BC-804C-3AE0C34BC898}"/>
    <cellStyle name="Output 6 2 3 4 2" xfId="31869" xr:uid="{F3846AA7-7FEE-4AFE-AF51-766FD365A957}"/>
    <cellStyle name="Output 6 2 3 4 2 2" xfId="31870" xr:uid="{DBB3A119-7927-41F5-BF5A-14DC2F6871D3}"/>
    <cellStyle name="Output 6 2 3 4 3" xfId="31871" xr:uid="{FE4A18EA-A871-455B-9B79-733FCF8DE870}"/>
    <cellStyle name="Output 6 2 3 5" xfId="31872" xr:uid="{B0E3B9A1-EA4C-4FDD-8449-BD42812E9140}"/>
    <cellStyle name="Output 6 2 3 5 2" xfId="31873" xr:uid="{E5326F0B-6938-46DD-A3C2-CE541751C4B8}"/>
    <cellStyle name="Output 6 2 3 5 2 2" xfId="31874" xr:uid="{F9650A53-E703-4303-8090-7C69FFBEF78D}"/>
    <cellStyle name="Output 6 2 3 5 3" xfId="31875" xr:uid="{8A5C361B-4AE4-4305-98DB-5776A9606DF1}"/>
    <cellStyle name="Output 6 2 3 6" xfId="31876" xr:uid="{6E34C035-CED5-43DA-9452-E4D3681154A9}"/>
    <cellStyle name="Output 6 2 3 6 2" xfId="31877" xr:uid="{133FC957-B485-4F45-9388-7B1F0EF883F7}"/>
    <cellStyle name="Output 6 2 3 6 2 2" xfId="31878" xr:uid="{875CC6F7-8991-4894-834D-FE792D304F82}"/>
    <cellStyle name="Output 6 2 3 6 3" xfId="31879" xr:uid="{6663D503-7BE0-4845-8753-8BCB336E683D}"/>
    <cellStyle name="Output 6 2 3 7" xfId="31880" xr:uid="{2542E652-70DE-42F1-BDEE-809B0B6FA571}"/>
    <cellStyle name="Output 6 2 3 7 2" xfId="31881" xr:uid="{3F60655B-7A00-45E6-99BC-FF21A2FE050C}"/>
    <cellStyle name="Output 6 2 3 8" xfId="31882" xr:uid="{DC26FEEA-9200-4141-9348-00655BCBE254}"/>
    <cellStyle name="Output 6 2 4" xfId="31883" xr:uid="{6131425F-315A-49BF-9DFE-AE730929C649}"/>
    <cellStyle name="Output 6 2 4 2" xfId="31884" xr:uid="{18689954-0529-437E-8AEB-F81A646F7F67}"/>
    <cellStyle name="Output 6 2 4 2 2" xfId="31885" xr:uid="{8D4E0DEB-08EB-429D-A9A9-C7C02C77A275}"/>
    <cellStyle name="Output 6 2 4 2 2 2" xfId="31886" xr:uid="{6C677C7E-64D8-4296-9DEB-806CCF3F0A51}"/>
    <cellStyle name="Output 6 2 4 2 2 2 2" xfId="31887" xr:uid="{61358EC3-6F99-48E9-B7C9-C64F0078C629}"/>
    <cellStyle name="Output 6 2 4 2 2 3" xfId="31888" xr:uid="{E3FDFD4B-5C50-4B56-B114-52C04D061940}"/>
    <cellStyle name="Output 6 2 4 2 3" xfId="31889" xr:uid="{7A5AE9A5-F927-4C60-B8E1-B31C68B497A9}"/>
    <cellStyle name="Output 6 2 4 2 3 2" xfId="31890" xr:uid="{BEC444CC-49BB-40DD-893B-5ED589E47CBD}"/>
    <cellStyle name="Output 6 2 4 2 3 2 2" xfId="31891" xr:uid="{CA978358-B805-4514-BBFC-AE71C2F7EEC8}"/>
    <cellStyle name="Output 6 2 4 2 3 3" xfId="31892" xr:uid="{3FECF7BE-1254-4F36-B5CB-C53482C38FA4}"/>
    <cellStyle name="Output 6 2 4 2 4" xfId="31893" xr:uid="{366AEFF3-A3D3-45C4-8E1A-93AC570599D5}"/>
    <cellStyle name="Output 6 2 4 2 4 2" xfId="31894" xr:uid="{7451D937-F175-4B28-A1D2-5CB8BE70F69C}"/>
    <cellStyle name="Output 6 2 4 2 4 2 2" xfId="31895" xr:uid="{89636844-9D76-4019-B380-0DBA40217F1A}"/>
    <cellStyle name="Output 6 2 4 2 4 3" xfId="31896" xr:uid="{D5B813B4-4621-4D30-AFBB-4458ADB04D3E}"/>
    <cellStyle name="Output 6 2 4 2 5" xfId="31897" xr:uid="{77C0A3D9-1266-490B-9ED1-60FE63CCB7F2}"/>
    <cellStyle name="Output 6 2 4 2 5 2" xfId="31898" xr:uid="{9EB28509-F58E-43AA-958A-5F14C6E43458}"/>
    <cellStyle name="Output 6 2 4 2 5 2 2" xfId="31899" xr:uid="{7C837AE4-4E4E-40AD-B41B-357685D184AF}"/>
    <cellStyle name="Output 6 2 4 2 5 3" xfId="31900" xr:uid="{A0A1657D-9216-4B50-8A2C-4DFD5DF86DA0}"/>
    <cellStyle name="Output 6 2 4 2 6" xfId="31901" xr:uid="{D1B33C8A-6DCE-44BA-9FAB-1273B91A4569}"/>
    <cellStyle name="Output 6 2 4 2 6 2" xfId="31902" xr:uid="{B814CDEF-50F2-4466-B03F-07EF23A0E1C6}"/>
    <cellStyle name="Output 6 2 4 2 7" xfId="31903" xr:uid="{9B5B4504-CFFC-42B0-BECF-2FF048B75BEB}"/>
    <cellStyle name="Output 6 2 4 3" xfId="31904" xr:uid="{5007FCC4-57C1-4423-8748-90662182912D}"/>
    <cellStyle name="Output 6 2 4 3 2" xfId="31905" xr:uid="{40109602-ADED-46E6-9E22-AC962D83BFC8}"/>
    <cellStyle name="Output 6 2 4 3 2 2" xfId="31906" xr:uid="{96A57DE8-3166-41B8-9ADC-82D176BF0192}"/>
    <cellStyle name="Output 6 2 4 3 3" xfId="31907" xr:uid="{CA930D1F-BF70-4B1C-BA7B-115AA46793D7}"/>
    <cellStyle name="Output 6 2 4 4" xfId="31908" xr:uid="{3ADC6A1B-CEB8-400D-9A76-DF04C4BF66A8}"/>
    <cellStyle name="Output 6 2 4 4 2" xfId="31909" xr:uid="{45EEF063-B4A2-4479-B249-20AA655D765B}"/>
    <cellStyle name="Output 6 2 4 4 2 2" xfId="31910" xr:uid="{2DCE7757-2685-425C-A81B-2767977C74EB}"/>
    <cellStyle name="Output 6 2 4 4 3" xfId="31911" xr:uid="{0BE042E9-3B31-4448-B45C-220060CD6612}"/>
    <cellStyle name="Output 6 2 4 5" xfId="31912" xr:uid="{CFD7C48A-FDF4-404A-B4BE-C08459D4B42A}"/>
    <cellStyle name="Output 6 2 4 5 2" xfId="31913" xr:uid="{94992E5C-0724-4936-BEA3-5A89C38BDF79}"/>
    <cellStyle name="Output 6 2 4 5 2 2" xfId="31914" xr:uid="{4F3D50BC-41A4-4492-922A-314036F37EEA}"/>
    <cellStyle name="Output 6 2 4 5 3" xfId="31915" xr:uid="{702E92BA-3AF6-474A-9DA3-CB9F3BDED1F7}"/>
    <cellStyle name="Output 6 2 4 6" xfId="31916" xr:uid="{FDEB9B54-4CDF-4F79-80D0-8AA39B2008E6}"/>
    <cellStyle name="Output 6 2 4 6 2" xfId="31917" xr:uid="{BDCEDD16-88BB-40C2-86E5-25724975B074}"/>
    <cellStyle name="Output 6 2 4 6 2 2" xfId="31918" xr:uid="{F29525B8-BD26-4BB2-943C-E4118F86B510}"/>
    <cellStyle name="Output 6 2 4 6 3" xfId="31919" xr:uid="{6B604E37-0DEF-4925-8696-12A266BE6D94}"/>
    <cellStyle name="Output 6 2 4 7" xfId="31920" xr:uid="{3422CBB9-23A0-4759-AB00-57DCD052DFE1}"/>
    <cellStyle name="Output 6 2 4 7 2" xfId="31921" xr:uid="{E5067EC6-3B64-47C5-B65E-6D4835BD04AA}"/>
    <cellStyle name="Output 6 2 4 8" xfId="31922" xr:uid="{E8DCFD2D-E826-450B-BEC6-7C83BC3AB209}"/>
    <cellStyle name="Output 6 2 5" xfId="31923" xr:uid="{7798711F-95F4-42FB-9030-6066972B99AE}"/>
    <cellStyle name="Output 6 2 5 2" xfId="31924" xr:uid="{BDBF9ACD-CDFD-4A62-8FF2-69C66466B91F}"/>
    <cellStyle name="Output 6 2 5 2 2" xfId="31925" xr:uid="{B72F41DE-35C1-45E8-852A-A0CFA5E598E5}"/>
    <cellStyle name="Output 6 2 5 2 2 2" xfId="31926" xr:uid="{BC3042B6-C2F1-4283-B31C-77C7BB68B195}"/>
    <cellStyle name="Output 6 2 5 2 3" xfId="31927" xr:uid="{9A8B3A1B-F720-4D96-A278-7789297A2E14}"/>
    <cellStyle name="Output 6 2 5 3" xfId="31928" xr:uid="{8903EB14-1913-4F8F-B8D1-B25D378A7198}"/>
    <cellStyle name="Output 6 2 5 3 2" xfId="31929" xr:uid="{B99B65BC-DE36-4E0B-B475-D0E1FE8A3DB1}"/>
    <cellStyle name="Output 6 2 5 3 2 2" xfId="31930" xr:uid="{DC8D3619-D1C7-40D5-BDFC-AD96541473CA}"/>
    <cellStyle name="Output 6 2 5 3 3" xfId="31931" xr:uid="{511A301A-D969-410D-AE1E-BFC8B3A9BF04}"/>
    <cellStyle name="Output 6 2 5 4" xfId="31932" xr:uid="{69552679-43F1-4F43-AD91-4C87B631F1CF}"/>
    <cellStyle name="Output 6 2 5 4 2" xfId="31933" xr:uid="{101E1EFE-BA52-4B3D-A75D-1A2887FD5E96}"/>
    <cellStyle name="Output 6 2 5 4 2 2" xfId="31934" xr:uid="{66C6ECFC-A32D-49B1-BC77-13EF548046C7}"/>
    <cellStyle name="Output 6 2 5 4 3" xfId="31935" xr:uid="{4DC3AC67-CB81-4E77-A9E6-1B7F9601B182}"/>
    <cellStyle name="Output 6 2 5 5" xfId="31936" xr:uid="{CF964B40-F67D-40B1-B37F-A883EF0C94EC}"/>
    <cellStyle name="Output 6 2 5 5 2" xfId="31937" xr:uid="{21FDA1DF-4689-485A-BB0A-0CE63355B908}"/>
    <cellStyle name="Output 6 2 5 5 2 2" xfId="31938" xr:uid="{F4043723-AE83-4BB1-BEBC-7204F4F34524}"/>
    <cellStyle name="Output 6 2 5 5 3" xfId="31939" xr:uid="{21E9BBD9-D0A9-449A-92E4-E3EF7D4B3894}"/>
    <cellStyle name="Output 6 2 5 6" xfId="31940" xr:uid="{999B15BE-60C9-4309-AFD6-92B94D5C8C58}"/>
    <cellStyle name="Output 6 2 5 6 2" xfId="31941" xr:uid="{865DD1B0-E69A-45C0-A293-C52B19EA673E}"/>
    <cellStyle name="Output 6 2 5 7" xfId="31942" xr:uid="{66B57BCD-BE64-4F45-9EC7-54EF92BE63E2}"/>
    <cellStyle name="Output 6 2 6" xfId="31943" xr:uid="{CCA7DF5E-BF71-45FA-B7A1-96247C481AE0}"/>
    <cellStyle name="Output 6 2 6 2" xfId="31944" xr:uid="{00328AF8-9595-4BB2-8D50-53D4DEA0454E}"/>
    <cellStyle name="Output 6 2 6 2 2" xfId="31945" xr:uid="{6ECCFB9D-49FE-4E7E-9E41-7D275E58C26B}"/>
    <cellStyle name="Output 6 2 6 3" xfId="31946" xr:uid="{CC3193F9-F7F6-439A-82D7-0EE3A10BB753}"/>
    <cellStyle name="Output 6 2 7" xfId="31947" xr:uid="{5CA6F72F-1C2C-4E40-9769-EA99B43D1D55}"/>
    <cellStyle name="Output 6 2 7 2" xfId="31948" xr:uid="{3243E42E-FC28-4A06-A383-F5370D9F9D96}"/>
    <cellStyle name="Output 6 2 7 2 2" xfId="31949" xr:uid="{45DB5546-3CD2-4B5F-9C46-E3FE8309CC48}"/>
    <cellStyle name="Output 6 2 7 3" xfId="31950" xr:uid="{BCF755C0-82B6-4151-B498-87F96C073DAC}"/>
    <cellStyle name="Output 6 2 8" xfId="31951" xr:uid="{04BADFB3-0F86-4195-AD4C-BE2F61B341F2}"/>
    <cellStyle name="Output 6 2 8 2" xfId="31952" xr:uid="{8148BFB8-939F-4482-805D-33259B2E361C}"/>
    <cellStyle name="Output 6 2 8 2 2" xfId="31953" xr:uid="{B532BFE2-F260-40EF-8D09-0524AE41CD2E}"/>
    <cellStyle name="Output 6 2 8 3" xfId="31954" xr:uid="{B261B40B-F5C8-4120-91DD-248037A5A15D}"/>
    <cellStyle name="Output 6 2 9" xfId="31955" xr:uid="{8AA5224F-CF30-4621-84AF-704587AFDECC}"/>
    <cellStyle name="Output 6 2 9 2" xfId="31956" xr:uid="{64548C0D-227B-4FA4-9AD0-FCB0841B8D25}"/>
    <cellStyle name="Output 6 2 9 2 2" xfId="31957" xr:uid="{574C2BBF-6045-4AD4-9834-CE7E10B64F65}"/>
    <cellStyle name="Output 6 2 9 3" xfId="31958" xr:uid="{902C5962-EB4D-4CA0-B3F2-FFE71C77C58D}"/>
    <cellStyle name="Output 6 3" xfId="31959" xr:uid="{C44F37F6-67A1-4B60-A298-E00059964DC5}"/>
    <cellStyle name="Output 6 3 2" xfId="31960" xr:uid="{CEF33E8E-64CA-443A-9C16-2DF53A0C1CCD}"/>
    <cellStyle name="Output 6 3 2 2" xfId="31961" xr:uid="{5C445DBF-FAE9-4B6F-9408-1F38257E8087}"/>
    <cellStyle name="Output 6 3 2 2 2" xfId="31962" xr:uid="{69F32B3E-8C01-4E8B-85A7-E4AE16C714BF}"/>
    <cellStyle name="Output 6 3 2 2 2 2" xfId="31963" xr:uid="{C3D74B5B-6EBD-4FD3-B212-983B1E365F34}"/>
    <cellStyle name="Output 6 3 2 2 3" xfId="31964" xr:uid="{9CD2FEDA-62B9-4ACF-B0B4-66DF2F7E5335}"/>
    <cellStyle name="Output 6 3 2 3" xfId="31965" xr:uid="{7784DC2A-9E43-44CC-87ED-2339B4D76F8D}"/>
    <cellStyle name="Output 6 3 2 3 2" xfId="31966" xr:uid="{ACEAB0E8-3CAA-4C64-8869-5653D98C413C}"/>
    <cellStyle name="Output 6 3 2 3 2 2" xfId="31967" xr:uid="{2CD26711-6493-4C6A-9E0F-83DCF7AF1F18}"/>
    <cellStyle name="Output 6 3 2 3 3" xfId="31968" xr:uid="{129701A7-CBFF-4A36-B82D-FEE1471D9AEB}"/>
    <cellStyle name="Output 6 3 2 4" xfId="31969" xr:uid="{DE6E0B13-C5C2-4879-BFDC-37C475BC4E2C}"/>
    <cellStyle name="Output 6 3 2 4 2" xfId="31970" xr:uid="{D26AA7D9-5685-4201-A152-847918EE2DDC}"/>
    <cellStyle name="Output 6 3 2 4 2 2" xfId="31971" xr:uid="{01E3C6D0-CACB-453D-88A3-D8376790E950}"/>
    <cellStyle name="Output 6 3 2 4 3" xfId="31972" xr:uid="{9C735853-C0E8-4F57-88FF-B000020AD08B}"/>
    <cellStyle name="Output 6 3 2 5" xfId="31973" xr:uid="{58667CDA-593F-4F0E-9E76-4F080286BC3D}"/>
    <cellStyle name="Output 6 3 2 5 2" xfId="31974" xr:uid="{6B002FF0-2216-4357-8FF4-A1317DB778BB}"/>
    <cellStyle name="Output 6 3 2 5 2 2" xfId="31975" xr:uid="{2D2F4B46-0837-4EAD-8599-3A83EC66EB94}"/>
    <cellStyle name="Output 6 3 2 5 3" xfId="31976" xr:uid="{D1019227-D128-4AFF-BAE3-3A640D4136E1}"/>
    <cellStyle name="Output 6 3 2 6" xfId="31977" xr:uid="{499DC787-0498-4C0D-8759-4A8E82EB19A6}"/>
    <cellStyle name="Output 6 3 2 6 2" xfId="31978" xr:uid="{83A45AEE-8F2A-4D90-A757-55EFAF992755}"/>
    <cellStyle name="Output 6 3 2 7" xfId="31979" xr:uid="{3527EF0B-7BE6-4D02-B2B0-2575E3A4205E}"/>
    <cellStyle name="Output 6 3 3" xfId="31980" xr:uid="{FBBCB88C-CE5B-4FCD-BCC9-CD095CC1C6D3}"/>
    <cellStyle name="Output 6 3 3 2" xfId="31981" xr:uid="{7CC74AE9-7B88-4452-9F63-151B1504E30A}"/>
    <cellStyle name="Output 6 3 3 2 2" xfId="31982" xr:uid="{E9130963-2DC6-463D-BFC5-EB2F7084F2FC}"/>
    <cellStyle name="Output 6 3 3 3" xfId="31983" xr:uid="{3D886332-24E0-45D0-85A8-58BBA3E3B9B7}"/>
    <cellStyle name="Output 6 3 4" xfId="31984" xr:uid="{E61F1EB1-7E3D-48EE-AABE-CDB23CBCC8C8}"/>
    <cellStyle name="Output 6 3 4 2" xfId="31985" xr:uid="{351AACE9-D761-44CF-AB77-5B7530C2B75F}"/>
    <cellStyle name="Output 6 3 4 2 2" xfId="31986" xr:uid="{EEE9F8F0-16EE-4F49-890C-753CD48D2E38}"/>
    <cellStyle name="Output 6 3 4 3" xfId="31987" xr:uid="{23A63259-74B7-4329-9EB4-297422136EDB}"/>
    <cellStyle name="Output 6 3 5" xfId="31988" xr:uid="{EC348289-F3C4-404C-9AF7-6585C8850C21}"/>
    <cellStyle name="Output 6 3 5 2" xfId="31989" xr:uid="{39719BC3-692C-4B65-9442-4E705FAD697B}"/>
    <cellStyle name="Output 6 3 5 2 2" xfId="31990" xr:uid="{822C962B-165B-43E2-91DE-1E9DEA278527}"/>
    <cellStyle name="Output 6 3 5 3" xfId="31991" xr:uid="{9B790630-3D24-4528-A79B-01A1C90EF3C7}"/>
    <cellStyle name="Output 6 3 6" xfId="31992" xr:uid="{5C98185A-CEA2-4EA1-A830-5127904EC09D}"/>
    <cellStyle name="Output 6 3 6 2" xfId="31993" xr:uid="{854DE59F-167E-4516-9248-B0A0897138D9}"/>
    <cellStyle name="Output 6 3 6 2 2" xfId="31994" xr:uid="{0EFDF62F-9038-47D4-9A9D-9FF2191D8593}"/>
    <cellStyle name="Output 6 3 6 3" xfId="31995" xr:uid="{4F64F876-0444-4A38-801E-BFC06F6C5FFB}"/>
    <cellStyle name="Output 6 3 7" xfId="31996" xr:uid="{430BB54F-AD68-4BBA-B7EF-31C892FD8275}"/>
    <cellStyle name="Output 6 3 7 2" xfId="31997" xr:uid="{1348FA20-560F-4831-BDC8-1B712534C4DC}"/>
    <cellStyle name="Output 6 3 8" xfId="31998" xr:uid="{D65AF692-1A6A-4B65-8A60-2AE83C034346}"/>
    <cellStyle name="Output 6 4" xfId="31999" xr:uid="{8EF23E40-CE53-4968-8D80-F3DE41A86786}"/>
    <cellStyle name="Output 6 4 2" xfId="32000" xr:uid="{FFACD547-7BA3-4A50-8A74-EAC063DC49C6}"/>
    <cellStyle name="Output 6 4 2 2" xfId="32001" xr:uid="{1BA54638-A8E5-496C-8BFF-7A4690DF2658}"/>
    <cellStyle name="Output 6 4 2 2 2" xfId="32002" xr:uid="{7F9DA0F1-7514-4CBC-8EC8-D19AA03FA2DA}"/>
    <cellStyle name="Output 6 4 2 2 2 2" xfId="32003" xr:uid="{B1E425F7-3BAF-4DE9-B71C-2387B5B9C25D}"/>
    <cellStyle name="Output 6 4 2 2 3" xfId="32004" xr:uid="{F95453E5-7C53-4557-AF4E-AD846D7A8692}"/>
    <cellStyle name="Output 6 4 2 3" xfId="32005" xr:uid="{4439FCDF-45A1-4BE4-8034-E3E4FC41EFF1}"/>
    <cellStyle name="Output 6 4 2 3 2" xfId="32006" xr:uid="{546D02FD-3E4D-49E7-8F73-D5F7CAE0EE43}"/>
    <cellStyle name="Output 6 4 2 3 2 2" xfId="32007" xr:uid="{E675AFB6-7D5B-499F-A965-0E228E566BB5}"/>
    <cellStyle name="Output 6 4 2 3 3" xfId="32008" xr:uid="{E6590081-DEEF-432E-B41F-C9C7BF9511C2}"/>
    <cellStyle name="Output 6 4 2 4" xfId="32009" xr:uid="{7BBB0834-F885-433B-A2B3-8AEDFF7FD0D3}"/>
    <cellStyle name="Output 6 4 2 4 2" xfId="32010" xr:uid="{17B2DDCD-F0EE-402B-91FC-64343FAF96C6}"/>
    <cellStyle name="Output 6 4 2 4 2 2" xfId="32011" xr:uid="{8108CD07-6833-45AA-87A4-1C32714D310D}"/>
    <cellStyle name="Output 6 4 2 4 3" xfId="32012" xr:uid="{46D47FA6-BECE-40BA-95FD-21B65DBD6CA3}"/>
    <cellStyle name="Output 6 4 2 5" xfId="32013" xr:uid="{8C4464D6-E7DB-41D9-B310-1ED4308CFC76}"/>
    <cellStyle name="Output 6 4 2 5 2" xfId="32014" xr:uid="{BBE6C6CC-213B-4A42-AB67-B28B378BF9B8}"/>
    <cellStyle name="Output 6 4 2 5 2 2" xfId="32015" xr:uid="{587F0B14-B191-4A13-938B-3FFD1E8FDF63}"/>
    <cellStyle name="Output 6 4 2 5 3" xfId="32016" xr:uid="{783DD7B0-B0AA-4FCC-9C7D-3C30D52CFEE2}"/>
    <cellStyle name="Output 6 4 2 6" xfId="32017" xr:uid="{6FA9FF7A-8239-4CDE-BD1F-8F2A872E3ACB}"/>
    <cellStyle name="Output 6 4 2 6 2" xfId="32018" xr:uid="{188F77BC-795C-47D4-9A6A-56A2B0AFDC24}"/>
    <cellStyle name="Output 6 4 2 7" xfId="32019" xr:uid="{2038198D-C7C4-4567-915C-BB65C9020000}"/>
    <cellStyle name="Output 6 4 3" xfId="32020" xr:uid="{2B913D34-2993-4F86-A1D0-32F6F2AEA90D}"/>
    <cellStyle name="Output 6 4 3 2" xfId="32021" xr:uid="{C25189A6-BF38-4B1E-AD1E-F7F43EEC112E}"/>
    <cellStyle name="Output 6 4 3 2 2" xfId="32022" xr:uid="{EF14E4A7-50AF-491E-91F7-84BB7C65C58B}"/>
    <cellStyle name="Output 6 4 3 3" xfId="32023" xr:uid="{56BE7245-8726-4A2B-A444-4B73046607B5}"/>
    <cellStyle name="Output 6 4 4" xfId="32024" xr:uid="{8D5DBA58-5B44-40E4-A854-ACEEC1B0419E}"/>
    <cellStyle name="Output 6 4 4 2" xfId="32025" xr:uid="{2361B7C3-383A-46F4-8BE9-922F1BE1C17B}"/>
    <cellStyle name="Output 6 4 4 2 2" xfId="32026" xr:uid="{1D448A90-268D-4CA8-82F5-DFEF3E0CA9FF}"/>
    <cellStyle name="Output 6 4 4 3" xfId="32027" xr:uid="{F1CB153E-7F2A-4700-ADBC-E53CE2ACDC05}"/>
    <cellStyle name="Output 6 4 5" xfId="32028" xr:uid="{871262A1-D9E1-4BD7-AB7E-019F449572F6}"/>
    <cellStyle name="Output 6 4 5 2" xfId="32029" xr:uid="{9FE5DBC3-AFA9-4CE2-9E4A-1663B4795C28}"/>
    <cellStyle name="Output 6 4 5 2 2" xfId="32030" xr:uid="{2C398412-41D1-4B93-AB07-8389FA3CC066}"/>
    <cellStyle name="Output 6 4 5 3" xfId="32031" xr:uid="{466BBCC4-9A7D-48F7-9BB7-6FD29F88F465}"/>
    <cellStyle name="Output 6 4 6" xfId="32032" xr:uid="{AC83477F-1909-4C52-96F4-E8F4562BD676}"/>
    <cellStyle name="Output 6 4 6 2" xfId="32033" xr:uid="{FEB627C6-5EF1-435D-B55E-D8363DCDF642}"/>
    <cellStyle name="Output 6 4 6 2 2" xfId="32034" xr:uid="{3B4D4F51-1C6F-4F80-915D-BEC3742463E8}"/>
    <cellStyle name="Output 6 4 6 3" xfId="32035" xr:uid="{BC9B8654-401D-4862-A963-93A3354D93FC}"/>
    <cellStyle name="Output 6 4 7" xfId="32036" xr:uid="{A097CBB7-C339-46E2-BECE-4DA331B9213D}"/>
    <cellStyle name="Output 6 4 7 2" xfId="32037" xr:uid="{FD8CAF87-17F1-4FD9-91B6-E50D2D9EB299}"/>
    <cellStyle name="Output 6 4 8" xfId="32038" xr:uid="{1C2E7781-764B-4246-8542-5F606CD7C027}"/>
    <cellStyle name="Output 6 5" xfId="32039" xr:uid="{1068059D-489C-4DAF-98E9-146924BCF582}"/>
    <cellStyle name="Output 6 5 2" xfId="32040" xr:uid="{B1625471-C034-4891-85AD-39C9E1AFA6BD}"/>
    <cellStyle name="Output 6 5 2 2" xfId="32041" xr:uid="{CCE7E395-7691-4276-BB2E-44CB6E75A1B2}"/>
    <cellStyle name="Output 6 5 2 2 2" xfId="32042" xr:uid="{0720034B-54BD-442F-AA6C-AC85D87C736E}"/>
    <cellStyle name="Output 6 5 2 2 2 2" xfId="32043" xr:uid="{7F6E7F7F-32BE-4595-BAE1-CF59F132C968}"/>
    <cellStyle name="Output 6 5 2 2 3" xfId="32044" xr:uid="{7CD34494-1745-4F4F-A75C-9ED86023FFC8}"/>
    <cellStyle name="Output 6 5 2 3" xfId="32045" xr:uid="{448CA01B-BF2D-468C-8106-5D4DB7A5169F}"/>
    <cellStyle name="Output 6 5 2 3 2" xfId="32046" xr:uid="{2FE1B63F-D9CE-4624-AF0B-47CE871CCD3F}"/>
    <cellStyle name="Output 6 5 2 3 2 2" xfId="32047" xr:uid="{05CAE338-3233-4487-B843-732DE28AB5E1}"/>
    <cellStyle name="Output 6 5 2 3 3" xfId="32048" xr:uid="{80AF6F3A-8C4F-47DC-8095-B0D78F4CBBC5}"/>
    <cellStyle name="Output 6 5 2 4" xfId="32049" xr:uid="{663A4C63-543D-477E-960E-95C7A2E23142}"/>
    <cellStyle name="Output 6 5 2 4 2" xfId="32050" xr:uid="{42ED9081-004C-4586-AA46-B9498F13654C}"/>
    <cellStyle name="Output 6 5 2 4 2 2" xfId="32051" xr:uid="{35C2742F-212F-43D1-90BA-EF6CA76CB85E}"/>
    <cellStyle name="Output 6 5 2 4 3" xfId="32052" xr:uid="{3AF4ADCB-651C-4AE7-94A8-FE97A8AEA982}"/>
    <cellStyle name="Output 6 5 2 5" xfId="32053" xr:uid="{254A4961-AC55-45A8-9F6B-49A5D13362F4}"/>
    <cellStyle name="Output 6 5 2 5 2" xfId="32054" xr:uid="{EFAA798F-95BE-44E3-8358-159C7E3C0E18}"/>
    <cellStyle name="Output 6 5 2 5 2 2" xfId="32055" xr:uid="{860AACB1-5C75-441E-BCED-F2B363CC5477}"/>
    <cellStyle name="Output 6 5 2 5 3" xfId="32056" xr:uid="{CA9AD334-CC67-4DD6-915A-CA74EB6FA89B}"/>
    <cellStyle name="Output 6 5 2 6" xfId="32057" xr:uid="{D4FAA3AE-C420-4288-B081-3A97F02C705C}"/>
    <cellStyle name="Output 6 5 2 6 2" xfId="32058" xr:uid="{2B4E82FD-266B-4D35-803B-0293BC223FFF}"/>
    <cellStyle name="Output 6 5 2 7" xfId="32059" xr:uid="{457665E7-208D-46FB-A95C-70FFA8ECB681}"/>
    <cellStyle name="Output 6 5 3" xfId="32060" xr:uid="{4B455B46-54C6-45F5-A02F-AEE208130F6A}"/>
    <cellStyle name="Output 6 5 3 2" xfId="32061" xr:uid="{6124360C-64A8-4BC0-AAF1-BB52CA7F7906}"/>
    <cellStyle name="Output 6 5 3 2 2" xfId="32062" xr:uid="{FE8642DD-02F5-49FF-B020-FBF7CD8A8E3D}"/>
    <cellStyle name="Output 6 5 3 3" xfId="32063" xr:uid="{63C7E4B4-2462-4AB9-8C12-7066F6D80C3B}"/>
    <cellStyle name="Output 6 5 4" xfId="32064" xr:uid="{D617FB13-B926-45A2-B006-8E7097161716}"/>
    <cellStyle name="Output 6 5 4 2" xfId="32065" xr:uid="{AE931ADF-91AA-498A-B181-27420B1F6DC7}"/>
    <cellStyle name="Output 6 5 4 2 2" xfId="32066" xr:uid="{B68B8CB0-7A65-41B6-BF8B-48E258579839}"/>
    <cellStyle name="Output 6 5 4 3" xfId="32067" xr:uid="{F8E0A5B5-FD1E-47FA-B76D-52E263351FFC}"/>
    <cellStyle name="Output 6 5 5" xfId="32068" xr:uid="{5F256A91-2B43-47E3-A2BB-FE9550DE20AC}"/>
    <cellStyle name="Output 6 5 5 2" xfId="32069" xr:uid="{059AE792-CE3E-4176-8C6F-1CBFDA62772D}"/>
    <cellStyle name="Output 6 5 5 2 2" xfId="32070" xr:uid="{D4B04A79-E11A-4D69-AD3C-AC3C6C362EF0}"/>
    <cellStyle name="Output 6 5 5 3" xfId="32071" xr:uid="{A703E1D2-8428-4163-BDCA-D270A3705A78}"/>
    <cellStyle name="Output 6 5 6" xfId="32072" xr:uid="{53AF3F97-D1A5-42EB-8545-22BC1AF2E3B3}"/>
    <cellStyle name="Output 6 5 6 2" xfId="32073" xr:uid="{73E0EB17-671D-4AD3-A499-141E3A7FB32C}"/>
    <cellStyle name="Output 6 5 6 2 2" xfId="32074" xr:uid="{23967E65-9196-4C19-A565-A47542966C6D}"/>
    <cellStyle name="Output 6 5 6 3" xfId="32075" xr:uid="{2C5F41EF-5A5D-4D09-B0A8-8E5365574C16}"/>
    <cellStyle name="Output 6 5 7" xfId="32076" xr:uid="{1BF4CA10-6F34-4FD2-9574-20C54B631755}"/>
    <cellStyle name="Output 6 5 7 2" xfId="32077" xr:uid="{89C43099-66B9-4D92-B4EB-616B4BF86692}"/>
    <cellStyle name="Output 6 5 8" xfId="32078" xr:uid="{7DA65CB8-ED98-4414-B128-AEC0D6E9AB7F}"/>
    <cellStyle name="Output 6 6" xfId="32079" xr:uid="{339A8F7D-9052-4D2D-A9A5-F14E0E8FAE75}"/>
    <cellStyle name="Output 6 6 2" xfId="32080" xr:uid="{CE1692A1-2E5A-4414-B91D-89417D5F5A72}"/>
    <cellStyle name="Output 6 6 2 2" xfId="32081" xr:uid="{9620D561-5647-4412-B6F6-4D87ECF38E73}"/>
    <cellStyle name="Output 6 6 2 2 2" xfId="32082" xr:uid="{C6FCF567-4C96-4C07-B15F-33C4E0C0E4C7}"/>
    <cellStyle name="Output 6 6 2 3" xfId="32083" xr:uid="{1204AAA1-1C66-4ADE-BE3F-CD84068B8FB9}"/>
    <cellStyle name="Output 6 6 3" xfId="32084" xr:uid="{26ADEA78-FAF7-4F25-A690-89FBA13CA04D}"/>
    <cellStyle name="Output 6 6 3 2" xfId="32085" xr:uid="{298B0983-2508-492F-BDF7-9A64F3E01581}"/>
    <cellStyle name="Output 6 6 3 2 2" xfId="32086" xr:uid="{8A62F44A-EE3C-44DF-AF8B-C0ED0D98C589}"/>
    <cellStyle name="Output 6 6 3 3" xfId="32087" xr:uid="{90C4E098-EE8A-4C2F-BC38-24EE3969A797}"/>
    <cellStyle name="Output 6 6 4" xfId="32088" xr:uid="{DC323557-4BA3-4049-8052-4561C15FA037}"/>
    <cellStyle name="Output 6 6 4 2" xfId="32089" xr:uid="{B70CCDCC-6082-4813-8FEA-DF5A5029A96F}"/>
    <cellStyle name="Output 6 6 4 2 2" xfId="32090" xr:uid="{7511955F-62E2-4CF1-9D35-7DCD015AC954}"/>
    <cellStyle name="Output 6 6 4 3" xfId="32091" xr:uid="{1F0804F7-CCE1-4686-AEDD-E1CC23F0ACE2}"/>
    <cellStyle name="Output 6 6 5" xfId="32092" xr:uid="{86CAF688-C5CC-432F-911D-BB4731AB762A}"/>
    <cellStyle name="Output 6 6 5 2" xfId="32093" xr:uid="{6C27B3BC-C42B-4C2D-8ED5-ABF8993EFEF9}"/>
    <cellStyle name="Output 6 6 5 2 2" xfId="32094" xr:uid="{4F76BB95-020F-4B3C-B619-9FB8EF932A8A}"/>
    <cellStyle name="Output 6 6 5 3" xfId="32095" xr:uid="{579F9FE0-9E83-409F-859C-7333D13703A7}"/>
    <cellStyle name="Output 6 6 6" xfId="32096" xr:uid="{967FCCCE-AC7D-4F93-AC64-DBB39CF57017}"/>
    <cellStyle name="Output 6 6 6 2" xfId="32097" xr:uid="{254334C3-EAA6-456E-BA08-D8EE92F99CF5}"/>
    <cellStyle name="Output 6 6 7" xfId="32098" xr:uid="{61377D30-F86A-4D65-BDD0-D3BA34A869B1}"/>
    <cellStyle name="Output 6 7" xfId="32099" xr:uid="{3BBD15FD-15D6-4BE8-AB70-FE6446288A74}"/>
    <cellStyle name="Output 6 7 2" xfId="32100" xr:uid="{9EAAD5FF-FD12-4E48-913A-C71778DFD684}"/>
    <cellStyle name="Output 6 7 2 2" xfId="32101" xr:uid="{1ED56325-66B5-4523-A011-BE8E5E5EDD40}"/>
    <cellStyle name="Output 6 7 3" xfId="32102" xr:uid="{90F349CC-9864-494A-8F62-C37BFFA3F8CC}"/>
    <cellStyle name="Output 6 8" xfId="32103" xr:uid="{F9DAD091-7A59-482D-AECF-C5D6C362ABAB}"/>
    <cellStyle name="Output 6 8 2" xfId="32104" xr:uid="{EB1C42B2-F2D4-413F-932C-72E96B802943}"/>
    <cellStyle name="Output 6 8 2 2" xfId="32105" xr:uid="{FC982787-A310-4246-9845-A611F40D7A8B}"/>
    <cellStyle name="Output 6 8 3" xfId="32106" xr:uid="{A15EAF7C-1DFB-4815-97FF-0B97A59022D1}"/>
    <cellStyle name="Output 6 9" xfId="32107" xr:uid="{A68E44EC-C28A-4F6D-AC42-69CBF401E1CC}"/>
    <cellStyle name="Output 6 9 2" xfId="32108" xr:uid="{D3440F4F-ED63-453B-A07C-BBD116257120}"/>
    <cellStyle name="Output 6 9 2 2" xfId="32109" xr:uid="{C2E98A74-6FD9-46EC-B341-4892DEA3FCE9}"/>
    <cellStyle name="Output 6 9 3" xfId="32110" xr:uid="{CC9C3634-6D01-434C-A758-50BF65133581}"/>
    <cellStyle name="Output 7" xfId="32111" xr:uid="{390E9423-BECA-45EC-8AD1-84316BA0DF84}"/>
    <cellStyle name="Output 7 10" xfId="32112" xr:uid="{0785BB90-BBF4-4534-9AE7-FB1202C000EA}"/>
    <cellStyle name="Output 7 10 2" xfId="32113" xr:uid="{4500270E-CBEA-4A1F-8F1A-C328642A3300}"/>
    <cellStyle name="Output 7 10 2 2" xfId="32114" xr:uid="{52333F59-06C3-426D-931B-A9FE0D111B9E}"/>
    <cellStyle name="Output 7 10 3" xfId="32115" xr:uid="{EB6D9F84-D5D8-4A96-8377-9B4C359914D1}"/>
    <cellStyle name="Output 7 11" xfId="32116" xr:uid="{E5FF375B-4BFB-4E34-A95F-C866316609F9}"/>
    <cellStyle name="Output 7 11 2" xfId="32117" xr:uid="{84657052-6221-4AA6-A9B3-DD715F40850F}"/>
    <cellStyle name="Output 7 12" xfId="32118" xr:uid="{94F61B8D-D16D-46CC-AB7B-48445023D01B}"/>
    <cellStyle name="Output 7 2" xfId="32119" xr:uid="{9921CD0C-660B-42E6-841B-3256485E992C}"/>
    <cellStyle name="Output 7 2 10" xfId="32120" xr:uid="{C8CB2C32-A1AD-492E-A80C-22AF76C68552}"/>
    <cellStyle name="Output 7 2 10 2" xfId="32121" xr:uid="{E2F9167F-3EDC-41C1-A170-42F2ACDE30A4}"/>
    <cellStyle name="Output 7 2 11" xfId="32122" xr:uid="{A6C8F31E-AF4D-4B2F-8108-8E993758DD65}"/>
    <cellStyle name="Output 7 2 2" xfId="32123" xr:uid="{1018FC60-0BD9-49CA-B315-78052A430310}"/>
    <cellStyle name="Output 7 2 2 2" xfId="32124" xr:uid="{34C44B9B-05E4-41F3-8519-46C739283E0C}"/>
    <cellStyle name="Output 7 2 2 2 2" xfId="32125" xr:uid="{C2F89491-CA43-4EF8-9C51-EDAE354A6CEC}"/>
    <cellStyle name="Output 7 2 2 2 2 2" xfId="32126" xr:uid="{695AF786-3CFF-424A-9496-964A0FE8DFDD}"/>
    <cellStyle name="Output 7 2 2 2 2 2 2" xfId="32127" xr:uid="{A20D220C-13AF-426A-974B-0283AF515AD3}"/>
    <cellStyle name="Output 7 2 2 2 2 3" xfId="32128" xr:uid="{C4F49124-BDFD-4149-A193-24A062DE0185}"/>
    <cellStyle name="Output 7 2 2 2 3" xfId="32129" xr:uid="{3D2E24CC-922C-4226-A4A3-87DDDA0233B4}"/>
    <cellStyle name="Output 7 2 2 2 3 2" xfId="32130" xr:uid="{425A2677-1583-4933-91BC-2B4E8C576DAB}"/>
    <cellStyle name="Output 7 2 2 2 3 2 2" xfId="32131" xr:uid="{FFE0EE4B-5038-4727-B201-D618A0602EAA}"/>
    <cellStyle name="Output 7 2 2 2 3 3" xfId="32132" xr:uid="{7A1C7AA4-4899-43DF-9255-2ECF5E3DCFAC}"/>
    <cellStyle name="Output 7 2 2 2 4" xfId="32133" xr:uid="{C05FAC05-CD3B-41C0-A584-8674FE5E7FB2}"/>
    <cellStyle name="Output 7 2 2 2 4 2" xfId="32134" xr:uid="{DAEE8090-DE37-4173-B72C-FC1126805074}"/>
    <cellStyle name="Output 7 2 2 2 4 2 2" xfId="32135" xr:uid="{3459AE56-E068-4AE4-AD2C-BCB5109D597C}"/>
    <cellStyle name="Output 7 2 2 2 4 3" xfId="32136" xr:uid="{FA93EE61-7F0B-47B4-963F-C029AB21F976}"/>
    <cellStyle name="Output 7 2 2 2 5" xfId="32137" xr:uid="{3ED55288-92B1-411C-B2D2-98765D94DCEE}"/>
    <cellStyle name="Output 7 2 2 2 5 2" xfId="32138" xr:uid="{B18F5058-43F2-4562-AB7C-8A8EB504B3EF}"/>
    <cellStyle name="Output 7 2 2 2 5 2 2" xfId="32139" xr:uid="{62A3A11C-A7B9-47A6-9F24-A1546EC6B304}"/>
    <cellStyle name="Output 7 2 2 2 5 3" xfId="32140" xr:uid="{9D3B4ABE-A841-45C9-96F1-D0A9C65F6BB0}"/>
    <cellStyle name="Output 7 2 2 2 6" xfId="32141" xr:uid="{987229ED-8449-44A8-9770-41F085ED294D}"/>
    <cellStyle name="Output 7 2 2 2 6 2" xfId="32142" xr:uid="{C810BC57-F576-4B78-ACEE-EEF0C9D32666}"/>
    <cellStyle name="Output 7 2 2 2 7" xfId="32143" xr:uid="{5E54476B-14DE-4B25-B59B-A7A90169BC8D}"/>
    <cellStyle name="Output 7 2 2 3" xfId="32144" xr:uid="{107C2B11-2103-47C1-9660-8CFB06651166}"/>
    <cellStyle name="Output 7 2 2 3 2" xfId="32145" xr:uid="{130B1BAA-94DA-400D-9CB2-CD3B0297D3DA}"/>
    <cellStyle name="Output 7 2 2 3 2 2" xfId="32146" xr:uid="{6CB9C4A9-FCFE-498D-B1A5-88156DFBC13D}"/>
    <cellStyle name="Output 7 2 2 3 3" xfId="32147" xr:uid="{C6F171B9-EEAF-4005-95D3-511EE5D32919}"/>
    <cellStyle name="Output 7 2 2 4" xfId="32148" xr:uid="{DD86641A-72FA-49E9-AD30-CA399AE41D51}"/>
    <cellStyle name="Output 7 2 2 4 2" xfId="32149" xr:uid="{1F971F67-484F-44E0-9548-D19B31716B3D}"/>
    <cellStyle name="Output 7 2 2 4 2 2" xfId="32150" xr:uid="{59A8FE95-C95A-4A1B-A38A-BC50D948FE18}"/>
    <cellStyle name="Output 7 2 2 4 3" xfId="32151" xr:uid="{3DFE5B01-E2BF-47B0-BA3C-2ECE941D0C1A}"/>
    <cellStyle name="Output 7 2 2 5" xfId="32152" xr:uid="{97359789-B936-4D5A-8F5E-4D312C880AF9}"/>
    <cellStyle name="Output 7 2 2 5 2" xfId="32153" xr:uid="{78DF0F06-3E58-44DF-8759-020EBC6C71E5}"/>
    <cellStyle name="Output 7 2 2 5 2 2" xfId="32154" xr:uid="{0FAE8608-B60A-46E6-9000-C1BC9A17278D}"/>
    <cellStyle name="Output 7 2 2 5 3" xfId="32155" xr:uid="{62475739-50D3-411A-A6B5-62EEE1EE3580}"/>
    <cellStyle name="Output 7 2 2 6" xfId="32156" xr:uid="{DEB224AA-8227-4099-A51A-BA90827936CB}"/>
    <cellStyle name="Output 7 2 2 6 2" xfId="32157" xr:uid="{4A775CFB-D247-457D-964D-AE4C83B0AE11}"/>
    <cellStyle name="Output 7 2 2 6 2 2" xfId="32158" xr:uid="{D8E92E34-ED14-457A-9AAA-2ADCFEC38E98}"/>
    <cellStyle name="Output 7 2 2 6 3" xfId="32159" xr:uid="{58A73289-70D4-49D8-9EFD-02F1E4AB4C7E}"/>
    <cellStyle name="Output 7 2 2 7" xfId="32160" xr:uid="{347B266C-490C-4A22-8DA3-A6CD93EFFE6F}"/>
    <cellStyle name="Output 7 2 2 7 2" xfId="32161" xr:uid="{88467FCB-D9A3-4AE4-A691-1BC59AA9AB47}"/>
    <cellStyle name="Output 7 2 2 8" xfId="32162" xr:uid="{0BD88FD3-CABD-4DA1-95DD-91680580838D}"/>
    <cellStyle name="Output 7 2 3" xfId="32163" xr:uid="{D79C8F0A-3F97-4CDE-BAD4-FC4B39C60F97}"/>
    <cellStyle name="Output 7 2 3 2" xfId="32164" xr:uid="{C9463B27-19C6-4237-81C0-55584A2524DB}"/>
    <cellStyle name="Output 7 2 3 2 2" xfId="32165" xr:uid="{1EB2F363-4623-49F8-97E1-5F2699DFD97E}"/>
    <cellStyle name="Output 7 2 3 2 2 2" xfId="32166" xr:uid="{30B7C0D7-A165-4B08-AEAA-7081B0D7DEAA}"/>
    <cellStyle name="Output 7 2 3 2 2 2 2" xfId="32167" xr:uid="{139F4043-3D43-4C1B-BCCA-6A362C59D582}"/>
    <cellStyle name="Output 7 2 3 2 2 3" xfId="32168" xr:uid="{2E003D7F-ABA0-48B2-83B7-63368D52E43E}"/>
    <cellStyle name="Output 7 2 3 2 3" xfId="32169" xr:uid="{8739D127-976F-4EA8-ABF5-B9A78DCFD9D0}"/>
    <cellStyle name="Output 7 2 3 2 3 2" xfId="32170" xr:uid="{31ADB090-A0CE-4DF0-AA43-F969A34839D0}"/>
    <cellStyle name="Output 7 2 3 2 3 2 2" xfId="32171" xr:uid="{E2032CF8-CF82-458B-A1BA-E6F092AB2E54}"/>
    <cellStyle name="Output 7 2 3 2 3 3" xfId="32172" xr:uid="{47F8BBD8-CC18-465A-94D7-B7C67C6FEC48}"/>
    <cellStyle name="Output 7 2 3 2 4" xfId="32173" xr:uid="{6E1D7055-1EF7-4326-B952-97B011879730}"/>
    <cellStyle name="Output 7 2 3 2 4 2" xfId="32174" xr:uid="{C12C3D12-3368-4E68-9DD9-8F9001BF8F01}"/>
    <cellStyle name="Output 7 2 3 2 4 2 2" xfId="32175" xr:uid="{8EDB01AF-F9C4-47C4-8F30-FA430F26E9CD}"/>
    <cellStyle name="Output 7 2 3 2 4 3" xfId="32176" xr:uid="{56012C1B-BBE1-48AD-BFB8-7B6E8F46B8E3}"/>
    <cellStyle name="Output 7 2 3 2 5" xfId="32177" xr:uid="{476D0F6F-F233-430B-855D-C1940945D291}"/>
    <cellStyle name="Output 7 2 3 2 5 2" xfId="32178" xr:uid="{CB463994-1D1F-44E6-B016-034DF3992E82}"/>
    <cellStyle name="Output 7 2 3 2 5 2 2" xfId="32179" xr:uid="{887E26A8-F8DE-44C4-B5BB-7DB6C9BBD1EC}"/>
    <cellStyle name="Output 7 2 3 2 5 3" xfId="32180" xr:uid="{45A94B9A-518E-4193-980D-670F007B2165}"/>
    <cellStyle name="Output 7 2 3 2 6" xfId="32181" xr:uid="{3A425041-42F1-44C9-AEF6-E073643E52B8}"/>
    <cellStyle name="Output 7 2 3 2 6 2" xfId="32182" xr:uid="{78DA977B-52CE-4A03-90BB-FB164A7E61E2}"/>
    <cellStyle name="Output 7 2 3 2 7" xfId="32183" xr:uid="{EA5F6AF5-F244-4C99-8F50-2E9CC8253120}"/>
    <cellStyle name="Output 7 2 3 3" xfId="32184" xr:uid="{DE078147-838B-4E2F-BD5C-6ED61FD9F0FF}"/>
    <cellStyle name="Output 7 2 3 3 2" xfId="32185" xr:uid="{962CC6B5-61E6-469E-8D10-674F516AA19E}"/>
    <cellStyle name="Output 7 2 3 3 2 2" xfId="32186" xr:uid="{7E694269-3F03-47EA-AB22-8B97B9ED1EF0}"/>
    <cellStyle name="Output 7 2 3 3 3" xfId="32187" xr:uid="{5163F681-7567-4264-976F-00095824FEA5}"/>
    <cellStyle name="Output 7 2 3 4" xfId="32188" xr:uid="{23A7DD60-71FF-4314-9D90-C7FB0FACA4FD}"/>
    <cellStyle name="Output 7 2 3 4 2" xfId="32189" xr:uid="{EF503BC1-3D16-4120-A58F-078334C95FF5}"/>
    <cellStyle name="Output 7 2 3 4 2 2" xfId="32190" xr:uid="{5AB7E704-4974-4AAD-8BE1-C98AEFFDBD48}"/>
    <cellStyle name="Output 7 2 3 4 3" xfId="32191" xr:uid="{2BEE3412-C06A-464D-A2BE-BD870F2B4D43}"/>
    <cellStyle name="Output 7 2 3 5" xfId="32192" xr:uid="{28CD9C61-9F33-4594-84C7-E3C80D5A58D6}"/>
    <cellStyle name="Output 7 2 3 5 2" xfId="32193" xr:uid="{2DEE978F-F6C8-4490-A9DA-5A3B73841F88}"/>
    <cellStyle name="Output 7 2 3 5 2 2" xfId="32194" xr:uid="{83E9489C-9DE0-457B-9E8B-BFEEE9A60B20}"/>
    <cellStyle name="Output 7 2 3 5 3" xfId="32195" xr:uid="{D6B69D66-3AC4-4E65-ACE4-1953C366067F}"/>
    <cellStyle name="Output 7 2 3 6" xfId="32196" xr:uid="{ED0945F5-A6B1-496C-B16F-BE3EE62A277D}"/>
    <cellStyle name="Output 7 2 3 6 2" xfId="32197" xr:uid="{47C69D95-7EFD-4748-BC78-A1CA8B8F7CAA}"/>
    <cellStyle name="Output 7 2 3 6 2 2" xfId="32198" xr:uid="{08FC8F39-FBE2-4BF9-A23E-8B0D295CFFB2}"/>
    <cellStyle name="Output 7 2 3 6 3" xfId="32199" xr:uid="{BC5F5761-AA7A-43E5-843E-62024E1EC5B5}"/>
    <cellStyle name="Output 7 2 3 7" xfId="32200" xr:uid="{303ACB6C-C516-4DFF-B75C-853CF782DAAC}"/>
    <cellStyle name="Output 7 2 3 7 2" xfId="32201" xr:uid="{766E3972-DED2-4765-A97F-5EC743A9FC3C}"/>
    <cellStyle name="Output 7 2 3 8" xfId="32202" xr:uid="{763155EE-CC0C-4BD3-94D5-29B2C6B2044C}"/>
    <cellStyle name="Output 7 2 4" xfId="32203" xr:uid="{A390F53C-E5E0-4569-A7F3-FF2EAFF39176}"/>
    <cellStyle name="Output 7 2 4 2" xfId="32204" xr:uid="{7E4B3D79-2DCC-4478-8A9C-DB47E06406D6}"/>
    <cellStyle name="Output 7 2 4 2 2" xfId="32205" xr:uid="{8D938ED1-2D29-4C49-8169-0ABF6B79628D}"/>
    <cellStyle name="Output 7 2 4 2 2 2" xfId="32206" xr:uid="{6A0EC7F7-DD2D-4675-AD42-DB362324F215}"/>
    <cellStyle name="Output 7 2 4 2 2 2 2" xfId="32207" xr:uid="{73E1E456-5AB3-421D-ABEA-E98130E759D5}"/>
    <cellStyle name="Output 7 2 4 2 2 3" xfId="32208" xr:uid="{351C2FA8-1E81-43FB-A0B0-8F087204D6BF}"/>
    <cellStyle name="Output 7 2 4 2 3" xfId="32209" xr:uid="{55771C45-8989-4DFD-854E-AEFD63265C86}"/>
    <cellStyle name="Output 7 2 4 2 3 2" xfId="32210" xr:uid="{9D7F83E8-E9AF-49C4-9165-07FCEA98433F}"/>
    <cellStyle name="Output 7 2 4 2 3 2 2" xfId="32211" xr:uid="{3D4BEF7E-2DE7-4804-B25C-E5BA9F096F72}"/>
    <cellStyle name="Output 7 2 4 2 3 3" xfId="32212" xr:uid="{88A1E551-BF1C-4DBA-9F24-705D97C30EFA}"/>
    <cellStyle name="Output 7 2 4 2 4" xfId="32213" xr:uid="{604E6E2D-4047-4F9A-9FDD-CDD15BD0BAFD}"/>
    <cellStyle name="Output 7 2 4 2 4 2" xfId="32214" xr:uid="{9140913B-144C-4609-B13B-55A52E927868}"/>
    <cellStyle name="Output 7 2 4 2 4 2 2" xfId="32215" xr:uid="{3440083B-F083-4AC9-8AFB-40AB8FDD88E7}"/>
    <cellStyle name="Output 7 2 4 2 4 3" xfId="32216" xr:uid="{64D3130F-8B16-4480-89C7-1039A182AF30}"/>
    <cellStyle name="Output 7 2 4 2 5" xfId="32217" xr:uid="{C23C54F1-69A9-4D7B-8CDC-DF96E18AD4E2}"/>
    <cellStyle name="Output 7 2 4 2 5 2" xfId="32218" xr:uid="{E936431C-6816-405F-AFB0-A6C39E6440F8}"/>
    <cellStyle name="Output 7 2 4 2 5 2 2" xfId="32219" xr:uid="{3D3922DC-8FDC-464F-A21D-B6F9513F36CA}"/>
    <cellStyle name="Output 7 2 4 2 5 3" xfId="32220" xr:uid="{D114B14A-5DF4-4E55-98F9-9891D8965A4B}"/>
    <cellStyle name="Output 7 2 4 2 6" xfId="32221" xr:uid="{632DEED8-83E8-4628-8F19-BCEC14E18BA1}"/>
    <cellStyle name="Output 7 2 4 2 6 2" xfId="32222" xr:uid="{9793B9B9-1CBB-4A86-B096-B4DD8ADD9B0F}"/>
    <cellStyle name="Output 7 2 4 2 7" xfId="32223" xr:uid="{400DBA09-47ED-4DB4-B2C0-19960447F876}"/>
    <cellStyle name="Output 7 2 4 3" xfId="32224" xr:uid="{B4114CAE-8AF9-4A4D-A64D-5774DA8C45CF}"/>
    <cellStyle name="Output 7 2 4 3 2" xfId="32225" xr:uid="{2FBB9CC2-5529-49FC-A2EA-F9D6673D2944}"/>
    <cellStyle name="Output 7 2 4 3 2 2" xfId="32226" xr:uid="{3C170ACA-C558-465E-ABC8-695765F0162D}"/>
    <cellStyle name="Output 7 2 4 3 3" xfId="32227" xr:uid="{581CD156-8AB0-4DA9-8A37-C5E7E2EBA686}"/>
    <cellStyle name="Output 7 2 4 4" xfId="32228" xr:uid="{E1F89EEE-975D-4328-B332-37D146E8B5AB}"/>
    <cellStyle name="Output 7 2 4 4 2" xfId="32229" xr:uid="{AE0D70A1-D74B-46E0-B4B7-2152AA6F3774}"/>
    <cellStyle name="Output 7 2 4 4 2 2" xfId="32230" xr:uid="{C7315C74-965F-4D48-8AFD-8F87ED7DFEE4}"/>
    <cellStyle name="Output 7 2 4 4 3" xfId="32231" xr:uid="{EAB64B06-DA39-4462-B4B1-A4E72E75A7F7}"/>
    <cellStyle name="Output 7 2 4 5" xfId="32232" xr:uid="{95FF896B-70E4-4E26-BDB9-2874A960E828}"/>
    <cellStyle name="Output 7 2 4 5 2" xfId="32233" xr:uid="{2D49DA10-BDA9-4ED4-A19B-436F135EF84B}"/>
    <cellStyle name="Output 7 2 4 5 2 2" xfId="32234" xr:uid="{D46DF107-59BD-4CD4-B1AF-E1E751C8B429}"/>
    <cellStyle name="Output 7 2 4 5 3" xfId="32235" xr:uid="{3F32F525-7F25-4EF0-A634-56F2E859B3D9}"/>
    <cellStyle name="Output 7 2 4 6" xfId="32236" xr:uid="{E0CD015F-08CF-4C91-B7D2-626EF0294F21}"/>
    <cellStyle name="Output 7 2 4 6 2" xfId="32237" xr:uid="{2ABAA10B-59E2-4E26-9FAF-2305F28CACB9}"/>
    <cellStyle name="Output 7 2 4 6 2 2" xfId="32238" xr:uid="{412D09F9-6FC2-4472-9B07-14519D122E5F}"/>
    <cellStyle name="Output 7 2 4 6 3" xfId="32239" xr:uid="{919EBE58-A809-44F4-ACBB-3EEF2282F716}"/>
    <cellStyle name="Output 7 2 4 7" xfId="32240" xr:uid="{CDCE6FC7-FD0C-4472-B90F-443365A3D3B6}"/>
    <cellStyle name="Output 7 2 4 7 2" xfId="32241" xr:uid="{053A16B0-A9E6-4115-B490-3D40D4ADBFB0}"/>
    <cellStyle name="Output 7 2 4 8" xfId="32242" xr:uid="{B0E9D937-8E08-4384-AEE2-150E654D8463}"/>
    <cellStyle name="Output 7 2 5" xfId="32243" xr:uid="{762C47DC-BD5B-4165-8DC7-04F4ECD10F0C}"/>
    <cellStyle name="Output 7 2 5 2" xfId="32244" xr:uid="{22C157D5-425E-4B8E-A00F-79AEB21EC2FE}"/>
    <cellStyle name="Output 7 2 5 2 2" xfId="32245" xr:uid="{27CDB8CA-A667-4845-8244-7FD1B45D3F0D}"/>
    <cellStyle name="Output 7 2 5 2 2 2" xfId="32246" xr:uid="{06B9497C-96D8-4262-894A-F7CFE57A0FB4}"/>
    <cellStyle name="Output 7 2 5 2 3" xfId="32247" xr:uid="{3BF07007-DAC3-4F05-84AA-221B26919525}"/>
    <cellStyle name="Output 7 2 5 3" xfId="32248" xr:uid="{C638486F-F1B0-49D1-991A-1AA707D03B9E}"/>
    <cellStyle name="Output 7 2 5 3 2" xfId="32249" xr:uid="{C6AE03E5-664D-4D82-A05A-4C4C032A5191}"/>
    <cellStyle name="Output 7 2 5 3 2 2" xfId="32250" xr:uid="{6A2A2EAA-5927-4F1F-BC8A-FE2E756F2603}"/>
    <cellStyle name="Output 7 2 5 3 3" xfId="32251" xr:uid="{FB58B86C-002F-42FE-A260-D355BDE8930B}"/>
    <cellStyle name="Output 7 2 5 4" xfId="32252" xr:uid="{73E2175D-C9A0-4C57-8DA8-B092BC44D49F}"/>
    <cellStyle name="Output 7 2 5 4 2" xfId="32253" xr:uid="{0F61CF08-C550-44CD-A09A-9FCCE68C9FDB}"/>
    <cellStyle name="Output 7 2 5 4 2 2" xfId="32254" xr:uid="{FEB7815A-9FD6-4761-8581-8D0AF16B0B6F}"/>
    <cellStyle name="Output 7 2 5 4 3" xfId="32255" xr:uid="{2E0E3F78-89C4-4AE7-B319-5B877D413E53}"/>
    <cellStyle name="Output 7 2 5 5" xfId="32256" xr:uid="{79F89401-A145-4740-8460-C2C1C142D4A0}"/>
    <cellStyle name="Output 7 2 5 5 2" xfId="32257" xr:uid="{929F0C36-4EBA-4DB5-9C8B-76A4313C7186}"/>
    <cellStyle name="Output 7 2 5 5 2 2" xfId="32258" xr:uid="{EC8FA585-4322-491C-BBB8-5209D8FA3859}"/>
    <cellStyle name="Output 7 2 5 5 3" xfId="32259" xr:uid="{DDE17A9E-94F5-46B2-AD81-4E0FBE0E9FF7}"/>
    <cellStyle name="Output 7 2 5 6" xfId="32260" xr:uid="{D7963C78-6180-417B-940F-DC56363F846C}"/>
    <cellStyle name="Output 7 2 5 6 2" xfId="32261" xr:uid="{8E243283-79E7-40B0-B8BB-5487ED2F453A}"/>
    <cellStyle name="Output 7 2 5 7" xfId="32262" xr:uid="{F5FD3481-A939-44E1-B0F0-B1F36E09D7FB}"/>
    <cellStyle name="Output 7 2 6" xfId="32263" xr:uid="{57BC9C4C-B58A-47E0-A88E-CD7F43524696}"/>
    <cellStyle name="Output 7 2 6 2" xfId="32264" xr:uid="{9158CDAD-C83E-4263-9466-B46C45580D8C}"/>
    <cellStyle name="Output 7 2 6 2 2" xfId="32265" xr:uid="{5E5E770A-40D5-4047-A0A6-F2DD8C225AD9}"/>
    <cellStyle name="Output 7 2 6 3" xfId="32266" xr:uid="{65181CB0-5A76-4894-9703-D4259A6D8317}"/>
    <cellStyle name="Output 7 2 7" xfId="32267" xr:uid="{D293DD4B-D6CE-4299-B00B-E773C2DB0860}"/>
    <cellStyle name="Output 7 2 7 2" xfId="32268" xr:uid="{5BAAC868-58C0-4BC8-9AAD-15731ED58E4C}"/>
    <cellStyle name="Output 7 2 7 2 2" xfId="32269" xr:uid="{36E0C1E9-CCC9-4F7E-81E8-025C2A31CC7E}"/>
    <cellStyle name="Output 7 2 7 3" xfId="32270" xr:uid="{4A5194DA-1ACC-4833-BFBB-48D586F61A7E}"/>
    <cellStyle name="Output 7 2 8" xfId="32271" xr:uid="{607814E3-BCEF-44C9-8AB9-A3F73B08864C}"/>
    <cellStyle name="Output 7 2 8 2" xfId="32272" xr:uid="{1E170B30-1334-4664-9F3E-5C57AEFA9C29}"/>
    <cellStyle name="Output 7 2 8 2 2" xfId="32273" xr:uid="{3BF096A0-B881-43E0-8271-C8E27B27248F}"/>
    <cellStyle name="Output 7 2 8 3" xfId="32274" xr:uid="{4F900CE0-997C-4753-B8B0-3A1EE93D81FF}"/>
    <cellStyle name="Output 7 2 9" xfId="32275" xr:uid="{769EE9FC-D9B4-47A7-8DC3-E5B8A727313C}"/>
    <cellStyle name="Output 7 2 9 2" xfId="32276" xr:uid="{CCA6D1C3-E019-4FEB-843B-6CA295FACD35}"/>
    <cellStyle name="Output 7 2 9 2 2" xfId="32277" xr:uid="{AA587886-122D-4EA2-AED5-1596DA23BDE5}"/>
    <cellStyle name="Output 7 2 9 3" xfId="32278" xr:uid="{ECC52732-A87C-463D-9FC8-D78C44CFEE26}"/>
    <cellStyle name="Output 7 3" xfId="32279" xr:uid="{5A040BA0-47F0-47ED-927E-7B1FF0DFBBBD}"/>
    <cellStyle name="Output 7 3 2" xfId="32280" xr:uid="{E563433C-A253-4661-B7F2-BA9E84139F93}"/>
    <cellStyle name="Output 7 3 2 2" xfId="32281" xr:uid="{5DFB7C29-8CBB-41D1-9615-F4ED277E0EDC}"/>
    <cellStyle name="Output 7 3 2 2 2" xfId="32282" xr:uid="{64D97FEF-5AAF-46D6-94DB-D0ECEC7C9199}"/>
    <cellStyle name="Output 7 3 2 2 2 2" xfId="32283" xr:uid="{E4A88F75-2A87-4802-8479-9317DF1D2944}"/>
    <cellStyle name="Output 7 3 2 2 3" xfId="32284" xr:uid="{DD2D0326-05E5-4DF6-9515-C4231DA35F62}"/>
    <cellStyle name="Output 7 3 2 3" xfId="32285" xr:uid="{13550BC0-47F0-461A-A8D8-D06108EB0657}"/>
    <cellStyle name="Output 7 3 2 3 2" xfId="32286" xr:uid="{A83B984B-8710-4230-AC89-4F522F7A2F2B}"/>
    <cellStyle name="Output 7 3 2 3 2 2" xfId="32287" xr:uid="{73937DD1-1806-46B6-92BE-738B7C76D1DD}"/>
    <cellStyle name="Output 7 3 2 3 3" xfId="32288" xr:uid="{A6801748-5308-4197-9270-B23DB1B87220}"/>
    <cellStyle name="Output 7 3 2 4" xfId="32289" xr:uid="{E7226882-F1C4-4F8D-99BC-AA2159978106}"/>
    <cellStyle name="Output 7 3 2 4 2" xfId="32290" xr:uid="{13646240-DF0D-4683-9661-7DC3B2F7A7BB}"/>
    <cellStyle name="Output 7 3 2 4 2 2" xfId="32291" xr:uid="{58424948-C53A-400A-A989-98EEC1FF9F20}"/>
    <cellStyle name="Output 7 3 2 4 3" xfId="32292" xr:uid="{68D7C455-089D-4FAE-8516-F498F5090078}"/>
    <cellStyle name="Output 7 3 2 5" xfId="32293" xr:uid="{E0027CAF-8008-4A4F-A7A9-09A28E39CE55}"/>
    <cellStyle name="Output 7 3 2 5 2" xfId="32294" xr:uid="{8C4BD19D-493A-4931-A410-120651098AF0}"/>
    <cellStyle name="Output 7 3 2 5 2 2" xfId="32295" xr:uid="{B25558CA-E90C-4F03-AE69-B441D669231E}"/>
    <cellStyle name="Output 7 3 2 5 3" xfId="32296" xr:uid="{D4D408AA-24D9-4A23-A5E0-ABA9EEC7B2F8}"/>
    <cellStyle name="Output 7 3 2 6" xfId="32297" xr:uid="{61B78945-4BFC-4E7D-91B6-723E926DC495}"/>
    <cellStyle name="Output 7 3 2 6 2" xfId="32298" xr:uid="{5D31E3E5-2A2A-4A9B-9320-51A8042E5CFD}"/>
    <cellStyle name="Output 7 3 2 7" xfId="32299" xr:uid="{73B939F2-21DE-452C-BC1D-07AFB11BCE4F}"/>
    <cellStyle name="Output 7 3 3" xfId="32300" xr:uid="{0DE70EB1-EFD3-41FE-87AC-CA91D8B56C37}"/>
    <cellStyle name="Output 7 3 3 2" xfId="32301" xr:uid="{F7B07405-23E8-434C-9084-E900BEA35383}"/>
    <cellStyle name="Output 7 3 3 2 2" xfId="32302" xr:uid="{61793D93-3970-490F-B6B0-F88346B3DD8A}"/>
    <cellStyle name="Output 7 3 3 3" xfId="32303" xr:uid="{C35746C7-45C0-4458-B78B-96177CBF957D}"/>
    <cellStyle name="Output 7 3 4" xfId="32304" xr:uid="{D31D7757-4995-457D-8FDA-21A04B951242}"/>
    <cellStyle name="Output 7 3 4 2" xfId="32305" xr:uid="{3F9F11B1-431B-44DD-97CF-B2C7FF871A27}"/>
    <cellStyle name="Output 7 3 4 2 2" xfId="32306" xr:uid="{18D81FA3-B13E-4D75-8DE1-02C8C8E2333D}"/>
    <cellStyle name="Output 7 3 4 3" xfId="32307" xr:uid="{A81F9B55-DFB3-4CCD-9CD1-7C535C966D72}"/>
    <cellStyle name="Output 7 3 5" xfId="32308" xr:uid="{E9C6A0DE-DFCC-4CA1-914E-4A702A5F32A2}"/>
    <cellStyle name="Output 7 3 5 2" xfId="32309" xr:uid="{76377A92-EFF3-413C-A5F8-CB61E91FF4CE}"/>
    <cellStyle name="Output 7 3 5 2 2" xfId="32310" xr:uid="{13E68C41-416F-4D6B-807C-C2CD72E0C922}"/>
    <cellStyle name="Output 7 3 5 3" xfId="32311" xr:uid="{608B44A7-343B-4593-BFD7-D0873E71C3FF}"/>
    <cellStyle name="Output 7 3 6" xfId="32312" xr:uid="{F00580CB-BD9A-4589-B90D-BDC4FE936483}"/>
    <cellStyle name="Output 7 3 6 2" xfId="32313" xr:uid="{61B35AB9-AF00-49F2-940A-AB589E3F4DFF}"/>
    <cellStyle name="Output 7 3 6 2 2" xfId="32314" xr:uid="{C014FCE7-06EC-48E1-880D-CDD658BBD83A}"/>
    <cellStyle name="Output 7 3 6 3" xfId="32315" xr:uid="{105E0E63-9572-4A03-9679-AE1AFD552F58}"/>
    <cellStyle name="Output 7 3 7" xfId="32316" xr:uid="{E735E6AA-4190-43EB-A4F3-321FB3A9F625}"/>
    <cellStyle name="Output 7 3 7 2" xfId="32317" xr:uid="{4AF672EA-9CF4-43E8-9440-34EBDE59BC19}"/>
    <cellStyle name="Output 7 3 8" xfId="32318" xr:uid="{EE6C9DA4-57F5-4192-BF83-D270CF0357F6}"/>
    <cellStyle name="Output 7 4" xfId="32319" xr:uid="{B2B53AB5-587C-46B2-AC1A-DF5EB4826DAA}"/>
    <cellStyle name="Output 7 4 2" xfId="32320" xr:uid="{F897B2DD-EF43-4B09-879D-8816DD012541}"/>
    <cellStyle name="Output 7 4 2 2" xfId="32321" xr:uid="{DBE78E80-0311-4296-A1B0-0BF1D7802AA5}"/>
    <cellStyle name="Output 7 4 2 2 2" xfId="32322" xr:uid="{85A7B905-25D0-48FA-8781-1B923B795DA9}"/>
    <cellStyle name="Output 7 4 2 2 2 2" xfId="32323" xr:uid="{7F655539-11B9-465D-BE8C-5BC6E39205FC}"/>
    <cellStyle name="Output 7 4 2 2 3" xfId="32324" xr:uid="{99DCCC62-6617-4258-A058-A797BA98D5CD}"/>
    <cellStyle name="Output 7 4 2 3" xfId="32325" xr:uid="{AF9E72AD-D858-4E18-BEC4-EF8FC5197DD7}"/>
    <cellStyle name="Output 7 4 2 3 2" xfId="32326" xr:uid="{571FFBCC-1E11-48FE-BABD-A2AEFD05F0D3}"/>
    <cellStyle name="Output 7 4 2 3 2 2" xfId="32327" xr:uid="{0A696179-6118-4591-A5C5-F2A1F0C1EE2D}"/>
    <cellStyle name="Output 7 4 2 3 3" xfId="32328" xr:uid="{4FEAC814-86E4-42BB-A89E-3A30F50FE3C5}"/>
    <cellStyle name="Output 7 4 2 4" xfId="32329" xr:uid="{00462139-618E-4B23-8882-89C070043468}"/>
    <cellStyle name="Output 7 4 2 4 2" xfId="32330" xr:uid="{9095DFF0-DEA8-4D67-A832-150D6A205353}"/>
    <cellStyle name="Output 7 4 2 4 2 2" xfId="32331" xr:uid="{D90A6F1D-ED31-4353-A590-097D3A91F348}"/>
    <cellStyle name="Output 7 4 2 4 3" xfId="32332" xr:uid="{CD7EB19D-83F4-4A74-A047-C9DCD95994A5}"/>
    <cellStyle name="Output 7 4 2 5" xfId="32333" xr:uid="{41F15072-9C04-4546-9A6B-76CFC1F2CCBE}"/>
    <cellStyle name="Output 7 4 2 5 2" xfId="32334" xr:uid="{136DB176-7514-46BE-988B-54270EA0D3D6}"/>
    <cellStyle name="Output 7 4 2 5 2 2" xfId="32335" xr:uid="{BFBA8B73-AB3E-482B-85C8-B79B5F2BDFC6}"/>
    <cellStyle name="Output 7 4 2 5 3" xfId="32336" xr:uid="{F199F3F7-6178-4F44-8C57-382B2C93DEF1}"/>
    <cellStyle name="Output 7 4 2 6" xfId="32337" xr:uid="{D18A811A-4AD7-4CBD-B1D1-350A75651928}"/>
    <cellStyle name="Output 7 4 2 6 2" xfId="32338" xr:uid="{7BFAD6FB-DA11-4534-8476-D9AB5959CDB1}"/>
    <cellStyle name="Output 7 4 2 7" xfId="32339" xr:uid="{B272D028-E9A7-4757-A5E7-6CC7103EFE75}"/>
    <cellStyle name="Output 7 4 3" xfId="32340" xr:uid="{0C953FD7-0755-4F59-9E52-546230EF203A}"/>
    <cellStyle name="Output 7 4 3 2" xfId="32341" xr:uid="{826034FD-8559-48B7-AD92-715057349DD6}"/>
    <cellStyle name="Output 7 4 3 2 2" xfId="32342" xr:uid="{3A56B3A8-487B-43D7-9559-2166564ABF19}"/>
    <cellStyle name="Output 7 4 3 3" xfId="32343" xr:uid="{019CB7E5-A965-41F8-AD6F-23E8DCE3D316}"/>
    <cellStyle name="Output 7 4 4" xfId="32344" xr:uid="{E70EB227-8237-49E8-943E-DDAFE76FD0D8}"/>
    <cellStyle name="Output 7 4 4 2" xfId="32345" xr:uid="{5DAF2C2B-8CC4-45C8-962C-14D1F06E64B4}"/>
    <cellStyle name="Output 7 4 4 2 2" xfId="32346" xr:uid="{05F73C33-EC8E-400B-A0CF-55182C19172B}"/>
    <cellStyle name="Output 7 4 4 3" xfId="32347" xr:uid="{B667172C-FE83-4732-9486-D0BBA1611A76}"/>
    <cellStyle name="Output 7 4 5" xfId="32348" xr:uid="{0A9F231B-953B-434C-9879-ED641FE64379}"/>
    <cellStyle name="Output 7 4 5 2" xfId="32349" xr:uid="{C32FB3C4-22B9-4516-9797-6A737CA88AA3}"/>
    <cellStyle name="Output 7 4 5 2 2" xfId="32350" xr:uid="{279591FD-099A-469A-A8B0-2393FE05F08A}"/>
    <cellStyle name="Output 7 4 5 3" xfId="32351" xr:uid="{50B52684-68B2-49E2-9650-0519D28B2486}"/>
    <cellStyle name="Output 7 4 6" xfId="32352" xr:uid="{1D8E1906-132E-40AC-8003-64DD53605DB9}"/>
    <cellStyle name="Output 7 4 6 2" xfId="32353" xr:uid="{B83C89C9-C767-4BB9-9883-3995443223A2}"/>
    <cellStyle name="Output 7 4 6 2 2" xfId="32354" xr:uid="{B86014C7-ED1C-4C86-86D9-33F9AC9E3BD7}"/>
    <cellStyle name="Output 7 4 6 3" xfId="32355" xr:uid="{277DA769-067B-4D91-8CD5-A4A4E402A857}"/>
    <cellStyle name="Output 7 4 7" xfId="32356" xr:uid="{18255E76-49E8-4CE9-BE04-D8535203C24E}"/>
    <cellStyle name="Output 7 4 7 2" xfId="32357" xr:uid="{57835EBB-0DAC-403D-AB19-C05F6E5E71B7}"/>
    <cellStyle name="Output 7 4 8" xfId="32358" xr:uid="{29169AD4-0A15-4E06-961C-DD85F2FE4CEF}"/>
    <cellStyle name="Output 7 5" xfId="32359" xr:uid="{68083E99-01F4-41A9-AB18-F3A8005B4DA2}"/>
    <cellStyle name="Output 7 5 2" xfId="32360" xr:uid="{2D8F8999-B658-4DB5-9977-A8D39AD4EE36}"/>
    <cellStyle name="Output 7 5 2 2" xfId="32361" xr:uid="{8A1D03A7-731D-44E5-97F8-A5A61E906C34}"/>
    <cellStyle name="Output 7 5 2 2 2" xfId="32362" xr:uid="{87D244DE-FEC9-46ED-8718-7E86E35B235A}"/>
    <cellStyle name="Output 7 5 2 2 2 2" xfId="32363" xr:uid="{82502F62-3A82-4DA7-8F78-067166916EE4}"/>
    <cellStyle name="Output 7 5 2 2 3" xfId="32364" xr:uid="{08CD0431-77FF-438D-934B-F2EF766E977B}"/>
    <cellStyle name="Output 7 5 2 3" xfId="32365" xr:uid="{262EBFCF-202E-44F9-A29C-0926017B0DBF}"/>
    <cellStyle name="Output 7 5 2 3 2" xfId="32366" xr:uid="{6465DC78-A3EF-4130-BD82-CCE749784EA7}"/>
    <cellStyle name="Output 7 5 2 3 2 2" xfId="32367" xr:uid="{37B389C4-DE30-4320-B17D-4AC9D8328D1B}"/>
    <cellStyle name="Output 7 5 2 3 3" xfId="32368" xr:uid="{76F01084-E395-45AF-B9DF-904AF1ED93FF}"/>
    <cellStyle name="Output 7 5 2 4" xfId="32369" xr:uid="{85F34325-2C62-42C9-B60E-1F3036731210}"/>
    <cellStyle name="Output 7 5 2 4 2" xfId="32370" xr:uid="{37C22E4A-CF1F-463E-AE0D-D88CC2B92326}"/>
    <cellStyle name="Output 7 5 2 4 2 2" xfId="32371" xr:uid="{297674E7-4909-45FF-B599-8E5DA0594C98}"/>
    <cellStyle name="Output 7 5 2 4 3" xfId="32372" xr:uid="{36EE658E-D0F0-4934-88BE-BD5AB14CDDCF}"/>
    <cellStyle name="Output 7 5 2 5" xfId="32373" xr:uid="{2617F387-348B-41D8-A1D8-B146C89C9B72}"/>
    <cellStyle name="Output 7 5 2 5 2" xfId="32374" xr:uid="{369E83B7-61F2-4311-9219-F26F6A379D82}"/>
    <cellStyle name="Output 7 5 2 5 2 2" xfId="32375" xr:uid="{39478735-32CD-4342-B7A3-70E65952E6E8}"/>
    <cellStyle name="Output 7 5 2 5 3" xfId="32376" xr:uid="{4885AE3E-B347-4DFC-B09E-4E5E0FE7C03B}"/>
    <cellStyle name="Output 7 5 2 6" xfId="32377" xr:uid="{1CE109EA-7754-4E0C-8576-40AFBA0881E0}"/>
    <cellStyle name="Output 7 5 2 6 2" xfId="32378" xr:uid="{7BD408F4-E27A-4022-AB2F-5068CA16D8FD}"/>
    <cellStyle name="Output 7 5 2 7" xfId="32379" xr:uid="{F61CC658-CB02-4343-9222-57D9A9086417}"/>
    <cellStyle name="Output 7 5 3" xfId="32380" xr:uid="{F6990D9F-AA12-4B71-933F-0844AB634CC6}"/>
    <cellStyle name="Output 7 5 3 2" xfId="32381" xr:uid="{ACE72F2E-D18E-42E2-88AB-567AF923993E}"/>
    <cellStyle name="Output 7 5 3 2 2" xfId="32382" xr:uid="{5A95C28B-8DB7-4932-AFF2-EC504EDC01C9}"/>
    <cellStyle name="Output 7 5 3 3" xfId="32383" xr:uid="{94C33F8C-0C34-4E41-98C2-93DEF67F1787}"/>
    <cellStyle name="Output 7 5 4" xfId="32384" xr:uid="{24EBA097-8833-4150-BD3B-E4CBC59342DF}"/>
    <cellStyle name="Output 7 5 4 2" xfId="32385" xr:uid="{9E2BBC54-B9D6-4A02-806C-0AAEC5EE2207}"/>
    <cellStyle name="Output 7 5 4 2 2" xfId="32386" xr:uid="{5F5DAAF4-69AB-4E15-A5DF-965B28A703E1}"/>
    <cellStyle name="Output 7 5 4 3" xfId="32387" xr:uid="{A61F3C29-6174-4EBB-9621-748E9A3CC097}"/>
    <cellStyle name="Output 7 5 5" xfId="32388" xr:uid="{D1672838-D0A9-4173-850B-018109900B2E}"/>
    <cellStyle name="Output 7 5 5 2" xfId="32389" xr:uid="{7975D419-52ED-4C7F-AD81-768E11D06EAE}"/>
    <cellStyle name="Output 7 5 5 2 2" xfId="32390" xr:uid="{D7E9FFB2-6BC8-4C98-B8D1-830CD5D2A793}"/>
    <cellStyle name="Output 7 5 5 3" xfId="32391" xr:uid="{58512981-4EB0-465E-867D-E76875083A74}"/>
    <cellStyle name="Output 7 5 6" xfId="32392" xr:uid="{8601C446-D075-4F83-900B-EB52CFB031BE}"/>
    <cellStyle name="Output 7 5 6 2" xfId="32393" xr:uid="{B2EAF3F6-D14E-4164-9DDD-E596DF1167E4}"/>
    <cellStyle name="Output 7 5 6 2 2" xfId="32394" xr:uid="{B5705D7F-DA27-4795-89CC-398AC7F01916}"/>
    <cellStyle name="Output 7 5 6 3" xfId="32395" xr:uid="{04281EA1-6D7C-4C9E-A992-48B7EDCAD5BE}"/>
    <cellStyle name="Output 7 5 7" xfId="32396" xr:uid="{89A46041-C06F-4459-B0CD-ED9B8BD50F3D}"/>
    <cellStyle name="Output 7 5 7 2" xfId="32397" xr:uid="{4D83A720-9DAD-47B6-9515-048438004A46}"/>
    <cellStyle name="Output 7 5 8" xfId="32398" xr:uid="{0F31B21F-19E7-470F-A9C3-0CB10EAA09D3}"/>
    <cellStyle name="Output 7 6" xfId="32399" xr:uid="{93A3FF98-5BFF-4E34-94CF-F2586BFDA623}"/>
    <cellStyle name="Output 7 6 2" xfId="32400" xr:uid="{619EB1E5-A2A1-432C-A44C-8C34A5E1CAC0}"/>
    <cellStyle name="Output 7 6 2 2" xfId="32401" xr:uid="{3FF3B352-0700-4BE9-868A-3A03E170EF3C}"/>
    <cellStyle name="Output 7 6 2 2 2" xfId="32402" xr:uid="{35B07451-C9B9-4B17-8A7E-63F5EC53D4F6}"/>
    <cellStyle name="Output 7 6 2 3" xfId="32403" xr:uid="{DA733BED-A4E0-423D-B9D3-2CB846D61765}"/>
    <cellStyle name="Output 7 6 3" xfId="32404" xr:uid="{E8090573-9577-4EC4-B4C6-A5BC5489133B}"/>
    <cellStyle name="Output 7 6 3 2" xfId="32405" xr:uid="{0C317F3B-817C-4193-8CF0-ADCDED73E89F}"/>
    <cellStyle name="Output 7 6 3 2 2" xfId="32406" xr:uid="{E981AC05-571E-4F37-9C4F-841091A22DDC}"/>
    <cellStyle name="Output 7 6 3 3" xfId="32407" xr:uid="{FF22DC12-CC71-44A2-9319-2FEC151B7FC3}"/>
    <cellStyle name="Output 7 6 4" xfId="32408" xr:uid="{37437578-34EF-459A-B298-55110BE503FC}"/>
    <cellStyle name="Output 7 6 4 2" xfId="32409" xr:uid="{B92CB600-8BF8-4E26-A026-A544B9F14019}"/>
    <cellStyle name="Output 7 6 4 2 2" xfId="32410" xr:uid="{7B4C47E1-EFBF-4A00-864A-7C5F4BFD6731}"/>
    <cellStyle name="Output 7 6 4 3" xfId="32411" xr:uid="{35280A5D-7953-4A8D-BA92-9E77C1A039E9}"/>
    <cellStyle name="Output 7 6 5" xfId="32412" xr:uid="{1C274352-5113-4011-A03D-8AED50D39F22}"/>
    <cellStyle name="Output 7 6 5 2" xfId="32413" xr:uid="{E2100022-B456-4E9B-B70A-BF92011E3887}"/>
    <cellStyle name="Output 7 6 5 2 2" xfId="32414" xr:uid="{AA202F9F-4C58-4F68-97A6-9F88CF2BBC26}"/>
    <cellStyle name="Output 7 6 5 3" xfId="32415" xr:uid="{CC194917-7754-48B0-A958-CB016BBF92F9}"/>
    <cellStyle name="Output 7 6 6" xfId="32416" xr:uid="{1D90235D-CA81-47BF-A9EB-BB7E38FA863E}"/>
    <cellStyle name="Output 7 6 6 2" xfId="32417" xr:uid="{8A111C48-64CA-4D9A-9E83-F715457AF474}"/>
    <cellStyle name="Output 7 6 7" xfId="32418" xr:uid="{07BB7533-10B2-4D81-B577-9647D5299245}"/>
    <cellStyle name="Output 7 7" xfId="32419" xr:uid="{2F3FBB2B-9975-4EBD-BFE7-6F2A597143E5}"/>
    <cellStyle name="Output 7 7 2" xfId="32420" xr:uid="{7C237EBC-EB60-43BC-9DFF-4832151FC9C2}"/>
    <cellStyle name="Output 7 7 2 2" xfId="32421" xr:uid="{F51B144F-9FF8-4B28-8918-C3907D071380}"/>
    <cellStyle name="Output 7 7 3" xfId="32422" xr:uid="{6F601134-D192-441B-985F-63409BD8B363}"/>
    <cellStyle name="Output 7 8" xfId="32423" xr:uid="{DB727F70-F8FE-4AE1-AED2-5ABCE89419D4}"/>
    <cellStyle name="Output 7 8 2" xfId="32424" xr:uid="{703DDB54-5172-4853-9495-E96F3331B2FD}"/>
    <cellStyle name="Output 7 8 2 2" xfId="32425" xr:uid="{3D41B834-5AB8-47DF-BBE0-17A9F0F84CCB}"/>
    <cellStyle name="Output 7 8 3" xfId="32426" xr:uid="{D69DEF4C-9EF7-43E3-8A24-AB0D58BAEF1C}"/>
    <cellStyle name="Output 7 9" xfId="32427" xr:uid="{60FFA192-41E3-4919-A86B-561D90F08487}"/>
    <cellStyle name="Output 7 9 2" xfId="32428" xr:uid="{69E5F9E0-6038-4F20-B59F-D13316501043}"/>
    <cellStyle name="Output 7 9 2 2" xfId="32429" xr:uid="{BC21C641-8BCD-4D55-9FE7-3A90B05835DA}"/>
    <cellStyle name="Output 7 9 3" xfId="32430" xr:uid="{887EE6C8-DB3B-4591-A82D-90E21D9A8249}"/>
    <cellStyle name="Output 8" xfId="32431" xr:uid="{2D928EFC-B907-45FF-B358-EC3F829AF536}"/>
    <cellStyle name="Output 8 10" xfId="32432" xr:uid="{286D7CA1-D52D-4F22-9823-F748BD430DCB}"/>
    <cellStyle name="Output 8 10 2" xfId="32433" xr:uid="{78519EC8-D3D6-4622-A84B-78435F925557}"/>
    <cellStyle name="Output 8 10 2 2" xfId="32434" xr:uid="{35D21514-6403-4A78-BA58-C0A9BBA81F29}"/>
    <cellStyle name="Output 8 10 3" xfId="32435" xr:uid="{E10D6CA2-17B6-49C6-A571-CF320E237E70}"/>
    <cellStyle name="Output 8 11" xfId="32436" xr:uid="{B0A94B29-EEAA-4D49-81D6-EF570AAD7CEF}"/>
    <cellStyle name="Output 8 11 2" xfId="32437" xr:uid="{D37A4C63-5FA6-4830-93D5-C17C542776D6}"/>
    <cellStyle name="Output 8 12" xfId="32438" xr:uid="{D9152A80-02A7-43BB-850B-62610A9E90E8}"/>
    <cellStyle name="Output 8 2" xfId="32439" xr:uid="{CF1BD55D-39A3-4C08-9D63-3F11384DC174}"/>
    <cellStyle name="Output 8 2 10" xfId="32440" xr:uid="{AB50B417-7A61-4C9B-981D-CA823BD72EF5}"/>
    <cellStyle name="Output 8 2 10 2" xfId="32441" xr:uid="{E40F0A19-BEE5-443E-8D50-AF15B65EA609}"/>
    <cellStyle name="Output 8 2 11" xfId="32442" xr:uid="{0649988D-22BE-4FBC-8CF4-CC6282D56464}"/>
    <cellStyle name="Output 8 2 2" xfId="32443" xr:uid="{4E8064BD-3D7C-40CA-AFA9-FB946A7AFCDB}"/>
    <cellStyle name="Output 8 2 2 2" xfId="32444" xr:uid="{9746187D-4839-477E-9D89-15507C22FAE5}"/>
    <cellStyle name="Output 8 2 2 2 2" xfId="32445" xr:uid="{E5E47C7B-FD13-4894-A380-F6E89DE3FF09}"/>
    <cellStyle name="Output 8 2 2 2 2 2" xfId="32446" xr:uid="{BF8BD550-8219-4C23-A160-4E61D9795591}"/>
    <cellStyle name="Output 8 2 2 2 2 2 2" xfId="32447" xr:uid="{3F6106FF-4EF8-45A6-9E86-5C629CC1F222}"/>
    <cellStyle name="Output 8 2 2 2 2 3" xfId="32448" xr:uid="{1506EFB2-35AA-4850-AD5A-1CA4A3A9772D}"/>
    <cellStyle name="Output 8 2 2 2 3" xfId="32449" xr:uid="{14060411-9C09-44DD-AE65-FCC3F7EFEA1A}"/>
    <cellStyle name="Output 8 2 2 2 3 2" xfId="32450" xr:uid="{D468A775-975A-46CA-ADAB-912F227DC8A7}"/>
    <cellStyle name="Output 8 2 2 2 3 2 2" xfId="32451" xr:uid="{98DCD000-CFB0-4208-BA2A-724661A71B21}"/>
    <cellStyle name="Output 8 2 2 2 3 3" xfId="32452" xr:uid="{DE3D5A07-B328-4213-8282-F904661BC82F}"/>
    <cellStyle name="Output 8 2 2 2 4" xfId="32453" xr:uid="{A080A513-54C2-4C3C-958F-15FA15306A4F}"/>
    <cellStyle name="Output 8 2 2 2 4 2" xfId="32454" xr:uid="{AF5E9567-4151-40CF-9B2E-6B49082E706F}"/>
    <cellStyle name="Output 8 2 2 2 4 2 2" xfId="32455" xr:uid="{89F3A10E-9832-4A74-8B5D-542276092F20}"/>
    <cellStyle name="Output 8 2 2 2 4 3" xfId="32456" xr:uid="{B56D355F-DD56-4BE0-890A-1A6E2D5F7ED7}"/>
    <cellStyle name="Output 8 2 2 2 5" xfId="32457" xr:uid="{E4E8F6C8-ED73-43C2-90BD-DCFE89C175A2}"/>
    <cellStyle name="Output 8 2 2 2 5 2" xfId="32458" xr:uid="{2550DC7E-7E7A-4DDA-8F0F-15D19920CA13}"/>
    <cellStyle name="Output 8 2 2 2 5 2 2" xfId="32459" xr:uid="{B2C0F28E-D6FE-4793-AFBD-F5D40B696F37}"/>
    <cellStyle name="Output 8 2 2 2 5 3" xfId="32460" xr:uid="{D9FA132C-F89D-48E9-9F12-70B90F06B7E9}"/>
    <cellStyle name="Output 8 2 2 2 6" xfId="32461" xr:uid="{F82EF943-FBA2-4A1A-A150-35C64A49159A}"/>
    <cellStyle name="Output 8 2 2 2 6 2" xfId="32462" xr:uid="{AB41AD98-C34D-4F55-9145-ED4849646A6F}"/>
    <cellStyle name="Output 8 2 2 2 7" xfId="32463" xr:uid="{49EC06D5-D6C2-4F93-9746-D65EAD6EA606}"/>
    <cellStyle name="Output 8 2 2 3" xfId="32464" xr:uid="{F307AB90-0F78-437C-8E6C-C70490232620}"/>
    <cellStyle name="Output 8 2 2 3 2" xfId="32465" xr:uid="{135EE9AB-1CE3-47C8-BE08-B6A860B473ED}"/>
    <cellStyle name="Output 8 2 2 3 2 2" xfId="32466" xr:uid="{8BFFC4C1-FDA3-4C3D-B8DA-2FE59E5D1534}"/>
    <cellStyle name="Output 8 2 2 3 3" xfId="32467" xr:uid="{0496F018-8538-48FA-AB9C-F6A0E68929D1}"/>
    <cellStyle name="Output 8 2 2 4" xfId="32468" xr:uid="{FEE1F4BC-E620-4B2D-9DB4-89958AE74AF5}"/>
    <cellStyle name="Output 8 2 2 4 2" xfId="32469" xr:uid="{1BADF693-CD8B-4AC1-942E-20230BF107C5}"/>
    <cellStyle name="Output 8 2 2 4 2 2" xfId="32470" xr:uid="{CEDCAB27-B016-49CB-B37E-17D80E7BB767}"/>
    <cellStyle name="Output 8 2 2 4 3" xfId="32471" xr:uid="{CCE9A2B3-E7E7-4899-B096-35C67FBA6AD2}"/>
    <cellStyle name="Output 8 2 2 5" xfId="32472" xr:uid="{E5B006EA-57E9-4907-A522-C0767B5A5D8C}"/>
    <cellStyle name="Output 8 2 2 5 2" xfId="32473" xr:uid="{2C5044BF-881C-474E-85EC-4963E3C08A54}"/>
    <cellStyle name="Output 8 2 2 5 2 2" xfId="32474" xr:uid="{5AD2FCE6-9097-4F84-8F77-D6350F10BFBE}"/>
    <cellStyle name="Output 8 2 2 5 3" xfId="32475" xr:uid="{46E89F9F-2624-41FE-9843-2700E1C9C703}"/>
    <cellStyle name="Output 8 2 2 6" xfId="32476" xr:uid="{04CABA5F-AF2E-449B-A9B5-C1DC56C59F45}"/>
    <cellStyle name="Output 8 2 2 6 2" xfId="32477" xr:uid="{F0D4B42E-0330-4ED6-8196-D1EC53FD23CA}"/>
    <cellStyle name="Output 8 2 2 6 2 2" xfId="32478" xr:uid="{92CA826B-B79F-4CD9-9E38-28934A3597C5}"/>
    <cellStyle name="Output 8 2 2 6 3" xfId="32479" xr:uid="{CD6C700A-E114-415C-8C05-FCDA1A99CB1B}"/>
    <cellStyle name="Output 8 2 2 7" xfId="32480" xr:uid="{7E2CE591-0DF6-4B7F-80F7-3157477C1654}"/>
    <cellStyle name="Output 8 2 2 7 2" xfId="32481" xr:uid="{5C50EA45-A170-4CA8-988C-5FE9E0BAA5AB}"/>
    <cellStyle name="Output 8 2 2 8" xfId="32482" xr:uid="{0AA371F0-B048-4D4D-AD34-5078E18B4B05}"/>
    <cellStyle name="Output 8 2 3" xfId="32483" xr:uid="{6736CC47-51BC-41B9-BA04-660505C92D45}"/>
    <cellStyle name="Output 8 2 3 2" xfId="32484" xr:uid="{6579116D-657F-4829-9E54-7A598B2E7943}"/>
    <cellStyle name="Output 8 2 3 2 2" xfId="32485" xr:uid="{F8ED123D-7AA6-46C6-8DAD-799DDFAF0EEF}"/>
    <cellStyle name="Output 8 2 3 2 2 2" xfId="32486" xr:uid="{36EBE863-4A57-4F94-9483-7BBCBAF3F6AF}"/>
    <cellStyle name="Output 8 2 3 2 2 2 2" xfId="32487" xr:uid="{C5CF831B-DFB5-458B-B48B-2624AF2DE5C9}"/>
    <cellStyle name="Output 8 2 3 2 2 3" xfId="32488" xr:uid="{6AD8CE4E-6059-4F8E-AF64-C863859A12EF}"/>
    <cellStyle name="Output 8 2 3 2 3" xfId="32489" xr:uid="{B1B36677-18D2-4D7C-A86D-FD1456932639}"/>
    <cellStyle name="Output 8 2 3 2 3 2" xfId="32490" xr:uid="{5C3A13E3-A857-4A1A-B751-B3B5D481B879}"/>
    <cellStyle name="Output 8 2 3 2 3 2 2" xfId="32491" xr:uid="{551D716B-9916-488E-A8A3-A9F1FEF28728}"/>
    <cellStyle name="Output 8 2 3 2 3 3" xfId="32492" xr:uid="{2C342DC7-8574-4828-A0B3-91B3D45E07FF}"/>
    <cellStyle name="Output 8 2 3 2 4" xfId="32493" xr:uid="{D585005F-8186-47A3-BF9F-CCCF85BD63BD}"/>
    <cellStyle name="Output 8 2 3 2 4 2" xfId="32494" xr:uid="{1542F893-EFAC-466D-9F20-CDA4353B2569}"/>
    <cellStyle name="Output 8 2 3 2 4 2 2" xfId="32495" xr:uid="{0CA83332-C6BB-43DB-A6A8-A63134CC30EC}"/>
    <cellStyle name="Output 8 2 3 2 4 3" xfId="32496" xr:uid="{FE24B102-74DE-4933-A1AB-AF0366F56F73}"/>
    <cellStyle name="Output 8 2 3 2 5" xfId="32497" xr:uid="{384FEE3E-CC3E-4250-9C7D-527EE393C38B}"/>
    <cellStyle name="Output 8 2 3 2 5 2" xfId="32498" xr:uid="{785E986B-C99A-4718-9BAF-D7B824F06317}"/>
    <cellStyle name="Output 8 2 3 2 5 2 2" xfId="32499" xr:uid="{F1D0D724-744D-40F7-9F88-1B353229CCB9}"/>
    <cellStyle name="Output 8 2 3 2 5 3" xfId="32500" xr:uid="{66419ACA-CBEC-4677-85EC-BF8D18F93BAA}"/>
    <cellStyle name="Output 8 2 3 2 6" xfId="32501" xr:uid="{94C1B00C-31C6-4960-BC63-B7972CA28852}"/>
    <cellStyle name="Output 8 2 3 2 6 2" xfId="32502" xr:uid="{622035B7-9FAE-418D-9A79-CAF5F3A85131}"/>
    <cellStyle name="Output 8 2 3 2 7" xfId="32503" xr:uid="{4D9992BC-14DA-402D-97BD-98AED1A23E98}"/>
    <cellStyle name="Output 8 2 3 3" xfId="32504" xr:uid="{31147ABC-B9F7-4C94-B4E2-6E6F82743BC3}"/>
    <cellStyle name="Output 8 2 3 3 2" xfId="32505" xr:uid="{14974004-7756-436F-8175-1621E48B44B5}"/>
    <cellStyle name="Output 8 2 3 3 2 2" xfId="32506" xr:uid="{28C1A6BC-F372-4FBE-8C51-928F6C6CE9A9}"/>
    <cellStyle name="Output 8 2 3 3 3" xfId="32507" xr:uid="{6AEE313A-6844-47AF-B5A5-C460F8A22EEA}"/>
    <cellStyle name="Output 8 2 3 4" xfId="32508" xr:uid="{3AFE71AE-6B60-4B70-9911-9D618E2CEAFD}"/>
    <cellStyle name="Output 8 2 3 4 2" xfId="32509" xr:uid="{27F4B32C-D9F3-4BCE-825F-AFB68652B473}"/>
    <cellStyle name="Output 8 2 3 4 2 2" xfId="32510" xr:uid="{C6A8BE47-AAA3-4AB4-8629-D4446EC6B998}"/>
    <cellStyle name="Output 8 2 3 4 3" xfId="32511" xr:uid="{7525AD43-9409-4CEF-A3A9-80B1AAE2A9E1}"/>
    <cellStyle name="Output 8 2 3 5" xfId="32512" xr:uid="{626FADB2-5D2E-4D4B-8A1F-0A5823E62369}"/>
    <cellStyle name="Output 8 2 3 5 2" xfId="32513" xr:uid="{F16CCFAD-8DCD-497D-9CBF-69D6163CA1C2}"/>
    <cellStyle name="Output 8 2 3 5 2 2" xfId="32514" xr:uid="{EFD1EB31-4C28-4B77-B42B-A0C4135496A2}"/>
    <cellStyle name="Output 8 2 3 5 3" xfId="32515" xr:uid="{AAF44BB5-301F-483B-A65A-6E9F6374DA2F}"/>
    <cellStyle name="Output 8 2 3 6" xfId="32516" xr:uid="{7A390B64-7D07-45FF-B370-8436B0A93762}"/>
    <cellStyle name="Output 8 2 3 6 2" xfId="32517" xr:uid="{1DCECB8A-7CEF-4A5C-BE40-B94E861F5282}"/>
    <cellStyle name="Output 8 2 3 6 2 2" xfId="32518" xr:uid="{D9385EEB-5BCD-45C2-BFCF-51EF386E77E0}"/>
    <cellStyle name="Output 8 2 3 6 3" xfId="32519" xr:uid="{32B24A38-9D65-4E80-B64D-33B331662697}"/>
    <cellStyle name="Output 8 2 3 7" xfId="32520" xr:uid="{70138B8E-58C0-46D8-9F40-1DB309B37F97}"/>
    <cellStyle name="Output 8 2 3 7 2" xfId="32521" xr:uid="{08300C2E-F613-43BE-B69A-1E874A4F02F2}"/>
    <cellStyle name="Output 8 2 3 8" xfId="32522" xr:uid="{E4DADDD6-1CA1-4E87-A810-15C85483AAA3}"/>
    <cellStyle name="Output 8 2 4" xfId="32523" xr:uid="{AD49DB57-5135-408A-A7A2-ED8D7D742C32}"/>
    <cellStyle name="Output 8 2 4 2" xfId="32524" xr:uid="{9D243575-751A-4BF0-8C78-3F7C58D1A234}"/>
    <cellStyle name="Output 8 2 4 2 2" xfId="32525" xr:uid="{90218916-7201-4640-AEF8-62CA3917D553}"/>
    <cellStyle name="Output 8 2 4 2 2 2" xfId="32526" xr:uid="{3BC44B06-2884-4D11-93EA-696ADDF27C42}"/>
    <cellStyle name="Output 8 2 4 2 2 2 2" xfId="32527" xr:uid="{0C13E713-5260-4D9B-ADD9-EA3FC4B36851}"/>
    <cellStyle name="Output 8 2 4 2 2 3" xfId="32528" xr:uid="{6F7E0B1D-1B81-49A4-955F-59D59630F83B}"/>
    <cellStyle name="Output 8 2 4 2 3" xfId="32529" xr:uid="{371F0085-E7A1-483E-8E0E-6FA2F3832777}"/>
    <cellStyle name="Output 8 2 4 2 3 2" xfId="32530" xr:uid="{AFE9812F-1415-48A8-A293-656775E27BC2}"/>
    <cellStyle name="Output 8 2 4 2 3 2 2" xfId="32531" xr:uid="{1374B2CA-8436-41CD-B716-A207A3CA9D5C}"/>
    <cellStyle name="Output 8 2 4 2 3 3" xfId="32532" xr:uid="{0DFE1F82-DA1F-4DB0-8B13-566D0D455590}"/>
    <cellStyle name="Output 8 2 4 2 4" xfId="32533" xr:uid="{6CB71DE7-B785-4A2F-951D-ADA443D9F719}"/>
    <cellStyle name="Output 8 2 4 2 4 2" xfId="32534" xr:uid="{D7B6E3FF-8608-4BFE-8D90-829263989A81}"/>
    <cellStyle name="Output 8 2 4 2 4 2 2" xfId="32535" xr:uid="{2DA4A3BC-071F-47F2-B8FA-E1307AD7D52E}"/>
    <cellStyle name="Output 8 2 4 2 4 3" xfId="32536" xr:uid="{9CB7793E-FC31-4563-8031-4700B149FA04}"/>
    <cellStyle name="Output 8 2 4 2 5" xfId="32537" xr:uid="{D68BFEA2-F5D5-414D-9B85-89644E9E4E8E}"/>
    <cellStyle name="Output 8 2 4 2 5 2" xfId="32538" xr:uid="{5D129D7A-C7C9-498C-9015-FC4BCD4B4564}"/>
    <cellStyle name="Output 8 2 4 2 5 2 2" xfId="32539" xr:uid="{54375238-5CBC-49C2-8373-0BDA75F67280}"/>
    <cellStyle name="Output 8 2 4 2 5 3" xfId="32540" xr:uid="{F4BF08B2-52A1-4B07-915E-70C131190856}"/>
    <cellStyle name="Output 8 2 4 2 6" xfId="32541" xr:uid="{1DA5AF03-32FF-47C0-8144-DE3600A54374}"/>
    <cellStyle name="Output 8 2 4 2 6 2" xfId="32542" xr:uid="{BFFC2783-B4EE-42BA-8987-757D6BF2BCC0}"/>
    <cellStyle name="Output 8 2 4 2 7" xfId="32543" xr:uid="{42615608-EC3C-4959-B6B2-EE572FECA4E6}"/>
    <cellStyle name="Output 8 2 4 3" xfId="32544" xr:uid="{FE397513-AA4B-4BFC-A383-29696F8ECE37}"/>
    <cellStyle name="Output 8 2 4 3 2" xfId="32545" xr:uid="{26F44D28-FEEB-44F9-8A2C-48846AE93CFD}"/>
    <cellStyle name="Output 8 2 4 3 2 2" xfId="32546" xr:uid="{C7E94341-4D6A-4F49-A0F7-3CC8429BD4AE}"/>
    <cellStyle name="Output 8 2 4 3 3" xfId="32547" xr:uid="{6F453C5E-4769-4D57-BA77-ABA9E171633A}"/>
    <cellStyle name="Output 8 2 4 4" xfId="32548" xr:uid="{AD58EA33-ED1E-4981-BFC2-25B299FCACF2}"/>
    <cellStyle name="Output 8 2 4 4 2" xfId="32549" xr:uid="{0318C93A-4F6D-4709-AAB3-C2F0E9402A65}"/>
    <cellStyle name="Output 8 2 4 4 2 2" xfId="32550" xr:uid="{949C6CE8-8CD5-4313-83E9-7FB6177B610A}"/>
    <cellStyle name="Output 8 2 4 4 3" xfId="32551" xr:uid="{9EB07D75-1C4F-4A8E-AAC0-ABB079E5E7C2}"/>
    <cellStyle name="Output 8 2 4 5" xfId="32552" xr:uid="{2048C779-78AD-4ED0-9E3A-FEBD781A045F}"/>
    <cellStyle name="Output 8 2 4 5 2" xfId="32553" xr:uid="{066181D1-16B7-4A4F-B530-D1A76390AFA7}"/>
    <cellStyle name="Output 8 2 4 5 2 2" xfId="32554" xr:uid="{DEB912E3-A27B-4EFD-A16C-DF5E0D20F2E4}"/>
    <cellStyle name="Output 8 2 4 5 3" xfId="32555" xr:uid="{3A760BED-7DA0-4973-A069-751E77E0E5FB}"/>
    <cellStyle name="Output 8 2 4 6" xfId="32556" xr:uid="{73C6793B-FC74-4CEF-B2CF-8F46DFAABDD7}"/>
    <cellStyle name="Output 8 2 4 6 2" xfId="32557" xr:uid="{50925B82-9807-49EE-9254-D54C3B79FB5A}"/>
    <cellStyle name="Output 8 2 4 6 2 2" xfId="32558" xr:uid="{95AC9025-58CE-4515-AAFB-32B8F5A0F704}"/>
    <cellStyle name="Output 8 2 4 6 3" xfId="32559" xr:uid="{A5E533A3-E9C3-4D63-8727-9F118ABCCC32}"/>
    <cellStyle name="Output 8 2 4 7" xfId="32560" xr:uid="{F22C2779-3AB6-4262-8B8B-2B1603A3BD6B}"/>
    <cellStyle name="Output 8 2 4 7 2" xfId="32561" xr:uid="{61333E49-B134-4FAE-95B3-8E61F8AAA82F}"/>
    <cellStyle name="Output 8 2 4 8" xfId="32562" xr:uid="{09D4D525-7CD8-4521-B132-CAAC5E176FAD}"/>
    <cellStyle name="Output 8 2 5" xfId="32563" xr:uid="{5124D0D1-9025-4B3B-A95D-48DA9EC63872}"/>
    <cellStyle name="Output 8 2 5 2" xfId="32564" xr:uid="{56BDAE26-3074-4C40-8300-2AA7DEFAF3E5}"/>
    <cellStyle name="Output 8 2 5 2 2" xfId="32565" xr:uid="{8E49563A-F6ED-4E1A-9360-155E8EEBB2CB}"/>
    <cellStyle name="Output 8 2 5 2 2 2" xfId="32566" xr:uid="{2477184C-5544-4C17-85F4-158ABB742342}"/>
    <cellStyle name="Output 8 2 5 2 3" xfId="32567" xr:uid="{E1E377E9-9921-4269-95C9-9DF836C43313}"/>
    <cellStyle name="Output 8 2 5 3" xfId="32568" xr:uid="{6CF8ED1D-7391-4D9C-BCD2-7FE4116EF6D5}"/>
    <cellStyle name="Output 8 2 5 3 2" xfId="32569" xr:uid="{3E532EA1-3407-4E27-942F-D0086D8725F2}"/>
    <cellStyle name="Output 8 2 5 3 2 2" xfId="32570" xr:uid="{F3650EE5-579B-4F63-B9CB-33241A9734A9}"/>
    <cellStyle name="Output 8 2 5 3 3" xfId="32571" xr:uid="{F6AD1D73-2F3D-471A-96EF-76B3BCBAA27C}"/>
    <cellStyle name="Output 8 2 5 4" xfId="32572" xr:uid="{0B973768-9195-4E16-A2D0-BDB94D22CE8C}"/>
    <cellStyle name="Output 8 2 5 4 2" xfId="32573" xr:uid="{7E005AA6-8F41-4EB3-811E-2462910719B1}"/>
    <cellStyle name="Output 8 2 5 4 2 2" xfId="32574" xr:uid="{2D12595E-7E1F-44FE-BAEB-12FAA7A452CF}"/>
    <cellStyle name="Output 8 2 5 4 3" xfId="32575" xr:uid="{E404E05B-E1C5-4E3C-8D15-303410B1CCDD}"/>
    <cellStyle name="Output 8 2 5 5" xfId="32576" xr:uid="{CE0B37BB-B13B-4384-8682-2E19F8B1CB63}"/>
    <cellStyle name="Output 8 2 5 5 2" xfId="32577" xr:uid="{3DAEB43C-98A7-4661-A5AF-764059DBE4A8}"/>
    <cellStyle name="Output 8 2 5 5 2 2" xfId="32578" xr:uid="{E2264C7B-B1ED-4433-899E-A48EFA9F67EA}"/>
    <cellStyle name="Output 8 2 5 5 3" xfId="32579" xr:uid="{59C70F61-9567-46AC-B2C2-7356A158AE84}"/>
    <cellStyle name="Output 8 2 5 6" xfId="32580" xr:uid="{0948981A-50E4-4A5A-90EC-4F33CFEC68A5}"/>
    <cellStyle name="Output 8 2 5 6 2" xfId="32581" xr:uid="{DE41FC22-25BE-4761-974E-BDEE626F6242}"/>
    <cellStyle name="Output 8 2 5 7" xfId="32582" xr:uid="{FE0DB611-7267-4497-AF36-069C398C21B8}"/>
    <cellStyle name="Output 8 2 6" xfId="32583" xr:uid="{849B25D8-D451-4098-BFD1-3410F3FB3961}"/>
    <cellStyle name="Output 8 2 6 2" xfId="32584" xr:uid="{D95A81A5-FED3-42E1-8187-7BCBA4EF44DD}"/>
    <cellStyle name="Output 8 2 6 2 2" xfId="32585" xr:uid="{14239890-155A-41C8-A80E-7792E0829050}"/>
    <cellStyle name="Output 8 2 6 3" xfId="32586" xr:uid="{22F3FD56-BD88-4720-B9D3-F92AE83A9554}"/>
    <cellStyle name="Output 8 2 7" xfId="32587" xr:uid="{EF4676E5-A5BB-4A4E-90EF-CAB18ABD46B3}"/>
    <cellStyle name="Output 8 2 7 2" xfId="32588" xr:uid="{1CB56B9C-B2D1-470A-B4F9-7D0CE50210B9}"/>
    <cellStyle name="Output 8 2 7 2 2" xfId="32589" xr:uid="{28A712E8-486C-433A-A3A6-3E35CA871444}"/>
    <cellStyle name="Output 8 2 7 3" xfId="32590" xr:uid="{42F05FAC-5914-4AC6-9909-C908E89302B9}"/>
    <cellStyle name="Output 8 2 8" xfId="32591" xr:uid="{6AA71383-D6B8-45EB-BD8B-894BCE0E7D32}"/>
    <cellStyle name="Output 8 2 8 2" xfId="32592" xr:uid="{2485A3EC-E339-427F-A801-C99D19E91AB9}"/>
    <cellStyle name="Output 8 2 8 2 2" xfId="32593" xr:uid="{2ADF885D-F754-4A81-9834-9F8B9FAE5D14}"/>
    <cellStyle name="Output 8 2 8 3" xfId="32594" xr:uid="{2D95B460-951A-48BD-AAFB-DA68A72C1618}"/>
    <cellStyle name="Output 8 2 9" xfId="32595" xr:uid="{F5823EAB-A8AA-4E1F-904E-14C63FEFCB81}"/>
    <cellStyle name="Output 8 2 9 2" xfId="32596" xr:uid="{16B1AD6C-8DDC-43D1-8A7B-569B951A2C1D}"/>
    <cellStyle name="Output 8 2 9 2 2" xfId="32597" xr:uid="{97FAF811-C247-4448-AB2D-516476263119}"/>
    <cellStyle name="Output 8 2 9 3" xfId="32598" xr:uid="{1CEA08CE-0C0F-43B5-8780-F9F41F894C6C}"/>
    <cellStyle name="Output 8 3" xfId="32599" xr:uid="{21C74732-14B2-444F-88D2-73A495F2B4FB}"/>
    <cellStyle name="Output 8 3 2" xfId="32600" xr:uid="{DB7D2B66-37A6-41EE-B23F-0B1A5B12349C}"/>
    <cellStyle name="Output 8 3 2 2" xfId="32601" xr:uid="{28E365A5-1153-4BD7-A0C6-1B088C3817E3}"/>
    <cellStyle name="Output 8 3 2 2 2" xfId="32602" xr:uid="{427B0092-2F1F-49CB-9324-14F8FC430975}"/>
    <cellStyle name="Output 8 3 2 2 2 2" xfId="32603" xr:uid="{E4C5B9A6-82F0-43C0-A0D6-9FDB129F7A30}"/>
    <cellStyle name="Output 8 3 2 2 3" xfId="32604" xr:uid="{BEC81215-1FB4-437A-919C-4CEDCA270B8B}"/>
    <cellStyle name="Output 8 3 2 3" xfId="32605" xr:uid="{2870F1BD-062B-45FB-A23A-B6D542ACECEF}"/>
    <cellStyle name="Output 8 3 2 3 2" xfId="32606" xr:uid="{46766A07-6B67-440F-955C-2C1F4C25D598}"/>
    <cellStyle name="Output 8 3 2 3 2 2" xfId="32607" xr:uid="{0C455BDC-1210-4089-852B-ED31A5BA3993}"/>
    <cellStyle name="Output 8 3 2 3 3" xfId="32608" xr:uid="{72649565-18AA-4ABE-8B0B-C21C7760E51F}"/>
    <cellStyle name="Output 8 3 2 4" xfId="32609" xr:uid="{F7F8754C-7D56-4272-AD5A-C0B669BBDFD0}"/>
    <cellStyle name="Output 8 3 2 4 2" xfId="32610" xr:uid="{81AA46B7-DDD7-48B4-A866-B851CBB2D036}"/>
    <cellStyle name="Output 8 3 2 4 2 2" xfId="32611" xr:uid="{6EBFDF00-756E-4D75-B976-FB17DF83A495}"/>
    <cellStyle name="Output 8 3 2 4 3" xfId="32612" xr:uid="{8D5F9047-35E8-471D-8E89-5F6DC0F1540B}"/>
    <cellStyle name="Output 8 3 2 5" xfId="32613" xr:uid="{6D6740D5-3200-492B-8B9B-8A3ED5966A7D}"/>
    <cellStyle name="Output 8 3 2 5 2" xfId="32614" xr:uid="{6F5A26DE-543A-406F-BA28-19046DEA9E8A}"/>
    <cellStyle name="Output 8 3 2 5 2 2" xfId="32615" xr:uid="{E9CE7DC0-9F06-4AD4-A6C4-E48A68FC941D}"/>
    <cellStyle name="Output 8 3 2 5 3" xfId="32616" xr:uid="{EE56971C-8FFC-44A5-AC01-52AAA4F08466}"/>
    <cellStyle name="Output 8 3 2 6" xfId="32617" xr:uid="{E15E46D8-09A6-4F3B-B3CE-B37898097B61}"/>
    <cellStyle name="Output 8 3 2 6 2" xfId="32618" xr:uid="{C08C51C3-6980-4B94-905C-913E0A3D397F}"/>
    <cellStyle name="Output 8 3 2 7" xfId="32619" xr:uid="{6916E279-9427-48F7-BD5F-A94817603179}"/>
    <cellStyle name="Output 8 3 3" xfId="32620" xr:uid="{0B08E9E6-8362-4542-AEF9-233E52AAEF0A}"/>
    <cellStyle name="Output 8 3 3 2" xfId="32621" xr:uid="{BAC0E5D5-B625-4EB1-B2B4-EFA6549DF85A}"/>
    <cellStyle name="Output 8 3 3 2 2" xfId="32622" xr:uid="{F800E577-F43F-4ADB-913F-E5118509D8DD}"/>
    <cellStyle name="Output 8 3 3 3" xfId="32623" xr:uid="{98648798-BE1B-4A4A-892E-0A318E34DBC4}"/>
    <cellStyle name="Output 8 3 4" xfId="32624" xr:uid="{B020DFD3-A87A-4287-B071-A41E83D12E9B}"/>
    <cellStyle name="Output 8 3 4 2" xfId="32625" xr:uid="{048607AC-C130-4870-B971-80F233B81468}"/>
    <cellStyle name="Output 8 3 4 2 2" xfId="32626" xr:uid="{02015890-9F87-4BF7-A4F5-C18FBC9C4BD9}"/>
    <cellStyle name="Output 8 3 4 3" xfId="32627" xr:uid="{47A0D61B-C371-4AB2-9789-2B556D837524}"/>
    <cellStyle name="Output 8 3 5" xfId="32628" xr:uid="{8F2AD67A-F434-4DCC-A6A7-9E70F94696F2}"/>
    <cellStyle name="Output 8 3 5 2" xfId="32629" xr:uid="{FD911B0C-49F7-4BC6-B272-DDB3CB534340}"/>
    <cellStyle name="Output 8 3 5 2 2" xfId="32630" xr:uid="{D1D51B92-44B3-4FB1-9C2C-F1FAD5F2CD31}"/>
    <cellStyle name="Output 8 3 5 3" xfId="32631" xr:uid="{20B55E66-3026-42A8-B7E9-3BEB45512F35}"/>
    <cellStyle name="Output 8 3 6" xfId="32632" xr:uid="{9A709200-949F-49F3-905B-77B18096E813}"/>
    <cellStyle name="Output 8 3 6 2" xfId="32633" xr:uid="{31EE4A87-0114-4E70-8898-BEE63210ECE3}"/>
    <cellStyle name="Output 8 3 6 2 2" xfId="32634" xr:uid="{D8337F7F-E497-4968-A3D4-C3FC443B3BDE}"/>
    <cellStyle name="Output 8 3 6 3" xfId="32635" xr:uid="{67EB0411-12F2-4DEA-A71E-93BB38C63C8B}"/>
    <cellStyle name="Output 8 3 7" xfId="32636" xr:uid="{9AD0DA20-D420-4D32-8B42-3566F3E18C44}"/>
    <cellStyle name="Output 8 3 7 2" xfId="32637" xr:uid="{C601FA5A-018C-4436-A13A-8D66A2800EFB}"/>
    <cellStyle name="Output 8 3 8" xfId="32638" xr:uid="{E673D5A2-74BA-4AFA-929A-723A34B76DC7}"/>
    <cellStyle name="Output 8 4" xfId="32639" xr:uid="{9C53B459-C8F3-42F2-853A-AA838E55D293}"/>
    <cellStyle name="Output 8 4 2" xfId="32640" xr:uid="{D6E28446-1C8C-4899-A32F-C31742137E3F}"/>
    <cellStyle name="Output 8 4 2 2" xfId="32641" xr:uid="{5C47ED78-D6F1-4085-8CFC-994188934DC7}"/>
    <cellStyle name="Output 8 4 2 2 2" xfId="32642" xr:uid="{38CBD374-C1A8-4AAC-B87A-632B3FDB728D}"/>
    <cellStyle name="Output 8 4 2 2 2 2" xfId="32643" xr:uid="{7F0FA7C5-EDDA-42CF-B46B-230028675B18}"/>
    <cellStyle name="Output 8 4 2 2 3" xfId="32644" xr:uid="{8E649BE7-B9C8-4AA9-827A-EBC80E48432E}"/>
    <cellStyle name="Output 8 4 2 3" xfId="32645" xr:uid="{B802B542-E000-4DB0-AFC7-268849FD19DD}"/>
    <cellStyle name="Output 8 4 2 3 2" xfId="32646" xr:uid="{2A5E0676-171F-425E-9A5E-93249600B9E4}"/>
    <cellStyle name="Output 8 4 2 3 2 2" xfId="32647" xr:uid="{7903F474-CE81-4196-AC9A-AD13377026B2}"/>
    <cellStyle name="Output 8 4 2 3 3" xfId="32648" xr:uid="{E35374F0-460F-4106-AA54-CACD071F00FA}"/>
    <cellStyle name="Output 8 4 2 4" xfId="32649" xr:uid="{2F20A7B1-943B-479E-9608-3BE4E80B6817}"/>
    <cellStyle name="Output 8 4 2 4 2" xfId="32650" xr:uid="{50ACC43C-17E9-4497-9ED1-AB9F8F52D8B7}"/>
    <cellStyle name="Output 8 4 2 4 2 2" xfId="32651" xr:uid="{B260FFB5-EC71-41F1-B3D3-16A22E8F6C42}"/>
    <cellStyle name="Output 8 4 2 4 3" xfId="32652" xr:uid="{AC2FF875-E5DC-44BE-9D2F-514DC4715B15}"/>
    <cellStyle name="Output 8 4 2 5" xfId="32653" xr:uid="{296E1BE4-BE65-4508-BB62-C1612FE5DF7C}"/>
    <cellStyle name="Output 8 4 2 5 2" xfId="32654" xr:uid="{019632F9-E5AB-4D00-904D-60EAE924AEDF}"/>
    <cellStyle name="Output 8 4 2 5 2 2" xfId="32655" xr:uid="{500A3B1C-A61D-44D5-AB96-D1A61F25A0B7}"/>
    <cellStyle name="Output 8 4 2 5 3" xfId="32656" xr:uid="{5DA699E1-D12E-48C7-945F-77A8F3772E07}"/>
    <cellStyle name="Output 8 4 2 6" xfId="32657" xr:uid="{963EF1F8-6B91-4296-BC50-7B8215749DFE}"/>
    <cellStyle name="Output 8 4 2 6 2" xfId="32658" xr:uid="{58DAA5BC-9ED3-4809-9C19-B5944E398785}"/>
    <cellStyle name="Output 8 4 2 7" xfId="32659" xr:uid="{63E6EE50-1E5B-47BB-9EEB-1FE26E41C7EC}"/>
    <cellStyle name="Output 8 4 3" xfId="32660" xr:uid="{0CFA880B-CD08-4026-9258-441CD734E277}"/>
    <cellStyle name="Output 8 4 3 2" xfId="32661" xr:uid="{53651301-5BA4-4782-87D8-09AA4E735C9D}"/>
    <cellStyle name="Output 8 4 3 2 2" xfId="32662" xr:uid="{28A65AF5-ECCA-44E6-9C44-036FB03D03B0}"/>
    <cellStyle name="Output 8 4 3 3" xfId="32663" xr:uid="{03373CE4-B60C-4746-8703-5E13B5E1B81B}"/>
    <cellStyle name="Output 8 4 4" xfId="32664" xr:uid="{045165EE-C454-4CF8-9500-ACB6B08416A5}"/>
    <cellStyle name="Output 8 4 4 2" xfId="32665" xr:uid="{135F4D83-74A8-4255-BEA3-21CF85CB7B34}"/>
    <cellStyle name="Output 8 4 4 2 2" xfId="32666" xr:uid="{30E9E289-A243-47A0-926F-C9F477D8E28D}"/>
    <cellStyle name="Output 8 4 4 3" xfId="32667" xr:uid="{B3C81745-3C83-4017-8635-B7D2E1B7F727}"/>
    <cellStyle name="Output 8 4 5" xfId="32668" xr:uid="{3857AC17-CDE8-43F4-A1A6-8BCCF6774EEB}"/>
    <cellStyle name="Output 8 4 5 2" xfId="32669" xr:uid="{B5CF308F-BDA5-4AE4-8946-AB34183829AD}"/>
    <cellStyle name="Output 8 4 5 2 2" xfId="32670" xr:uid="{077C893B-A720-499B-AA90-791982693320}"/>
    <cellStyle name="Output 8 4 5 3" xfId="32671" xr:uid="{A195CD2C-1B6C-4CF0-8964-30F904C2A22B}"/>
    <cellStyle name="Output 8 4 6" xfId="32672" xr:uid="{DCB130E8-9F8F-4D5F-81CF-B7BBA1214734}"/>
    <cellStyle name="Output 8 4 6 2" xfId="32673" xr:uid="{F098E564-1D89-4F97-AC0D-EA3EE7468AA4}"/>
    <cellStyle name="Output 8 4 6 2 2" xfId="32674" xr:uid="{794CC3B1-57A9-4943-A060-C113B076A33B}"/>
    <cellStyle name="Output 8 4 6 3" xfId="32675" xr:uid="{0156C9E5-9BFB-45AD-AA41-B08B009C5CC6}"/>
    <cellStyle name="Output 8 4 7" xfId="32676" xr:uid="{EDF30314-90C3-4F29-A76E-6E9A92831EAF}"/>
    <cellStyle name="Output 8 4 7 2" xfId="32677" xr:uid="{8AFE66DD-6206-455D-A34C-0FB71994A0C8}"/>
    <cellStyle name="Output 8 4 8" xfId="32678" xr:uid="{D8AAF6C8-4EAD-40E4-9A49-971B24C73430}"/>
    <cellStyle name="Output 8 5" xfId="32679" xr:uid="{B081654F-1603-41EC-88F8-257E6D8CBFE7}"/>
    <cellStyle name="Output 8 5 2" xfId="32680" xr:uid="{59F96EDC-7E44-49FA-843C-E60E1AA97FBF}"/>
    <cellStyle name="Output 8 5 2 2" xfId="32681" xr:uid="{4A954786-6157-4366-97E1-05B57185E674}"/>
    <cellStyle name="Output 8 5 2 2 2" xfId="32682" xr:uid="{74D67FCC-6BB1-4511-BB97-5DAABD592A4B}"/>
    <cellStyle name="Output 8 5 2 2 2 2" xfId="32683" xr:uid="{2D382971-66A0-4722-B834-C9E7BD621182}"/>
    <cellStyle name="Output 8 5 2 2 3" xfId="32684" xr:uid="{9F89B6E6-0FB7-423D-9D22-421078D161EC}"/>
    <cellStyle name="Output 8 5 2 3" xfId="32685" xr:uid="{CB168E52-EA13-4B09-B5A4-270F8C93A73F}"/>
    <cellStyle name="Output 8 5 2 3 2" xfId="32686" xr:uid="{D28706E7-4CAA-478E-9951-6CE7432CC353}"/>
    <cellStyle name="Output 8 5 2 3 2 2" xfId="32687" xr:uid="{6D0B40D4-965D-45B4-B7C9-B0F96E755D6B}"/>
    <cellStyle name="Output 8 5 2 3 3" xfId="32688" xr:uid="{9F29FFA9-F72B-42D5-AEB6-D9240D185AED}"/>
    <cellStyle name="Output 8 5 2 4" xfId="32689" xr:uid="{B38A2650-090C-4E2B-94F3-C77C6323A2DB}"/>
    <cellStyle name="Output 8 5 2 4 2" xfId="32690" xr:uid="{5DF35452-244C-41D1-9519-03F47C9B04EB}"/>
    <cellStyle name="Output 8 5 2 4 2 2" xfId="32691" xr:uid="{236DE46F-9816-406A-8448-95C46D9EDA65}"/>
    <cellStyle name="Output 8 5 2 4 3" xfId="32692" xr:uid="{B97A1796-FDA3-42F5-AD9D-6E3A78D99059}"/>
    <cellStyle name="Output 8 5 2 5" xfId="32693" xr:uid="{C769DE51-C1B3-402F-81CD-2D789DB81A54}"/>
    <cellStyle name="Output 8 5 2 5 2" xfId="32694" xr:uid="{68441A6D-B7BE-4BFD-932A-DD019B050BDB}"/>
    <cellStyle name="Output 8 5 2 5 2 2" xfId="32695" xr:uid="{B897268A-24B8-474C-941C-41A769C2F1F5}"/>
    <cellStyle name="Output 8 5 2 5 3" xfId="32696" xr:uid="{7A5DD728-19D5-4B23-9FCD-9C6959660EB0}"/>
    <cellStyle name="Output 8 5 2 6" xfId="32697" xr:uid="{04589509-0A6D-43F0-9876-3619B03B5F8D}"/>
    <cellStyle name="Output 8 5 2 6 2" xfId="32698" xr:uid="{E2A64FE0-F0CF-4004-BEAB-AD55A33FD8EC}"/>
    <cellStyle name="Output 8 5 2 7" xfId="32699" xr:uid="{C41697FC-E49F-4289-9F88-1956ECCE706F}"/>
    <cellStyle name="Output 8 5 3" xfId="32700" xr:uid="{8D817FB3-AC04-499E-9431-A4C07AC85067}"/>
    <cellStyle name="Output 8 5 3 2" xfId="32701" xr:uid="{471FAD28-E9BE-41D1-A87C-1B252819B2CF}"/>
    <cellStyle name="Output 8 5 3 2 2" xfId="32702" xr:uid="{859304E6-635A-42AA-8021-F211B38A847B}"/>
    <cellStyle name="Output 8 5 3 3" xfId="32703" xr:uid="{9F935E91-E86A-4D84-927D-6DE119BD088C}"/>
    <cellStyle name="Output 8 5 4" xfId="32704" xr:uid="{0658420C-68FE-488E-9793-E04D74CD54C7}"/>
    <cellStyle name="Output 8 5 4 2" xfId="32705" xr:uid="{9CE49F18-7477-4BEF-B3FC-37547EF67AF1}"/>
    <cellStyle name="Output 8 5 4 2 2" xfId="32706" xr:uid="{0274FAF6-22B5-481C-B695-2D646FEA0A57}"/>
    <cellStyle name="Output 8 5 4 3" xfId="32707" xr:uid="{25DC98AC-6015-440E-93D7-BF0100EF22EB}"/>
    <cellStyle name="Output 8 5 5" xfId="32708" xr:uid="{BBCB1BA8-3BEF-4F62-9E6E-3A6A990C04AC}"/>
    <cellStyle name="Output 8 5 5 2" xfId="32709" xr:uid="{6C7490B0-86AE-46E4-B37F-9A3B3739874C}"/>
    <cellStyle name="Output 8 5 5 2 2" xfId="32710" xr:uid="{98AF9831-2531-49CD-825A-5A61D20F82BF}"/>
    <cellStyle name="Output 8 5 5 3" xfId="32711" xr:uid="{7B4350CE-BD96-477F-AB6E-28318320BE5D}"/>
    <cellStyle name="Output 8 5 6" xfId="32712" xr:uid="{0CABDEFD-7EF6-4601-BBC8-6789B7A9AE94}"/>
    <cellStyle name="Output 8 5 6 2" xfId="32713" xr:uid="{1EE78E7F-7C00-493B-95D8-B3EFE9B6A170}"/>
    <cellStyle name="Output 8 5 6 2 2" xfId="32714" xr:uid="{488BCA62-0605-4F99-8DAD-4081C12A7DB4}"/>
    <cellStyle name="Output 8 5 6 3" xfId="32715" xr:uid="{F39E63FB-6ECF-4246-A9D9-F8951A14507B}"/>
    <cellStyle name="Output 8 5 7" xfId="32716" xr:uid="{159B5EE7-F1EE-46C3-BF69-24ABC47F37B6}"/>
    <cellStyle name="Output 8 5 7 2" xfId="32717" xr:uid="{9603B5E5-EC09-4391-9667-6F6E3B65E2D6}"/>
    <cellStyle name="Output 8 5 8" xfId="32718" xr:uid="{7EFBE7AF-BCDF-47A1-932E-7DEEE4FC4790}"/>
    <cellStyle name="Output 8 6" xfId="32719" xr:uid="{146002A5-58F9-4870-BA96-74E4CA87B924}"/>
    <cellStyle name="Output 8 6 2" xfId="32720" xr:uid="{0AF8C4B1-8BFE-4D02-A863-8AAE16877C48}"/>
    <cellStyle name="Output 8 6 2 2" xfId="32721" xr:uid="{C4EFB7D9-3D6E-4817-A3BF-AD1263749D0E}"/>
    <cellStyle name="Output 8 6 2 2 2" xfId="32722" xr:uid="{F8720170-1D1B-4D86-81DD-92A2988C2856}"/>
    <cellStyle name="Output 8 6 2 3" xfId="32723" xr:uid="{CBD0D06E-A019-44C9-B553-AA6ABE9897BA}"/>
    <cellStyle name="Output 8 6 3" xfId="32724" xr:uid="{665FADAF-80A6-411D-8990-9317D2D7A08C}"/>
    <cellStyle name="Output 8 6 3 2" xfId="32725" xr:uid="{8D9FAA1A-A6D1-4FA0-9385-5702B8921EC9}"/>
    <cellStyle name="Output 8 6 3 2 2" xfId="32726" xr:uid="{20403085-5361-4A92-A0D7-700A7CE839D5}"/>
    <cellStyle name="Output 8 6 3 3" xfId="32727" xr:uid="{384AD3C1-DDE0-4341-B102-CCA2168B52ED}"/>
    <cellStyle name="Output 8 6 4" xfId="32728" xr:uid="{9DAB464C-778E-43BF-B7C4-1CC997E74A17}"/>
    <cellStyle name="Output 8 6 4 2" xfId="32729" xr:uid="{BCAAFF27-60E0-4DCE-A949-FD50CB916687}"/>
    <cellStyle name="Output 8 6 4 2 2" xfId="32730" xr:uid="{1608A6AE-B37E-4D53-9223-81063AC54928}"/>
    <cellStyle name="Output 8 6 4 3" xfId="32731" xr:uid="{D052024D-D458-4B8D-98A0-8ADBF42E0840}"/>
    <cellStyle name="Output 8 6 5" xfId="32732" xr:uid="{CA591BB8-81EE-4D05-A17F-DC9F2C7AB43E}"/>
    <cellStyle name="Output 8 6 5 2" xfId="32733" xr:uid="{0364F928-0821-4BB7-B306-E717BA24DE41}"/>
    <cellStyle name="Output 8 6 5 2 2" xfId="32734" xr:uid="{4FFBCC04-451B-4FEB-8E57-FCEC4B48D51C}"/>
    <cellStyle name="Output 8 6 5 3" xfId="32735" xr:uid="{1E7A5A7A-5587-4FA5-A17E-8D6B9B22C97C}"/>
    <cellStyle name="Output 8 6 6" xfId="32736" xr:uid="{214415FB-3B83-4C89-9A23-28D79D46D9B8}"/>
    <cellStyle name="Output 8 6 6 2" xfId="32737" xr:uid="{FD96DE24-50E7-4016-BCC9-BA7C8236BCED}"/>
    <cellStyle name="Output 8 6 7" xfId="32738" xr:uid="{A276D07B-C701-46AA-82DD-1078D765FB89}"/>
    <cellStyle name="Output 8 7" xfId="32739" xr:uid="{82191E95-7D20-453E-914C-2205F4D799F6}"/>
    <cellStyle name="Output 8 7 2" xfId="32740" xr:uid="{EBC09D6A-C03C-473A-8B23-DD828A0A4437}"/>
    <cellStyle name="Output 8 7 2 2" xfId="32741" xr:uid="{B7BA98CD-0F74-4194-8666-17B289DFEB74}"/>
    <cellStyle name="Output 8 7 3" xfId="32742" xr:uid="{C9766E50-20AC-4835-A5E8-9F053E2CF645}"/>
    <cellStyle name="Output 8 8" xfId="32743" xr:uid="{72510CE8-5B68-445F-89AE-ED2C9CCF4FA8}"/>
    <cellStyle name="Output 8 8 2" xfId="32744" xr:uid="{C641D4A7-F08B-4C07-8058-2DCE69B99F19}"/>
    <cellStyle name="Output 8 8 2 2" xfId="32745" xr:uid="{028AD0BB-93F6-430F-8CC5-36AEB7DA8E98}"/>
    <cellStyle name="Output 8 8 3" xfId="32746" xr:uid="{1561ADAA-C516-400B-8680-23B739ABEA79}"/>
    <cellStyle name="Output 8 9" xfId="32747" xr:uid="{1188CA50-9A8A-415B-8783-14B313D6D2D2}"/>
    <cellStyle name="Output 8 9 2" xfId="32748" xr:uid="{05DF1510-AA52-4F21-B73D-306470ED7365}"/>
    <cellStyle name="Output 8 9 2 2" xfId="32749" xr:uid="{1BE2FDE1-14DA-4D09-9A42-3852F96AB30E}"/>
    <cellStyle name="Output 8 9 3" xfId="32750" xr:uid="{ADF9356A-F786-4CD7-B7A1-80983B5CE0CB}"/>
    <cellStyle name="Output 9" xfId="32751" xr:uid="{58AEA5CE-0F6F-4B9F-9398-24FD3BC5570D}"/>
    <cellStyle name="Output 9 10" xfId="32752" xr:uid="{62E1F58E-2DDC-4B4E-A993-9C91056B7983}"/>
    <cellStyle name="Output 9 10 2" xfId="32753" xr:uid="{83B44049-3776-4B3A-9D3C-D41C0D3C6C51}"/>
    <cellStyle name="Output 9 10 2 2" xfId="32754" xr:uid="{72874FDC-F276-448D-A1ED-F69D9539A446}"/>
    <cellStyle name="Output 9 10 3" xfId="32755" xr:uid="{A4B78DE0-4186-489D-8F1F-FB9A85A41D47}"/>
    <cellStyle name="Output 9 11" xfId="32756" xr:uid="{C222D955-E2A3-4CB7-B3A0-A5FD3D62C66F}"/>
    <cellStyle name="Output 9 11 2" xfId="32757" xr:uid="{94EA5D34-5D22-47FE-B525-0C8EBF796989}"/>
    <cellStyle name="Output 9 12" xfId="32758" xr:uid="{D0927695-AF43-46CD-8980-CA5D1131B276}"/>
    <cellStyle name="Output 9 2" xfId="32759" xr:uid="{17346EB9-EB49-48A2-BF53-D96984037D78}"/>
    <cellStyle name="Output 9 2 10" xfId="32760" xr:uid="{F33A8D7C-7C9F-4F88-856D-2AE7BDF6A6CA}"/>
    <cellStyle name="Output 9 2 10 2" xfId="32761" xr:uid="{B1EEA433-C165-4768-BD2E-EBC7C4FCE35D}"/>
    <cellStyle name="Output 9 2 11" xfId="32762" xr:uid="{623BBECA-0A81-4D5D-AC85-8957569679C1}"/>
    <cellStyle name="Output 9 2 2" xfId="32763" xr:uid="{CB8D923A-858F-4A06-A67E-F03EEF70E268}"/>
    <cellStyle name="Output 9 2 2 2" xfId="32764" xr:uid="{ADEDD250-9170-4C62-B82A-476010D57653}"/>
    <cellStyle name="Output 9 2 2 2 2" xfId="32765" xr:uid="{9A21632E-A9B6-45DD-838A-407F46BC5E3D}"/>
    <cellStyle name="Output 9 2 2 2 2 2" xfId="32766" xr:uid="{6D6DA5AE-376B-4310-8E54-E0BF07D3AD85}"/>
    <cellStyle name="Output 9 2 2 2 2 2 2" xfId="32767" xr:uid="{6848F624-3D41-4E91-A8AB-093ABCBF1629}"/>
    <cellStyle name="Output 9 2 2 2 2 3" xfId="32768" xr:uid="{91B716A3-861B-4822-9971-5E3923C4FF6A}"/>
    <cellStyle name="Output 9 2 2 2 3" xfId="32769" xr:uid="{95C8B769-FEB7-4835-B6FD-6EE8D6177FFE}"/>
    <cellStyle name="Output 9 2 2 2 3 2" xfId="32770" xr:uid="{096830D0-71C3-4548-8EEA-1BC3EE9F613B}"/>
    <cellStyle name="Output 9 2 2 2 3 2 2" xfId="32771" xr:uid="{4A54B027-9C19-43B5-8068-2BDEC9BEB159}"/>
    <cellStyle name="Output 9 2 2 2 3 3" xfId="32772" xr:uid="{770ADCEB-4468-4C56-AE15-5F03096307F3}"/>
    <cellStyle name="Output 9 2 2 2 4" xfId="32773" xr:uid="{56FF36EA-42FB-4855-9DEC-2EDADE72BC1F}"/>
    <cellStyle name="Output 9 2 2 2 4 2" xfId="32774" xr:uid="{270044A8-5F83-41EF-887D-2B13826D508D}"/>
    <cellStyle name="Output 9 2 2 2 4 2 2" xfId="32775" xr:uid="{5F3C1502-72B7-49D9-A476-9512D3F378E8}"/>
    <cellStyle name="Output 9 2 2 2 4 3" xfId="32776" xr:uid="{E294BD37-412C-48E7-B157-8681C9EDE2AA}"/>
    <cellStyle name="Output 9 2 2 2 5" xfId="32777" xr:uid="{93A1962C-857B-46E1-97C4-99513F2D262F}"/>
    <cellStyle name="Output 9 2 2 2 5 2" xfId="32778" xr:uid="{64E70992-DDBC-4966-A5AC-0165FEEFB0EE}"/>
    <cellStyle name="Output 9 2 2 2 5 2 2" xfId="32779" xr:uid="{F5AE4A68-981A-4A5F-89CA-6EE642152EB6}"/>
    <cellStyle name="Output 9 2 2 2 5 3" xfId="32780" xr:uid="{0B22F01A-6C71-40D1-B844-B0E11014BD11}"/>
    <cellStyle name="Output 9 2 2 2 6" xfId="32781" xr:uid="{CF2326D9-9D1D-42FE-9844-3E33B401A4FF}"/>
    <cellStyle name="Output 9 2 2 2 6 2" xfId="32782" xr:uid="{1F9518A6-D83C-4A5A-B593-2EB87AE0AC32}"/>
    <cellStyle name="Output 9 2 2 2 7" xfId="32783" xr:uid="{FD1A9DD8-392B-473A-B304-7DC1FDF049E5}"/>
    <cellStyle name="Output 9 2 2 3" xfId="32784" xr:uid="{5DA8A44B-FD86-4AB1-97AA-A47A4B6FA0DF}"/>
    <cellStyle name="Output 9 2 2 3 2" xfId="32785" xr:uid="{D14C710C-4B1D-43CF-8601-C052C04A2E8B}"/>
    <cellStyle name="Output 9 2 2 3 2 2" xfId="32786" xr:uid="{E4961DC2-C435-4554-8BC1-EBFAF53CED1E}"/>
    <cellStyle name="Output 9 2 2 3 3" xfId="32787" xr:uid="{339EA778-ADA3-4FF8-B2AF-A5A2C0A77AB0}"/>
    <cellStyle name="Output 9 2 2 4" xfId="32788" xr:uid="{D9750BD8-0197-469B-A2EF-F906950A5BEC}"/>
    <cellStyle name="Output 9 2 2 4 2" xfId="32789" xr:uid="{9CABACF3-2336-4244-AEA3-10839E51818B}"/>
    <cellStyle name="Output 9 2 2 4 2 2" xfId="32790" xr:uid="{24D8826A-F1E3-4CC0-A1F7-9CC82D0EB323}"/>
    <cellStyle name="Output 9 2 2 4 3" xfId="32791" xr:uid="{0307C10E-8299-4C7D-8AAA-92F65F607254}"/>
    <cellStyle name="Output 9 2 2 5" xfId="32792" xr:uid="{08A29099-76DC-4570-93E1-F7978C195675}"/>
    <cellStyle name="Output 9 2 2 5 2" xfId="32793" xr:uid="{E610AEC7-FB77-46F5-89DA-C7E60E2D2A1A}"/>
    <cellStyle name="Output 9 2 2 5 2 2" xfId="32794" xr:uid="{CBDA345C-8569-4709-8BD2-4982CA3EA8B4}"/>
    <cellStyle name="Output 9 2 2 5 3" xfId="32795" xr:uid="{68D02383-BBF3-4A0F-949F-B838961AED25}"/>
    <cellStyle name="Output 9 2 2 6" xfId="32796" xr:uid="{B617795E-E70B-48EC-AE5F-12F839CB869E}"/>
    <cellStyle name="Output 9 2 2 6 2" xfId="32797" xr:uid="{C5CE932B-B946-45BA-81EA-A71C5F225413}"/>
    <cellStyle name="Output 9 2 2 6 2 2" xfId="32798" xr:uid="{9C4A4CB6-1949-40C1-A80C-8906E6A53457}"/>
    <cellStyle name="Output 9 2 2 6 3" xfId="32799" xr:uid="{7A0B2267-55A7-4B4C-AAC8-918818881322}"/>
    <cellStyle name="Output 9 2 2 7" xfId="32800" xr:uid="{0BF8C385-69A6-4C49-8A34-F6798B02B22F}"/>
    <cellStyle name="Output 9 2 2 7 2" xfId="32801" xr:uid="{172A5E42-6DED-43DC-A7A6-BC8C94DE2123}"/>
    <cellStyle name="Output 9 2 2 8" xfId="32802" xr:uid="{1AD0FD28-3FCB-453A-9CF0-A2686A8A618B}"/>
    <cellStyle name="Output 9 2 3" xfId="32803" xr:uid="{F5F3E4A1-C1C9-4652-9898-8A0BBFA2EF54}"/>
    <cellStyle name="Output 9 2 3 2" xfId="32804" xr:uid="{98C8FACE-8F8A-4A92-B51D-86841E2EA495}"/>
    <cellStyle name="Output 9 2 3 2 2" xfId="32805" xr:uid="{02939422-22DF-4392-A28D-C787F3832294}"/>
    <cellStyle name="Output 9 2 3 2 2 2" xfId="32806" xr:uid="{EAEA337F-1B82-43BC-A36E-CE6189DC90E3}"/>
    <cellStyle name="Output 9 2 3 2 2 2 2" xfId="32807" xr:uid="{7A588275-1ABE-44C2-AEB4-321DBB549F92}"/>
    <cellStyle name="Output 9 2 3 2 2 3" xfId="32808" xr:uid="{52A58818-DF83-4E23-95D9-6C87A7011C6F}"/>
    <cellStyle name="Output 9 2 3 2 3" xfId="32809" xr:uid="{1656ADD9-F02F-4CBE-875C-565C1035DD0C}"/>
    <cellStyle name="Output 9 2 3 2 3 2" xfId="32810" xr:uid="{AE53DF42-F17B-4282-AAEB-B2930D93071C}"/>
    <cellStyle name="Output 9 2 3 2 3 2 2" xfId="32811" xr:uid="{94CAD9DE-134F-423D-94A2-B695E0D7D418}"/>
    <cellStyle name="Output 9 2 3 2 3 3" xfId="32812" xr:uid="{60066E25-45B4-4321-A73D-36D3F60BFAD6}"/>
    <cellStyle name="Output 9 2 3 2 4" xfId="32813" xr:uid="{5822A4B5-D5A9-46CD-84E9-8081CD02D19E}"/>
    <cellStyle name="Output 9 2 3 2 4 2" xfId="32814" xr:uid="{C2D9F0A5-6A91-4FD5-9AE5-D0720BE20108}"/>
    <cellStyle name="Output 9 2 3 2 4 2 2" xfId="32815" xr:uid="{F9742A0F-67DF-4AA7-A3D5-9D4D94B168CE}"/>
    <cellStyle name="Output 9 2 3 2 4 3" xfId="32816" xr:uid="{7A0FF6C6-D65E-43A8-9AC4-0A006E7DFB44}"/>
    <cellStyle name="Output 9 2 3 2 5" xfId="32817" xr:uid="{249F267B-5C0C-4E7E-8B5D-9D52268AA92D}"/>
    <cellStyle name="Output 9 2 3 2 5 2" xfId="32818" xr:uid="{4AB50014-8DBA-491D-8197-B7CAF35E226A}"/>
    <cellStyle name="Output 9 2 3 2 5 2 2" xfId="32819" xr:uid="{99C92757-74DC-48FF-8AB8-95D1693D4775}"/>
    <cellStyle name="Output 9 2 3 2 5 3" xfId="32820" xr:uid="{2138B363-F013-40EA-9F84-D1F3169FFA35}"/>
    <cellStyle name="Output 9 2 3 2 6" xfId="32821" xr:uid="{F24D1D0E-7713-4070-A368-2C9D9DC689FD}"/>
    <cellStyle name="Output 9 2 3 2 6 2" xfId="32822" xr:uid="{1E0DF451-931F-47E9-BF08-CB29412DE525}"/>
    <cellStyle name="Output 9 2 3 2 7" xfId="32823" xr:uid="{F112F0B9-FA35-4BB1-88BF-62C3C8BDE518}"/>
    <cellStyle name="Output 9 2 3 3" xfId="32824" xr:uid="{5C65AC6B-9A11-4324-A815-B0B481119421}"/>
    <cellStyle name="Output 9 2 3 3 2" xfId="32825" xr:uid="{F44C7F45-918D-4E4B-BBD9-7FB9367267AE}"/>
    <cellStyle name="Output 9 2 3 3 2 2" xfId="32826" xr:uid="{BAB6E2E1-9390-4468-9443-8A269B8F5352}"/>
    <cellStyle name="Output 9 2 3 3 3" xfId="32827" xr:uid="{8B2B756C-EFDA-4AA8-AF54-A2C114488664}"/>
    <cellStyle name="Output 9 2 3 4" xfId="32828" xr:uid="{720AF3C7-959A-48B8-B4C1-1F9A9A16BF48}"/>
    <cellStyle name="Output 9 2 3 4 2" xfId="32829" xr:uid="{284F5F5A-E45D-4C16-BFFE-E2F6F80E2729}"/>
    <cellStyle name="Output 9 2 3 4 2 2" xfId="32830" xr:uid="{E8D2DC2E-4B17-4281-B3F6-CABE45D53C07}"/>
    <cellStyle name="Output 9 2 3 4 3" xfId="32831" xr:uid="{1F1BB851-5415-42A6-9DFF-56655B3684AD}"/>
    <cellStyle name="Output 9 2 3 5" xfId="32832" xr:uid="{8F73063B-1AE3-4812-B501-BE3A24E44411}"/>
    <cellStyle name="Output 9 2 3 5 2" xfId="32833" xr:uid="{2DD8F96D-6F09-4C2B-B4CF-4A3B23B3EFCC}"/>
    <cellStyle name="Output 9 2 3 5 2 2" xfId="32834" xr:uid="{CCF8D023-C53C-4AAA-AC7B-971D8FC9FCF4}"/>
    <cellStyle name="Output 9 2 3 5 3" xfId="32835" xr:uid="{23F45734-723A-4A9F-B80A-048C5B11C06C}"/>
    <cellStyle name="Output 9 2 3 6" xfId="32836" xr:uid="{F13AB92A-3F7F-4B65-9373-5491455FEB0E}"/>
    <cellStyle name="Output 9 2 3 6 2" xfId="32837" xr:uid="{B5108061-F461-4544-A4F1-93DD92EC87A1}"/>
    <cellStyle name="Output 9 2 3 6 2 2" xfId="32838" xr:uid="{B70673CF-C60B-4815-85F3-0DD92A9F55D7}"/>
    <cellStyle name="Output 9 2 3 6 3" xfId="32839" xr:uid="{EC484BC2-CE92-41B2-BAB7-85E77404D892}"/>
    <cellStyle name="Output 9 2 3 7" xfId="32840" xr:uid="{BE77E355-331B-44F7-95A6-90C2CA24A255}"/>
    <cellStyle name="Output 9 2 3 7 2" xfId="32841" xr:uid="{4A557A28-784D-4063-935C-0D7984D33923}"/>
    <cellStyle name="Output 9 2 3 8" xfId="32842" xr:uid="{CACEB637-E017-4D1F-B1B2-BBFBDDBAFA01}"/>
    <cellStyle name="Output 9 2 4" xfId="32843" xr:uid="{E1CDA442-F793-4151-8BA9-7DF2ED16FB53}"/>
    <cellStyle name="Output 9 2 4 2" xfId="32844" xr:uid="{AF3A9656-A7D8-43D7-A156-9C5079E41E4E}"/>
    <cellStyle name="Output 9 2 4 2 2" xfId="32845" xr:uid="{6F878E12-5DBA-4DC2-9759-190A33F641D5}"/>
    <cellStyle name="Output 9 2 4 2 2 2" xfId="32846" xr:uid="{7B62BFB8-348F-4B32-961E-B40337A70513}"/>
    <cellStyle name="Output 9 2 4 2 2 2 2" xfId="32847" xr:uid="{6E3F60A5-89BB-4BA0-A82C-BB21E5D220FF}"/>
    <cellStyle name="Output 9 2 4 2 2 3" xfId="32848" xr:uid="{45EC8870-DF44-4E40-A00D-B0ABC6AE6656}"/>
    <cellStyle name="Output 9 2 4 2 3" xfId="32849" xr:uid="{7EF7AFEA-E322-4887-8412-56ECC36C1A8F}"/>
    <cellStyle name="Output 9 2 4 2 3 2" xfId="32850" xr:uid="{D90E6A45-610D-4173-8594-2E738FEC0A6A}"/>
    <cellStyle name="Output 9 2 4 2 3 2 2" xfId="32851" xr:uid="{8D5F1F0D-2B8F-401B-8053-1F72E7A64B0D}"/>
    <cellStyle name="Output 9 2 4 2 3 3" xfId="32852" xr:uid="{5C343CCA-DB09-4B83-AD98-890289C4A20B}"/>
    <cellStyle name="Output 9 2 4 2 4" xfId="32853" xr:uid="{2A3985CD-EB33-40E0-8A38-9D1CB2096C90}"/>
    <cellStyle name="Output 9 2 4 2 4 2" xfId="32854" xr:uid="{D7180B3F-6741-48FA-93C2-27775B725DC0}"/>
    <cellStyle name="Output 9 2 4 2 4 2 2" xfId="32855" xr:uid="{A5DB37A7-8B8C-46DB-9AC0-B7C1E5A2F739}"/>
    <cellStyle name="Output 9 2 4 2 4 3" xfId="32856" xr:uid="{70469D71-B643-434E-977C-92F8F5F91A71}"/>
    <cellStyle name="Output 9 2 4 2 5" xfId="32857" xr:uid="{B1BBEB70-A8BE-46D1-BA22-ACA92CC3D995}"/>
    <cellStyle name="Output 9 2 4 2 5 2" xfId="32858" xr:uid="{431364B9-4CE7-48E4-8501-33F0F58DE983}"/>
    <cellStyle name="Output 9 2 4 2 5 2 2" xfId="32859" xr:uid="{B2993547-36D8-47A2-AED9-C49865A2CB14}"/>
    <cellStyle name="Output 9 2 4 2 5 3" xfId="32860" xr:uid="{1221EAAA-D005-455A-80E5-F0562794B563}"/>
    <cellStyle name="Output 9 2 4 2 6" xfId="32861" xr:uid="{626C799B-04BF-4331-A906-96A66FC1C103}"/>
    <cellStyle name="Output 9 2 4 2 6 2" xfId="32862" xr:uid="{DBDFAAC1-D3B6-46E5-AA51-F2F41830B96B}"/>
    <cellStyle name="Output 9 2 4 2 7" xfId="32863" xr:uid="{96766B23-E492-4967-86F6-ACCABCBDAC13}"/>
    <cellStyle name="Output 9 2 4 3" xfId="32864" xr:uid="{D8ABBDC9-0054-48EA-A7E4-A9C64DF19AAA}"/>
    <cellStyle name="Output 9 2 4 3 2" xfId="32865" xr:uid="{03FA0B91-C078-41BC-B4BC-9409AB4E0735}"/>
    <cellStyle name="Output 9 2 4 3 2 2" xfId="32866" xr:uid="{6932D666-CCD6-4EA7-8314-06C6598FF7ED}"/>
    <cellStyle name="Output 9 2 4 3 3" xfId="32867" xr:uid="{03695B32-3C8C-4E08-84C9-7BCAB9A93EE4}"/>
    <cellStyle name="Output 9 2 4 4" xfId="32868" xr:uid="{BFA5E8DF-C9BD-432E-84BE-B9A21D3F3038}"/>
    <cellStyle name="Output 9 2 4 4 2" xfId="32869" xr:uid="{1ED0C81B-8433-4BC5-B963-7B23F248E9AF}"/>
    <cellStyle name="Output 9 2 4 4 2 2" xfId="32870" xr:uid="{FA84D56B-4C2D-426F-96D2-E9E2CF5D0202}"/>
    <cellStyle name="Output 9 2 4 4 3" xfId="32871" xr:uid="{FB08AD16-2B22-4641-8A9C-9AE6CF888A87}"/>
    <cellStyle name="Output 9 2 4 5" xfId="32872" xr:uid="{13CCD199-0B38-45DE-8222-3F0A3B1B756F}"/>
    <cellStyle name="Output 9 2 4 5 2" xfId="32873" xr:uid="{CEB92E59-9B3B-4FBA-B93C-F4AB7BAEB679}"/>
    <cellStyle name="Output 9 2 4 5 2 2" xfId="32874" xr:uid="{8A760BE5-BF4A-4F9B-82CB-0107CFE39A17}"/>
    <cellStyle name="Output 9 2 4 5 3" xfId="32875" xr:uid="{1EE9FFA3-B8EC-4AE1-B9A3-9A0348D99B12}"/>
    <cellStyle name="Output 9 2 4 6" xfId="32876" xr:uid="{731473AB-A5A3-405C-B670-6BACFECFBA4F}"/>
    <cellStyle name="Output 9 2 4 6 2" xfId="32877" xr:uid="{B747334E-EA3A-4229-93B3-D6334FA9D590}"/>
    <cellStyle name="Output 9 2 4 6 2 2" xfId="32878" xr:uid="{70CE276A-C5EB-4EA9-B670-FCCD2D1AAFC1}"/>
    <cellStyle name="Output 9 2 4 6 3" xfId="32879" xr:uid="{1D644607-7A4F-4D58-973A-DB9846C37C17}"/>
    <cellStyle name="Output 9 2 4 7" xfId="32880" xr:uid="{3B9CD1F5-9DFE-47E0-841A-BD8419BE88ED}"/>
    <cellStyle name="Output 9 2 4 7 2" xfId="32881" xr:uid="{0BD2E16B-B9A6-4CA3-9258-03544A7648B9}"/>
    <cellStyle name="Output 9 2 4 8" xfId="32882" xr:uid="{BEDC2387-004E-41E7-AA2A-865DE2D956F9}"/>
    <cellStyle name="Output 9 2 5" xfId="32883" xr:uid="{1A638170-BAF3-46B2-8085-FA07E8A6754C}"/>
    <cellStyle name="Output 9 2 5 2" xfId="32884" xr:uid="{1D6E1FF4-DAC1-4DAA-AFC6-7CD861C93C4A}"/>
    <cellStyle name="Output 9 2 5 2 2" xfId="32885" xr:uid="{1D4A20C2-8048-41B9-B978-5D333C8EDD6A}"/>
    <cellStyle name="Output 9 2 5 2 2 2" xfId="32886" xr:uid="{8686E759-D358-4F3E-8A75-0DFE88626D6D}"/>
    <cellStyle name="Output 9 2 5 2 3" xfId="32887" xr:uid="{F454FD34-A486-492C-BD40-BB4BCA38DB74}"/>
    <cellStyle name="Output 9 2 5 3" xfId="32888" xr:uid="{BCB0BE45-9584-4027-BF50-C83F04420ACD}"/>
    <cellStyle name="Output 9 2 5 3 2" xfId="32889" xr:uid="{7008DD3F-17D7-407D-AABE-0923504C54F4}"/>
    <cellStyle name="Output 9 2 5 3 2 2" xfId="32890" xr:uid="{F3BE01F3-7528-4AC0-BF8B-096027FAF58C}"/>
    <cellStyle name="Output 9 2 5 3 3" xfId="32891" xr:uid="{A202CAF4-5CFE-44FD-94A6-DA68365CFFE5}"/>
    <cellStyle name="Output 9 2 5 4" xfId="32892" xr:uid="{96F2B215-1E35-4555-A81B-A3EC5C95272E}"/>
    <cellStyle name="Output 9 2 5 4 2" xfId="32893" xr:uid="{12A4F631-881E-40B0-B752-0B0EFF22B9A2}"/>
    <cellStyle name="Output 9 2 5 4 2 2" xfId="32894" xr:uid="{61B961D7-7FC2-4540-A156-5885F8C2FD7F}"/>
    <cellStyle name="Output 9 2 5 4 3" xfId="32895" xr:uid="{CBD44713-3CF0-42C7-BE21-F9A3EDCD17F3}"/>
    <cellStyle name="Output 9 2 5 5" xfId="32896" xr:uid="{FB48DF54-5D3C-4D92-AFD4-610637B7A568}"/>
    <cellStyle name="Output 9 2 5 5 2" xfId="32897" xr:uid="{6ADCA0C3-82C4-47C7-912D-8B91FD90E172}"/>
    <cellStyle name="Output 9 2 5 5 2 2" xfId="32898" xr:uid="{BE947817-D92B-4D1A-A6C7-AA408B5CEE56}"/>
    <cellStyle name="Output 9 2 5 5 3" xfId="32899" xr:uid="{F2A175D4-781D-499B-97A1-F9E1E4506A8D}"/>
    <cellStyle name="Output 9 2 5 6" xfId="32900" xr:uid="{C62BA5A7-3695-4012-9C1F-302A9F5BA05C}"/>
    <cellStyle name="Output 9 2 5 6 2" xfId="32901" xr:uid="{9C75E8C0-4FF7-48FC-B24D-276CA04418FE}"/>
    <cellStyle name="Output 9 2 5 7" xfId="32902" xr:uid="{4AC37B9D-C602-4200-A85A-67AB5084DC9F}"/>
    <cellStyle name="Output 9 2 6" xfId="32903" xr:uid="{B8ADBB9F-2118-4DF2-B0F3-2E419A374CD8}"/>
    <cellStyle name="Output 9 2 6 2" xfId="32904" xr:uid="{C638CF20-4968-4975-BF24-87EDCD123540}"/>
    <cellStyle name="Output 9 2 6 2 2" xfId="32905" xr:uid="{3B655171-B5A3-4022-BDBA-F36E53D08CB0}"/>
    <cellStyle name="Output 9 2 6 3" xfId="32906" xr:uid="{B7952E39-BBAE-41E1-B9E6-33B6BBFEB050}"/>
    <cellStyle name="Output 9 2 7" xfId="32907" xr:uid="{B7B4ED15-051A-493B-809B-7C488F136294}"/>
    <cellStyle name="Output 9 2 7 2" xfId="32908" xr:uid="{0361EA2F-C58B-4168-A7C5-C96778F21816}"/>
    <cellStyle name="Output 9 2 7 2 2" xfId="32909" xr:uid="{D6323795-18D6-40BE-A0D4-12D529EE9DF3}"/>
    <cellStyle name="Output 9 2 7 3" xfId="32910" xr:uid="{E724F808-208E-48CF-8023-5C26FAB70AF2}"/>
    <cellStyle name="Output 9 2 8" xfId="32911" xr:uid="{0EFF9FCE-F4D9-47DB-AC08-01E94A4CA3D6}"/>
    <cellStyle name="Output 9 2 8 2" xfId="32912" xr:uid="{11F254C0-4B1B-42CD-9F7D-6B3A7746E025}"/>
    <cellStyle name="Output 9 2 8 2 2" xfId="32913" xr:uid="{710EC219-0A76-4BB2-9DAC-3A85A97DDE50}"/>
    <cellStyle name="Output 9 2 8 3" xfId="32914" xr:uid="{DE28F4E6-E2D7-4464-8B7D-24485070F789}"/>
    <cellStyle name="Output 9 2 9" xfId="32915" xr:uid="{949183F0-A7C4-4C0B-A18D-91C7D6F7997D}"/>
    <cellStyle name="Output 9 2 9 2" xfId="32916" xr:uid="{146567C7-ECE7-487B-9509-758190284011}"/>
    <cellStyle name="Output 9 2 9 2 2" xfId="32917" xr:uid="{C66406AD-9975-4B70-B47D-FF89323E8B63}"/>
    <cellStyle name="Output 9 2 9 3" xfId="32918" xr:uid="{C9405C7B-5F2A-43D5-9270-830CD8C58C92}"/>
    <cellStyle name="Output 9 3" xfId="32919" xr:uid="{EDA0AF57-9A21-4327-B8F6-707FD3953BA6}"/>
    <cellStyle name="Output 9 3 2" xfId="32920" xr:uid="{B003F192-1A5B-42DA-9BB6-09D07E3698EC}"/>
    <cellStyle name="Output 9 3 2 2" xfId="32921" xr:uid="{329F6A67-89AD-4944-81D5-47B68B9E9ED5}"/>
    <cellStyle name="Output 9 3 2 2 2" xfId="32922" xr:uid="{56AB13DF-3AFF-44E6-8298-300CDD0A9E26}"/>
    <cellStyle name="Output 9 3 2 2 2 2" xfId="32923" xr:uid="{CE4D8EAA-0FAD-4E7A-8BCD-B7E1A09488A6}"/>
    <cellStyle name="Output 9 3 2 2 3" xfId="32924" xr:uid="{AD71AC90-8990-4AAE-A14C-ADAC90005B5B}"/>
    <cellStyle name="Output 9 3 2 3" xfId="32925" xr:uid="{A41D771B-2545-4BFA-B9CB-41B6B2F7B125}"/>
    <cellStyle name="Output 9 3 2 3 2" xfId="32926" xr:uid="{318CE6DD-71E0-4D89-9043-ED726D668D15}"/>
    <cellStyle name="Output 9 3 2 3 2 2" xfId="32927" xr:uid="{ED871715-4DEC-464F-890B-D29CB4400EEC}"/>
    <cellStyle name="Output 9 3 2 3 3" xfId="32928" xr:uid="{CF96BC75-04C2-438D-B94D-070B74F4BBF7}"/>
    <cellStyle name="Output 9 3 2 4" xfId="32929" xr:uid="{F2EF8CF9-0679-490A-8E96-D443E3EBF5B1}"/>
    <cellStyle name="Output 9 3 2 4 2" xfId="32930" xr:uid="{963725F1-B026-42F1-9175-522AC617C38C}"/>
    <cellStyle name="Output 9 3 2 4 2 2" xfId="32931" xr:uid="{1A4220E7-3A5B-4C51-A44B-231D949244D0}"/>
    <cellStyle name="Output 9 3 2 4 3" xfId="32932" xr:uid="{1C592026-7603-4065-AE73-C8F7ABB63B38}"/>
    <cellStyle name="Output 9 3 2 5" xfId="32933" xr:uid="{1A9DD036-4DF1-426E-B10C-3919E01C11EB}"/>
    <cellStyle name="Output 9 3 2 5 2" xfId="32934" xr:uid="{CB657FFA-40E9-4307-9AC7-DCF2B6293B32}"/>
    <cellStyle name="Output 9 3 2 5 2 2" xfId="32935" xr:uid="{DEC1D2FE-C907-45EA-BED5-F7ED5FB5F192}"/>
    <cellStyle name="Output 9 3 2 5 3" xfId="32936" xr:uid="{331B9C34-5A7D-4FE3-B528-20B30EC3A6DD}"/>
    <cellStyle name="Output 9 3 2 6" xfId="32937" xr:uid="{DDB3A53A-5334-4C9C-A83E-1DF876F41E56}"/>
    <cellStyle name="Output 9 3 2 6 2" xfId="32938" xr:uid="{1636BD64-F397-474A-95C9-43204139D58A}"/>
    <cellStyle name="Output 9 3 2 7" xfId="32939" xr:uid="{A254641D-BDDE-409E-979B-519E51614966}"/>
    <cellStyle name="Output 9 3 3" xfId="32940" xr:uid="{DF9915AD-5D11-4A29-9CD4-8B9226C35E92}"/>
    <cellStyle name="Output 9 3 3 2" xfId="32941" xr:uid="{7C24F18A-63DA-4A4D-A2B7-D811DC583961}"/>
    <cellStyle name="Output 9 3 3 2 2" xfId="32942" xr:uid="{D37F46B7-888A-486A-A9E3-3B7E19348F4E}"/>
    <cellStyle name="Output 9 3 3 3" xfId="32943" xr:uid="{A1BC710C-6F61-4BF6-98BF-06C2A801DE14}"/>
    <cellStyle name="Output 9 3 4" xfId="32944" xr:uid="{ECC387EE-1B94-4518-B8E3-D35AFEC7C79A}"/>
    <cellStyle name="Output 9 3 4 2" xfId="32945" xr:uid="{02CB11E6-62C9-46FC-9B4C-501C423C99B3}"/>
    <cellStyle name="Output 9 3 4 2 2" xfId="32946" xr:uid="{90B0E78D-AF44-44F2-9C7D-806E9CE66FD0}"/>
    <cellStyle name="Output 9 3 4 3" xfId="32947" xr:uid="{822AB68F-9B6B-4C96-9363-67A3750110F6}"/>
    <cellStyle name="Output 9 3 5" xfId="32948" xr:uid="{82B11950-96D5-4DF7-B978-5D5D76DB0A6F}"/>
    <cellStyle name="Output 9 3 5 2" xfId="32949" xr:uid="{1BA11A65-881F-4A6E-9764-A376FA32F78F}"/>
    <cellStyle name="Output 9 3 5 2 2" xfId="32950" xr:uid="{A93709D1-AE67-4858-93F0-C6F6E4E69070}"/>
    <cellStyle name="Output 9 3 5 3" xfId="32951" xr:uid="{59F9D450-8BFE-4638-B78E-64AC125E4AD0}"/>
    <cellStyle name="Output 9 3 6" xfId="32952" xr:uid="{E6B6E3BC-08C4-4890-B71C-99C90F46F4E7}"/>
    <cellStyle name="Output 9 3 6 2" xfId="32953" xr:uid="{676805E0-2481-4008-B571-1E041AD028F0}"/>
    <cellStyle name="Output 9 3 6 2 2" xfId="32954" xr:uid="{4A9A95CB-C402-491A-AC85-0BD17338F23C}"/>
    <cellStyle name="Output 9 3 6 3" xfId="32955" xr:uid="{B92ABD44-35C7-4752-A766-78CDCFC0DC64}"/>
    <cellStyle name="Output 9 3 7" xfId="32956" xr:uid="{203243DD-B1EB-4D9A-8312-173855C18240}"/>
    <cellStyle name="Output 9 3 7 2" xfId="32957" xr:uid="{37A6CE57-6EB5-4386-9E94-21A5390216F1}"/>
    <cellStyle name="Output 9 3 8" xfId="32958" xr:uid="{78D98583-E58C-49B6-9628-9B27D64F20F4}"/>
    <cellStyle name="Output 9 4" xfId="32959" xr:uid="{C8F3C2AD-2851-4B45-8D61-03E533CDC025}"/>
    <cellStyle name="Output 9 4 2" xfId="32960" xr:uid="{63608331-3A5E-4490-9A2B-3C184419CE36}"/>
    <cellStyle name="Output 9 4 2 2" xfId="32961" xr:uid="{7BB6CB02-194E-49A2-A8F4-F531E16D60F5}"/>
    <cellStyle name="Output 9 4 2 2 2" xfId="32962" xr:uid="{A55ABE34-58A7-4966-89C8-DF6FFC78A4BC}"/>
    <cellStyle name="Output 9 4 2 2 2 2" xfId="32963" xr:uid="{4E61E879-0F91-4FF1-A613-BEE44DD98F61}"/>
    <cellStyle name="Output 9 4 2 2 3" xfId="32964" xr:uid="{3F45F34E-49FD-4555-AE7B-4E864F5D6D21}"/>
    <cellStyle name="Output 9 4 2 3" xfId="32965" xr:uid="{914DAF75-0ED6-4964-8267-61A18C0580D6}"/>
    <cellStyle name="Output 9 4 2 3 2" xfId="32966" xr:uid="{3AA5387A-4741-4537-A3C1-FFD9FB3DB334}"/>
    <cellStyle name="Output 9 4 2 3 2 2" xfId="32967" xr:uid="{20CE17BA-F715-42BB-A3CF-359080A8174E}"/>
    <cellStyle name="Output 9 4 2 3 3" xfId="32968" xr:uid="{008EE612-180C-4257-9334-9FB5CF9D4ABD}"/>
    <cellStyle name="Output 9 4 2 4" xfId="32969" xr:uid="{2A712EEE-C676-4434-BAD4-BBA807D3A9B6}"/>
    <cellStyle name="Output 9 4 2 4 2" xfId="32970" xr:uid="{4F4BB3EF-03BB-4272-98CE-E01FDD064C58}"/>
    <cellStyle name="Output 9 4 2 4 2 2" xfId="32971" xr:uid="{788D53E0-26C7-4305-9CCF-A6AF95CDD8F9}"/>
    <cellStyle name="Output 9 4 2 4 3" xfId="32972" xr:uid="{F9B0A7C5-19A2-40FB-931E-674B86790129}"/>
    <cellStyle name="Output 9 4 2 5" xfId="32973" xr:uid="{67ECBC69-2F2E-4A07-8C2C-E3F39EE76EB7}"/>
    <cellStyle name="Output 9 4 2 5 2" xfId="32974" xr:uid="{E6265A44-4890-457A-9EB1-D7BC2C67F170}"/>
    <cellStyle name="Output 9 4 2 5 2 2" xfId="32975" xr:uid="{DAADB5DC-25B3-428E-9B2D-04719F5B2C90}"/>
    <cellStyle name="Output 9 4 2 5 3" xfId="32976" xr:uid="{5DC17214-FBBC-4892-AB65-C28C46786A3F}"/>
    <cellStyle name="Output 9 4 2 6" xfId="32977" xr:uid="{CF8BD74C-74B2-4E2B-B9AC-4D9A7ADEBB8E}"/>
    <cellStyle name="Output 9 4 2 6 2" xfId="32978" xr:uid="{B521DDDC-A790-4775-AD9C-BB68B0CAB3C7}"/>
    <cellStyle name="Output 9 4 2 7" xfId="32979" xr:uid="{BC3E6394-E2F8-4FAE-9A68-A28F057F09E8}"/>
    <cellStyle name="Output 9 4 3" xfId="32980" xr:uid="{D86EC3ED-261D-4F54-B9A9-21D084C98572}"/>
    <cellStyle name="Output 9 4 3 2" xfId="32981" xr:uid="{3427F734-A7FD-4A01-8703-CEF1F1C39C8F}"/>
    <cellStyle name="Output 9 4 3 2 2" xfId="32982" xr:uid="{888EAF91-98F6-4B27-906C-0CC55385824A}"/>
    <cellStyle name="Output 9 4 3 3" xfId="32983" xr:uid="{8868496E-AFB3-4972-8FB1-72AB9FEC549D}"/>
    <cellStyle name="Output 9 4 4" xfId="32984" xr:uid="{CF1B386B-B946-49D5-923B-1758144FA0EF}"/>
    <cellStyle name="Output 9 4 4 2" xfId="32985" xr:uid="{6B888DEA-EDF4-4C20-80BE-B371D6413D2C}"/>
    <cellStyle name="Output 9 4 4 2 2" xfId="32986" xr:uid="{DE28408B-5D5D-4FD8-9263-146EB95D104A}"/>
    <cellStyle name="Output 9 4 4 3" xfId="32987" xr:uid="{5F65FF60-43D9-4E44-A432-9D35AE059C27}"/>
    <cellStyle name="Output 9 4 5" xfId="32988" xr:uid="{64C6BE7B-41BC-417D-8CEB-671D67DBF9C7}"/>
    <cellStyle name="Output 9 4 5 2" xfId="32989" xr:uid="{54062B3D-09D3-4764-87A7-DC719A88DCD3}"/>
    <cellStyle name="Output 9 4 5 2 2" xfId="32990" xr:uid="{49DA333B-D0D9-4346-A0DB-5523A99C236B}"/>
    <cellStyle name="Output 9 4 5 3" xfId="32991" xr:uid="{EA635C41-B2CB-4A46-A789-B8407E0222F5}"/>
    <cellStyle name="Output 9 4 6" xfId="32992" xr:uid="{6C7761DB-1B98-464C-9E21-63AB2D0DF572}"/>
    <cellStyle name="Output 9 4 6 2" xfId="32993" xr:uid="{C22B992A-49E8-4F4B-82D6-4556E2492F07}"/>
    <cellStyle name="Output 9 4 6 2 2" xfId="32994" xr:uid="{6E398DBB-8985-4E07-98E1-BF7DA3D2B626}"/>
    <cellStyle name="Output 9 4 6 3" xfId="32995" xr:uid="{AC0101BE-DA65-4417-A01D-6EE95A70005C}"/>
    <cellStyle name="Output 9 4 7" xfId="32996" xr:uid="{1639B193-9B95-494F-BA0E-254DF56D30C2}"/>
    <cellStyle name="Output 9 4 7 2" xfId="32997" xr:uid="{94B07861-398C-4E4E-817D-94A3F95D3B08}"/>
    <cellStyle name="Output 9 4 8" xfId="32998" xr:uid="{DD3F0462-2A7A-4F4B-9C2B-FCA1BA9FD4C0}"/>
    <cellStyle name="Output 9 5" xfId="32999" xr:uid="{75E17CB6-FC6C-4B6C-B4FB-FAE1C2FD21AB}"/>
    <cellStyle name="Output 9 5 2" xfId="33000" xr:uid="{1F01A14A-F676-4C67-86B1-633400FD2A32}"/>
    <cellStyle name="Output 9 5 2 2" xfId="33001" xr:uid="{B751CD14-EA32-4C33-A23A-A1925002B547}"/>
    <cellStyle name="Output 9 5 2 2 2" xfId="33002" xr:uid="{F4BE8168-BD35-44E8-9085-6D6227BB2DFC}"/>
    <cellStyle name="Output 9 5 2 2 2 2" xfId="33003" xr:uid="{AAB86936-F9CF-49D8-AEB9-E8987624D377}"/>
    <cellStyle name="Output 9 5 2 2 3" xfId="33004" xr:uid="{3D3A7DFE-6C41-4523-B3F8-53ECDA23175F}"/>
    <cellStyle name="Output 9 5 2 3" xfId="33005" xr:uid="{CF1F4185-50BE-462F-8EFC-0BAB03159C61}"/>
    <cellStyle name="Output 9 5 2 3 2" xfId="33006" xr:uid="{F5F3940F-9C18-4F16-AC4B-BB97E3EAC6F8}"/>
    <cellStyle name="Output 9 5 2 3 2 2" xfId="33007" xr:uid="{B574EEAD-C80C-4D31-94F4-D9E6B4B25342}"/>
    <cellStyle name="Output 9 5 2 3 3" xfId="33008" xr:uid="{AFD80707-25EE-455F-9CBE-92305ABFE86A}"/>
    <cellStyle name="Output 9 5 2 4" xfId="33009" xr:uid="{D8331D88-61A0-4DF0-BE4D-A75DD707336E}"/>
    <cellStyle name="Output 9 5 2 4 2" xfId="33010" xr:uid="{4B6B7DAC-1764-46E7-891A-86CA3CF4FC5F}"/>
    <cellStyle name="Output 9 5 2 4 2 2" xfId="33011" xr:uid="{5F1F83F9-BC7B-457D-80CA-BE1BA162E342}"/>
    <cellStyle name="Output 9 5 2 4 3" xfId="33012" xr:uid="{69C13A49-AC50-4C16-B796-03A055F2DA04}"/>
    <cellStyle name="Output 9 5 2 5" xfId="33013" xr:uid="{05E206F5-9BD5-4DAD-A376-F85F4B921783}"/>
    <cellStyle name="Output 9 5 2 5 2" xfId="33014" xr:uid="{B9DD32F0-39BD-4241-93B9-C12A3E629524}"/>
    <cellStyle name="Output 9 5 2 5 2 2" xfId="33015" xr:uid="{E4C45C1A-B94E-44EC-8B66-FBF9FA944D78}"/>
    <cellStyle name="Output 9 5 2 5 3" xfId="33016" xr:uid="{93F456FD-4E56-48ED-9002-9468FBD29EAF}"/>
    <cellStyle name="Output 9 5 2 6" xfId="33017" xr:uid="{B1F711B8-5E29-4EC2-956F-F1890B1BB312}"/>
    <cellStyle name="Output 9 5 2 6 2" xfId="33018" xr:uid="{56F5A4BB-6D98-4626-AA64-309927223C3D}"/>
    <cellStyle name="Output 9 5 2 7" xfId="33019" xr:uid="{C7757C5E-1EF6-40DB-9AB6-4D273A130A57}"/>
    <cellStyle name="Output 9 5 3" xfId="33020" xr:uid="{711ADCD3-A3CF-412D-B5C7-419A5C7A4222}"/>
    <cellStyle name="Output 9 5 3 2" xfId="33021" xr:uid="{7C18039A-0DE9-4C96-87BF-F14DC7F798F0}"/>
    <cellStyle name="Output 9 5 3 2 2" xfId="33022" xr:uid="{2195697F-E964-41B8-9A25-96419CA843BE}"/>
    <cellStyle name="Output 9 5 3 3" xfId="33023" xr:uid="{C5530064-35A6-4354-9FA4-7DD2B7B297DF}"/>
    <cellStyle name="Output 9 5 4" xfId="33024" xr:uid="{630AC5E6-FD63-4475-8E61-A46090F3B78E}"/>
    <cellStyle name="Output 9 5 4 2" xfId="33025" xr:uid="{AB895D65-D998-42D9-925A-CEDA66C99533}"/>
    <cellStyle name="Output 9 5 4 2 2" xfId="33026" xr:uid="{71F34767-96C4-48A1-A73F-5D1BBA2E082F}"/>
    <cellStyle name="Output 9 5 4 3" xfId="33027" xr:uid="{D3F6A978-5527-4B77-8D51-2BBCB5E0F141}"/>
    <cellStyle name="Output 9 5 5" xfId="33028" xr:uid="{750721E2-07D9-40CC-8C55-794B311F4E8F}"/>
    <cellStyle name="Output 9 5 5 2" xfId="33029" xr:uid="{325E2032-42DA-4AAB-AA1B-25E4DCD44F56}"/>
    <cellStyle name="Output 9 5 5 2 2" xfId="33030" xr:uid="{8F3A730B-3049-473F-8CA8-2FB44D3D6696}"/>
    <cellStyle name="Output 9 5 5 3" xfId="33031" xr:uid="{52D4E6C5-EB60-4B7F-BF5B-1CDFAAF74435}"/>
    <cellStyle name="Output 9 5 6" xfId="33032" xr:uid="{42C68DFA-C534-47DF-B37D-AB30C1BE8BC4}"/>
    <cellStyle name="Output 9 5 6 2" xfId="33033" xr:uid="{A584EB32-5795-4CD9-8342-12204D1607DC}"/>
    <cellStyle name="Output 9 5 6 2 2" xfId="33034" xr:uid="{A755E598-8D49-4A71-A1FF-FFB81CA78A2B}"/>
    <cellStyle name="Output 9 5 6 3" xfId="33035" xr:uid="{8DC66F2F-DC16-4258-A5DC-94CDBAEFB6CD}"/>
    <cellStyle name="Output 9 5 7" xfId="33036" xr:uid="{20FD6888-B060-4072-86D9-45DD672B703A}"/>
    <cellStyle name="Output 9 5 7 2" xfId="33037" xr:uid="{57C85AE7-ED22-4BB8-8DEC-F1F6C04E1E81}"/>
    <cellStyle name="Output 9 5 8" xfId="33038" xr:uid="{B4465B8B-92EB-48E7-A855-0255435A9909}"/>
    <cellStyle name="Output 9 6" xfId="33039" xr:uid="{CFE6685D-8281-4148-8299-BEC768448454}"/>
    <cellStyle name="Output 9 6 2" xfId="33040" xr:uid="{FFD43B32-52AE-4A48-B76F-D8F58FC43BB5}"/>
    <cellStyle name="Output 9 6 2 2" xfId="33041" xr:uid="{72538B5C-7DBE-4E17-B5EB-385C5B1A5020}"/>
    <cellStyle name="Output 9 6 2 2 2" xfId="33042" xr:uid="{059BEDA5-F0F1-4992-9119-3B7CA9492C87}"/>
    <cellStyle name="Output 9 6 2 3" xfId="33043" xr:uid="{A88F56CB-5F32-48DA-ACE5-86F7135DE065}"/>
    <cellStyle name="Output 9 6 3" xfId="33044" xr:uid="{A736530E-F66B-483E-A7D2-92AAFEB6F7EB}"/>
    <cellStyle name="Output 9 6 3 2" xfId="33045" xr:uid="{07F76854-13A2-4D6C-A335-2DED1D790516}"/>
    <cellStyle name="Output 9 6 3 2 2" xfId="33046" xr:uid="{0052F72F-9A9C-4D03-A538-6427E51A4E74}"/>
    <cellStyle name="Output 9 6 3 3" xfId="33047" xr:uid="{7348990D-C15E-4F18-8E0A-247AFB782F82}"/>
    <cellStyle name="Output 9 6 4" xfId="33048" xr:uid="{0D995CB5-2FCC-42E5-B36D-A73B024217B5}"/>
    <cellStyle name="Output 9 6 4 2" xfId="33049" xr:uid="{16FCF77F-DB34-44AA-BE46-6814DEDD3B1C}"/>
    <cellStyle name="Output 9 6 4 2 2" xfId="33050" xr:uid="{0D2A9DCA-39DE-41B5-B00A-B19D0979BD52}"/>
    <cellStyle name="Output 9 6 4 3" xfId="33051" xr:uid="{D5454DA3-5BFB-4FEC-B32F-652F5E1570BF}"/>
    <cellStyle name="Output 9 6 5" xfId="33052" xr:uid="{1782473D-727B-49FA-A6DF-BF8EB73A4BC0}"/>
    <cellStyle name="Output 9 6 5 2" xfId="33053" xr:uid="{C8DBF0CB-9F73-4679-A9E6-6C78D26189E2}"/>
    <cellStyle name="Output 9 6 5 2 2" xfId="33054" xr:uid="{CAF9A56D-7275-4333-8D1B-722B0C89CA81}"/>
    <cellStyle name="Output 9 6 5 3" xfId="33055" xr:uid="{4746BEFC-3C34-4022-8613-4303AFDDBF9A}"/>
    <cellStyle name="Output 9 6 6" xfId="33056" xr:uid="{A3525051-F9BC-4300-A722-1BFE00D1652E}"/>
    <cellStyle name="Output 9 6 6 2" xfId="33057" xr:uid="{C5DD0279-D654-402E-BDAC-5E8887208D5C}"/>
    <cellStyle name="Output 9 6 7" xfId="33058" xr:uid="{A3E872C5-A166-49AF-8F10-7351AC5F750A}"/>
    <cellStyle name="Output 9 7" xfId="33059" xr:uid="{65AE96EE-5451-48E9-AFC3-DC5A34CD98B3}"/>
    <cellStyle name="Output 9 7 2" xfId="33060" xr:uid="{0A9CB257-DA5A-4B36-8BAD-C20E7EF6CE1B}"/>
    <cellStyle name="Output 9 7 2 2" xfId="33061" xr:uid="{6F08D7FB-B666-4D5A-B9B1-5F141B53AAAE}"/>
    <cellStyle name="Output 9 7 3" xfId="33062" xr:uid="{CFCC70F6-70CD-4B57-AF25-D866108F5184}"/>
    <cellStyle name="Output 9 8" xfId="33063" xr:uid="{2F2674A0-C28A-44CF-99D3-87EE7B7F3FE7}"/>
    <cellStyle name="Output 9 8 2" xfId="33064" xr:uid="{D4F0A2E4-9A46-44C1-BABB-16B8F5DFCB1F}"/>
    <cellStyle name="Output 9 8 2 2" xfId="33065" xr:uid="{F7F6D624-B257-48C0-8F30-08CBF8226BC1}"/>
    <cellStyle name="Output 9 8 3" xfId="33066" xr:uid="{78A12C2C-5C5D-440F-BD9C-9F031BCB5AB9}"/>
    <cellStyle name="Output 9 9" xfId="33067" xr:uid="{E9BCC748-3F09-45B7-9B86-08B12C099061}"/>
    <cellStyle name="Output 9 9 2" xfId="33068" xr:uid="{BC540382-1845-4237-84D6-96F69877ABDF}"/>
    <cellStyle name="Output 9 9 2 2" xfId="33069" xr:uid="{264B376A-9585-4525-B227-ED0B91804443}"/>
    <cellStyle name="Output 9 9 3" xfId="33070" xr:uid="{99F417F8-28AF-49A1-980A-64F083D2A526}"/>
    <cellStyle name="Output Amounts" xfId="33071" xr:uid="{60A86763-DB9F-48D9-A807-5069474F19E4}"/>
    <cellStyle name="Output Column Headings" xfId="33072" xr:uid="{9C6A2B59-EB55-4706-8E32-0D33515A512E}"/>
    <cellStyle name="Output Line Items" xfId="33073" xr:uid="{F458593A-558C-44E3-A034-766E27BC7B72}"/>
    <cellStyle name="Output Report Heading" xfId="33074" xr:uid="{4CE6ADF8-64BE-4D1E-88EF-6C0070B0916A}"/>
    <cellStyle name="Output Report Title" xfId="33075" xr:uid="{AB7060AB-4C9B-4DF7-9F79-CF529622095D}"/>
    <cellStyle name="Page Number" xfId="39804" xr:uid="{0DBB915A-F732-4F27-BF7C-53F6E1F1599C}"/>
    <cellStyle name="Page_Header" xfId="33076" xr:uid="{0898AA10-9B94-4700-8627-44E042867219}"/>
    <cellStyle name="Pagfe" xfId="33077" xr:uid="{BEFE1D43-2060-49A7-A172-61CABA55E44F}"/>
    <cellStyle name="paint" xfId="33078" xr:uid="{B41410DC-CBD8-45C4-A2F0-1949D2E879C1}"/>
    <cellStyle name="Percent" xfId="1" builtinId="5"/>
    <cellStyle name="Percent (0%)" xfId="39805" xr:uid="{4AA2DE85-C328-41D8-A499-C904A3523461}"/>
    <cellStyle name="Percent (0%) 2" xfId="39806" xr:uid="{D7C828C6-EA92-4D9B-9765-C05E8FBA5F8F}"/>
    <cellStyle name="Percent (0)" xfId="1833" xr:uid="{AD11284B-00A0-4BCB-AE37-24468FA35D18}"/>
    <cellStyle name="Percent (0) 2" xfId="45641" xr:uid="{BDB8185E-14FA-42A4-A70D-6CC69C7FB520}"/>
    <cellStyle name="Percent (0.0%)" xfId="39807" xr:uid="{9B06FC12-65E4-472C-B8D4-E19FF7CCBC91}"/>
    <cellStyle name="Percent (0.0%) 2" xfId="39808" xr:uid="{54EF2679-0903-4FFC-9139-CF475006D326}"/>
    <cellStyle name="Percent (0.00%)" xfId="39809" xr:uid="{42C1B6FF-2EEB-4DD2-81BC-B86717B8EA3B}"/>
    <cellStyle name="Percent (0.00%) 2" xfId="39810" xr:uid="{242FFC81-2B60-4668-9DDB-42C4022FE017}"/>
    <cellStyle name="Percent [0]" xfId="1834" xr:uid="{9CFAD640-C6B2-4D60-83DD-5DA730092ED3}"/>
    <cellStyle name="Percent [0] 2" xfId="1835" xr:uid="{EF08A208-F251-44BD-B046-B6CF7CA43D50}"/>
    <cellStyle name="Percent [0] 3" xfId="1836" xr:uid="{174F70D4-0526-4F12-947B-967FB95A0320}"/>
    <cellStyle name="Percent [0] 4" xfId="39988" xr:uid="{A598A9A5-1350-4BA5-90FD-5E0E5C8EDBFC}"/>
    <cellStyle name="Percent [00]" xfId="1837" xr:uid="{EF631EFD-0E40-47AF-BE12-1AD0A595CAB0}"/>
    <cellStyle name="Percent [00] 2" xfId="1838" xr:uid="{17A3555D-4A89-4623-8DF5-940017713E8D}"/>
    <cellStyle name="Percent [00] 3" xfId="1839" xr:uid="{6C5423DB-0897-4AB7-852A-3433B4BC03CC}"/>
    <cellStyle name="Percent [00] 4" xfId="39989" xr:uid="{221CA4D2-A08E-42B9-B6E5-A6D13EEB7B14}"/>
    <cellStyle name="Percent [2]" xfId="79" xr:uid="{164F9E51-2D1C-430E-B5CF-1A1FF1990A99}"/>
    <cellStyle name="Percent [2] 10" xfId="45642" xr:uid="{FAED08F5-1F9E-42C6-B3DC-EF3DF7183B7D}"/>
    <cellStyle name="Percent [2] 11" xfId="45643" xr:uid="{B702D0E9-5B88-46DA-8421-4CE1EC1EA964}"/>
    <cellStyle name="Percent [2] 12" xfId="45644" xr:uid="{DD774542-EC95-40E0-BFD8-359D19BCB316}"/>
    <cellStyle name="Percent [2] 2" xfId="1840" xr:uid="{5488ABAB-0BC3-417D-8B82-F6185665B034}"/>
    <cellStyle name="Percent [2] 3" xfId="1841" xr:uid="{6672F5AB-FF63-462D-8D51-08C71965C89C}"/>
    <cellStyle name="Percent [2] 4" xfId="45645" xr:uid="{1B58B3D5-4163-4FA2-A592-88F1E2345CA7}"/>
    <cellStyle name="Percent [2] 5" xfId="45646" xr:uid="{D165DC29-3AC7-4CF0-8404-550A23F56F28}"/>
    <cellStyle name="Percent [2] 6" xfId="45647" xr:uid="{35C60E69-8F9A-4066-8AF6-25EF0F4D3D2D}"/>
    <cellStyle name="Percent [2] 7" xfId="45648" xr:uid="{5DD8028D-3FED-44EE-AAC7-037C54410964}"/>
    <cellStyle name="Percent [2] 8" xfId="45649" xr:uid="{C9305E86-07C6-496C-A6CD-BAD0C668A839}"/>
    <cellStyle name="Percent [2] 9" xfId="45650" xr:uid="{BD0CE03D-F02F-447A-BC24-4B29A27E6BCF}"/>
    <cellStyle name="Percent 10" xfId="1842" xr:uid="{BF18D352-AE18-4A01-A84D-B1525B3761C3}"/>
    <cellStyle name="Percent 10 10" xfId="48487" xr:uid="{11F2998C-BA38-4324-8AAC-69A010DE3790}"/>
    <cellStyle name="Percent 10 11" xfId="48622" xr:uid="{ADCFDA21-821F-4E0D-B0A8-EA2AC93F770F}"/>
    <cellStyle name="Percent 10 12" xfId="48703" xr:uid="{A0E0FE89-7F2F-43B5-AD86-E4296B84473F}"/>
    <cellStyle name="Percent 10 13" xfId="48800" xr:uid="{8D6DB7EC-EDE6-45FF-A454-5180340B60FF}"/>
    <cellStyle name="Percent 10 14" xfId="51289" xr:uid="{A4BE2588-0061-4724-B1D5-5505A79C31CF}"/>
    <cellStyle name="Percent 10 2" xfId="33079" xr:uid="{2CA6D39F-4241-44B2-B50B-192092B6B9EE}"/>
    <cellStyle name="Percent 10 2 2" xfId="33080" xr:uid="{0B4C3E52-B915-496D-A29E-D27F8F61E2AD}"/>
    <cellStyle name="Percent 10 2 2 2" xfId="33081" xr:uid="{1A9012F3-B491-47F4-A63A-596152E790C0}"/>
    <cellStyle name="Percent 10 2 2 2 2" xfId="33082" xr:uid="{2776D031-27F3-444A-9EC2-BF76410826FF}"/>
    <cellStyle name="Percent 10 2 2 2 2 2" xfId="33083" xr:uid="{B8A48F83-807C-4A4D-9D0E-57CD4F9FCE18}"/>
    <cellStyle name="Percent 10 2 2 2 3" xfId="33084" xr:uid="{0E807778-C5C2-4928-B3A3-2E5A1CF05BF9}"/>
    <cellStyle name="Percent 10 2 2 2 4" xfId="33085" xr:uid="{4A2609CB-799F-4087-A8F5-08431C24385E}"/>
    <cellStyle name="Percent 10 2 2 3" xfId="33086" xr:uid="{91340869-44B8-4639-87D3-7E60442084B3}"/>
    <cellStyle name="Percent 10 2 2 3 2" xfId="33087" xr:uid="{202CE193-29C2-4959-93A6-FD11C70615A3}"/>
    <cellStyle name="Percent 10 2 2 4" xfId="33088" xr:uid="{5DF05907-1909-46F1-87D4-D145E9F8A007}"/>
    <cellStyle name="Percent 10 2 2 5" xfId="33089" xr:uid="{3826DFF3-72F3-4DC7-8936-13BEAA410BF5}"/>
    <cellStyle name="Percent 10 2 3" xfId="33090" xr:uid="{CB8F40EF-3185-4BB7-9760-5BD36B9901B5}"/>
    <cellStyle name="Percent 10 2 3 2" xfId="33091" xr:uid="{97E55B78-C776-4632-B7E4-21D3CFFB8E31}"/>
    <cellStyle name="Percent 10 2 3 2 2" xfId="33092" xr:uid="{51C43A44-188B-4BB7-94BE-2F3D009649EE}"/>
    <cellStyle name="Percent 10 2 3 3" xfId="33093" xr:uid="{C2D4DBA5-A6A9-4361-ABBF-ABBEDBD79895}"/>
    <cellStyle name="Percent 10 2 3 4" xfId="33094" xr:uid="{BD100C88-FA3C-4EA2-BEDD-4AA199645902}"/>
    <cellStyle name="Percent 10 2 4" xfId="33095" xr:uid="{8A128CDE-8FB2-444B-A83B-9C29FDFE51C4}"/>
    <cellStyle name="Percent 10 2 4 2" xfId="33096" xr:uid="{DED1DA14-38FB-4743-820B-B04FB61DEBFD}"/>
    <cellStyle name="Percent 10 2 5" xfId="33097" xr:uid="{E5371F7E-E40B-400F-A23A-269D6168B900}"/>
    <cellStyle name="Percent 10 2 6" xfId="45652" xr:uid="{86EDD790-6589-4A3B-A330-EF293366B4C8}"/>
    <cellStyle name="Percent 10 3" xfId="33098" xr:uid="{F9698A2F-AF7D-46A8-8208-61F3D3E3AC8F}"/>
    <cellStyle name="Percent 10 3 2" xfId="33099" xr:uid="{3153A2C8-28C5-487A-8309-C77A51D9C1E1}"/>
    <cellStyle name="Percent 10 3 2 2" xfId="33100" xr:uid="{9E1CD6AE-5C5D-4D54-9D9E-1F165873DC59}"/>
    <cellStyle name="Percent 10 3 2 2 2" xfId="33101" xr:uid="{F892DA55-2E0F-4675-88BE-0BE252E693A3}"/>
    <cellStyle name="Percent 10 3 2 3" xfId="33102" xr:uid="{1ADC956B-ECE6-4275-87CD-41CCBB57D098}"/>
    <cellStyle name="Percent 10 3 2 4" xfId="33103" xr:uid="{D99B0EA7-86FA-4142-9C55-B2D6F4FB0263}"/>
    <cellStyle name="Percent 10 3 3" xfId="33104" xr:uid="{C3B1635B-969B-48C7-A05D-ABBD553E40EB}"/>
    <cellStyle name="Percent 10 3 3 2" xfId="33105" xr:uid="{D0B62140-60FE-4B0F-8228-3486275FD81B}"/>
    <cellStyle name="Percent 10 3 3 3" xfId="33106" xr:uid="{B56949BB-4D47-4B8B-810F-4A9FBA3B9AA8}"/>
    <cellStyle name="Percent 10 3 4" xfId="33107" xr:uid="{5C09E4C9-FEE4-483E-87F2-38362CE287BB}"/>
    <cellStyle name="Percent 10 3 5" xfId="33108" xr:uid="{E747C4E0-4700-4EAD-B8E0-781A264FECB2}"/>
    <cellStyle name="Percent 10 4" xfId="33109" xr:uid="{43437AA3-F56F-4323-8E62-D25E469D55A2}"/>
    <cellStyle name="Percent 10 4 2" xfId="33110" xr:uid="{AFF41081-06BF-4DE6-9DC8-6F9A65D9E815}"/>
    <cellStyle name="Percent 10 4 2 2" xfId="33111" xr:uid="{7BD6DD29-5B6E-4E1B-B924-9A833809D3A2}"/>
    <cellStyle name="Percent 10 4 2 2 2" xfId="33112" xr:uid="{CE5A1128-D3AB-4D97-A9A4-BCD1E5B9CCC5}"/>
    <cellStyle name="Percent 10 4 2 3" xfId="33113" xr:uid="{D9A46795-573F-4E65-A3C5-49890CB7E738}"/>
    <cellStyle name="Percent 10 4 2 4" xfId="33114" xr:uid="{62671158-7BCF-479E-A072-63DECC396604}"/>
    <cellStyle name="Percent 10 4 2 5" xfId="48213" xr:uid="{4D7D892F-64E8-4D64-AD17-61780E265993}"/>
    <cellStyle name="Percent 10 4 3" xfId="33115" xr:uid="{DB4C6006-BD2F-4446-BDBC-7E5D734896FF}"/>
    <cellStyle name="Percent 10 4 3 2" xfId="33116" xr:uid="{ED697C6A-4BF0-4452-886B-B0670FAEF44F}"/>
    <cellStyle name="Percent 10 4 3 3" xfId="33117" xr:uid="{B75D729C-4C3D-4FA8-AA3E-EAFC34986D08}"/>
    <cellStyle name="Percent 10 4 3 4" xfId="48212" xr:uid="{4A737AA2-EBB9-4752-BA9E-AB4810995F01}"/>
    <cellStyle name="Percent 10 4 4" xfId="33118" xr:uid="{2B0831C9-B1BE-49CC-9E2A-9D68425EE712}"/>
    <cellStyle name="Percent 10 4 5" xfId="33119" xr:uid="{1BF996EE-CE65-4C37-85BC-E8932A18D8E5}"/>
    <cellStyle name="Percent 10 4 6" xfId="45653" xr:uid="{9C651F5C-3F96-4D36-BACE-1681A5D369E0}"/>
    <cellStyle name="Percent 10 5" xfId="33120" xr:uid="{B85B96DD-ABA0-4C1A-AB0F-512AF7F419FD}"/>
    <cellStyle name="Percent 10 5 2" xfId="33121" xr:uid="{ED7A7BF4-160E-4EF6-9584-70BED72CED6B}"/>
    <cellStyle name="Percent 10 5 2 2" xfId="33122" xr:uid="{52F24498-FD13-4788-ACB5-8A7068925DF6}"/>
    <cellStyle name="Percent 10 5 2 3" xfId="33123" xr:uid="{987B8F82-71E2-430F-8F56-A2840D965E28}"/>
    <cellStyle name="Percent 10 5 3" xfId="33124" xr:uid="{D0C32056-390C-4A97-827B-486C2D32F8F5}"/>
    <cellStyle name="Percent 10 5 4" xfId="33125" xr:uid="{DCD58DE3-5B79-413C-9385-B96E0F53374E}"/>
    <cellStyle name="Percent 10 5 5" xfId="47669" xr:uid="{ECAC2775-363F-4A6A-A910-C45FFE2A5453}"/>
    <cellStyle name="Percent 10 6" xfId="33126" xr:uid="{28E95D3D-566A-40E2-B110-FE854C265C59}"/>
    <cellStyle name="Percent 10 6 2" xfId="33127" xr:uid="{B2B45228-17E0-473A-8BA8-D440F12611AF}"/>
    <cellStyle name="Percent 10 6 2 2" xfId="33128" xr:uid="{BC18DA9B-70E2-40D7-9375-97E55E2216F1}"/>
    <cellStyle name="Percent 10 6 3" xfId="33129" xr:uid="{A617D018-B525-4FBF-96A3-89DB10AC7911}"/>
    <cellStyle name="Percent 10 7" xfId="33130" xr:uid="{5C54C25B-88D7-4931-9154-0926425CF966}"/>
    <cellStyle name="Percent 10 7 2" xfId="33131" xr:uid="{DE6EB332-3BC9-402D-9517-1B48FE99626A}"/>
    <cellStyle name="Percent 10 8" xfId="39547" xr:uid="{93BF57F6-82A3-47EA-BD21-721E73129A2F}"/>
    <cellStyle name="Percent 10 9" xfId="45651" xr:uid="{868E0D11-BDCD-48E6-AB3B-0F75E4A39D79}"/>
    <cellStyle name="Percent 100" xfId="48646" xr:uid="{F3A23E49-67F5-4EB4-B3F1-98EAABB773FC}"/>
    <cellStyle name="Percent 100 2" xfId="49388" xr:uid="{27974039-6D24-4038-9DDD-70211A19EF12}"/>
    <cellStyle name="Percent 101" xfId="48650" xr:uid="{6CD36AEF-2D99-4E79-92C0-5E78D4E6F9EE}"/>
    <cellStyle name="Percent 101 2" xfId="49289" xr:uid="{0A847488-9F32-4423-BD15-37E910A221F7}"/>
    <cellStyle name="Percent 102" xfId="48717" xr:uid="{EBB4F92B-DB8B-4034-9931-13DCA0D98C10}"/>
    <cellStyle name="Percent 102 2" xfId="49375" xr:uid="{B39E9960-F455-48F3-A158-8059369345B7}"/>
    <cellStyle name="Percent 103" xfId="48735" xr:uid="{4961BBC2-DE70-4D62-A769-12BC6C1A2E98}"/>
    <cellStyle name="Percent 103 2" xfId="49394" xr:uid="{065E9FA5-EE20-4E44-9F46-E10794052999}"/>
    <cellStyle name="Percent 104" xfId="48752" xr:uid="{9E8649C7-F22C-49CF-A65A-062C8379A408}"/>
    <cellStyle name="Percent 104 2" xfId="49247" xr:uid="{ABE09A31-D7E9-4FD2-97C2-C8889FCA0213}"/>
    <cellStyle name="Percent 105" xfId="48840" xr:uid="{7A445C5B-4DB6-4FC9-8E40-BE2D4F0C4DF5}"/>
    <cellStyle name="Percent 106" xfId="48856" xr:uid="{6D9261B1-2BF5-4703-A2E6-E81D438E76DD}"/>
    <cellStyle name="Percent 106 2" xfId="49217" xr:uid="{3908908C-0B7C-455E-8085-EB4FCFD7EBA0}"/>
    <cellStyle name="Percent 107" xfId="48859" xr:uid="{226882DF-5ADE-425C-A513-EA7AA225E9A7}"/>
    <cellStyle name="Percent 107 2" xfId="49145" xr:uid="{722819C7-A18B-40C9-A4A4-44FCAF5F8F6B}"/>
    <cellStyle name="Percent 108" xfId="48862" xr:uid="{65BADEA0-343A-41B1-95DB-EB9C47BA1A93}"/>
    <cellStyle name="Percent 108 2" xfId="49190" xr:uid="{886F32FA-073D-4C90-988E-1A9FB66CA21E}"/>
    <cellStyle name="Percent 109" xfId="48913" xr:uid="{3C383EA0-6DF3-45B1-AE22-4340CE73010D}"/>
    <cellStyle name="Percent 109 2" xfId="49395" xr:uid="{1DACC25B-4C91-4A7D-89AB-132090760198}"/>
    <cellStyle name="Percent 11" xfId="1843" xr:uid="{BE22A739-C8A6-464C-B672-D48659B67102}"/>
    <cellStyle name="Percent 11 10" xfId="48801" xr:uid="{1D5AB2A4-3D9A-40D9-B852-89307B7957CF}"/>
    <cellStyle name="Percent 11 11" xfId="51290" xr:uid="{AFE6D0B9-A87B-45FD-B4E3-1E0E06AAD2C3}"/>
    <cellStyle name="Percent 11 2" xfId="33132" xr:uid="{0F09569A-323D-4332-A15E-EE9BEB12395A}"/>
    <cellStyle name="Percent 11 2 2" xfId="33133" xr:uid="{11F45F18-2655-4C6E-88F5-94EAC23BB816}"/>
    <cellStyle name="Percent 11 2 3" xfId="45655" xr:uid="{C0ED6B4B-43FE-4826-9581-CC781A64001B}"/>
    <cellStyle name="Percent 11 3" xfId="33134" xr:uid="{0605EADD-2697-40FE-8822-ED3849F71931}"/>
    <cellStyle name="Percent 11 4" xfId="33135" xr:uid="{E64EB766-AAB3-42D8-923C-0E9D4197E5DA}"/>
    <cellStyle name="Percent 11 4 2" xfId="45656" xr:uid="{2BB5E9CF-1834-441D-BDFD-4F33298AAF46}"/>
    <cellStyle name="Percent 11 4 3" xfId="48214" xr:uid="{0E3B6F73-6AD0-4CCD-B87B-AAC56A88BD8B}"/>
    <cellStyle name="Percent 11 5" xfId="39548" xr:uid="{AAB379D3-C62E-4C8D-A61A-3740F7C6B480}"/>
    <cellStyle name="Percent 11 6" xfId="45654" xr:uid="{9CFF49BE-A0DC-4AF3-8A21-166E10E6E83A}"/>
    <cellStyle name="Percent 11 7" xfId="48488" xr:uid="{2E67D94F-C6F6-471D-9865-E12B93EB15B8}"/>
    <cellStyle name="Percent 11 8" xfId="48623" xr:uid="{A1CD6670-5A2D-4A3E-A54F-6A0A85598ADF}"/>
    <cellStyle name="Percent 11 9" xfId="48704" xr:uid="{3FB89091-5CBA-46C7-8D5E-486DA9B59B17}"/>
    <cellStyle name="Percent 110" xfId="49023" xr:uid="{5DB58E06-35C0-4AC8-B4E4-BDFD445CD0C4}"/>
    <cellStyle name="Percent 110 2" xfId="49325" xr:uid="{0D4EA0B2-74A7-4D6E-B571-D0988577EA97}"/>
    <cellStyle name="Percent 111" xfId="49021" xr:uid="{E2B11F8C-304A-4A64-A6D1-62D48F8C84D8}"/>
    <cellStyle name="Percent 111 2" xfId="49197" xr:uid="{53A3B5DC-BB44-41BA-9B53-A1A13F267FCF}"/>
    <cellStyle name="Percent 112" xfId="49030" xr:uid="{6B5E7AAF-F029-461C-8C86-227B130C536D}"/>
    <cellStyle name="Percent 112 2" xfId="49310" xr:uid="{E063BEDA-0A24-46D4-B151-A792522975D6}"/>
    <cellStyle name="Percent 113" xfId="49026" xr:uid="{81F1E66C-57AE-4714-9B7D-76C64151816E}"/>
    <cellStyle name="Percent 113 2" xfId="49152" xr:uid="{478393C9-81BA-4720-9129-C407DDCDC87A}"/>
    <cellStyle name="Percent 114" xfId="49057" xr:uid="{EA519358-FC8C-4709-BC53-85545A077D49}"/>
    <cellStyle name="Percent 114 2" xfId="49252" xr:uid="{CEF99B35-3A4C-4078-8C3D-EF55A3E9386E}"/>
    <cellStyle name="Percent 115" xfId="49078" xr:uid="{0A9DE9DF-3EEF-4CD5-BCCB-2C7405F17527}"/>
    <cellStyle name="Percent 116" xfId="49407" xr:uid="{65AA747A-2C97-4C42-8E9F-1126331CA04D}"/>
    <cellStyle name="Percent 117" xfId="49520" xr:uid="{CABAA47B-F17D-4CF6-9585-195807C86FAF}"/>
    <cellStyle name="Percent 118" xfId="51234" xr:uid="{CA7CE711-A476-4391-A14A-92815F2F50DF}"/>
    <cellStyle name="Percent 119" xfId="51238" xr:uid="{B87CA3AE-8662-4319-B8A0-0D922816A710}"/>
    <cellStyle name="Percent 12" xfId="1844" xr:uid="{1062F4FC-52E5-49E1-91A9-362870B8E300}"/>
    <cellStyle name="Percent 12 10" xfId="48705" xr:uid="{EB9AE3D0-70EF-4860-A616-6C402EDEBB8B}"/>
    <cellStyle name="Percent 12 11" xfId="48802" xr:uid="{DC2DC811-635A-421E-AE1D-7E1DE65283C0}"/>
    <cellStyle name="Percent 12 12" xfId="51291" xr:uid="{0B57F6DC-6B27-4DDF-B805-B43BF3AAD2D8}"/>
    <cellStyle name="Percent 12 2" xfId="33136" xr:uid="{91168875-ADCB-4DFC-B442-4B26AE4F5AAC}"/>
    <cellStyle name="Percent 12 2 2" xfId="33137" xr:uid="{FA7B7C73-7821-483F-A2BB-0CE4CF19CA3D}"/>
    <cellStyle name="Percent 12 2 2 2" xfId="33138" xr:uid="{738D3D41-5995-4BF2-89A2-C0633B7AC234}"/>
    <cellStyle name="Percent 12 2 2 2 2" xfId="33139" xr:uid="{C401A57B-962D-46BE-9711-4F8946C3DED0}"/>
    <cellStyle name="Percent 12 2 2 3" xfId="33140" xr:uid="{781AC3D0-9DBC-4903-8CF7-69F8724CA42A}"/>
    <cellStyle name="Percent 12 2 2 4" xfId="33141" xr:uid="{8BA72036-A62C-407C-88B2-F0A2B6011F4A}"/>
    <cellStyle name="Percent 12 2 3" xfId="33142" xr:uid="{50F5B9BE-BC71-47F9-AB2B-300604A379B9}"/>
    <cellStyle name="Percent 12 2 3 2" xfId="33143" xr:uid="{3F3B8DBE-1A77-4A8F-BE98-A19CD20CF672}"/>
    <cellStyle name="Percent 12 2 3 3" xfId="33144" xr:uid="{19C575BC-33C2-4532-BC39-1C7F0592EA41}"/>
    <cellStyle name="Percent 12 2 4" xfId="33145" xr:uid="{087209BB-63D4-488E-AB2C-B3B3E5BEF53B}"/>
    <cellStyle name="Percent 12 2 5" xfId="33146" xr:uid="{0729321A-C8A7-4462-BE8B-D5BEBCA2866A}"/>
    <cellStyle name="Percent 12 2 6" xfId="45658" xr:uid="{C124F657-8DA0-4068-911D-07AC669CC3EE}"/>
    <cellStyle name="Percent 12 3" xfId="33147" xr:uid="{F312858D-58A1-4BB5-834F-83B25197D654}"/>
    <cellStyle name="Percent 12 3 2" xfId="33148" xr:uid="{14AFF244-9C24-4CAF-B1F3-C0F5713D1370}"/>
    <cellStyle name="Percent 12 3 2 2" xfId="33149" xr:uid="{260AC37B-8797-42E4-A517-585144AFB523}"/>
    <cellStyle name="Percent 12 3 2 3" xfId="33150" xr:uid="{102E5629-88D4-41C4-A488-CDA7474D8E30}"/>
    <cellStyle name="Percent 12 3 3" xfId="33151" xr:uid="{B876DC50-CCA3-46A2-AC1F-E3AA1C82B97C}"/>
    <cellStyle name="Percent 12 3 4" xfId="33152" xr:uid="{FD332296-4EB7-41E6-8895-8F744816B313}"/>
    <cellStyle name="Percent 12 4" xfId="33153" xr:uid="{45FE4F98-C5B5-4766-BF51-32330F78FB47}"/>
    <cellStyle name="Percent 12 4 2" xfId="33154" xr:uid="{57342D4F-E9A2-4ADB-89BC-23BBEA3DE3DF}"/>
    <cellStyle name="Percent 12 4 2 2" xfId="48216" xr:uid="{97C10E70-F6C8-4773-8367-0DC9FB0E8732}"/>
    <cellStyle name="Percent 12 4 3" xfId="33155" xr:uid="{E8EE82DC-DEE2-47F5-AFE5-EF6923C2E673}"/>
    <cellStyle name="Percent 12 4 3 2" xfId="48215" xr:uid="{34C7420A-FCEB-40A4-BFB6-4E492244DC07}"/>
    <cellStyle name="Percent 12 4 4" xfId="45659" xr:uid="{C76B96F3-32BF-49DA-9F05-849A6B2ED3B3}"/>
    <cellStyle name="Percent 12 5" xfId="33156" xr:uid="{B50B7AF1-F215-4164-8BF7-61DC15154422}"/>
    <cellStyle name="Percent 12 5 2" xfId="47670" xr:uid="{5480487F-81FD-44E6-95F3-A498328D6DF2}"/>
    <cellStyle name="Percent 12 6" xfId="39549" xr:uid="{AFD62663-B715-4966-9ED9-2670447DA15D}"/>
    <cellStyle name="Percent 12 7" xfId="45657" xr:uid="{24272CA8-6A44-4192-A603-6CCDF94B44BA}"/>
    <cellStyle name="Percent 12 8" xfId="48489" xr:uid="{82F2F0EC-C414-4FD8-A304-C66B073442B0}"/>
    <cellStyle name="Percent 12 9" xfId="48624" xr:uid="{1E5DABC7-6387-4055-984A-D34C01C2317C}"/>
    <cellStyle name="Percent 120" xfId="51316" xr:uid="{BFBF14E6-D766-4D43-8F4F-DB38706FBE72}"/>
    <cellStyle name="Percent 121" xfId="51320" xr:uid="{11D49AAF-BD01-466A-A99C-F04C960FACD9}"/>
    <cellStyle name="Percent 122" xfId="51323" xr:uid="{13590F30-D375-46D5-8B89-D5C1D05E5E15}"/>
    <cellStyle name="Percent 123" xfId="51326" xr:uid="{A39E831D-34E4-48C0-B74D-5960B1AC3341}"/>
    <cellStyle name="Percent 124" xfId="51330" xr:uid="{F37ABBE4-E294-427F-9E8B-33DDEA0E06B0}"/>
    <cellStyle name="Percent 125" xfId="51336" xr:uid="{C60EBED3-2F94-4EFF-9121-8BF12222CDD8}"/>
    <cellStyle name="Percent 126" xfId="51364" xr:uid="{72443CE3-6AC3-4D76-92DA-E055DBE80EAA}"/>
    <cellStyle name="Percent 13" xfId="1845" xr:uid="{82D4B01D-F4A3-4FD5-B9C6-CE019E4FC2CE}"/>
    <cellStyle name="Percent 13 10" xfId="48625" xr:uid="{A8563B89-3E27-4F6E-B8F7-0F17F35DDAF5}"/>
    <cellStyle name="Percent 13 11" xfId="48706" xr:uid="{706F0B04-DFE2-4CFF-9FDF-DD6A99044F1B}"/>
    <cellStyle name="Percent 13 12" xfId="48803" xr:uid="{96AFE44A-3F48-46F5-BD8A-BFE4C2A97F7A}"/>
    <cellStyle name="Percent 13 13" xfId="51292" xr:uid="{538BE144-AD48-408B-BC37-13570C7A5ED4}"/>
    <cellStyle name="Percent 13 2" xfId="33157" xr:uid="{D69EFAFE-03D7-4A50-806A-28F8C4F23939}"/>
    <cellStyle name="Percent 13 2 2" xfId="33158" xr:uid="{A0E4EB99-DF80-415B-9BF4-858640F00E5B}"/>
    <cellStyle name="Percent 13 2 2 2" xfId="33159" xr:uid="{8C8160C3-44D4-47D9-8691-58CA950DB1EE}"/>
    <cellStyle name="Percent 13 2 2 2 2" xfId="33160" xr:uid="{44C49E9D-4CA0-468B-AECF-E3EB26004FFC}"/>
    <cellStyle name="Percent 13 2 2 3" xfId="33161" xr:uid="{D9E53706-991E-42FF-BA04-E07B22F36A25}"/>
    <cellStyle name="Percent 13 2 2 4" xfId="33162" xr:uid="{1EE7C15D-3A25-4D24-A876-43FBB04A7702}"/>
    <cellStyle name="Percent 13 2 2 5" xfId="48218" xr:uid="{B658D04F-C7B5-40FA-8478-42779D9FA838}"/>
    <cellStyle name="Percent 13 2 3" xfId="33163" xr:uid="{A8542A48-3227-4AD2-A2E3-E9B0AFDFB106}"/>
    <cellStyle name="Percent 13 2 3 2" xfId="33164" xr:uid="{EF93B724-1BA7-4789-A606-5BD37667D061}"/>
    <cellStyle name="Percent 13 2 3 3" xfId="33165" xr:uid="{AC3E2937-C0BB-4CD7-8B1F-5F47ED42DB44}"/>
    <cellStyle name="Percent 13 2 3 4" xfId="48217" xr:uid="{A3B79F06-91F7-46DE-9EEB-9955A0A208FC}"/>
    <cellStyle name="Percent 13 2 4" xfId="33166" xr:uid="{6A2FAD8D-8207-4F7F-844E-2BE376291A0E}"/>
    <cellStyle name="Percent 13 2 5" xfId="33167" xr:uid="{7A2C517E-15B7-46D2-B4F0-055BB1B32A5F}"/>
    <cellStyle name="Percent 13 2 6" xfId="45661" xr:uid="{0A23BA1F-F429-465A-B06C-65F46381764C}"/>
    <cellStyle name="Percent 13 3" xfId="33168" xr:uid="{82ACE93F-32CB-471A-B9A8-7E09FE1D8208}"/>
    <cellStyle name="Percent 13 3 2" xfId="33169" xr:uid="{A6AA2582-9E35-4988-BD84-559B103604BF}"/>
    <cellStyle name="Percent 13 3 2 2" xfId="33170" xr:uid="{5B7F5489-265F-4555-81CA-C9825815D4B9}"/>
    <cellStyle name="Percent 13 3 3" xfId="33171" xr:uid="{93DC3470-0154-47DC-B06B-0740F40739D9}"/>
    <cellStyle name="Percent 13 3 4" xfId="33172" xr:uid="{8E551034-3CB7-4621-AF61-77FCFA9B4846}"/>
    <cellStyle name="Percent 13 3 5" xfId="47671" xr:uid="{DE7D87EA-B708-4819-8EE0-2F88F0E9850C}"/>
    <cellStyle name="Percent 13 4" xfId="33173" xr:uid="{5453C9E5-8518-4F87-9165-7ACD8E94F3FC}"/>
    <cellStyle name="Percent 13 4 2" xfId="33174" xr:uid="{0EA0F17F-5398-4C17-9206-C02388C29312}"/>
    <cellStyle name="Percent 13 5" xfId="33175" xr:uid="{F90DEF4E-8E64-4116-8775-72D5F208FB61}"/>
    <cellStyle name="Percent 13 6" xfId="39550" xr:uid="{9D1A27FF-A347-4A35-957B-8EB8CF4DDE8B}"/>
    <cellStyle name="Percent 13 7" xfId="40093" xr:uid="{EB8A05E6-0A9D-4DA8-98BF-1AAB02F653B0}"/>
    <cellStyle name="Percent 13 8" xfId="45660" xr:uid="{99AE6B0E-E7D5-4637-8844-EC40EE429178}"/>
    <cellStyle name="Percent 13 9" xfId="48490" xr:uid="{2128FA01-3F14-489B-A824-74DBD9B3C6C9}"/>
    <cellStyle name="Percent 14" xfId="1846" xr:uid="{66F3E855-D189-41FC-AECF-D9EB149E3DD9}"/>
    <cellStyle name="Percent 14 10" xfId="48491" xr:uid="{E1DB5E0C-CD45-46FC-B858-6315BBCC77C8}"/>
    <cellStyle name="Percent 14 2" xfId="33176" xr:uid="{8900DA6D-EAA2-4AD1-94B3-18DC78C50878}"/>
    <cellStyle name="Percent 14 2 2" xfId="33177" xr:uid="{ED188CF4-E74D-4E99-81DA-49D5736DADB9}"/>
    <cellStyle name="Percent 14 2 2 2" xfId="33178" xr:uid="{C96082B9-5F1D-4687-9376-2F6231349CAB}"/>
    <cellStyle name="Percent 14 2 2 2 2" xfId="33179" xr:uid="{15F6C09C-FA9C-408B-AFAE-73B68ED72D51}"/>
    <cellStyle name="Percent 14 2 2 3" xfId="33180" xr:uid="{EB3E0A66-9097-4C0B-B515-30AD30BEFEC2}"/>
    <cellStyle name="Percent 14 2 2 4" xfId="33181" xr:uid="{611285FD-8208-462D-B204-6EA79B8A61CE}"/>
    <cellStyle name="Percent 14 2 2 5" xfId="48220" xr:uid="{BDA9A135-BBCD-4EF8-845E-25FB05730BD8}"/>
    <cellStyle name="Percent 14 2 3" xfId="33182" xr:uid="{90795E6F-E8C0-4DCE-8D6E-C4B9CE8F8628}"/>
    <cellStyle name="Percent 14 2 3 2" xfId="33183" xr:uid="{6A2BB75A-AA4E-473E-A230-80D509757A7A}"/>
    <cellStyle name="Percent 14 2 3 3" xfId="48219" xr:uid="{B505A19D-DE83-4985-8745-ECB582AB0D48}"/>
    <cellStyle name="Percent 14 2 4" xfId="33184" xr:uid="{89FFC288-4384-49C4-84F3-AC9E011A5B1C}"/>
    <cellStyle name="Percent 14 2 5" xfId="33185" xr:uid="{0698E5BE-F731-403F-8CF1-577AB0677201}"/>
    <cellStyle name="Percent 14 2 6" xfId="45663" xr:uid="{0F6043D6-65D6-44CB-BD6B-D81567C861B6}"/>
    <cellStyle name="Percent 14 3" xfId="33186" xr:uid="{5E62804B-4B1E-4885-9630-EE4129E90F4A}"/>
    <cellStyle name="Percent 14 3 2" xfId="33187" xr:uid="{C1A6C893-C4D2-45A8-8549-8DEB4B250C6C}"/>
    <cellStyle name="Percent 14 3 2 2" xfId="33188" xr:uid="{4FD79E20-C0D4-4077-B4DD-BFF9F9E0E71E}"/>
    <cellStyle name="Percent 14 3 3" xfId="33189" xr:uid="{3CB2A0F2-1539-4C45-83DE-6D3DE45A7209}"/>
    <cellStyle name="Percent 14 3 4" xfId="33190" xr:uid="{930D4681-A5FC-420B-AE8B-5598735DE16C}"/>
    <cellStyle name="Percent 14 4" xfId="33191" xr:uid="{DF537336-C141-40FC-A4D2-58E5FE182792}"/>
    <cellStyle name="Percent 14 4 2" xfId="33192" xr:uid="{029C77A3-9C52-4013-8E73-A9D6B2D084FF}"/>
    <cellStyle name="Percent 14 4 3" xfId="33193" xr:uid="{84E52CAC-2A3A-4866-A842-E95F711183C7}"/>
    <cellStyle name="Percent 14 5" xfId="33194" xr:uid="{4993B427-6290-43A6-BA53-487A16163E45}"/>
    <cellStyle name="Percent 14 6" xfId="33195" xr:uid="{35CA0F01-9844-4127-B10B-69B6FCF35544}"/>
    <cellStyle name="Percent 14 7" xfId="39551" xr:uid="{1A762E1D-B1AC-4515-93F4-7DFA8D33AA69}"/>
    <cellStyle name="Percent 14 8" xfId="40094" xr:uid="{0E2CDDF3-A37A-4CF9-95F8-DCD3DC2BEE5B}"/>
    <cellStyle name="Percent 14 9" xfId="45662" xr:uid="{4C50200C-37F3-418A-A59D-2E3FB74A8E54}"/>
    <cellStyle name="Percent 15" xfId="1847" xr:uid="{9ACEAF39-0A96-4971-9197-D5EB604E06B2}"/>
    <cellStyle name="Percent 15 10" xfId="48492" xr:uid="{957CF9FD-5B50-42CB-A0CA-685F3FE4DEE0}"/>
    <cellStyle name="Percent 15 2" xfId="33196" xr:uid="{6F664D3F-827D-4B30-98FC-4AC045FE0ECC}"/>
    <cellStyle name="Percent 15 2 2" xfId="33197" xr:uid="{5AC26A14-546E-436B-A882-C421C7D6F0C0}"/>
    <cellStyle name="Percent 15 2 2 2" xfId="33198" xr:uid="{3B91F11E-0806-40E7-8F32-C54F5989137B}"/>
    <cellStyle name="Percent 15 2 2 2 2" xfId="33199" xr:uid="{0B06AFCC-3F3F-4E33-81F5-E1AF1DB5550B}"/>
    <cellStyle name="Percent 15 2 2 3" xfId="33200" xr:uid="{FF82A237-A36F-43D0-8B10-70F3DEE9B976}"/>
    <cellStyle name="Percent 15 2 2 4" xfId="48222" xr:uid="{059FA2AA-BEA8-4798-BB47-98E82F862B79}"/>
    <cellStyle name="Percent 15 2 3" xfId="33201" xr:uid="{EA8CC600-FD28-4E5C-B41E-180062B322E8}"/>
    <cellStyle name="Percent 15 2 3 2" xfId="33202" xr:uid="{25DFE892-B1E6-4C17-BDC1-B6E943629C65}"/>
    <cellStyle name="Percent 15 2 3 3" xfId="48221" xr:uid="{096BAC55-815D-4582-9943-1978AD6744A5}"/>
    <cellStyle name="Percent 15 2 4" xfId="33203" xr:uid="{152736A9-2E63-4E81-B863-641191642247}"/>
    <cellStyle name="Percent 15 2 5" xfId="33204" xr:uid="{ED250B5A-39FE-4837-BCCF-DC6D2DB192C9}"/>
    <cellStyle name="Percent 15 2 6" xfId="45665" xr:uid="{B0FA33F4-AA58-46BE-8431-BDC6F7E67DE5}"/>
    <cellStyle name="Percent 15 3" xfId="33205" xr:uid="{E87376A4-A9E3-4B62-BF07-6BFE626374BA}"/>
    <cellStyle name="Percent 15 3 2" xfId="33206" xr:uid="{DB2CC915-0EE7-4181-B67D-6FE91CD72949}"/>
    <cellStyle name="Percent 15 3 2 2" xfId="33207" xr:uid="{CF3FCADD-D89B-45FE-970E-E3503A35375D}"/>
    <cellStyle name="Percent 15 3 3" xfId="33208" xr:uid="{1EC8C215-0E6D-45A2-8B21-2107981AFA6F}"/>
    <cellStyle name="Percent 15 3 4" xfId="33209" xr:uid="{B7A24158-81C8-4224-9291-33B5E3367646}"/>
    <cellStyle name="Percent 15 4" xfId="33210" xr:uid="{A10C1896-A673-4143-B924-BE4F9AEEC3D2}"/>
    <cellStyle name="Percent 15 4 2" xfId="33211" xr:uid="{32815C68-827F-43F0-BEBE-F2EA19AE6F5A}"/>
    <cellStyle name="Percent 15 4 3" xfId="33212" xr:uid="{1B3E9109-D646-46F6-B835-38709507E809}"/>
    <cellStyle name="Percent 15 5" xfId="33213" xr:uid="{791D5DD4-8A0F-4490-AA1B-4B2984105E69}"/>
    <cellStyle name="Percent 15 6" xfId="33214" xr:uid="{3A499A3A-F410-48C1-83B0-4A844FEC1224}"/>
    <cellStyle name="Percent 15 7" xfId="39552" xr:uid="{6C25AFB5-FF21-444A-83BE-4689BD5BACDC}"/>
    <cellStyle name="Percent 15 8" xfId="40095" xr:uid="{EDD94C39-C90A-4622-86F1-997C190FECA5}"/>
    <cellStyle name="Percent 15 9" xfId="45664" xr:uid="{FFF556FF-21FD-49A5-AFC0-A4D39F95C8E9}"/>
    <cellStyle name="Percent 16" xfId="1848" xr:uid="{A572E953-73D5-492A-9DFF-A5DA52123435}"/>
    <cellStyle name="Percent 16 2" xfId="33215" xr:uid="{349FE661-E4E9-46D7-BB20-6BF70959DBD6}"/>
    <cellStyle name="Percent 16 2 2" xfId="33216" xr:uid="{8AF1959A-9ABD-46CC-8A60-5C295DD999A1}"/>
    <cellStyle name="Percent 16 2 2 2" xfId="33217" xr:uid="{FD1BFF9F-E908-40BD-9BBC-EE0A1092ABC0}"/>
    <cellStyle name="Percent 16 2 2 2 2" xfId="33218" xr:uid="{5548FC0C-DE80-41C1-ACA5-B79858008BAD}"/>
    <cellStyle name="Percent 16 2 2 3" xfId="33219" xr:uid="{7C15223D-3FA0-48F7-B2A7-D3A440509D2A}"/>
    <cellStyle name="Percent 16 2 2 4" xfId="48224" xr:uid="{842E723D-F33A-46BC-BCB2-05F3479F7304}"/>
    <cellStyle name="Percent 16 2 3" xfId="33220" xr:uid="{D047D52D-3F59-411F-8D9C-A7C4FDB4E133}"/>
    <cellStyle name="Percent 16 2 3 2" xfId="33221" xr:uid="{8204E112-9595-4491-A29B-06190130D4DE}"/>
    <cellStyle name="Percent 16 2 3 3" xfId="48223" xr:uid="{C9BC65C9-B2F9-42F3-8C35-CE2B60139E86}"/>
    <cellStyle name="Percent 16 2 4" xfId="33222" xr:uid="{3BF648F9-4CB8-4250-A019-3A7D432C1450}"/>
    <cellStyle name="Percent 16 2 5" xfId="33223" xr:uid="{6314EF3B-E9D6-4711-93DE-0EFE20445392}"/>
    <cellStyle name="Percent 16 2 6" xfId="45667" xr:uid="{EC3D95DA-55BB-4729-8462-A5BE01292A99}"/>
    <cellStyle name="Percent 16 3" xfId="33224" xr:uid="{1A1E22B3-8257-4C7C-8385-0222D6A3DA9B}"/>
    <cellStyle name="Percent 16 3 2" xfId="33225" xr:uid="{7DFC5AD4-3396-4A5C-8DFA-4ABDA1AFEF77}"/>
    <cellStyle name="Percent 16 3 2 2" xfId="33226" xr:uid="{86480652-C335-4B87-BC6D-6A9875C4431E}"/>
    <cellStyle name="Percent 16 3 3" xfId="33227" xr:uid="{95B15595-6038-46EE-8884-F980991AD464}"/>
    <cellStyle name="Percent 16 3 4" xfId="33228" xr:uid="{5D38B8A1-E8D0-4FE0-9557-39A9C3D652EA}"/>
    <cellStyle name="Percent 16 4" xfId="33229" xr:uid="{A0C93B47-A743-44FD-B199-FC507F63F971}"/>
    <cellStyle name="Percent 16 4 2" xfId="33230" xr:uid="{A0FD571B-F4EA-4503-B2C8-CFB179B75E21}"/>
    <cellStyle name="Percent 16 4 3" xfId="33231" xr:uid="{DA73B995-5A05-4F00-A7DC-9116016D4553}"/>
    <cellStyle name="Percent 16 5" xfId="33232" xr:uid="{29A441C0-7DE9-43C1-9430-95D8ED59D5B8}"/>
    <cellStyle name="Percent 16 6" xfId="33233" xr:uid="{C0984A0C-CA6A-47DF-9264-B8399164A2E7}"/>
    <cellStyle name="Percent 16 7" xfId="39553" xr:uid="{BD9F2A6B-A12F-43EB-A051-44FAB4DC9AAD}"/>
    <cellStyle name="Percent 16 8" xfId="40096" xr:uid="{2DD0CA61-3DAD-4EDB-9308-26CFCF56734B}"/>
    <cellStyle name="Percent 16 9" xfId="45666" xr:uid="{4FF34260-5B5D-4049-8F72-C0F6C5E40065}"/>
    <cellStyle name="Percent 17" xfId="1849" xr:uid="{DAF64EF8-FFBA-498F-BE1D-5C8061848582}"/>
    <cellStyle name="Percent 17 2" xfId="33234" xr:uid="{7941A00E-3CBA-461A-8B87-6B081F8B172B}"/>
    <cellStyle name="Percent 17 2 2" xfId="33235" xr:uid="{CF97BDF2-D727-4A69-8CC8-9EC47D089D26}"/>
    <cellStyle name="Percent 17 2 2 2" xfId="48225" xr:uid="{77D6B523-B2DE-426F-9259-65110B8910E1}"/>
    <cellStyle name="Percent 17 2 3" xfId="45669" xr:uid="{AA628C32-FDCD-484A-98A8-84F79D43B06C}"/>
    <cellStyle name="Percent 17 3" xfId="33236" xr:uid="{0ECEC413-C9CE-4535-95CD-C466488EDC4F}"/>
    <cellStyle name="Percent 17 4" xfId="33237" xr:uid="{35096E80-989F-4C77-B22F-C79BD8D707D5}"/>
    <cellStyle name="Percent 17 5" xfId="39554" xr:uid="{9E441800-8734-4FF7-B148-D2E5A6B2768D}"/>
    <cellStyle name="Percent 17 6" xfId="40097" xr:uid="{D069D2B9-96CA-48FD-A78E-5FB0C33F9EB4}"/>
    <cellStyle name="Percent 17 7" xfId="45668" xr:uid="{481DA8F5-E063-40D7-86D3-06AC2216A5D1}"/>
    <cellStyle name="Percent 18" xfId="1850" xr:uid="{D6EAF32E-08C0-4935-91D2-6C9033230AD5}"/>
    <cellStyle name="Percent 18 2" xfId="33238" xr:uid="{153FC970-EAE4-4141-A077-BEBE47C6369D}"/>
    <cellStyle name="Percent 18 2 2" xfId="33239" xr:uid="{8CAF2390-4862-43C7-B534-D5B0A8CEC1E5}"/>
    <cellStyle name="Percent 18 2 2 2" xfId="48226" xr:uid="{0F3EE614-D522-4536-8573-23CD7322A5E0}"/>
    <cellStyle name="Percent 18 2 3" xfId="45671" xr:uid="{7824E1C7-8830-47DE-8043-648CCD165D71}"/>
    <cellStyle name="Percent 18 3" xfId="33240" xr:uid="{89EEF4ED-701B-430D-ACAF-B6832CD735AE}"/>
    <cellStyle name="Percent 18 4" xfId="33241" xr:uid="{7D9EBA60-EA03-4918-B084-A7A3BC39DA44}"/>
    <cellStyle name="Percent 18 5" xfId="39555" xr:uid="{F4AD45B8-8C75-4A1A-8EE8-F03ECA249949}"/>
    <cellStyle name="Percent 18 6" xfId="40098" xr:uid="{C84894AE-12DF-4A42-A2B3-5F9172F8ABCC}"/>
    <cellStyle name="Percent 18 7" xfId="45670" xr:uid="{A15C2485-08E5-4F6E-BACB-9E9F39724103}"/>
    <cellStyle name="Percent 19" xfId="1851" xr:uid="{37519DFA-B0D1-4035-883E-848C257B35B3}"/>
    <cellStyle name="Percent 19 2" xfId="33242" xr:uid="{4EACDD7A-716C-43B1-B398-7D1ADCE3CB31}"/>
    <cellStyle name="Percent 19 2 2" xfId="33243" xr:uid="{703749B3-4417-46BF-A358-C0F37AB71C10}"/>
    <cellStyle name="Percent 19 2 2 2" xfId="48227" xr:uid="{485EE4E5-E3E0-4FBD-B327-50455648974B}"/>
    <cellStyle name="Percent 19 2 3" xfId="45673" xr:uid="{56CAA092-1418-4CC5-8B1D-B375223FAB40}"/>
    <cellStyle name="Percent 19 3" xfId="33244" xr:uid="{5232647D-991A-4E29-93A5-E460C34F2057}"/>
    <cellStyle name="Percent 19 4" xfId="33245" xr:uid="{E94BE686-C58D-4E03-97FD-C9F765D4D0E8}"/>
    <cellStyle name="Percent 19 5" xfId="39556" xr:uid="{3F7481D1-8170-4EB2-9B94-484B9924C383}"/>
    <cellStyle name="Percent 19 6" xfId="40099" xr:uid="{5441CDC6-92AE-47C5-B3F4-1120F579CA28}"/>
    <cellStyle name="Percent 19 7" xfId="45672" xr:uid="{C6095628-95F0-40AB-87A2-33788C069D46}"/>
    <cellStyle name="Percent 2" xfId="19" xr:uid="{DD2C7C53-FB3A-43B3-AA4C-226BDB8F6D6A}"/>
    <cellStyle name="Percent 2 10" xfId="40382" xr:uid="{86E0E747-C1B7-44CD-9B68-204C8A897E01}"/>
    <cellStyle name="Percent 2 10 2" xfId="42449" xr:uid="{68D5DFAE-0C3C-4390-976B-B1ACFD9FDFFA}"/>
    <cellStyle name="Percent 2 10 3" xfId="43974" xr:uid="{2989C1C7-0852-4152-88A8-D52C1818CC43}"/>
    <cellStyle name="Percent 2 10 4" xfId="46608" xr:uid="{CD579F99-40C9-4374-BFD9-E967A1685CBD}"/>
    <cellStyle name="Percent 2 10 5" xfId="50352" xr:uid="{2C0B15C8-5BD2-4FFF-BDEB-4D8CA7B6A510}"/>
    <cellStyle name="Percent 2 11" xfId="41661" xr:uid="{AA887B5D-31B8-4F3A-BE01-FD878ECC3BBA}"/>
    <cellStyle name="Percent 2 11 2" xfId="42983" xr:uid="{7C1BCB0E-4212-49D0-BD45-A3AD6D7A2484}"/>
    <cellStyle name="Percent 2 11 3" xfId="44501" xr:uid="{7296BA9C-E39F-4D88-8C3A-0C7A5ABD67B0}"/>
    <cellStyle name="Percent 2 11 4" xfId="47135" xr:uid="{8E9E09B3-109F-4B9B-82E0-E3C01268C224}"/>
    <cellStyle name="Percent 2 11 5" xfId="50879" xr:uid="{9195ECD2-1605-427D-8919-D119D2A9CA5C}"/>
    <cellStyle name="Percent 2 12" xfId="41798" xr:uid="{23A531CC-C586-475D-8E27-C36FBB86F10B}"/>
    <cellStyle name="Percent 2 12 2" xfId="46080" xr:uid="{3A2C8BEE-D304-4B7B-A199-F8C99FA78446}"/>
    <cellStyle name="Percent 2 13" xfId="43447" xr:uid="{8705AD0B-50E6-4323-9534-D812BD627013}"/>
    <cellStyle name="Percent 2 14" xfId="44942" xr:uid="{55D637BC-C77C-4C75-8EF1-8FFD2F3B9DC8}"/>
    <cellStyle name="Percent 2 15" xfId="48493" xr:uid="{5A87FE33-A6F3-493A-A483-D06ADF6A9D8E}"/>
    <cellStyle name="Percent 2 16" xfId="48707" xr:uid="{71B4F3DD-4CCA-4BEA-BAF8-1D4BE6CC156F}"/>
    <cellStyle name="Percent 2 17" xfId="48804" xr:uid="{676427E3-165B-4581-B582-52966B6F8583}"/>
    <cellStyle name="Percent 2 18" xfId="48824" xr:uid="{CCB236B0-B975-4DC5-A89C-1248B4C925E1}"/>
    <cellStyle name="Percent 2 19" xfId="48869" xr:uid="{834205A9-3093-407E-ADE0-C090C88113F9}"/>
    <cellStyle name="Percent 2 2" xfId="21" xr:uid="{5D11B527-08B9-4DE9-A49D-8D98907E7729}"/>
    <cellStyle name="Percent 2 2 2" xfId="33246" xr:uid="{5E9E20B7-4FCB-43CD-99A9-4BB07296F404}"/>
    <cellStyle name="Percent 2 2 2 2" xfId="33247" xr:uid="{854B1B80-40D2-431E-9E13-DDEF6CB49A9A}"/>
    <cellStyle name="Percent 2 2 2 2 2" xfId="33248" xr:uid="{5D694E86-BDB6-456A-AD97-9A4365E6E8CB}"/>
    <cellStyle name="Percent 2 2 2 2 3" xfId="39558" xr:uid="{FFB5F1D0-FA5B-412D-9E78-20DAC96909A7}"/>
    <cellStyle name="Percent 2 2 2 2 4" xfId="48944" xr:uid="{A3CB75DD-4C3D-4915-AAB6-DAD000370C45}"/>
    <cellStyle name="Percent 2 2 2 3" xfId="39557" xr:uid="{B6CBDA1C-3A6B-46F3-8202-2CEC7A437BFA}"/>
    <cellStyle name="Percent 2 2 2 3 2" xfId="48974" xr:uid="{9A0AA29A-0726-41A9-ABF6-1967899C5614}"/>
    <cellStyle name="Percent 2 2 2 4" xfId="49010" xr:uid="{3702D7C3-70D1-4E96-AA73-6503114FDF5A}"/>
    <cellStyle name="Percent 2 2 2 5" xfId="48901" xr:uid="{31AB8AE6-7CF9-4511-9AFE-4D018FF651A3}"/>
    <cellStyle name="Percent 2 2 3" xfId="33249" xr:uid="{7AC23DAC-6C2C-4DA5-8C11-3931E21563E0}"/>
    <cellStyle name="Percent 2 2 3 2" xfId="33250" xr:uid="{F331E6E7-C10A-4689-888D-FBAFF65D7DE0}"/>
    <cellStyle name="Percent 2 2 3 4" xfId="48928" xr:uid="{8EF115C6-340D-40A7-BE1E-2646B1B6D3B9}"/>
    <cellStyle name="Percent 2 2 4" xfId="33251" xr:uid="{D7A7B324-D93B-4EA8-AD71-F76C295A9605}"/>
    <cellStyle name="Percent 2 2 4 2" xfId="33252" xr:uid="{B2C9A622-615C-4280-B3B5-3963DE6DAA0C}"/>
    <cellStyle name="Percent 2 2 4 3" xfId="33253" xr:uid="{33FB6508-D30F-4C14-860D-B5DC848F07E9}"/>
    <cellStyle name="Percent 2 2 4 4" xfId="39811" xr:uid="{84A40F67-CCFA-4675-8851-7A4B1AF2195A}"/>
    <cellStyle name="Percent 2 2 4 5" xfId="48959" xr:uid="{7C75A72C-7F13-401A-BD3A-38F5C2424150}"/>
    <cellStyle name="Percent 2 2 5" xfId="33254" xr:uid="{2170ECB6-B5A6-4539-918D-05326A7976A1}"/>
    <cellStyle name="Percent 2 2 5 10" xfId="49868" xr:uid="{14AF2A14-2711-441C-B414-E8CE9AB114C3}"/>
    <cellStyle name="Percent 2 2 5 2" xfId="41124" xr:uid="{CD4077FC-CAE4-4A3F-9D89-7AD35B4AECB9}"/>
    <cellStyle name="Percent 2 2 5 2 2" xfId="42671" xr:uid="{8A96B473-7D94-4528-8EFD-D783E3945B27}"/>
    <cellStyle name="Percent 2 2 5 2 2 2" xfId="44193" xr:uid="{8A6A5901-F3A6-4768-BD76-3D22EBD2CF3D}"/>
    <cellStyle name="Percent 2 2 5 2 2 3" xfId="46827" xr:uid="{D139D9F2-E163-425F-BADC-91BF129F3D25}"/>
    <cellStyle name="Percent 2 2 5 2 2 4" xfId="50571" xr:uid="{DFD8B3A7-D2FE-4188-8DC5-38EC2C2A0DDA}"/>
    <cellStyle name="Percent 2 2 5 2 3" xfId="43202" xr:uid="{9D748F40-EB12-4DBC-92A1-560E079D93DC}"/>
    <cellStyle name="Percent 2 2 5 2 3 2" xfId="44720" xr:uid="{9A673ED3-C9D4-4126-A5CF-54574F695C88}"/>
    <cellStyle name="Percent 2 2 5 2 3 3" xfId="47354" xr:uid="{8E691CB8-341E-4E13-A9A5-3719EBFD9277}"/>
    <cellStyle name="Percent 2 2 5 2 3 4" xfId="51098" xr:uid="{BBD5F60A-6DFF-45CC-ADD9-9CF3D5361D20}"/>
    <cellStyle name="Percent 2 2 5 2 4" xfId="42086" xr:uid="{7573A62C-C6B3-4648-A79D-79F05DAB4D09}"/>
    <cellStyle name="Percent 2 2 5 2 5" xfId="43666" xr:uid="{A806D325-30BE-4E16-BBD6-4C11A2BEDBA8}"/>
    <cellStyle name="Percent 2 2 5 2 6" xfId="46300" xr:uid="{B7A413D0-3F67-422F-A958-6EA95F7F0944}"/>
    <cellStyle name="Percent 2 2 5 2 7" xfId="50032" xr:uid="{F3088EA0-9A8C-49D7-ADB6-0F3623F10EBE}"/>
    <cellStyle name="Percent 2 2 5 3" xfId="40814" xr:uid="{1BD66635-0BA0-4A0B-A6B3-86FA7DD3F588}"/>
    <cellStyle name="Percent 2 2 5 3 2" xfId="42507" xr:uid="{DA921F7C-BA17-4AE3-ADE3-FBC7483492DA}"/>
    <cellStyle name="Percent 2 2 5 3 3" xfId="44032" xr:uid="{FFC4534F-BC6F-4AA7-949F-78897FC0715D}"/>
    <cellStyle name="Percent 2 2 5 3 4" xfId="46666" xr:uid="{95D2283E-B68D-48FE-B73C-152A387368E9}"/>
    <cellStyle name="Percent 2 2 5 3 5" xfId="50410" xr:uid="{253D2E1D-4F68-4C40-8757-BEEBE6F34A6B}"/>
    <cellStyle name="Percent 2 2 5 4" xfId="43041" xr:uid="{C41808CF-E332-4284-A26E-507F6F8483D7}"/>
    <cellStyle name="Percent 2 2 5 4 2" xfId="44559" xr:uid="{A0B010F7-DF0A-43A6-8C85-BDF7082E0011}"/>
    <cellStyle name="Percent 2 2 5 4 3" xfId="47193" xr:uid="{66B492E8-3B27-48A6-B323-847711294943}"/>
    <cellStyle name="Percent 2 2 5 4 4" xfId="50937" xr:uid="{F7F2530F-C801-43DC-AB4A-6279A06CFBF1}"/>
    <cellStyle name="Percent 2 2 5 5" xfId="41925" xr:uid="{4B3414FC-C28B-4B84-B49E-E3E1A62D7AAC}"/>
    <cellStyle name="Percent 2 2 5 6" xfId="43505" xr:uid="{F7DFCA2B-D088-4799-88D1-062CA09E8C32}"/>
    <cellStyle name="Percent 2 2 5 7" xfId="46139" xr:uid="{C8411E0E-70D1-4FC4-8541-0BA32C16CEE8}"/>
    <cellStyle name="Percent 2 2 5 8" xfId="47672" xr:uid="{FD2094F7-310A-4C77-9DF7-200F2351EF67}"/>
    <cellStyle name="Percent 2 2 5 9" xfId="48995" xr:uid="{168D16DA-7289-4F9F-A10D-DADB0CDC20E0}"/>
    <cellStyle name="Percent 2 2 6" xfId="40826" xr:uid="{7F1AB612-F681-4891-AC31-AA7351C596AB}"/>
    <cellStyle name="Percent 2 2 6 2" xfId="41137" xr:uid="{41600857-9281-4012-A41C-0C41BB1535AD}"/>
    <cellStyle name="Percent 2 2 6 2 2" xfId="42679" xr:uid="{A2B3867B-EB98-48CE-95C9-C0BE38DC7775}"/>
    <cellStyle name="Percent 2 2 6 2 2 2" xfId="44201" xr:uid="{40538C74-27B4-4C03-91B4-7D140596CCDF}"/>
    <cellStyle name="Percent 2 2 6 2 2 3" xfId="46835" xr:uid="{501B15CF-89A7-48B0-BD17-2BE25F446475}"/>
    <cellStyle name="Percent 2 2 6 2 2 4" xfId="50579" xr:uid="{56E2D80E-6E61-4B68-830E-5FB3B61BBCE1}"/>
    <cellStyle name="Percent 2 2 6 2 3" xfId="43210" xr:uid="{C732ECB4-7EE4-410D-81B4-2C7D7B236409}"/>
    <cellStyle name="Percent 2 2 6 2 3 2" xfId="44728" xr:uid="{F552FEC4-E6A9-4758-907B-B1EF8C60B420}"/>
    <cellStyle name="Percent 2 2 6 2 3 3" xfId="47362" xr:uid="{0901E386-8B2F-4A5F-8FC8-6921B2C9E9E9}"/>
    <cellStyle name="Percent 2 2 6 2 3 4" xfId="51106" xr:uid="{BF5A765B-589E-49F3-A459-1E15EDE1ADC4}"/>
    <cellStyle name="Percent 2 2 6 2 4" xfId="42094" xr:uid="{BE089D1B-6696-42BC-939A-B63AEE8BACF6}"/>
    <cellStyle name="Percent 2 2 6 2 5" xfId="43674" xr:uid="{1532505B-B7B9-4968-ABCE-EDCC45755E42}"/>
    <cellStyle name="Percent 2 2 6 2 6" xfId="46308" xr:uid="{3D4E10F2-3021-45F4-B3A0-DCFA6A42FC9C}"/>
    <cellStyle name="Percent 2 2 6 2 7" xfId="50040" xr:uid="{A385E69B-C198-4EE4-B13D-9710CAA09F2A}"/>
    <cellStyle name="Percent 2 2 6 3" xfId="42515" xr:uid="{AC4EBC26-CEBC-40AA-9B24-8AE32E32580C}"/>
    <cellStyle name="Percent 2 2 6 3 2" xfId="44040" xr:uid="{2D85EF7E-E0AF-4BE6-9531-ADF3A78907DF}"/>
    <cellStyle name="Percent 2 2 6 3 3" xfId="46674" xr:uid="{F4786F43-6FA8-40F6-983B-59FB2F00B230}"/>
    <cellStyle name="Percent 2 2 6 3 4" xfId="50418" xr:uid="{071C65B4-10C1-4954-A5A4-D4B12C594DAD}"/>
    <cellStyle name="Percent 2 2 6 4" xfId="43049" xr:uid="{1B607BB0-009A-4830-A693-24B705563923}"/>
    <cellStyle name="Percent 2 2 6 4 2" xfId="44567" xr:uid="{FD84C963-B3BB-4382-849B-3B6638E7046F}"/>
    <cellStyle name="Percent 2 2 6 4 3" xfId="47201" xr:uid="{D3F0A250-3B2C-4CA6-9C95-97C44E7E762E}"/>
    <cellStyle name="Percent 2 2 6 4 4" xfId="50945" xr:uid="{9310F387-E160-41D4-8C46-DA81AE69C353}"/>
    <cellStyle name="Percent 2 2 6 5" xfId="41933" xr:uid="{C897ED20-E72E-4401-A5B0-DF21370818F1}"/>
    <cellStyle name="Percent 2 2 6 6" xfId="43513" xr:uid="{8FF50D28-B26B-4078-81BF-91420505C236}"/>
    <cellStyle name="Percent 2 2 6 7" xfId="46147" xr:uid="{0633E43B-F4D2-4751-90FB-04380DB57FAE}"/>
    <cellStyle name="Percent 2 2 6 8" xfId="49876" xr:uid="{BDB69528-86FE-46A0-A643-B897600B30A6}"/>
    <cellStyle name="Percent 2 2 7" xfId="48545" xr:uid="{998F7204-9B54-4E91-8D1B-255FE4A1EA51}"/>
    <cellStyle name="Percent 2 2 8" xfId="48886" xr:uid="{CFF5B0DF-BDFB-451B-BD28-ECA0408A6036}"/>
    <cellStyle name="Percent 2 2 9" xfId="1853" xr:uid="{D7BEE8A5-1425-48FC-92DB-ECDB61D416CB}"/>
    <cellStyle name="Percent 2 20" xfId="48876" xr:uid="{DDDB785C-4BA2-4B44-A711-35983C5E56B9}"/>
    <cellStyle name="Percent 2 21" xfId="49100" xr:uid="{B0D92BFF-1538-4438-A838-0BE965BA5154}"/>
    <cellStyle name="Percent 2 22" xfId="49521" xr:uid="{FD1B1F0A-88C4-482E-B441-559AACDCBD1A}"/>
    <cellStyle name="Percent 2 23" xfId="51293" xr:uid="{0348AFDE-5D1B-497E-B42B-64EF93BA12B2}"/>
    <cellStyle name="Percent 2 24" xfId="1852" xr:uid="{2C28F411-31EF-4307-91FB-DAB570494F9A}"/>
    <cellStyle name="Percent 2 3" xfId="1854" xr:uid="{729A167C-317D-431E-849C-13211DD9FCFF}"/>
    <cellStyle name="Percent 2 3 2" xfId="33255" xr:uid="{A49C9E64-8B81-4220-9ECD-03384AEC6BDC}"/>
    <cellStyle name="Percent 2 3 2 2" xfId="33256" xr:uid="{7A09E296-C783-486B-8666-B4A5D65C1458}"/>
    <cellStyle name="Percent 2 3 2 3" xfId="48935" xr:uid="{9F8A3B44-B88D-4F7D-8F2E-C9CC786B51A9}"/>
    <cellStyle name="Percent 2 3 3" xfId="33257" xr:uid="{519450F3-88E5-4F21-93B2-86E41FE9AC19}"/>
    <cellStyle name="Percent 2 3 3 2" xfId="33258" xr:uid="{64512A78-9873-4F51-AE7A-76102AD83591}"/>
    <cellStyle name="Percent 2 3 3 2 2" xfId="33259" xr:uid="{65FF7F1C-672C-4F55-A6F9-96CC7572348A}"/>
    <cellStyle name="Percent 2 3 3 2 2 2" xfId="33260" xr:uid="{599D8A53-CE8B-4116-9489-2B07BB016860}"/>
    <cellStyle name="Percent 2 3 3 2 3" xfId="33261" xr:uid="{E31FE394-46C6-4D72-98C5-4E42097C99FB}"/>
    <cellStyle name="Percent 2 3 3 3" xfId="33262" xr:uid="{C5C7EF12-0380-4D40-86D7-2C13FD13F500}"/>
    <cellStyle name="Percent 2 3 3 3 2" xfId="33263" xr:uid="{4CCE08D4-5B0C-42D9-9FB2-9157A07734A9}"/>
    <cellStyle name="Percent 2 3 3 4" xfId="33264" xr:uid="{91752375-1185-43EF-AB90-151F16BF07B5}"/>
    <cellStyle name="Percent 2 3 3 5" xfId="45674" xr:uid="{D330BF86-53BC-4BCF-BCE5-126F4D5F0F9D}"/>
    <cellStyle name="Percent 2 3 3 6" xfId="48965" xr:uid="{DB896DA9-0D36-4723-9CE1-05CB05589C60}"/>
    <cellStyle name="Percent 2 3 4" xfId="33265" xr:uid="{22962593-7CFB-4111-B45C-38FDF7945D4D}"/>
    <cellStyle name="Percent 2 3 4 2" xfId="33266" xr:uid="{E153FF38-AA11-49BB-9A6F-44AD7EB66529}"/>
    <cellStyle name="Percent 2 3 4 2 2" xfId="33267" xr:uid="{F9329B2B-3BCD-4BE8-B957-9F5BF702664F}"/>
    <cellStyle name="Percent 2 3 4 2 2 2" xfId="33268" xr:uid="{829C8BDA-5E42-4455-8CBA-340B3F285A40}"/>
    <cellStyle name="Percent 2 3 4 2 3" xfId="33269" xr:uid="{63F2E23F-094C-47DE-9CE9-6E6D2C1409D5}"/>
    <cellStyle name="Percent 2 3 4 3" xfId="33270" xr:uid="{6FBD3D5D-0F25-41DD-9B28-B78FD5839E2E}"/>
    <cellStyle name="Percent 2 3 4 3 2" xfId="33271" xr:uid="{1518E19D-CAAA-4E6A-9781-85D3E369BBBC}"/>
    <cellStyle name="Percent 2 3 4 4" xfId="33272" xr:uid="{22F9EDC9-EC7A-401D-A8D2-ACCE103C04B9}"/>
    <cellStyle name="Percent 2 3 4 5" xfId="49001" xr:uid="{1258CBE2-3B3A-4B89-AB26-815CA50684E0}"/>
    <cellStyle name="Percent 2 3 5" xfId="48494" xr:uid="{437698A7-3B54-41F3-AFBA-4E5D09C57DC0}"/>
    <cellStyle name="Percent 2 3 6" xfId="48892" xr:uid="{3CD95422-2F56-47C6-8F47-690E315E3497}"/>
    <cellStyle name="Percent 2 4" xfId="1855" xr:uid="{3B80DDDD-AA75-4F94-9D91-B660E5644697}"/>
    <cellStyle name="Percent 2 4 10" xfId="48626" xr:uid="{18460416-4DE4-4A3A-A130-4247AD2E98A9}"/>
    <cellStyle name="Percent 2 4 11" xfId="48708" xr:uid="{32EFE6BC-4DB3-4BB2-9EF2-C47BB59D5520}"/>
    <cellStyle name="Percent 2 4 12" xfId="48805" xr:uid="{EA39D2BF-E000-4283-8898-6F46C9BAF13F}"/>
    <cellStyle name="Percent 2 4 13" xfId="48909" xr:uid="{69E186D3-C652-417B-A32A-497C335C9EED}"/>
    <cellStyle name="Percent 2 4 14" xfId="49112" xr:uid="{5C230AF2-3019-4A48-8210-CA8597DF801E}"/>
    <cellStyle name="Percent 2 4 15" xfId="49522" xr:uid="{53177F30-BC35-497F-8294-334C5EE28ECA}"/>
    <cellStyle name="Percent 2 4 16" xfId="51294" xr:uid="{502DADBF-2F48-4207-8BDF-14E4BE8AE0DE}"/>
    <cellStyle name="Percent 2 4 2" xfId="33273" xr:uid="{967252D5-4378-4912-8B1E-F2DA210D9B8E}"/>
    <cellStyle name="Percent 2 4 2 2" xfId="33274" xr:uid="{1A7B3309-1390-49AC-BB1A-1E0CA5C0DED6}"/>
    <cellStyle name="Percent 2 4 2 2 2" xfId="45676" xr:uid="{01BFBC93-D214-4751-A456-EEF6A59881EA}"/>
    <cellStyle name="Percent 2 4 2 3" xfId="45675" xr:uid="{172CE8D1-8EFE-4577-9962-A2E34BD9BEF8}"/>
    <cellStyle name="Percent 2 4 2 4" xfId="48980" xr:uid="{8331F4CA-F7EA-444E-B62E-A60676526FA0}"/>
    <cellStyle name="Percent 2 4 3" xfId="33275" xr:uid="{29CD033F-CD24-4519-ADC7-C1E6B31E58B0}"/>
    <cellStyle name="Percent 2 4 3 2" xfId="41041" xr:uid="{EF686FF7-3DE5-44D7-BA60-286E5B78733E}"/>
    <cellStyle name="Percent 2 4 3 2 2" xfId="42614" xr:uid="{F212909E-8AD3-4871-9734-D7C61F7FCDE2}"/>
    <cellStyle name="Percent 2 4 3 2 3" xfId="44136" xr:uid="{19D1E6DF-9A63-4DF6-BBD0-D46BC7A2CDA9}"/>
    <cellStyle name="Percent 2 4 3 2 4" xfId="46770" xr:uid="{F5E0459A-5876-48CB-A242-164389F57BC8}"/>
    <cellStyle name="Percent 2 4 3 2 5" xfId="50514" xr:uid="{778C162D-7E4A-41EB-8F39-7DB26AB41593}"/>
    <cellStyle name="Percent 2 4 3 3" xfId="43145" xr:uid="{35783BF7-A313-4200-8547-CBE641B2BDD2}"/>
    <cellStyle name="Percent 2 4 3 3 2" xfId="44663" xr:uid="{798B7248-8CE7-4499-A3BB-F760B5090DEB}"/>
    <cellStyle name="Percent 2 4 3 3 3" xfId="47297" xr:uid="{7536D947-F9EF-4384-8C84-0CE8B170D932}"/>
    <cellStyle name="Percent 2 4 3 3 4" xfId="51041" xr:uid="{C236A7EB-62E8-4DF5-AF7D-48B63509349D}"/>
    <cellStyle name="Percent 2 4 3 4" xfId="42029" xr:uid="{CF704300-C04E-47C5-97F2-ED216E2CE070}"/>
    <cellStyle name="Percent 2 4 3 5" xfId="43609" xr:uid="{2E397682-AF59-4B07-8C53-9CA07C07CA8C}"/>
    <cellStyle name="Percent 2 4 3 6" xfId="46243" xr:uid="{7C001324-8F29-4DD5-9C67-A2F8A5D80D1B}"/>
    <cellStyle name="Percent 2 4 3 7" xfId="49972" xr:uid="{C655712B-5C8A-4C82-B949-ED2A8F82EAA1}"/>
    <cellStyle name="Percent 2 4 4" xfId="40383" xr:uid="{929FBC8E-FA76-4034-B882-313870D8BAE8}"/>
    <cellStyle name="Percent 2 4 4 2" xfId="42450" xr:uid="{657D09D1-D5A9-4B4E-8A4D-A45974BAA77A}"/>
    <cellStyle name="Percent 2 4 4 3" xfId="43975" xr:uid="{FFD8397F-9485-43A2-9940-D6B262D170EA}"/>
    <cellStyle name="Percent 2 4 4 4" xfId="46609" xr:uid="{4735314B-566B-42F9-A369-F5D30FBDDAD7}"/>
    <cellStyle name="Percent 2 4 4 5" xfId="50353" xr:uid="{1734473E-3EAF-4386-B364-BEF657442600}"/>
    <cellStyle name="Percent 2 4 5" xfId="42984" xr:uid="{2F822BA9-CDD0-4BA5-A76F-F0E3B0CCFCF1}"/>
    <cellStyle name="Percent 2 4 5 2" xfId="44502" xr:uid="{3CB8460F-12FF-4C75-BC78-7F7DD6EF76E8}"/>
    <cellStyle name="Percent 2 4 5 3" xfId="47136" xr:uid="{514DAFF8-3124-4CE5-B7CD-FCB7199225CA}"/>
    <cellStyle name="Percent 2 4 5 4" xfId="50880" xr:uid="{00869CC3-701E-4979-B3DD-DC4FBA1A52F8}"/>
    <cellStyle name="Percent 2 4 6" xfId="41799" xr:uid="{311DD5DD-971E-49D3-821E-72C6B6304447}"/>
    <cellStyle name="Percent 2 4 7" xfId="43448" xr:uid="{FDBD9135-E67F-4B6F-AA11-5F47C22C2D9F}"/>
    <cellStyle name="Percent 2 4 8" xfId="46081" xr:uid="{A3A76B34-BB95-4F4E-AC9A-A314418D7BC8}"/>
    <cellStyle name="Percent 2 4 9" xfId="48495" xr:uid="{3E62A99F-85B3-48AF-B828-A62F964E6260}"/>
    <cellStyle name="Percent 2 5" xfId="1856" xr:uid="{4E186EC6-EC4B-4323-87BA-A3D6592A087F}"/>
    <cellStyle name="Percent 2 5 10" xfId="48819" xr:uid="{874BC975-E1A4-4167-B0B5-C311943CC092}"/>
    <cellStyle name="Percent 2 5 11" xfId="48919" xr:uid="{7D1916CA-FB53-4C97-B78B-B5E7537A2574}"/>
    <cellStyle name="Percent 2 5 12" xfId="51313" xr:uid="{C9F7B4EF-E99A-4D41-AD13-5896B64AB5E9}"/>
    <cellStyle name="Percent 2 5 2" xfId="1857" xr:uid="{91345370-3978-4494-A434-A36A7399C01C}"/>
    <cellStyle name="Percent 2 5 2 2" xfId="41042" xr:uid="{595D6032-A500-4F65-B0AF-02D68F7B17DB}"/>
    <cellStyle name="Percent 2 5 2 2 2" xfId="42615" xr:uid="{30E06B9B-6EC4-4D22-B5D5-E19E367525D3}"/>
    <cellStyle name="Percent 2 5 2 2 2 2" xfId="44137" xr:uid="{F44DAA8D-DC13-463E-A955-D8733A6A2B35}"/>
    <cellStyle name="Percent 2 5 2 2 2 3" xfId="46771" xr:uid="{C7A62489-E78F-4A02-BBE4-A0FAB33808CC}"/>
    <cellStyle name="Percent 2 5 2 2 2 4" xfId="50515" xr:uid="{44016706-CD5E-491E-8450-695314B4871C}"/>
    <cellStyle name="Percent 2 5 2 2 3" xfId="43146" xr:uid="{37742813-67B2-426A-9157-12CC973EEE8E}"/>
    <cellStyle name="Percent 2 5 2 2 3 2" xfId="44664" xr:uid="{349970E7-BAF9-40BA-ADCF-2FB19FFF3305}"/>
    <cellStyle name="Percent 2 5 2 2 3 3" xfId="47298" xr:uid="{B174A1BC-0C3C-44DE-ACD3-4DA263591C5E}"/>
    <cellStyle name="Percent 2 5 2 2 3 4" xfId="51042" xr:uid="{DB9C87A6-CA80-4DCD-A4D6-66F379C0E500}"/>
    <cellStyle name="Percent 2 5 2 2 4" xfId="42030" xr:uid="{545AE04B-6239-4DA2-9295-2AB14A069450}"/>
    <cellStyle name="Percent 2 5 2 2 5" xfId="43610" xr:uid="{808C5D7F-8CD7-4261-BC14-972D087A3E5C}"/>
    <cellStyle name="Percent 2 5 2 2 6" xfId="46244" xr:uid="{AE561F27-3D77-4FE1-B493-714C38D6DB0C}"/>
    <cellStyle name="Percent 2 5 2 2 7" xfId="49973" xr:uid="{0D73EA03-E89B-402C-8CDF-6981FAFD342E}"/>
    <cellStyle name="Percent 2 5 2 3" xfId="40385" xr:uid="{B79506B5-D14E-4081-A1FC-A74EDD7BECCD}"/>
    <cellStyle name="Percent 2 5 2 3 2" xfId="42451" xr:uid="{77A8997E-89D6-48AC-BCFE-ECB632D72F8E}"/>
    <cellStyle name="Percent 2 5 2 3 3" xfId="43976" xr:uid="{EF861580-8173-4A2B-B7C2-BC8FA50F9F32}"/>
    <cellStyle name="Percent 2 5 2 3 4" xfId="46610" xr:uid="{E24FAD2E-F4C0-4531-8507-8BE7338E4858}"/>
    <cellStyle name="Percent 2 5 2 3 5" xfId="50354" xr:uid="{AF634C8E-F5DE-4C1B-BB52-A122152CA6DC}"/>
    <cellStyle name="Percent 2 5 2 4" xfId="42985" xr:uid="{FDB0FC42-EA66-4500-9EC9-63A3CEF3D109}"/>
    <cellStyle name="Percent 2 5 2 4 2" xfId="44503" xr:uid="{F2B3CDC4-1584-42B3-AD4A-4E37D82CD44F}"/>
    <cellStyle name="Percent 2 5 2 4 3" xfId="47137" xr:uid="{2BEEAA58-5063-42C9-AC82-463D7E4C6CEB}"/>
    <cellStyle name="Percent 2 5 2 4 4" xfId="50881" xr:uid="{E20033D3-A31E-4CBF-A2CC-1BCFB6DD6737}"/>
    <cellStyle name="Percent 2 5 2 5" xfId="41800" xr:uid="{B8723169-2E92-4C40-BB0D-FC87D014206E}"/>
    <cellStyle name="Percent 2 5 2 6" xfId="43449" xr:uid="{4C8E5DFA-9FD3-49ED-ABF0-AA2C8C188E33}"/>
    <cellStyle name="Percent 2 5 2 7" xfId="45678" xr:uid="{902BDB6E-EEC3-44AD-8599-B433840205F1}"/>
    <cellStyle name="Percent 2 5 2 8" xfId="46082" xr:uid="{ADEE0D82-95EC-46D0-A2C7-D00CA90CE70A}"/>
    <cellStyle name="Percent 2 5 2 9" xfId="49523" xr:uid="{56926265-C3F5-4FDD-AA4F-0B00195BA47F}"/>
    <cellStyle name="Percent 2 5 3" xfId="33276" xr:uid="{6BA9FA4F-51CC-44AC-B1D1-3249FA73814D}"/>
    <cellStyle name="Percent 2 5 4" xfId="39559" xr:uid="{F38355CB-CD32-489E-8D77-7374149F0022}"/>
    <cellStyle name="Percent 2 5 5" xfId="40384" xr:uid="{1AC5612C-1390-4A66-A22D-E8B6BD6697BA}"/>
    <cellStyle name="Percent 2 5 6" xfId="45677" xr:uid="{6BEDB325-F778-4B92-94F5-E00B9EA6AD78}"/>
    <cellStyle name="Percent 2 5 7" xfId="48528" xr:uid="{E9572908-032A-4B11-9F41-E4883BBC0AFD}"/>
    <cellStyle name="Percent 2 5 8" xfId="48642" xr:uid="{40684238-9140-4DC8-821F-6595864C1375}"/>
    <cellStyle name="Percent 2 5 9" xfId="48724" xr:uid="{416EB2FF-8BC9-482F-A29E-28F52C55CECF}"/>
    <cellStyle name="Percent 2 6" xfId="1858" xr:uid="{F69D7019-9BD6-42B6-9279-FF2B547EF4A9}"/>
    <cellStyle name="Percent 2 6 10" xfId="49132" xr:uid="{BF0DE3C8-3C64-433D-9606-ACA8D3FC25D0}"/>
    <cellStyle name="Percent 2 6 11" xfId="49524" xr:uid="{38A1C5B3-D07E-448F-A731-845985945C6B}"/>
    <cellStyle name="Percent 2 6 2" xfId="33277" xr:uid="{4B1E0E6C-B637-4165-89B1-34BB3968CD63}"/>
    <cellStyle name="Percent 2 6 2 2" xfId="41043" xr:uid="{35397B91-6A2C-4987-8239-BBBA24001169}"/>
    <cellStyle name="Percent 2 6 2 2 2" xfId="42616" xr:uid="{5F5E16A5-2C65-4686-940E-041CFDB2BABC}"/>
    <cellStyle name="Percent 2 6 2 2 3" xfId="44138" xr:uid="{1994D5E0-E35B-4493-A36D-BA8DCB2483D7}"/>
    <cellStyle name="Percent 2 6 2 2 4" xfId="46772" xr:uid="{30668142-5EA4-44B8-9897-AB1627DB37F7}"/>
    <cellStyle name="Percent 2 6 2 2 5" xfId="50516" xr:uid="{AD134646-D3AD-42BD-9436-44AA065A90BD}"/>
    <cellStyle name="Percent 2 6 2 3" xfId="43147" xr:uid="{8E6F01A4-094C-4ECB-A887-412C2BBB03FD}"/>
    <cellStyle name="Percent 2 6 2 3 2" xfId="44665" xr:uid="{F09C6749-08D4-4380-A3F5-05369B4849B0}"/>
    <cellStyle name="Percent 2 6 2 3 3" xfId="47299" xr:uid="{8B290D26-ED75-44E0-842F-886B8C262205}"/>
    <cellStyle name="Percent 2 6 2 3 4" xfId="51043" xr:uid="{C4678F3A-5C01-4C79-8E2B-0BF9CA31AE88}"/>
    <cellStyle name="Percent 2 6 2 4" xfId="42031" xr:uid="{31337601-EE50-4143-B226-97220C151459}"/>
    <cellStyle name="Percent 2 6 2 5" xfId="43611" xr:uid="{8C596EE7-C4AD-4560-80D2-8D6584FAB088}"/>
    <cellStyle name="Percent 2 6 2 6" xfId="45680" xr:uid="{50CC05EA-66ED-4CAF-A472-F9F125BF4BC1}"/>
    <cellStyle name="Percent 2 6 2 7" xfId="46245" xr:uid="{4FA6D537-190A-4EB5-92EE-64A35A1FCBE9}"/>
    <cellStyle name="Percent 2 6 2 8" xfId="49357" xr:uid="{AFA0493F-9CDA-4FB9-81BF-3DEBE6FDAD3B}"/>
    <cellStyle name="Percent 2 6 2 9" xfId="49974" xr:uid="{914FBE5B-35B4-4FAE-A30C-DFFF6E5878A9}"/>
    <cellStyle name="Percent 2 6 3" xfId="40386" xr:uid="{D301F689-2419-488D-B09C-9BEA6263DEA1}"/>
    <cellStyle name="Percent 2 6 3 2" xfId="42452" xr:uid="{7B921FFE-A0AF-4592-AF3D-90E2EDF27259}"/>
    <cellStyle name="Percent 2 6 3 3" xfId="43977" xr:uid="{84B50B52-CEFB-4032-ACF8-CD0C78458A69}"/>
    <cellStyle name="Percent 2 6 3 4" xfId="46611" xr:uid="{5F1BC108-8CFE-4F03-9873-578163D701F6}"/>
    <cellStyle name="Percent 2 6 3 5" xfId="50355" xr:uid="{1B46E17E-2A8E-4EAA-B0B2-D8FADDD96D27}"/>
    <cellStyle name="Percent 2 6 4" xfId="42986" xr:uid="{CDE25AA4-4348-4310-B7E5-84003FBAEC97}"/>
    <cellStyle name="Percent 2 6 4 2" xfId="44504" xr:uid="{BBE2F0CA-CA8E-429F-851D-41DC1B161EFE}"/>
    <cellStyle name="Percent 2 6 4 3" xfId="47138" xr:uid="{04B3C1B2-BBF8-4D65-8EBA-8A77C0842124}"/>
    <cellStyle name="Percent 2 6 4 4" xfId="50882" xr:uid="{30CD3EF9-2893-4A2F-A6B9-1A4AD1F9260C}"/>
    <cellStyle name="Percent 2 6 5" xfId="41801" xr:uid="{5A9FE859-FBDB-496F-B96B-6318284CBA3D}"/>
    <cellStyle name="Percent 2 6 6" xfId="43450" xr:uid="{71DB717E-9432-4093-B188-FF659CEE2E0D}"/>
    <cellStyle name="Percent 2 6 7" xfId="45679" xr:uid="{91C55D6B-CCFC-4556-9162-F208370707DC}"/>
    <cellStyle name="Percent 2 6 8" xfId="46083" xr:uid="{AB3AE381-87F3-47E1-979C-971F404B1CA0}"/>
    <cellStyle name="Percent 2 6 9" xfId="48950" xr:uid="{171F8E2A-7366-4CBA-9C2D-E63B253CA490}"/>
    <cellStyle name="Percent 2 7" xfId="33278" xr:uid="{131670AA-B703-4F7E-9027-52062E9BA1BC}"/>
    <cellStyle name="Percent 2 7 10" xfId="49344" xr:uid="{9594ECE3-6CFF-46F4-9833-9F2A44B689FB}"/>
    <cellStyle name="Percent 2 7 11" xfId="49865" xr:uid="{FB53A77A-2EA6-44E5-BD36-A7803AA4D1E0}"/>
    <cellStyle name="Percent 2 7 2" xfId="33279" xr:uid="{8D874EA4-6C64-4A33-BF5F-AF7683F971D6}"/>
    <cellStyle name="Percent 2 7 2 2" xfId="41121" xr:uid="{4160C68C-3380-479B-977E-F63AFEEDB66C}"/>
    <cellStyle name="Percent 2 7 2 2 2" xfId="42668" xr:uid="{64BD8CD2-62C4-4084-BF23-401A87FABC66}"/>
    <cellStyle name="Percent 2 7 2 2 3" xfId="44190" xr:uid="{02EB2955-DCC2-426E-8F07-E62A4C82AA02}"/>
    <cellStyle name="Percent 2 7 2 2 4" xfId="46824" xr:uid="{BD95B23E-89E3-4ACE-8B8C-5D71134F8D41}"/>
    <cellStyle name="Percent 2 7 2 2 5" xfId="50568" xr:uid="{48D0A384-5B84-490F-863D-0C99B7BC4E1F}"/>
    <cellStyle name="Percent 2 7 2 3" xfId="43199" xr:uid="{0ADFBC91-F858-4E50-B044-5A11ACCD55D4}"/>
    <cellStyle name="Percent 2 7 2 3 2" xfId="44717" xr:uid="{0A9FCE0E-6883-4FE8-AB1C-CB13D0BA0845}"/>
    <cellStyle name="Percent 2 7 2 3 3" xfId="47351" xr:uid="{0EA9CF76-598F-4BB1-8E80-C105D03B7E02}"/>
    <cellStyle name="Percent 2 7 2 3 4" xfId="51095" xr:uid="{FFDB535E-F564-4D67-87A3-EEDBA968D6B6}"/>
    <cellStyle name="Percent 2 7 2 4" xfId="42083" xr:uid="{0B582305-C52D-4553-9430-9DE4EE62AF0D}"/>
    <cellStyle name="Percent 2 7 2 5" xfId="43663" xr:uid="{EFF5F5D1-964E-4311-B284-727C2D395335}"/>
    <cellStyle name="Percent 2 7 2 6" xfId="46297" xr:uid="{15C1C5A2-A582-4F18-84A1-9DA71CC81960}"/>
    <cellStyle name="Percent 2 7 2 7" xfId="50029" xr:uid="{B088AD52-F38D-43DF-B313-2A5D33F5D920}"/>
    <cellStyle name="Percent 2 7 3" xfId="40811" xr:uid="{3D920A17-77FE-4099-B1FD-F9EAFF3A5CA7}"/>
    <cellStyle name="Percent 2 7 3 2" xfId="42504" xr:uid="{0D8E94B2-5008-458C-AAB4-4F6B06356FE1}"/>
    <cellStyle name="Percent 2 7 3 3" xfId="44029" xr:uid="{2F1679A6-FD99-4C7A-A26D-FC897676D430}"/>
    <cellStyle name="Percent 2 7 3 4" xfId="46663" xr:uid="{BFB4AFCE-C1CA-4423-96D7-CE18FED867DB}"/>
    <cellStyle name="Percent 2 7 3 5" xfId="50407" xr:uid="{773D1B6E-C753-4F90-8B9D-C42F2A467D79}"/>
    <cellStyle name="Percent 2 7 4" xfId="43038" xr:uid="{9A0EA5FC-1AB0-4020-B381-C5A568CC3BE9}"/>
    <cellStyle name="Percent 2 7 4 2" xfId="44556" xr:uid="{0B9F8766-2A3E-469A-99E8-29DA12B54AE3}"/>
    <cellStyle name="Percent 2 7 4 3" xfId="47190" xr:uid="{83B22DF5-A910-40B5-A541-9947486BE707}"/>
    <cellStyle name="Percent 2 7 4 4" xfId="50934" xr:uid="{F6E6376A-BC09-4668-B520-DB81357DBCF8}"/>
    <cellStyle name="Percent 2 7 5" xfId="41922" xr:uid="{FFA14B42-B64D-472A-945A-D972F2D62815}"/>
    <cellStyle name="Percent 2 7 6" xfId="43502" xr:uid="{391EE433-DD6A-40AE-B746-67E435BE1A2C}"/>
    <cellStyle name="Percent 2 7 7" xfId="45681" xr:uid="{ABD91A0F-7EEE-4C85-B0AE-A863B28A5916}"/>
    <cellStyle name="Percent 2 7 8" xfId="46136" xr:uid="{97FE3595-209F-4225-A988-9940679B3F28}"/>
    <cellStyle name="Percent 2 7 9" xfId="48986" xr:uid="{60407BAA-212B-4364-8D97-73674A14C5F2}"/>
    <cellStyle name="Percent 2 8" xfId="33280" xr:uid="{A936751F-9E18-458F-A7DE-3D5412ED8896}"/>
    <cellStyle name="Percent 2 8 2" xfId="41134" xr:uid="{A4996897-2249-4299-B3AC-34534DB8C385}"/>
    <cellStyle name="Percent 2 8 2 2" xfId="42676" xr:uid="{6326C9CA-6F88-44BA-94F9-D9611E497657}"/>
    <cellStyle name="Percent 2 8 2 2 2" xfId="44198" xr:uid="{C73C9BEA-2A02-4EFF-ADF4-4C4E60035E41}"/>
    <cellStyle name="Percent 2 8 2 2 3" xfId="46832" xr:uid="{A9897A93-BDFF-4B86-B9F0-21F22BD39471}"/>
    <cellStyle name="Percent 2 8 2 2 4" xfId="50576" xr:uid="{913F34D2-0AE2-4E92-869C-76A5FFFDC238}"/>
    <cellStyle name="Percent 2 8 2 3" xfId="43207" xr:uid="{3B289DFB-E3B1-43B3-9F5E-609A51090287}"/>
    <cellStyle name="Percent 2 8 2 3 2" xfId="44725" xr:uid="{C48EA2E6-3518-4993-9350-4567F87E1C10}"/>
    <cellStyle name="Percent 2 8 2 3 3" xfId="47359" xr:uid="{1BB00A1E-EB4A-4B2E-BA16-02410047B83C}"/>
    <cellStyle name="Percent 2 8 2 3 4" xfId="51103" xr:uid="{4FD89BA6-3615-4557-A6B4-91E14B2D8A21}"/>
    <cellStyle name="Percent 2 8 2 4" xfId="42091" xr:uid="{3D0745F9-C9E0-41F4-B73E-E87F9AC38EE6}"/>
    <cellStyle name="Percent 2 8 2 5" xfId="43671" xr:uid="{31EA794D-BDE9-49A0-8DC8-1F2C389E239E}"/>
    <cellStyle name="Percent 2 8 2 6" xfId="46305" xr:uid="{06FE7317-646A-4719-BDB3-20B13AA6A102}"/>
    <cellStyle name="Percent 2 8 2 7" xfId="50037" xr:uid="{4680D501-DF98-406A-95BA-A04E3F8838B9}"/>
    <cellStyle name="Percent 2 8 3" xfId="40823" xr:uid="{23304B0A-BF6F-4FE6-B196-300EDDC29E02}"/>
    <cellStyle name="Percent 2 8 3 2" xfId="42512" xr:uid="{D157A1F6-70C8-407F-BBF0-F8E539D19057}"/>
    <cellStyle name="Percent 2 8 3 3" xfId="44037" xr:uid="{67F7289C-15D0-45E3-BA4A-B703DA7B4D90}"/>
    <cellStyle name="Percent 2 8 3 4" xfId="46671" xr:uid="{D2F11C1D-D79C-420A-BFF1-2231A68CF04D}"/>
    <cellStyle name="Percent 2 8 3 5" xfId="50415" xr:uid="{EAB89407-CC60-41ED-84E8-F644EAC2D28A}"/>
    <cellStyle name="Percent 2 8 4" xfId="43046" xr:uid="{BF300142-B381-4230-ADF1-06D5E15DBC64}"/>
    <cellStyle name="Percent 2 8 4 2" xfId="44564" xr:uid="{E765C163-7EB4-4725-8336-AF6DE9EA451E}"/>
    <cellStyle name="Percent 2 8 4 3" xfId="47198" xr:uid="{A1908E3C-A336-4A8A-8A67-B6788A6F68D3}"/>
    <cellStyle name="Percent 2 8 4 4" xfId="50942" xr:uid="{AC4A136C-C0A6-48A5-9CE5-C1F590F1FEC2}"/>
    <cellStyle name="Percent 2 8 5" xfId="41930" xr:uid="{8AC5C281-FD1B-4FC0-8321-F8FD00BFD42F}"/>
    <cellStyle name="Percent 2 8 6" xfId="43510" xr:uid="{40B8D22F-DE1A-4CC7-9634-A7B7C0DEF572}"/>
    <cellStyle name="Percent 2 8 7" xfId="46144" xr:uid="{06C8040D-C76F-435E-BD36-7D9A59EE98B3}"/>
    <cellStyle name="Percent 2 8 8" xfId="49873" xr:uid="{846BC1EB-D923-4404-BB16-081547D3FAF5}"/>
    <cellStyle name="Percent 2 9" xfId="41040" xr:uid="{74EC0E31-7C84-4449-904E-FCBDE9D7EE0B}"/>
    <cellStyle name="Percent 2 9 2" xfId="42613" xr:uid="{61D5B365-6D36-4F00-83A9-F1C54091AE19}"/>
    <cellStyle name="Percent 2 9 2 2" xfId="44135" xr:uid="{83DA7F03-73A2-4791-9C0A-998DE49DE79A}"/>
    <cellStyle name="Percent 2 9 2 3" xfId="46769" xr:uid="{1F28C9A4-0D07-4C97-AD51-C011DE9BB7DA}"/>
    <cellStyle name="Percent 2 9 2 4" xfId="50513" xr:uid="{507717CB-4D9F-4138-99D7-BCA72CBC0A57}"/>
    <cellStyle name="Percent 2 9 3" xfId="43144" xr:uid="{3C397094-EC5D-4F05-A528-BEB517EF174C}"/>
    <cellStyle name="Percent 2 9 3 2" xfId="44662" xr:uid="{1243A68A-2797-43BA-BA40-B6DA564B6149}"/>
    <cellStyle name="Percent 2 9 3 3" xfId="47296" xr:uid="{BEF9B85A-6F4D-4AA1-99C8-00381846E4FD}"/>
    <cellStyle name="Percent 2 9 3 4" xfId="51040" xr:uid="{8A5AD54A-CBB9-44A2-990B-8EBFE33FFD6B}"/>
    <cellStyle name="Percent 2 9 4" xfId="42028" xr:uid="{78444D04-7683-4697-BFA9-23FB007E6CB0}"/>
    <cellStyle name="Percent 2 9 5" xfId="43608" xr:uid="{AB21C48F-43C5-4E6F-855F-1A775A46113F}"/>
    <cellStyle name="Percent 2 9 6" xfId="46242" xr:uid="{196BFC2F-A784-4290-9374-ABA001E8DD32}"/>
    <cellStyle name="Percent 2 9 7" xfId="49971" xr:uid="{ACAD8D5F-DE4F-4717-A3B6-6CC669F89F8A}"/>
    <cellStyle name="Percent 20" xfId="85" xr:uid="{88BE7AAB-4533-44DA-A591-CAA9CF5C892C}"/>
    <cellStyle name="Percent 20 2" xfId="33281" xr:uid="{A44C0356-85FF-462F-8650-44D357B9FB99}"/>
    <cellStyle name="Percent 20 2 2" xfId="33282" xr:uid="{A0985027-30A2-41C1-BD4B-348D64F7E48C}"/>
    <cellStyle name="Percent 20 2 2 2" xfId="33283" xr:uid="{013205E4-899B-4C2D-AE73-7674F982F394}"/>
    <cellStyle name="Percent 20 2 2 3" xfId="48229" xr:uid="{3C79869E-DE47-4D4E-B003-C17F11BCF423}"/>
    <cellStyle name="Percent 20 2 3" xfId="33284" xr:uid="{3875C097-B41B-497C-A51D-B05F7FA532E7}"/>
    <cellStyle name="Percent 20 2 3 2" xfId="48228" xr:uid="{986918C5-43AE-4267-802C-3D423A64C625}"/>
    <cellStyle name="Percent 20 2 4" xfId="33285" xr:uid="{9FA43526-8A60-4355-BFD4-471A8D7573D0}"/>
    <cellStyle name="Percent 20 2 5" xfId="45683" xr:uid="{3748F715-3B9A-458C-8BE5-70D3DF0FFE07}"/>
    <cellStyle name="Percent 20 3" xfId="33286" xr:uid="{F287464F-0F09-46C5-8C42-A34288BA5F64}"/>
    <cellStyle name="Percent 20 3 2" xfId="33287" xr:uid="{6A4898D2-228E-406E-8E9A-872AE0F52551}"/>
    <cellStyle name="Percent 20 3 3" xfId="33288" xr:uid="{52E64EC6-C896-40DC-9612-A2A4A6EF4CA0}"/>
    <cellStyle name="Percent 20 4" xfId="33289" xr:uid="{1F5768DF-95ED-41C0-8CAA-D35CDB04B14C}"/>
    <cellStyle name="Percent 20 5" xfId="33290" xr:uid="{44B4A712-87B9-4F6B-8014-E0B22D207DB5}"/>
    <cellStyle name="Percent 20 6" xfId="39560" xr:uid="{911B0619-CCD3-4FB3-897F-A6B24EE9421D}"/>
    <cellStyle name="Percent 20 7" xfId="40101" xr:uid="{F3AE7163-CA2E-481A-B299-7766B3793F75}"/>
    <cellStyle name="Percent 20 8" xfId="45682" xr:uid="{195760EF-4BC1-4C59-84F0-AB072F9D762D}"/>
    <cellStyle name="Percent 21" xfId="33291" xr:uid="{A91D9327-9D3E-4B4C-AFEE-5BBD6CE7ED63}"/>
    <cellStyle name="Percent 21 2" xfId="33292" xr:uid="{1EFF44AB-872E-4270-8C1D-B2FD6F0A59AC}"/>
    <cellStyle name="Percent 21 2 2" xfId="33293" xr:uid="{26FCCC8E-E8F2-4AC2-946A-6D5A4675395F}"/>
    <cellStyle name="Percent 21 2 2 2" xfId="48230" xr:uid="{E97E0D6D-85FA-45FB-87A2-6A9C83898E23}"/>
    <cellStyle name="Percent 21 2 3" xfId="45685" xr:uid="{7FDA1B40-A4BC-4319-ADE5-F07BA5A0D259}"/>
    <cellStyle name="Percent 21 3" xfId="33294" xr:uid="{C5731035-DBC2-4336-A458-ED24E30D9A11}"/>
    <cellStyle name="Percent 21 4" xfId="33295" xr:uid="{FBEA149D-977A-4158-AF16-1AA70B00081B}"/>
    <cellStyle name="Percent 21 5" xfId="39561" xr:uid="{A85AD17C-F5BD-4853-BD78-A070A85E0A70}"/>
    <cellStyle name="Percent 21 6" xfId="45684" xr:uid="{02CBB20A-A965-4E5A-B0AE-A751A0341279}"/>
    <cellStyle name="Percent 22" xfId="33296" xr:uid="{00DF5EA0-E6EC-451D-AF7B-9F8BFD2349D9}"/>
    <cellStyle name="Percent 22 2" xfId="33297" xr:uid="{DC9C1BBC-7018-4DE0-86A4-093C8B7B70BC}"/>
    <cellStyle name="Percent 22 2 2" xfId="33298" xr:uid="{742D0EA4-73E0-4E8C-A092-1A02BF1CC342}"/>
    <cellStyle name="Percent 22 2 2 2" xfId="48231" xr:uid="{CE5B419F-9D90-4E55-ADC1-45D2BD45D220}"/>
    <cellStyle name="Percent 22 2 3" xfId="45687" xr:uid="{F2CD2361-4B8F-493F-8888-CDDE79ADEFAD}"/>
    <cellStyle name="Percent 22 3" xfId="33299" xr:uid="{7889B0EE-49A9-47C9-AC2B-B3C0E969730A}"/>
    <cellStyle name="Percent 22 4" xfId="33300" xr:uid="{C76ACFA3-0F3A-4E09-B6A3-AFB43D4AFB5E}"/>
    <cellStyle name="Percent 22 5" xfId="39562" xr:uid="{15B6B741-E2C3-478F-85BD-D1D6FD5C2441}"/>
    <cellStyle name="Percent 22 6" xfId="45686" xr:uid="{84D2E186-A882-4BD2-AF2D-FE66C5F7694F}"/>
    <cellStyle name="Percent 23" xfId="33301" xr:uid="{AE3CDBD3-F2D7-4529-BE00-E28CA657854B}"/>
    <cellStyle name="Percent 23 2" xfId="33302" xr:uid="{8671909A-547F-46C7-B22C-F3A6D720F5B5}"/>
    <cellStyle name="Percent 23 2 2" xfId="33303" xr:uid="{7DFBCC53-8495-4FD6-90C4-578A4E5C1509}"/>
    <cellStyle name="Percent 23 2 2 2" xfId="48232" xr:uid="{89928F28-8A68-4B00-AD48-21219C53EEBA}"/>
    <cellStyle name="Percent 23 2 3" xfId="45689" xr:uid="{FFAB1531-C22F-4C60-A742-832CD119D43D}"/>
    <cellStyle name="Percent 23 3" xfId="33304" xr:uid="{C9960596-6A0E-4D30-BEFD-6E7D4CA135C1}"/>
    <cellStyle name="Percent 23 4" xfId="33305" xr:uid="{127ED0E5-E97F-494A-ACED-78995B93FD9D}"/>
    <cellStyle name="Percent 23 5" xfId="39563" xr:uid="{AA65FD29-235A-4A96-BD2F-4FDD05DA267F}"/>
    <cellStyle name="Percent 23 6" xfId="45688" xr:uid="{D826E86A-1A9F-4247-A6E2-5AE0ADD03E36}"/>
    <cellStyle name="Percent 24" xfId="33306" xr:uid="{5E639FB5-F2E3-4053-BEC8-19F2EA6CF2AC}"/>
    <cellStyle name="Percent 24 2" xfId="33307" xr:uid="{0D603FE4-BF68-4B8D-9C2A-8076940980CA}"/>
    <cellStyle name="Percent 24 2 2" xfId="33308" xr:uid="{E4C17E53-9E12-4BDB-9995-BA602567876A}"/>
    <cellStyle name="Percent 24 2 2 2" xfId="48233" xr:uid="{81A5A597-9122-49A7-BC48-F69679E815D4}"/>
    <cellStyle name="Percent 24 2 3" xfId="45691" xr:uid="{A21E234B-D203-4C0E-807F-4EAD9F99D371}"/>
    <cellStyle name="Percent 24 3" xfId="33309" xr:uid="{9677DFE2-F704-4225-A5E5-DA2F5BC808CE}"/>
    <cellStyle name="Percent 24 4" xfId="33310" xr:uid="{DF50C42E-9B0C-42C1-B9C0-2D2CD6D3F239}"/>
    <cellStyle name="Percent 24 5" xfId="39564" xr:uid="{1CE5A149-0B16-42EF-A341-53B80314C5AE}"/>
    <cellStyle name="Percent 24 6" xfId="45690" xr:uid="{4BFB9796-D3B3-4B65-AC90-365794ACF2AF}"/>
    <cellStyle name="Percent 25" xfId="33311" xr:uid="{CF002103-ABF2-4355-959C-2155A1EA0FF7}"/>
    <cellStyle name="Percent 25 2" xfId="33312" xr:uid="{74F46B5F-5618-493A-9A1B-E119A4F21421}"/>
    <cellStyle name="Percent 25 2 2" xfId="33313" xr:uid="{8FEA3D61-9252-447B-9098-F515EBE1E6F8}"/>
    <cellStyle name="Percent 25 3" xfId="33314" xr:uid="{0C03FDFF-74AE-4F5F-953B-269091CF5D10}"/>
    <cellStyle name="Percent 25 4" xfId="33315" xr:uid="{2D2638B2-5E0E-40B0-959A-8E61A1B3236A}"/>
    <cellStyle name="Percent 25 5" xfId="33316" xr:uid="{081910D2-73E2-412E-A6A7-A5FDF5ACC024}"/>
    <cellStyle name="Percent 25 6" xfId="39565" xr:uid="{21ED74C5-3DEC-46CE-9E94-D1DFFC577ECD}"/>
    <cellStyle name="Percent 26" xfId="33317" xr:uid="{95CD5D4C-9C28-4F71-AE6C-903EA06A786E}"/>
    <cellStyle name="Percent 26 2" xfId="33318" xr:uid="{D5F6EE7F-4239-47A3-AA94-3798AF85C115}"/>
    <cellStyle name="Percent 26 2 2" xfId="33319" xr:uid="{7019B67C-64D8-4CB2-9E58-0A565FF68831}"/>
    <cellStyle name="Percent 26 3" xfId="33320" xr:uid="{C215996E-9B18-4CF1-9BA3-687D89AABE4E}"/>
    <cellStyle name="Percent 26 4" xfId="33321" xr:uid="{A48C824F-1AC4-4F9E-86EC-502B23A29531}"/>
    <cellStyle name="Percent 26 5" xfId="39566" xr:uid="{1C911117-0CE8-4B4B-94DE-31BC3A99F9E8}"/>
    <cellStyle name="Percent 27" xfId="33322" xr:uid="{1DA78EFA-8140-4C5B-BEB9-C37A8FDDEC3A}"/>
    <cellStyle name="Percent 27 2" xfId="33323" xr:uid="{2DA4FAB5-82B0-4927-830B-520C9A5C3C4B}"/>
    <cellStyle name="Percent 27 2 2" xfId="33324" xr:uid="{68E3D238-F839-4C7A-B503-0F212A222688}"/>
    <cellStyle name="Percent 27 2 2 2" xfId="48234" xr:uid="{F8BEB53A-4141-4E99-AD0C-7370CE59A5C3}"/>
    <cellStyle name="Percent 27 2 3" xfId="45693" xr:uid="{67B2E79D-1A5A-4E4C-A1E6-56C8152E03EA}"/>
    <cellStyle name="Percent 27 3" xfId="33325" xr:uid="{A5E9FC06-8500-4AEC-A0FC-B767001E1841}"/>
    <cellStyle name="Percent 27 4" xfId="33326" xr:uid="{2C5B8334-1DDC-4679-91D3-5F1A7CB3A4D7}"/>
    <cellStyle name="Percent 27 5" xfId="33327" xr:uid="{BC99D0F3-AC0C-4661-8F18-66B62D231498}"/>
    <cellStyle name="Percent 27 6" xfId="39567" xr:uid="{898F21B0-148E-4D3B-BE61-C5864F1885F6}"/>
    <cellStyle name="Percent 27 7" xfId="45692" xr:uid="{2C7B3F3C-03E8-4337-BF6D-B47EE0E53069}"/>
    <cellStyle name="Percent 28" xfId="33328" xr:uid="{6F79AD91-4F6C-4DCD-8B0A-E3A14EBE4B4F}"/>
    <cellStyle name="Percent 28 2" xfId="33329" xr:uid="{39E889B0-21E4-461E-BB44-0A019B19277E}"/>
    <cellStyle name="Percent 28 2 2" xfId="33330" xr:uid="{FA8C48CF-7415-45DC-8505-921F8910646A}"/>
    <cellStyle name="Percent 28 2 2 2" xfId="48235" xr:uid="{4BEDFBD7-4BDD-4F43-AA62-8F9D92AC6875}"/>
    <cellStyle name="Percent 28 2 3" xfId="45695" xr:uid="{1E0A3BA7-C6C4-44CC-A93E-DB83C3F3C08E}"/>
    <cellStyle name="Percent 28 3" xfId="33331" xr:uid="{C182D1D6-A05A-47E3-81A2-EC5E633845D4}"/>
    <cellStyle name="Percent 28 4" xfId="33332" xr:uid="{120BF1D3-40DC-4980-9175-AAD8C662A56D}"/>
    <cellStyle name="Percent 28 5" xfId="33333" xr:uid="{13B8E5A2-B423-464C-976B-3F112E8DEC38}"/>
    <cellStyle name="Percent 28 6" xfId="39568" xr:uid="{9CCC69B0-3DEC-4406-8D3D-E80EF2C9C436}"/>
    <cellStyle name="Percent 28 7" xfId="45694" xr:uid="{75646F27-3F83-4E62-B3C2-376707F27329}"/>
    <cellStyle name="Percent 29" xfId="33334" xr:uid="{746FCF7A-0EBE-4CF9-8A83-587DBE6E827F}"/>
    <cellStyle name="Percent 29 2" xfId="33335" xr:uid="{DF7685AA-1244-4E28-9F3D-6A3D772FF2CD}"/>
    <cellStyle name="Percent 29 2 2" xfId="33336" xr:uid="{3CFF6DB8-F356-4BE6-BB49-168DCB76A700}"/>
    <cellStyle name="Percent 29 2 2 2" xfId="48236" xr:uid="{DEFCB33F-9886-4071-A823-CEFE5DC91079}"/>
    <cellStyle name="Percent 29 2 3" xfId="45697" xr:uid="{3DF458F9-1FF4-41D6-82AB-580B5248F15C}"/>
    <cellStyle name="Percent 29 3" xfId="33337" xr:uid="{D55025D4-8FF6-49B9-9417-2B88047AF009}"/>
    <cellStyle name="Percent 29 4" xfId="33338" xr:uid="{CB3A5767-9CF1-40A7-9D87-7F817EABA6F7}"/>
    <cellStyle name="Percent 29 5" xfId="33339" xr:uid="{648844DD-51DB-4681-9955-FF0FCAF6A55C}"/>
    <cellStyle name="Percent 29 6" xfId="39569" xr:uid="{1035F7E1-94EB-4DE4-B764-BE5CB22CA843}"/>
    <cellStyle name="Percent 29 7" xfId="45696" xr:uid="{C8F0A17C-5AB2-41F8-BA1B-E96448F777E7}"/>
    <cellStyle name="Percent 3" xfId="1859" xr:uid="{1770DA74-F445-4FAE-B485-D495F4B8CD06}"/>
    <cellStyle name="Percent 3 10" xfId="48709" xr:uid="{47CDEAE7-16A1-4A39-B3F1-3CF6C1D12BDB}"/>
    <cellStyle name="Percent 3 11" xfId="48806" xr:uid="{F2B94844-ABBD-441D-9C00-A2338DD9E267}"/>
    <cellStyle name="Percent 3 12" xfId="48879" xr:uid="{0629A5B2-8782-4806-BE19-0216D0138AAA}"/>
    <cellStyle name="Percent 3 13" xfId="51295" xr:uid="{0CBBCB56-9B70-4F97-B616-72838C57916F}"/>
    <cellStyle name="Percent 3 2" xfId="33340" xr:uid="{720753CF-7F9B-4E86-9DEF-52B664C638B7}"/>
    <cellStyle name="Percent 3 2 2" xfId="33341" xr:uid="{644EA51F-6A6D-48AA-A380-BEECE980B867}"/>
    <cellStyle name="Percent 3 2 2 2" xfId="48947" xr:uid="{D1A73C0D-8DA7-414D-9204-39A5E01591D2}"/>
    <cellStyle name="Percent 3 2 2 3" xfId="48977" xr:uid="{367A78D0-CA56-45A4-81A9-A3A7A726BE8A}"/>
    <cellStyle name="Percent 3 2 2 4" xfId="49013" xr:uid="{EA901D83-83CE-468E-B0C9-B5BECAAA5202}"/>
    <cellStyle name="Percent 3 2 2 5" xfId="48904" xr:uid="{B6C9111F-3EB5-4CF7-9E9E-041A55DD1B33}"/>
    <cellStyle name="Percent 3 2 3" xfId="39570" xr:uid="{474891EE-3F6C-4CAB-A538-47F60802656B}"/>
    <cellStyle name="Percent 3 2 3 2" xfId="45700" xr:uid="{4B09D9C7-59F0-427D-BC1E-47980E25E88E}"/>
    <cellStyle name="Percent 3 2 3 3" xfId="48931" xr:uid="{80432ADA-AED4-408B-A70D-CB3B67ADCABC}"/>
    <cellStyle name="Percent 3 2 4" xfId="45699" xr:uid="{0A7237C8-40E9-46AB-84C1-CD03FA9A3C82}"/>
    <cellStyle name="Percent 3 2 4 2" xfId="48962" xr:uid="{1C53610F-D4A0-48E3-BBC8-85FADBA035DE}"/>
    <cellStyle name="Percent 3 2 5" xfId="48998" xr:uid="{33022996-062D-4130-8DA0-9AF4C365392C}"/>
    <cellStyle name="Percent 3 2 6" xfId="48889" xr:uid="{5813D36B-A8CE-4662-9983-520192BAD571}"/>
    <cellStyle name="Percent 3 3" xfId="33342" xr:uid="{958A24B0-FB18-477E-AEB1-3E6A79F1D122}"/>
    <cellStyle name="Percent 3 3 10" xfId="45701" xr:uid="{1715E082-6599-4969-89CC-B94B43D6E7D0}"/>
    <cellStyle name="Percent 3 3 11" xfId="46084" xr:uid="{E5818ADB-DB0A-4D1C-8161-B78FCF1D018D}"/>
    <cellStyle name="Percent 3 3 12" xfId="48497" xr:uid="{21719886-16A6-4939-B162-F34AF61E4A59}"/>
    <cellStyle name="Percent 3 3 13" xfId="48628" xr:uid="{0857D7BF-0360-4F6F-B38A-D2FE560B8347}"/>
    <cellStyle name="Percent 3 3 14" xfId="48710" xr:uid="{EC340869-61D1-45DF-AD07-EF30BDDF348B}"/>
    <cellStyle name="Percent 3 3 15" xfId="48807" xr:uid="{DC50FAFC-90E7-4C50-9AB9-CB6766BDCE1A}"/>
    <cellStyle name="Percent 3 3 16" xfId="48895" xr:uid="{03FE5AE2-AA3A-4D06-AAE3-A1BB2712CBD7}"/>
    <cellStyle name="Percent 3 3 17" xfId="49525" xr:uid="{64395F30-90C1-40BA-BE46-B05189027FA7}"/>
    <cellStyle name="Percent 3 3 18" xfId="51296" xr:uid="{E1224503-7402-4472-ACA4-0C589905B00B}"/>
    <cellStyle name="Percent 3 3 2" xfId="33343" xr:uid="{49751496-AAD7-4DCB-93D7-852C3699E743}"/>
    <cellStyle name="Percent 3 3 2 2" xfId="33344" xr:uid="{5A4A1F3F-5D11-4BF2-9E6F-364DFF3F7500}"/>
    <cellStyle name="Percent 3 3 2 2 2" xfId="33345" xr:uid="{F69DB86A-E05F-4774-8CAD-0F23759EC3DA}"/>
    <cellStyle name="Percent 3 3 2 2 2 2" xfId="33346" xr:uid="{67DE8132-C1E3-4384-B5C2-A07876E05E1B}"/>
    <cellStyle name="Percent 3 3 2 2 2 2 2" xfId="33347" xr:uid="{39082001-B057-4FE6-88B0-BE738B40E1CA}"/>
    <cellStyle name="Percent 3 3 2 2 2 3" xfId="33348" xr:uid="{4302B7B4-07F6-4B33-A2BE-CF8B7FA39388}"/>
    <cellStyle name="Percent 3 3 2 2 3" xfId="33349" xr:uid="{12474BC8-8FE7-4C20-A8C8-06F5236EEBE0}"/>
    <cellStyle name="Percent 3 3 2 2 3 2" xfId="33350" xr:uid="{4AC79F4F-5B7C-443D-BC0D-E9619A1291C1}"/>
    <cellStyle name="Percent 3 3 2 2 4" xfId="33351" xr:uid="{6D4CC0EB-665C-44F2-A8C7-3F2408351FB0}"/>
    <cellStyle name="Percent 3 3 2 2 5" xfId="33352" xr:uid="{2B6B66CA-D325-4E1E-9016-CE40086309F1}"/>
    <cellStyle name="Percent 3 3 2 3" xfId="33353" xr:uid="{5CB59F3C-FF0E-44A8-8500-E91523BA5D7C}"/>
    <cellStyle name="Percent 3 3 2 3 2" xfId="33354" xr:uid="{5E4370AB-5DFD-4E1B-B124-31B68CA3D25E}"/>
    <cellStyle name="Percent 3 3 2 3 2 2" xfId="33355" xr:uid="{D8AE4BB5-5F04-4AA2-8012-8D38F6E648E4}"/>
    <cellStyle name="Percent 3 3 2 3 3" xfId="33356" xr:uid="{6736862D-0FE0-4212-AD81-F1CEC327800A}"/>
    <cellStyle name="Percent 3 3 2 3 4" xfId="33357" xr:uid="{663325CB-6E7E-4F25-979B-348D69397297}"/>
    <cellStyle name="Percent 3 3 2 4" xfId="33358" xr:uid="{CDA0A9F2-C964-45B5-A9C2-FCBBB687FAC6}"/>
    <cellStyle name="Percent 3 3 2 4 2" xfId="33359" xr:uid="{943AEA8C-5359-4DC1-A791-10B082D32B07}"/>
    <cellStyle name="Percent 3 3 2 4 3" xfId="33360" xr:uid="{3F306B64-E536-4413-A478-A22875AB8A93}"/>
    <cellStyle name="Percent 3 3 2 5" xfId="33361" xr:uid="{BE57EB0A-EE74-4622-96FF-5E85211A63A0}"/>
    <cellStyle name="Percent 3 3 2 6" xfId="33362" xr:uid="{7199E3B9-EF4B-49C0-932B-851F5E5D7B0A}"/>
    <cellStyle name="Percent 3 3 2 7" xfId="48938" xr:uid="{D2C92490-B260-4D3C-A52A-34EB2BC125A4}"/>
    <cellStyle name="Percent 3 3 3" xfId="33363" xr:uid="{C0294374-7C66-45BA-8E83-B51E278BE0ED}"/>
    <cellStyle name="Percent 3 3 3 10" xfId="48968" xr:uid="{92928198-B7AA-49B6-96DC-BE5C2B8670D1}"/>
    <cellStyle name="Percent 3 3 3 11" xfId="49975" xr:uid="{53A48001-54DD-47C9-9A00-93B65B0B612D}"/>
    <cellStyle name="Percent 3 3 3 2" xfId="33364" xr:uid="{CBCEF559-A6C8-4A7B-A695-3C81EE13CA48}"/>
    <cellStyle name="Percent 3 3 3 2 2" xfId="33365" xr:uid="{90BB6F5E-6A1D-457D-B0E1-C25165878507}"/>
    <cellStyle name="Percent 3 3 3 2 2 2" xfId="33366" xr:uid="{9EF3D044-D5B2-4DD6-8D15-D755FDC1731D}"/>
    <cellStyle name="Percent 3 3 3 2 3" xfId="33367" xr:uid="{EB9D0D31-E7DE-4187-BDF9-814207D21591}"/>
    <cellStyle name="Percent 3 3 3 2 4" xfId="33368" xr:uid="{8F2585BF-1ABF-41E8-A4A4-29E064961CDE}"/>
    <cellStyle name="Percent 3 3 3 2 5" xfId="42617" xr:uid="{033FBCA2-FB0B-472B-8D0B-B69E6D252884}"/>
    <cellStyle name="Percent 3 3 3 2 6" xfId="44139" xr:uid="{C57DD5E6-F6D3-4F34-8CC5-964E38F05B31}"/>
    <cellStyle name="Percent 3 3 3 2 7" xfId="46773" xr:uid="{75E5A20D-6266-4025-BB6C-F86697711F88}"/>
    <cellStyle name="Percent 3 3 3 2 8" xfId="50517" xr:uid="{9B80BD07-7D83-48B5-BC22-4AA5D3F8C646}"/>
    <cellStyle name="Percent 3 3 3 3" xfId="33369" xr:uid="{0DF95A9A-6EA7-45D0-9A68-85A4A8252C3A}"/>
    <cellStyle name="Percent 3 3 3 3 2" xfId="33370" xr:uid="{F76FE533-FA72-4C35-A7F2-85BF2C82A9FC}"/>
    <cellStyle name="Percent 3 3 3 3 3" xfId="43148" xr:uid="{85B5C18C-3ED5-4801-B3F9-1C72219053F1}"/>
    <cellStyle name="Percent 3 3 3 3 4" xfId="44666" xr:uid="{EA48A951-7E55-4F10-BFE3-21E1FC331144}"/>
    <cellStyle name="Percent 3 3 3 3 5" xfId="47300" xr:uid="{E11C77F2-4CD5-430E-9A98-3FEE4990AE2D}"/>
    <cellStyle name="Percent 3 3 3 3 6" xfId="51044" xr:uid="{62101C76-D3EC-4DEE-ADAD-CE314B332AC5}"/>
    <cellStyle name="Percent 3 3 3 4" xfId="33371" xr:uid="{1F01800F-C6C1-4C6C-B430-D45BEBD0CCCE}"/>
    <cellStyle name="Percent 3 3 3 5" xfId="33372" xr:uid="{880BD43E-DEDD-4468-8A2C-109B01878AC9}"/>
    <cellStyle name="Percent 3 3 3 6" xfId="41044" xr:uid="{98CD31FD-1651-4C0A-BF96-C4E5746A1209}"/>
    <cellStyle name="Percent 3 3 3 7" xfId="42032" xr:uid="{E2AD0533-427F-4282-B3CF-838037749AB5}"/>
    <cellStyle name="Percent 3 3 3 8" xfId="43612" xr:uid="{8A05B81A-5614-4E88-B8C6-177C65871D26}"/>
    <cellStyle name="Percent 3 3 3 9" xfId="46246" xr:uid="{81E2AD25-0BD2-4E55-8306-65B938FD0E22}"/>
    <cellStyle name="Percent 3 3 4" xfId="33373" xr:uid="{0FA9AA46-C930-4719-BAFC-5059B8DCA1FD}"/>
    <cellStyle name="Percent 3 3 4 2" xfId="33374" xr:uid="{4E6D7E97-EF43-475D-A240-6A31107E6E02}"/>
    <cellStyle name="Percent 3 3 4 2 2" xfId="33375" xr:uid="{6AFE6467-EA96-4399-A74F-01145D0538FC}"/>
    <cellStyle name="Percent 3 3 4 3" xfId="33376" xr:uid="{36A72822-6AE3-462A-B717-CEFAF8C8D7F1}"/>
    <cellStyle name="Percent 3 3 4 4" xfId="33377" xr:uid="{7E573A07-9661-4467-9810-EEF211A2A440}"/>
    <cellStyle name="Percent 3 3 4 5" xfId="42453" xr:uid="{094A7042-7314-4D63-B69D-A8699ECEFF6E}"/>
    <cellStyle name="Percent 3 3 4 6" xfId="43978" xr:uid="{070EC4B8-182D-487C-A6F3-93AA7B97F04D}"/>
    <cellStyle name="Percent 3 3 4 7" xfId="46612" xr:uid="{50138F83-652F-4EFA-B06B-237949E417B0}"/>
    <cellStyle name="Percent 3 3 4 8" xfId="49004" xr:uid="{E1565918-2C98-4B6E-86C2-794F0C0AFE59}"/>
    <cellStyle name="Percent 3 3 4 9" xfId="50356" xr:uid="{5F0B88CE-1813-4F90-8431-D2995C3FC61A}"/>
    <cellStyle name="Percent 3 3 5" xfId="33378" xr:uid="{2217A501-83F9-49C8-A08D-8CA42D740C67}"/>
    <cellStyle name="Percent 3 3 5 2" xfId="33379" xr:uid="{80D6B7B0-0402-46A8-B1DB-B8BDC85A2E2C}"/>
    <cellStyle name="Percent 3 3 5 3" xfId="42987" xr:uid="{2B8DA50B-12F5-43BA-8CD5-C372E29C6D13}"/>
    <cellStyle name="Percent 3 3 5 4" xfId="44505" xr:uid="{33250338-6346-49B6-8B73-8F36D9BA4D66}"/>
    <cellStyle name="Percent 3 3 5 5" xfId="47139" xr:uid="{96624AB9-D210-424F-B25A-248743E4CA36}"/>
    <cellStyle name="Percent 3 3 5 6" xfId="50883" xr:uid="{969D24A2-587E-4861-9DC8-D8139C0E7DD1}"/>
    <cellStyle name="Percent 3 3 6" xfId="33380" xr:uid="{4DAB3341-3E7F-4D4B-A120-EE31F3EB21BD}"/>
    <cellStyle name="Percent 3 3 7" xfId="40387" xr:uid="{E6AD5D70-FA21-443B-B29F-82271CC530CA}"/>
    <cellStyle name="Percent 3 3 8" xfId="41804" xr:uid="{10DA9A00-2193-49F4-A128-F26A8A6DD6D9}"/>
    <cellStyle name="Percent 3 3 9" xfId="43451" xr:uid="{47BC1EBE-F1E6-4841-B177-18C5FA447A05}"/>
    <cellStyle name="Percent 3 4" xfId="33381" xr:uid="{B78E948F-1CDD-445C-B008-406CE352DA28}"/>
    <cellStyle name="Percent 3 4 2" xfId="39571" xr:uid="{6C3086D0-58F7-474E-919E-1858881BFF8A}"/>
    <cellStyle name="Percent 3 4 2 2" xfId="48983" xr:uid="{01E80A37-0B35-4F74-BE30-681AEEC06779}"/>
    <cellStyle name="Percent 3 4 3" xfId="48498" xr:uid="{B3022CCB-D179-4891-8D46-92C06246F7E6}"/>
    <cellStyle name="Percent 3 4 4" xfId="48912" xr:uid="{709C4CE5-AFFE-4B56-BB80-B5A0A60EA65B}"/>
    <cellStyle name="Percent 3 5" xfId="33382" xr:uid="{E90945E1-6439-4125-A5CA-8193F6BBF274}"/>
    <cellStyle name="Percent 3 5 2" xfId="39572" xr:uid="{0342E8E7-BE66-49F2-9D39-D5CFD8A2BDB2}"/>
    <cellStyle name="Percent 3 5 3" xfId="45702" xr:uid="{397E067F-5EED-4027-82DC-EB7832BCECD3}"/>
    <cellStyle name="Percent 3 5 4" xfId="48922" xr:uid="{B3A68CCB-9773-4143-8BEF-F08E65077324}"/>
    <cellStyle name="Percent 3 6" xfId="33383" xr:uid="{53CB187A-BF4B-438C-8B33-DD7C4BF4EBD2}"/>
    <cellStyle name="Percent 3 6 2" xfId="39573" xr:uid="{6637918F-99BE-4FB9-AD83-59F33C467D16}"/>
    <cellStyle name="Percent 3 6 2 2" xfId="45704" xr:uid="{4CE9EE7A-74CA-4BFB-A646-DC0590C920FC}"/>
    <cellStyle name="Percent 3 6 3" xfId="45703" xr:uid="{A931C2DB-837B-4129-AE75-20421B5DBF8F}"/>
    <cellStyle name="Percent 3 6 4" xfId="48953" xr:uid="{D49E13DB-06FC-428F-BCB7-A77D30C1619B}"/>
    <cellStyle name="Percent 3 7" xfId="45698" xr:uid="{F6C76F8A-F9CE-4E48-BFA7-5284FD025639}"/>
    <cellStyle name="Percent 3 7 2" xfId="47673" xr:uid="{D512A8B6-131B-4EED-8B4A-6A17209A0D44}"/>
    <cellStyle name="Percent 3 7 3" xfId="48989" xr:uid="{5C4D59D3-9891-4D93-B630-B6BCE807420B}"/>
    <cellStyle name="Percent 3 8" xfId="48496" xr:uid="{C19D6D09-4670-49D2-8639-B77D0D9035E3}"/>
    <cellStyle name="Percent 3 9" xfId="48627" xr:uid="{F9BA2057-FAAD-463F-A6F5-D84B34F45DDC}"/>
    <cellStyle name="Percent 30" xfId="33384" xr:uid="{CDA6B2FA-E09B-4B31-9195-7A07E663339A}"/>
    <cellStyle name="Percent 30 2" xfId="33385" xr:uid="{9A7B8CCA-27BB-421C-B674-9FC60A361455}"/>
    <cellStyle name="Percent 30 2 2" xfId="33386" xr:uid="{6B185E5F-1E6C-473B-B03D-4C03FF61380C}"/>
    <cellStyle name="Percent 30 2 2 2" xfId="48237" xr:uid="{E28CFED6-F27B-4F30-BE23-C8AD13D07EAD}"/>
    <cellStyle name="Percent 30 2 3" xfId="45706" xr:uid="{DAEC55FE-5220-4CA1-A3D5-0E94B66B3308}"/>
    <cellStyle name="Percent 30 3" xfId="33387" xr:uid="{35569748-FD67-4E68-B81C-C8D1EBA0E6CB}"/>
    <cellStyle name="Percent 30 4" xfId="33388" xr:uid="{45CA22EC-EC47-4550-80FA-C574503789EA}"/>
    <cellStyle name="Percent 30 5" xfId="33389" xr:uid="{EFC57040-DBBA-4EAF-B519-9261FB34F4D0}"/>
    <cellStyle name="Percent 30 6" xfId="39574" xr:uid="{81A41141-7FBF-4E7D-805C-36035977080A}"/>
    <cellStyle name="Percent 30 7" xfId="45705" xr:uid="{8776D8AB-68DB-424F-859B-5F0AC236649C}"/>
    <cellStyle name="Percent 31" xfId="33390" xr:uid="{2345C6C0-C98B-49D9-9598-9A7DD1CC4660}"/>
    <cellStyle name="Percent 31 2" xfId="33391" xr:uid="{6E1DBE40-5E22-4378-841B-D6664C770F12}"/>
    <cellStyle name="Percent 31 2 2" xfId="33392" xr:uid="{83C6503B-8D76-47AC-B5CB-B6DC9C82EDB4}"/>
    <cellStyle name="Percent 31 2 2 2" xfId="48238" xr:uid="{FFAC3693-933C-4FDC-80F7-EBE9EA7DD597}"/>
    <cellStyle name="Percent 31 2 3" xfId="45708" xr:uid="{88ADE7AB-BF3F-40AE-B39C-08CAED870B5B}"/>
    <cellStyle name="Percent 31 3" xfId="33393" xr:uid="{550980E0-C258-44F4-99A0-7FD2D02569F5}"/>
    <cellStyle name="Percent 31 4" xfId="33394" xr:uid="{295E7FBF-FF84-40C7-9D52-82FABCC84557}"/>
    <cellStyle name="Percent 31 5" xfId="33395" xr:uid="{43ED40DB-CE1D-496D-9016-7B4FB547004F}"/>
    <cellStyle name="Percent 31 6" xfId="39575" xr:uid="{67426859-F8C0-42C3-B593-626F73825081}"/>
    <cellStyle name="Percent 31 7" xfId="45707" xr:uid="{00129042-C2E7-485B-A3B1-7DB8F1800164}"/>
    <cellStyle name="Percent 32" xfId="33396" xr:uid="{1FC69D4C-7AF3-4009-958D-635DE612B0EE}"/>
    <cellStyle name="Percent 32 2" xfId="33397" xr:uid="{91896518-E94D-4BE3-A8F2-038A4D9151E7}"/>
    <cellStyle name="Percent 32 2 2" xfId="33398" xr:uid="{FDC9AC08-8E24-4C14-86C3-80E4F003E953}"/>
    <cellStyle name="Percent 32 2 2 2" xfId="48239" xr:uid="{121A247A-06B8-4B88-9A03-7F96768ACCF7}"/>
    <cellStyle name="Percent 32 2 3" xfId="45710" xr:uid="{9993BC15-ED83-46AF-A502-78320691D9A9}"/>
    <cellStyle name="Percent 32 3" xfId="33399" xr:uid="{7BF5B636-1841-4F7C-BC6B-355380D62DC9}"/>
    <cellStyle name="Percent 32 4" xfId="33400" xr:uid="{B6727DCE-3FC3-4CB4-9487-963FB36E66DF}"/>
    <cellStyle name="Percent 32 5" xfId="39576" xr:uid="{3FBB5D92-460D-4797-B8D5-D2BD98FDF1D3}"/>
    <cellStyle name="Percent 32 6" xfId="45709" xr:uid="{FDFEBE9F-0B78-4916-93B1-7EF73A8C31E5}"/>
    <cellStyle name="Percent 33" xfId="33401" xr:uid="{13F78B82-0FC1-4312-9FA9-994C70A21925}"/>
    <cellStyle name="Percent 33 2" xfId="33402" xr:uid="{E7D44F75-C198-40B5-B348-3E18F6D4D08D}"/>
    <cellStyle name="Percent 33 2 2" xfId="33403" xr:uid="{B57606C0-51FD-4DE8-AB0C-9B465348AC20}"/>
    <cellStyle name="Percent 33 2 2 2" xfId="48240" xr:uid="{ABE24A8E-D63D-4F91-BFBF-138B9B4082FE}"/>
    <cellStyle name="Percent 33 2 3" xfId="45712" xr:uid="{20F10BE4-4F71-40E4-9C2A-FDD45F58EB8D}"/>
    <cellStyle name="Percent 33 3" xfId="33404" xr:uid="{9DD6A9C8-8ADC-4D52-AF87-815C16149CF1}"/>
    <cellStyle name="Percent 33 4" xfId="33405" xr:uid="{F93197E1-9E87-4500-A435-1DF440768265}"/>
    <cellStyle name="Percent 33 5" xfId="39577" xr:uid="{3494F0C7-957B-42D7-BB73-487353075B61}"/>
    <cellStyle name="Percent 33 6" xfId="45711" xr:uid="{C9993094-D638-4428-A3DB-91A9CF26E6E6}"/>
    <cellStyle name="Percent 34" xfId="33406" xr:uid="{F895D455-F649-4476-A0F2-F28BBADC0757}"/>
    <cellStyle name="Percent 34 2" xfId="33407" xr:uid="{70D44836-63E3-4500-9CC9-26028DA18674}"/>
    <cellStyle name="Percent 34 2 2" xfId="33408" xr:uid="{4D89E9C0-D4C8-4C86-99CD-7D0965A287D1}"/>
    <cellStyle name="Percent 34 2 2 2" xfId="48241" xr:uid="{FD861053-3EA1-4A83-831A-AC00880EBE28}"/>
    <cellStyle name="Percent 34 2 3" xfId="45714" xr:uid="{DD334547-2486-4D7F-A2B9-B3CCB7372D48}"/>
    <cellStyle name="Percent 34 3" xfId="33409" xr:uid="{63589302-6B9A-4189-A2A0-6730C97A8BD9}"/>
    <cellStyle name="Percent 34 4" xfId="33410" xr:uid="{9CE7A159-2270-4B78-80F2-8D555A717195}"/>
    <cellStyle name="Percent 34 5" xfId="39578" xr:uid="{AC364FA7-7CEC-40B3-A025-947229BE7E11}"/>
    <cellStyle name="Percent 34 6" xfId="45713" xr:uid="{A12CE47A-3FC8-4C8C-A708-5FDBA2DF4786}"/>
    <cellStyle name="Percent 35" xfId="33411" xr:uid="{89F89E74-819F-45E6-A51C-7D9022BC5B60}"/>
    <cellStyle name="Percent 35 2" xfId="33412" xr:uid="{7348D4C0-BB0A-4A4D-A579-B29C3E7E286A}"/>
    <cellStyle name="Percent 35 2 2" xfId="33413" xr:uid="{02EF3F9F-3796-436B-BC63-B09E6AB181D4}"/>
    <cellStyle name="Percent 35 2 2 2" xfId="48242" xr:uid="{13F6276E-B8B5-477D-8887-CEB2C58FCFD3}"/>
    <cellStyle name="Percent 35 2 3" xfId="45716" xr:uid="{33E67A75-7662-4077-BCFB-8101A3BF1701}"/>
    <cellStyle name="Percent 35 3" xfId="33414" xr:uid="{093990A8-C651-4179-8FD1-253BB5E62082}"/>
    <cellStyle name="Percent 35 4" xfId="33415" xr:uid="{27D1E9C8-1244-478C-9A09-B29762B79467}"/>
    <cellStyle name="Percent 35 5" xfId="33416" xr:uid="{988D16F5-EAAC-4FE9-A34B-0FEE6B976103}"/>
    <cellStyle name="Percent 35 6" xfId="39579" xr:uid="{AD090C51-8864-40C8-A4CD-3506D45C64F0}"/>
    <cellStyle name="Percent 35 7" xfId="45715" xr:uid="{8379C18A-A408-4069-804F-DDBC32E4C7EE}"/>
    <cellStyle name="Percent 36" xfId="33417" xr:uid="{4FF5E163-B37B-459B-BFF8-116282B375ED}"/>
    <cellStyle name="Percent 36 2" xfId="33418" xr:uid="{E051F46E-B197-4EED-A2EE-8F344B2FB21F}"/>
    <cellStyle name="Percent 36 2 2" xfId="45718" xr:uid="{4D816E6B-76C6-4901-AD60-232936F16A17}"/>
    <cellStyle name="Percent 36 2 3" xfId="48243" xr:uid="{D0335B58-C881-432C-9204-641EEE39C556}"/>
    <cellStyle name="Percent 36 3" xfId="39580" xr:uid="{C1FD44B5-1BCA-46DC-B105-4956187287A7}"/>
    <cellStyle name="Percent 36 4" xfId="45717" xr:uid="{2B208DD0-7700-4EE4-A5B5-81C225C4F9D2}"/>
    <cellStyle name="Percent 37" xfId="33419" xr:uid="{15E6E371-4188-4B6D-804A-DCE5C868E83C}"/>
    <cellStyle name="Percent 37 2" xfId="33420" xr:uid="{EF96EB7E-6899-44F0-A95B-9D0CFFD140D9}"/>
    <cellStyle name="Percent 37 3" xfId="39581" xr:uid="{441DC00F-8D41-44B9-B2DB-64BDA507BDAA}"/>
    <cellStyle name="Percent 38" xfId="33421" xr:uid="{5E9BFBA3-0E7C-417B-B924-E7DFC6F33423}"/>
    <cellStyle name="Percent 38 2" xfId="33422" xr:uid="{B3937042-DBC3-4180-8755-A2ADEBB5B4CC}"/>
    <cellStyle name="Percent 38 2 2" xfId="40211" xr:uid="{D2DD48AB-6F48-4579-A92F-66E4329AB057}"/>
    <cellStyle name="Percent 38 2 2 2" xfId="45722" xr:uid="{1B1B18C6-8CD1-4FE0-81A0-69A00AB5A615}"/>
    <cellStyle name="Percent 38 2 2 2 2" xfId="48245" xr:uid="{CDB9D59B-F3C7-43BE-916E-F9E89EBE310D}"/>
    <cellStyle name="Percent 38 2 2 2 3" xfId="48244" xr:uid="{AD4C2E89-680B-4B45-85DB-395CD9FA0037}"/>
    <cellStyle name="Percent 38 2 2 3" xfId="45721" xr:uid="{B764BEBE-0390-4823-A664-9A28772A3B8A}"/>
    <cellStyle name="Percent 38 2 3" xfId="45723" xr:uid="{94DE64D5-4796-4BBA-AF22-997054D3F180}"/>
    <cellStyle name="Percent 38 2 3 2" xfId="48247" xr:uid="{2496D5DB-ED84-4226-BEAF-8795A135FC64}"/>
    <cellStyle name="Percent 38 2 3 3" xfId="48246" xr:uid="{5900ACB4-BC7B-4D96-A001-CBEF2B935B32}"/>
    <cellStyle name="Percent 38 2 4" xfId="45720" xr:uid="{1EB076B4-C24F-4D8D-9437-5F06E50C12D0}"/>
    <cellStyle name="Percent 38 3" xfId="45724" xr:uid="{82200C00-A006-4384-8A02-F5DB757A6F85}"/>
    <cellStyle name="Percent 38 3 2" xfId="45725" xr:uid="{C91F3DD3-5B24-4706-A6FF-E020985332BE}"/>
    <cellStyle name="Percent 38 3 2 2" xfId="45726" xr:uid="{19F3C6BC-75E2-456C-B233-B201D0F91B3A}"/>
    <cellStyle name="Percent 38 3 2 2 2" xfId="48249" xr:uid="{A753D5B5-A6BF-4DF4-AC18-5A1F9BCA347B}"/>
    <cellStyle name="Percent 38 3 2 2 3" xfId="48248" xr:uid="{B75161DE-E654-498A-A1A0-7611370E3D42}"/>
    <cellStyle name="Percent 38 3 2 3" xfId="47544" xr:uid="{230E2229-664E-4F58-853F-426E32E72808}"/>
    <cellStyle name="Percent 38 3 3" xfId="45727" xr:uid="{D3705607-5F66-4F19-BDCA-2183FC773337}"/>
    <cellStyle name="Percent 38 3 3 2" xfId="48251" xr:uid="{A4E9B3CA-0A8D-4729-B191-E99C3A6506DE}"/>
    <cellStyle name="Percent 38 3 3 3" xfId="48250" xr:uid="{48246269-0ECD-4B43-8C30-600D5A0E2F83}"/>
    <cellStyle name="Percent 38 3 4" xfId="47529" xr:uid="{37E10231-0929-4C2D-9F3C-5C7E8B7F34F9}"/>
    <cellStyle name="Percent 38 4" xfId="45728" xr:uid="{9074B5D0-5968-407F-BF9C-EDCCD9C601A2}"/>
    <cellStyle name="Percent 38 4 2" xfId="45729" xr:uid="{C6930646-5754-4940-809A-681B4B3B2191}"/>
    <cellStyle name="Percent 38 4 2 2" xfId="48253" xr:uid="{67AB9BB1-8DE3-4C19-A8F8-4855F3DA4BCE}"/>
    <cellStyle name="Percent 38 4 2 3" xfId="48252" xr:uid="{27840128-0E36-4123-8E30-1A6402A63352}"/>
    <cellStyle name="Percent 38 4 3" xfId="47539" xr:uid="{C604E46F-6C0F-42AB-8A4D-FD9307B85275}"/>
    <cellStyle name="Percent 38 5" xfId="45730" xr:uid="{AD4F83BB-4416-40D5-B7E7-94046A955F6B}"/>
    <cellStyle name="Percent 38 5 2" xfId="48255" xr:uid="{6BA71B18-F876-4BCA-84F7-2FAED66B4CEE}"/>
    <cellStyle name="Percent 38 5 3" xfId="48254" xr:uid="{2E8F0BAC-2339-4675-ADD5-8F1F662E45F5}"/>
    <cellStyle name="Percent 38 6" xfId="45719" xr:uid="{5B1D0DDC-7F8B-4E67-B6E8-0733F5F21130}"/>
    <cellStyle name="Percent 39" xfId="33423" xr:uid="{2E2BD750-72F6-4B02-8D18-6EAF9F519D8F}"/>
    <cellStyle name="Percent 39 2" xfId="33424" xr:uid="{0F1DF782-D213-48D0-B514-F9B067E4D863}"/>
    <cellStyle name="Percent 39 2 2" xfId="41644" xr:uid="{C6F2EF01-33B3-4C6E-8118-6179B8AAC7CD}"/>
    <cellStyle name="Percent 39 2 2 2" xfId="42838" xr:uid="{5F2B44E1-F8D2-429C-AA10-8017AA6ACD9C}"/>
    <cellStyle name="Percent 39 2 2 3" xfId="44356" xr:uid="{C3BBB70D-086F-4A60-815C-7D2DAAB3EA47}"/>
    <cellStyle name="Percent 39 2 2 4" xfId="46990" xr:uid="{861FCE37-0D52-4AF5-B8DF-B14F973D502C}"/>
    <cellStyle name="Percent 39 2 2 5" xfId="50734" xr:uid="{50F3E8C5-9749-4026-8133-57C5890C371B}"/>
    <cellStyle name="Percent 39 2 3" xfId="42253" xr:uid="{7716B17E-F4C7-4AF6-8B5A-0330FE1302C8}"/>
    <cellStyle name="Percent 39 2 4" xfId="43829" xr:uid="{71FC04C2-48ED-4883-B948-73F52BD228F4}"/>
    <cellStyle name="Percent 39 2 5" xfId="45731" xr:uid="{88801340-F56A-4E2A-AD67-5A4580B18CF3}"/>
    <cellStyle name="Percent 39 2 6" xfId="46463" xr:uid="{8A6D770B-34E5-474D-8BAE-E01D737A77C6}"/>
    <cellStyle name="Percent 39 2 7" xfId="49083" xr:uid="{27CB4D5A-06BB-4998-A958-8B9BE9174870}"/>
    <cellStyle name="Percent 39 2 8" xfId="50207" xr:uid="{E37D823A-DD91-4FDB-B5D6-4725A0DC529C}"/>
    <cellStyle name="Percent 39 3" xfId="40136" xr:uid="{59C8B8EA-CC74-4F61-9D52-752E03CC68FC}"/>
    <cellStyle name="Percent 4" xfId="1860" xr:uid="{8ECDC5C6-A29C-4A07-973B-72F6769A6ED8}"/>
    <cellStyle name="Percent 4 10" xfId="33425" xr:uid="{38C3188C-FEF2-48EE-885E-9B1B5E82AC5F}"/>
    <cellStyle name="Percent 4 10 2" xfId="41046" xr:uid="{F0AD03E2-AC24-4CC9-A27B-59F02342533A}"/>
    <cellStyle name="Percent 4 10 2 2" xfId="42619" xr:uid="{88E52708-7977-4E66-B4A0-62D1AD45F21B}"/>
    <cellStyle name="Percent 4 10 2 2 2" xfId="44141" xr:uid="{570E04AE-1F65-4F06-A7CB-1CE456518AA7}"/>
    <cellStyle name="Percent 4 10 2 2 3" xfId="46775" xr:uid="{8E8A4543-F5E1-4797-8966-BB03B01F46CB}"/>
    <cellStyle name="Percent 4 10 2 2 4" xfId="50519" xr:uid="{AFCB288D-7E07-4A34-A98A-20E709C590C5}"/>
    <cellStyle name="Percent 4 10 2 3" xfId="43150" xr:uid="{E83C70FC-F1C2-491F-B95F-CEC24740FC0A}"/>
    <cellStyle name="Percent 4 10 2 3 2" xfId="44668" xr:uid="{4E0E62C5-3890-41FF-9134-A71580507F88}"/>
    <cellStyle name="Percent 4 10 2 3 3" xfId="47302" xr:uid="{AA2950A5-B0AA-4792-BF66-5E98473AA331}"/>
    <cellStyle name="Percent 4 10 2 3 4" xfId="51046" xr:uid="{CB384A0B-F262-4DC0-B643-B17AC337498E}"/>
    <cellStyle name="Percent 4 10 2 4" xfId="42034" xr:uid="{8EF99A68-2046-4770-98F7-0EDCBF035EBE}"/>
    <cellStyle name="Percent 4 10 2 5" xfId="43614" xr:uid="{85961995-C9DE-4C21-B8D8-9AE8E72504FA}"/>
    <cellStyle name="Percent 4 10 2 6" xfId="45734" xr:uid="{898DE80C-75A9-457A-8187-A6B937CE1166}"/>
    <cellStyle name="Percent 4 10 2 7" xfId="46248" xr:uid="{11082998-3654-40DD-A187-13C47B49B441}"/>
    <cellStyle name="Percent 4 10 2 8" xfId="49977" xr:uid="{42C13E71-AF73-4EC7-82D8-442521A42438}"/>
    <cellStyle name="Percent 4 10 3" xfId="40388" xr:uid="{E3FD562E-EA45-4315-A59A-ADCE954D4D5F}"/>
    <cellStyle name="Percent 4 10 3 2" xfId="42455" xr:uid="{6B78441C-E35E-4D5C-8245-09D219DA6222}"/>
    <cellStyle name="Percent 4 10 3 3" xfId="43980" xr:uid="{24353ADD-FE73-42B0-B04A-A26A75A4D443}"/>
    <cellStyle name="Percent 4 10 3 4" xfId="46614" xr:uid="{D1B2891C-8A49-4CDE-9FBF-655D71CDA6E6}"/>
    <cellStyle name="Percent 4 10 3 5" xfId="50358" xr:uid="{50FC961B-8B8D-49BD-ADED-63CD1F7DBE79}"/>
    <cellStyle name="Percent 4 10 4" xfId="42989" xr:uid="{B913FAAE-160C-46E2-A3A3-27FFDB557EA8}"/>
    <cellStyle name="Percent 4 10 4 2" xfId="44507" xr:uid="{54CEE007-FEE3-4056-AEF5-48B5BC7BC788}"/>
    <cellStyle name="Percent 4 10 4 3" xfId="47141" xr:uid="{27125D53-B81C-4607-9A6E-7C961E91C9B1}"/>
    <cellStyle name="Percent 4 10 4 4" xfId="50885" xr:uid="{A3D3A4EE-E193-47F2-8EC7-C42C7DE93E17}"/>
    <cellStyle name="Percent 4 10 5" xfId="41809" xr:uid="{BFF7BCED-13E8-45E5-8700-4AB91295EEE2}"/>
    <cellStyle name="Percent 4 10 6" xfId="43453" xr:uid="{814BFF84-EC7C-403A-87B6-33CE8BC6E3CA}"/>
    <cellStyle name="Percent 4 10 7" xfId="45733" xr:uid="{4C58FE0D-7472-439C-95FF-5B2AE5F63B22}"/>
    <cellStyle name="Percent 4 10 8" xfId="46086" xr:uid="{2FA2EE74-C2E6-4027-9BAE-C1392A9F6495}"/>
    <cellStyle name="Percent 4 10 9" xfId="49527" xr:uid="{1C6F02D0-ED6E-4B61-ABE6-BEC4510AC891}"/>
    <cellStyle name="Percent 4 11" xfId="33426" xr:uid="{7326E5B0-ED41-4828-94B7-1B25BCEA12C7}"/>
    <cellStyle name="Percent 4 11 2" xfId="41047" xr:uid="{FB8C861B-EFDC-4366-8293-9C5280ED6B51}"/>
    <cellStyle name="Percent 4 11 2 2" xfId="42620" xr:uid="{8B73447F-73E5-4C69-A0E0-E217AE6091D1}"/>
    <cellStyle name="Percent 4 11 2 2 2" xfId="44142" xr:uid="{AF3A3BA0-7D05-4887-8E8F-4100258E00FB}"/>
    <cellStyle name="Percent 4 11 2 2 3" xfId="46776" xr:uid="{A76D2771-CDC7-4218-869F-DC8A2C04EA16}"/>
    <cellStyle name="Percent 4 11 2 2 4" xfId="50520" xr:uid="{422CD50A-14D9-4EFA-9A16-3E5979DAF74E}"/>
    <cellStyle name="Percent 4 11 2 3" xfId="43151" xr:uid="{EDFEF3F0-002A-4EDD-80D0-C84EB3742D0D}"/>
    <cellStyle name="Percent 4 11 2 3 2" xfId="44669" xr:uid="{974D1D68-8E7F-4302-A24E-CD75E9E50A14}"/>
    <cellStyle name="Percent 4 11 2 3 3" xfId="47303" xr:uid="{6823D3D7-6BB5-40E8-82FD-29E99B65DCCE}"/>
    <cellStyle name="Percent 4 11 2 3 4" xfId="51047" xr:uid="{B8EDA85A-D751-4F08-91CA-A158238557A5}"/>
    <cellStyle name="Percent 4 11 2 4" xfId="42035" xr:uid="{411491DE-63F5-4CA7-913D-CC18FB8DD449}"/>
    <cellStyle name="Percent 4 11 2 5" xfId="43615" xr:uid="{AA60B534-19D5-4F57-9D05-40319132E907}"/>
    <cellStyle name="Percent 4 11 2 6" xfId="45736" xr:uid="{53F3279F-F5C6-4452-BEF3-7530BE21734C}"/>
    <cellStyle name="Percent 4 11 2 7" xfId="46249" xr:uid="{825804DC-7B97-480E-A70F-80A03DB38AA3}"/>
    <cellStyle name="Percent 4 11 2 8" xfId="49978" xr:uid="{2378165B-9E80-41E4-AB0B-B1D5533A451F}"/>
    <cellStyle name="Percent 4 11 3" xfId="40389" xr:uid="{27DEA2A1-F4B3-4DBC-B65C-3063EB0EC0F7}"/>
    <cellStyle name="Percent 4 11 3 2" xfId="42456" xr:uid="{6950092C-E166-4396-BCF3-970C30431CF1}"/>
    <cellStyle name="Percent 4 11 3 3" xfId="43981" xr:uid="{D8FB19E9-950D-4D29-A347-CC7FBE3A8826}"/>
    <cellStyle name="Percent 4 11 3 4" xfId="46615" xr:uid="{4DCA1D8B-D205-46ED-9A7E-7FBBD8A76827}"/>
    <cellStyle name="Percent 4 11 3 5" xfId="50359" xr:uid="{22AF5AF1-F1B4-47F0-BD6A-116A2AD517AE}"/>
    <cellStyle name="Percent 4 11 4" xfId="42990" xr:uid="{2AB0B71B-5E2C-4AA1-8403-5ADAE902D47A}"/>
    <cellStyle name="Percent 4 11 4 2" xfId="44508" xr:uid="{A314AA4B-A87B-4C24-B2E8-E694E1404681}"/>
    <cellStyle name="Percent 4 11 4 3" xfId="47142" xr:uid="{DB584F07-3403-45C3-8FB0-B87E75288715}"/>
    <cellStyle name="Percent 4 11 4 4" xfId="50886" xr:uid="{02D11119-D293-4CFA-B3C7-955E996ADE28}"/>
    <cellStyle name="Percent 4 11 5" xfId="41810" xr:uid="{19228E6D-08B2-44D1-98C1-61D2A4E83D9D}"/>
    <cellStyle name="Percent 4 11 6" xfId="43454" xr:uid="{F064D781-339A-4AD6-A9AE-C3F542F165BD}"/>
    <cellStyle name="Percent 4 11 7" xfId="45735" xr:uid="{F53E2927-4D34-49CC-AE06-383A952E60B2}"/>
    <cellStyle name="Percent 4 11 8" xfId="46087" xr:uid="{AFFD83CC-B5E0-47DB-8597-CF720B545887}"/>
    <cellStyle name="Percent 4 11 9" xfId="49528" xr:uid="{15A79D6F-074F-488A-AEDA-CC5D516D2D0D}"/>
    <cellStyle name="Percent 4 12" xfId="33427" xr:uid="{CBE4CAA9-587C-45C0-A1ED-187B81BA93D4}"/>
    <cellStyle name="Percent 4 12 2" xfId="45738" xr:uid="{3E343627-AB06-4DFC-A144-F3D251FFDF22}"/>
    <cellStyle name="Percent 4 12 3" xfId="45737" xr:uid="{8A420D6E-2936-4EDF-A4E0-4FBFF5D9FD6D}"/>
    <cellStyle name="Percent 4 13" xfId="33428" xr:uid="{790FC8A3-2537-4653-9893-7395F12F217F}"/>
    <cellStyle name="Percent 4 13 2" xfId="41048" xr:uid="{242AED30-AEA0-4646-84CE-B98E2A8193F4}"/>
    <cellStyle name="Percent 4 13 2 2" xfId="42621" xr:uid="{ED4CCE1B-6E7F-4033-9DE2-54538D9D403C}"/>
    <cellStyle name="Percent 4 13 2 2 2" xfId="44143" xr:uid="{4E65987A-0F7F-4CB6-91E8-5FA54174F7E5}"/>
    <cellStyle name="Percent 4 13 2 2 3" xfId="46777" xr:uid="{3E3BEF98-95ED-4FCC-AC3C-B0D885E3D5CF}"/>
    <cellStyle name="Percent 4 13 2 2 4" xfId="50521" xr:uid="{C8B00182-B5C8-4F2C-8EA8-B053D1A1C47D}"/>
    <cellStyle name="Percent 4 13 2 3" xfId="43152" xr:uid="{4997658F-9877-45E0-995F-FEA50BACBF32}"/>
    <cellStyle name="Percent 4 13 2 3 2" xfId="44670" xr:uid="{93AC668E-781A-4E77-BBC7-CAA263C48275}"/>
    <cellStyle name="Percent 4 13 2 3 3" xfId="47304" xr:uid="{B3482F28-3CE7-4AE1-96DD-C96168DEBA8B}"/>
    <cellStyle name="Percent 4 13 2 3 4" xfId="51048" xr:uid="{FD8793BF-529B-4475-89C4-66BC957B7B74}"/>
    <cellStyle name="Percent 4 13 2 4" xfId="42036" xr:uid="{5B965628-C5F4-43A5-9419-938AE42D8F45}"/>
    <cellStyle name="Percent 4 13 2 5" xfId="43616" xr:uid="{0CF7EB96-B18B-46FB-86E4-C38932398780}"/>
    <cellStyle name="Percent 4 13 2 6" xfId="45740" xr:uid="{8DADC490-E30B-4F92-A8FD-8FDDA829B973}"/>
    <cellStyle name="Percent 4 13 2 7" xfId="46250" xr:uid="{95E80F51-98CB-4291-9187-364F73AAC225}"/>
    <cellStyle name="Percent 4 13 2 8" xfId="49979" xr:uid="{347277B3-F8DB-48A4-ABEC-DCCAC0AB4C56}"/>
    <cellStyle name="Percent 4 13 3" xfId="40390" xr:uid="{B7752EB3-A529-4D84-9B62-ADBF1E767EB8}"/>
    <cellStyle name="Percent 4 13 3 2" xfId="42457" xr:uid="{DBE52F30-E0E5-419E-A2B0-9D82D626F1DC}"/>
    <cellStyle name="Percent 4 13 3 3" xfId="43982" xr:uid="{8968C7C0-3BA6-4E33-876C-2F82E702D5AD}"/>
    <cellStyle name="Percent 4 13 3 4" xfId="46616" xr:uid="{D8F75325-1F03-42A9-B62A-531725945E0C}"/>
    <cellStyle name="Percent 4 13 3 5" xfId="50360" xr:uid="{D80ED0AD-A4E0-4920-9A1E-F764848E316D}"/>
    <cellStyle name="Percent 4 13 4" xfId="42991" xr:uid="{0EB5E3B4-C1D0-4FC4-85D6-0D5C13EC913B}"/>
    <cellStyle name="Percent 4 13 4 2" xfId="44509" xr:uid="{BA7081BC-E823-4874-B3CC-C880809B2E09}"/>
    <cellStyle name="Percent 4 13 4 3" xfId="47143" xr:uid="{DBF9C042-7B01-476F-903F-A14CE2DB977D}"/>
    <cellStyle name="Percent 4 13 4 4" xfId="50887" xr:uid="{A87889E4-9236-4BE4-B807-41BF4919B10A}"/>
    <cellStyle name="Percent 4 13 5" xfId="41811" xr:uid="{FE3DFFC5-8A0B-4EA6-A56A-06B1DE859E3D}"/>
    <cellStyle name="Percent 4 13 6" xfId="43455" xr:uid="{29F68819-8772-48FF-95EE-0A710472EAA0}"/>
    <cellStyle name="Percent 4 13 7" xfId="45739" xr:uid="{4380C7CF-676D-42E7-90C3-6660106ED5F7}"/>
    <cellStyle name="Percent 4 13 8" xfId="46088" xr:uid="{0CB70CF4-BDA3-4EE5-BD5A-98AFD1AF4817}"/>
    <cellStyle name="Percent 4 13 9" xfId="49529" xr:uid="{AF23E263-FA86-477E-838D-FE3FDDBEB379}"/>
    <cellStyle name="Percent 4 14" xfId="33429" xr:uid="{4D45238C-A236-4102-9ED7-D21E1F3D89C9}"/>
    <cellStyle name="Percent 4 14 2" xfId="41049" xr:uid="{116A7711-3CC0-4931-8430-B7C93226AEC2}"/>
    <cellStyle name="Percent 4 14 2 2" xfId="42622" xr:uid="{9733B5A4-3A4D-4398-8287-677769610E29}"/>
    <cellStyle name="Percent 4 14 2 2 2" xfId="44144" xr:uid="{5D3F65DE-F98D-4BB0-B6ED-FEC2D9D369AB}"/>
    <cellStyle name="Percent 4 14 2 2 3" xfId="46778" xr:uid="{3DC188D3-72B7-4B02-B475-250CEED40571}"/>
    <cellStyle name="Percent 4 14 2 2 4" xfId="50522" xr:uid="{153B4481-A69C-4ED2-9299-1FB81AA8FAF8}"/>
    <cellStyle name="Percent 4 14 2 3" xfId="43153" xr:uid="{5E8366BF-0774-47CE-A2E4-BAE3F5A5D2CA}"/>
    <cellStyle name="Percent 4 14 2 3 2" xfId="44671" xr:uid="{8CD4BD9B-1409-4BC2-90D0-4BD308423481}"/>
    <cellStyle name="Percent 4 14 2 3 3" xfId="47305" xr:uid="{8F7BA9BE-C6F1-4E7D-B647-4D310E940C1A}"/>
    <cellStyle name="Percent 4 14 2 3 4" xfId="51049" xr:uid="{105069CA-1AA3-4524-A2E9-77529F8D0077}"/>
    <cellStyle name="Percent 4 14 2 4" xfId="42037" xr:uid="{7B793B02-8182-4163-BF41-59047222BD24}"/>
    <cellStyle name="Percent 4 14 2 5" xfId="43617" xr:uid="{335672F5-3D73-41BE-80EB-33C3136CFFCD}"/>
    <cellStyle name="Percent 4 14 2 6" xfId="45742" xr:uid="{566B3212-E0FB-42D4-9453-5F32DBE603C5}"/>
    <cellStyle name="Percent 4 14 2 7" xfId="46251" xr:uid="{D77C4DF2-0174-4496-8573-FA06B60E3E31}"/>
    <cellStyle name="Percent 4 14 2 8" xfId="49980" xr:uid="{C6CC576C-B07B-4FBE-8F49-2A5A836B847C}"/>
    <cellStyle name="Percent 4 14 3" xfId="40391" xr:uid="{D5F9EAE5-DBF1-449A-903A-33D0A13AAAF4}"/>
    <cellStyle name="Percent 4 14 3 2" xfId="42458" xr:uid="{6CC9F4C7-83D3-4CD0-81FD-D3E70274B2AF}"/>
    <cellStyle name="Percent 4 14 3 3" xfId="43983" xr:uid="{68950057-EA50-4225-B10A-8D5C0B24961E}"/>
    <cellStyle name="Percent 4 14 3 4" xfId="46617" xr:uid="{02249FAF-94A1-4098-A5C6-5BFB97AAE410}"/>
    <cellStyle name="Percent 4 14 3 5" xfId="50361" xr:uid="{C1C38047-BE07-4207-B65E-BCC2E4E786BB}"/>
    <cellStyle name="Percent 4 14 4" xfId="42992" xr:uid="{F4DE7F9E-CF3B-4C7B-A70C-E75C033C7F1B}"/>
    <cellStyle name="Percent 4 14 4 2" xfId="44510" xr:uid="{096EB064-78BF-4596-AA50-A8C45A4083C9}"/>
    <cellStyle name="Percent 4 14 4 3" xfId="47144" xr:uid="{19C72C55-77C7-4FEB-BFA1-8101CC25BFBF}"/>
    <cellStyle name="Percent 4 14 4 4" xfId="50888" xr:uid="{D26428E9-22C3-45F3-A3FE-F8D23DBE1EE1}"/>
    <cellStyle name="Percent 4 14 5" xfId="41812" xr:uid="{DB2EC9AF-442D-4739-B7AB-1847191801A4}"/>
    <cellStyle name="Percent 4 14 6" xfId="43456" xr:uid="{701B99CB-E090-469F-B729-9A4FFB4A052D}"/>
    <cellStyle name="Percent 4 14 7" xfId="45741" xr:uid="{0FAC3023-0598-4703-9A3C-A4E29E1F345C}"/>
    <cellStyle name="Percent 4 14 8" xfId="46089" xr:uid="{F04064F9-1BAE-4ECB-8C60-030B892E74D6}"/>
    <cellStyle name="Percent 4 14 9" xfId="49530" xr:uid="{E826F8AD-65AA-4814-8786-3E5D28A41BA8}"/>
    <cellStyle name="Percent 4 15" xfId="33430" xr:uid="{EED824EB-C40B-4ED3-B215-53BE181E699E}"/>
    <cellStyle name="Percent 4 15 2" xfId="41050" xr:uid="{C732020C-A367-4E8C-9CFE-22A0D3E31F1A}"/>
    <cellStyle name="Percent 4 15 2 2" xfId="42623" xr:uid="{168A8EA0-FCB2-401C-B91A-2E3A5B6803F4}"/>
    <cellStyle name="Percent 4 15 2 2 2" xfId="44145" xr:uid="{1589089B-5B14-47B9-9994-298940DE871C}"/>
    <cellStyle name="Percent 4 15 2 2 3" xfId="46779" xr:uid="{F22A7F52-2293-45CC-A1B2-7A5B4A113547}"/>
    <cellStyle name="Percent 4 15 2 2 4" xfId="50523" xr:uid="{7E8078E8-6CDA-4BDB-BFAE-9EE645E96432}"/>
    <cellStyle name="Percent 4 15 2 3" xfId="43154" xr:uid="{52181533-38E5-4F15-A94B-80C69DA3E11C}"/>
    <cellStyle name="Percent 4 15 2 3 2" xfId="44672" xr:uid="{D2AEABB3-F49F-4036-A3BB-648C11475FC5}"/>
    <cellStyle name="Percent 4 15 2 3 3" xfId="47306" xr:uid="{839A9FD0-95A5-4F53-9267-4A9C71C097FF}"/>
    <cellStyle name="Percent 4 15 2 3 4" xfId="51050" xr:uid="{F4425425-C211-4890-B81C-DBF5B71219F7}"/>
    <cellStyle name="Percent 4 15 2 4" xfId="42038" xr:uid="{9BF7113F-51D7-4BB7-BC10-695943B81F0F}"/>
    <cellStyle name="Percent 4 15 2 5" xfId="43618" xr:uid="{270F5D22-DAAE-47FB-8BCF-C272134F7DA3}"/>
    <cellStyle name="Percent 4 15 2 6" xfId="45744" xr:uid="{B57F3252-E3E1-41A4-AF62-AE61425031B4}"/>
    <cellStyle name="Percent 4 15 2 7" xfId="46252" xr:uid="{F34EAC33-8C5C-4C57-9992-09663EAD3615}"/>
    <cellStyle name="Percent 4 15 2 8" xfId="49981" xr:uid="{8B7BC15F-B424-46BD-BA40-DEB998767EBE}"/>
    <cellStyle name="Percent 4 15 3" xfId="40392" xr:uid="{48DDF68C-4611-48A4-9038-D91B088DE262}"/>
    <cellStyle name="Percent 4 15 3 2" xfId="42459" xr:uid="{E0ABECFA-5366-435E-BDDA-88A2709F573C}"/>
    <cellStyle name="Percent 4 15 3 3" xfId="43984" xr:uid="{EB964B08-9801-493C-B7EB-21C0BB0A5B73}"/>
    <cellStyle name="Percent 4 15 3 4" xfId="46618" xr:uid="{D2DA5EA5-5C7F-4E9D-8D72-8BEA2D560542}"/>
    <cellStyle name="Percent 4 15 3 5" xfId="50362" xr:uid="{E26D01C0-B790-4C22-A99C-669DDC52A575}"/>
    <cellStyle name="Percent 4 15 4" xfId="42993" xr:uid="{F9D0631B-16FD-4AC0-8EB4-E21A4EF8B82A}"/>
    <cellStyle name="Percent 4 15 4 2" xfId="44511" xr:uid="{659A45A8-E557-4ED2-ADD3-56E5A150B488}"/>
    <cellStyle name="Percent 4 15 4 3" xfId="47145" xr:uid="{AA66310E-8C86-458D-99D3-BAE3506E8FCD}"/>
    <cellStyle name="Percent 4 15 4 4" xfId="50889" xr:uid="{E594F89E-485B-4EC4-BC88-77DC5E20A869}"/>
    <cellStyle name="Percent 4 15 5" xfId="41813" xr:uid="{A602F230-C8D0-4C49-B23B-971468C8B39A}"/>
    <cellStyle name="Percent 4 15 6" xfId="43457" xr:uid="{821CF31B-30D6-4E06-BD6D-CCF2AB46B483}"/>
    <cellStyle name="Percent 4 15 7" xfId="45743" xr:uid="{B28CEA01-ED6D-48DC-9863-80A6BF3E7798}"/>
    <cellStyle name="Percent 4 15 8" xfId="46090" xr:uid="{A2A3B84A-2A53-4AEF-8DD3-8657C1E622FA}"/>
    <cellStyle name="Percent 4 15 9" xfId="49531" xr:uid="{138FFA3A-E6E5-4C28-9697-A845DBF59F38}"/>
    <cellStyle name="Percent 4 16" xfId="40024" xr:uid="{37B2C9E8-4708-4FCD-B1A7-595BCAE3575E}"/>
    <cellStyle name="Percent 4 16 2" xfId="41051" xr:uid="{6ED4DDD0-E265-4981-9B32-63413D97889B}"/>
    <cellStyle name="Percent 4 16 2 2" xfId="42624" xr:uid="{4FFD483B-2973-4DB9-887D-3DC978D3AA99}"/>
    <cellStyle name="Percent 4 16 2 2 2" xfId="44146" xr:uid="{3C4BDAA8-EFFD-45ED-8BC1-4B6FC44C05CA}"/>
    <cellStyle name="Percent 4 16 2 2 3" xfId="46780" xr:uid="{DFBDF3D6-F16C-401C-BE8E-ED18EA7CCA28}"/>
    <cellStyle name="Percent 4 16 2 2 4" xfId="50524" xr:uid="{9271F8B2-F75C-4014-ABA2-542D420AD9EB}"/>
    <cellStyle name="Percent 4 16 2 3" xfId="43155" xr:uid="{6F168436-66C5-4CFE-BE50-36568C89E8E1}"/>
    <cellStyle name="Percent 4 16 2 3 2" xfId="44673" xr:uid="{5F1F5E07-ADD5-4551-BF74-7694C72D9EB7}"/>
    <cellStyle name="Percent 4 16 2 3 3" xfId="47307" xr:uid="{929D27E6-6B20-46EE-B1AA-523E5903D3BD}"/>
    <cellStyle name="Percent 4 16 2 3 4" xfId="51051" xr:uid="{E1E78E47-0E3A-49C1-B1DC-A331A61D8199}"/>
    <cellStyle name="Percent 4 16 2 4" xfId="42039" xr:uid="{912DD6FF-2753-46BA-B858-EC66CEBB667E}"/>
    <cellStyle name="Percent 4 16 2 5" xfId="43619" xr:uid="{09B47EE8-F049-4EE2-A9B1-382A04D81CBA}"/>
    <cellStyle name="Percent 4 16 2 6" xfId="46253" xr:uid="{198B8F34-F6F7-4771-8DCD-1C176BD66BD5}"/>
    <cellStyle name="Percent 4 16 2 7" xfId="49982" xr:uid="{0BF15D2E-EB1C-4D74-A7CD-9601DBE40BEF}"/>
    <cellStyle name="Percent 4 16 3" xfId="42460" xr:uid="{CA80B528-3777-4CA0-8E6B-175C03A5ABF1}"/>
    <cellStyle name="Percent 4 16 3 2" xfId="43985" xr:uid="{CA5F5273-89A8-4FE8-932C-293710851EDE}"/>
    <cellStyle name="Percent 4 16 3 3" xfId="46619" xr:uid="{6A373AAD-E08B-48E5-B4AA-E753CB253916}"/>
    <cellStyle name="Percent 4 16 3 4" xfId="50363" xr:uid="{D933CEBD-59FD-4E5E-BC3D-AC0CCEDBA1EE}"/>
    <cellStyle name="Percent 4 16 4" xfId="42994" xr:uid="{B6D5544C-031F-48C2-A08A-30D999F77109}"/>
    <cellStyle name="Percent 4 16 4 2" xfId="44512" xr:uid="{326E6BCF-0E5E-4249-BF4E-852867AFB2A2}"/>
    <cellStyle name="Percent 4 16 4 3" xfId="47146" xr:uid="{0C1A702E-B03F-4B93-A1C6-8481DFF6719B}"/>
    <cellStyle name="Percent 4 16 4 4" xfId="50890" xr:uid="{D958A8E5-9C38-48E2-86A5-51B6B496369C}"/>
    <cellStyle name="Percent 4 16 5" xfId="41814" xr:uid="{62E60CB7-04B4-4965-9B33-C2A9567759B4}"/>
    <cellStyle name="Percent 4 16 6" xfId="43458" xr:uid="{80FCECBF-A6E3-4859-A723-F7EABFACCDD5}"/>
    <cellStyle name="Percent 4 16 7" xfId="45745" xr:uid="{136C9C9F-936F-4795-A38E-52FE0C53F7D4}"/>
    <cellStyle name="Percent 4 16 8" xfId="46091" xr:uid="{E48929E6-2FAC-4D9F-A890-734B51282B08}"/>
    <cellStyle name="Percent 4 16 9" xfId="49532" xr:uid="{250BB7EC-51C4-4961-8902-C5D61AC2AF96}"/>
    <cellStyle name="Percent 4 17" xfId="41045" xr:uid="{66D8F271-9AA3-477E-B2FE-9F954850A7A2}"/>
    <cellStyle name="Percent 4 17 2" xfId="42618" xr:uid="{E9FB0EEA-6DB5-400B-8BD7-7B664D242B54}"/>
    <cellStyle name="Percent 4 17 2 2" xfId="44140" xr:uid="{C4205F93-F616-4EDD-8645-047F0754AA54}"/>
    <cellStyle name="Percent 4 17 2 3" xfId="46774" xr:uid="{049DE025-4645-4D1C-B8C8-E2254685AEA8}"/>
    <cellStyle name="Percent 4 17 2 4" xfId="48257" xr:uid="{F8D8C60A-6CF7-4B92-8015-4DA1AB2C2488}"/>
    <cellStyle name="Percent 4 17 2 5" xfId="50518" xr:uid="{03C6885A-61B4-4662-A5D8-D8966F347F45}"/>
    <cellStyle name="Percent 4 17 3" xfId="43149" xr:uid="{95AEDF3C-6F19-445F-B4E6-1E431D87A931}"/>
    <cellStyle name="Percent 4 17 3 2" xfId="44667" xr:uid="{CEF15185-8927-4342-8C5E-84152FCBAA89}"/>
    <cellStyle name="Percent 4 17 3 3" xfId="47301" xr:uid="{A58C3816-A988-430B-98E9-FFA149CC5064}"/>
    <cellStyle name="Percent 4 17 3 4" xfId="48256" xr:uid="{6AD8D352-0942-4C51-A52B-C73E424BEA86}"/>
    <cellStyle name="Percent 4 17 3 5" xfId="51045" xr:uid="{5BC69097-CB55-4B89-83A5-1746D1CE7D7C}"/>
    <cellStyle name="Percent 4 17 4" xfId="42033" xr:uid="{5FE328E3-D94B-4412-A23D-49C02867DF90}"/>
    <cellStyle name="Percent 4 17 5" xfId="43613" xr:uid="{00C56733-9053-4A56-A2BF-06AC59ACEFE1}"/>
    <cellStyle name="Percent 4 17 6" xfId="45746" xr:uid="{44CF277F-72E4-419C-9CFF-54A31DF29230}"/>
    <cellStyle name="Percent 4 17 7" xfId="46247" xr:uid="{06F88C2E-67E8-4D54-9243-16253B01BDC2}"/>
    <cellStyle name="Percent 4 17 8" xfId="49976" xr:uid="{F2B676D5-C616-49D3-8F7F-45F78E5E3468}"/>
    <cellStyle name="Percent 4 18" xfId="41541" xr:uid="{C87FC000-F2D4-4E14-A651-201F2A151F81}"/>
    <cellStyle name="Percent 4 18 2" xfId="42802" xr:uid="{AC02E8CD-54F1-4004-B1FD-694500B817FD}"/>
    <cellStyle name="Percent 4 18 2 2" xfId="44320" xr:uid="{C2C2D02C-1851-4DBE-BA54-177B3239041C}"/>
    <cellStyle name="Percent 4 18 2 3" xfId="46954" xr:uid="{35993A49-73CD-4CAE-8882-45B04D6E58AA}"/>
    <cellStyle name="Percent 4 18 2 4" xfId="50698" xr:uid="{EC43A8A5-3EC3-4A68-AA87-4C9D90B667A6}"/>
    <cellStyle name="Percent 4 18 3" xfId="42213" xr:uid="{1E5FDAE2-83F7-4E0B-8E56-5C92E1B370BE}"/>
    <cellStyle name="Percent 4 18 4" xfId="43793" xr:uid="{9B99A5CF-37CF-4968-A598-20D483CB9637}"/>
    <cellStyle name="Percent 4 18 5" xfId="46427" xr:uid="{7F2D6727-A03A-4F40-A263-4132EF23007E}"/>
    <cellStyle name="Percent 4 18 6" xfId="47674" xr:uid="{464C093D-9893-4F08-AAFE-6C5AF75C5460}"/>
    <cellStyle name="Percent 4 18 7" xfId="50168" xr:uid="{AA617829-2EE0-4A30-9214-0B9C63D227C0}"/>
    <cellStyle name="Percent 4 19" xfId="42264" xr:uid="{EAE7AFFC-E1A2-495F-96C4-E420207BF185}"/>
    <cellStyle name="Percent 4 19 2" xfId="42848" xr:uid="{DEE816C0-EE86-4E77-A988-13B7511EFD25}"/>
    <cellStyle name="Percent 4 19 2 2" xfId="44366" xr:uid="{FA1ED777-DE82-4524-85E5-A0F096990321}"/>
    <cellStyle name="Percent 4 19 2 3" xfId="47000" xr:uid="{FE92607D-9954-433D-A54F-09756694523D}"/>
    <cellStyle name="Percent 4 19 2 4" xfId="50744" xr:uid="{33218E9D-5E26-4DA5-B348-233326A73803}"/>
    <cellStyle name="Percent 4 19 3" xfId="43839" xr:uid="{09989AA1-B14C-427E-B1F2-E3168C0715F3}"/>
    <cellStyle name="Percent 4 19 4" xfId="46473" xr:uid="{BEC12861-A764-4732-8E67-79983FE09DD8}"/>
    <cellStyle name="Percent 4 19 5" xfId="50217" xr:uid="{FDEC1791-8C63-4EE2-B4A9-D04572E0CF4D}"/>
    <cellStyle name="Percent 4 2" xfId="33431" xr:uid="{4FCCE635-A717-4ED0-B6A8-BEB59C08C40F}"/>
    <cellStyle name="Percent 4 2 2" xfId="33432" xr:uid="{402BD7E9-52E3-4A6A-ACFC-94ADF3FD2132}"/>
    <cellStyle name="Percent 4 2 2 2" xfId="40393" xr:uid="{49A1923E-8471-4F7E-B47E-55B9DBA0EE31}"/>
    <cellStyle name="Percent 4 2 2 3" xfId="48941" xr:uid="{D45AF1AF-5644-4F08-9500-F0E99EB43626}"/>
    <cellStyle name="Percent 4 2 3" xfId="33433" xr:uid="{A38C5BFE-2436-488B-9E5B-5C9E07E2B4F7}"/>
    <cellStyle name="Percent 4 2 3 2" xfId="45749" xr:uid="{579BF0FC-3170-441C-B6CB-C3DCD6BF6C6E}"/>
    <cellStyle name="Percent 4 2 3 3" xfId="45748" xr:uid="{285D8803-97F7-45EB-83B7-66BBD059192E}"/>
    <cellStyle name="Percent 4 2 3 4" xfId="48971" xr:uid="{E66275B1-6E2F-4CEB-B2C1-ADCC95EB7CDB}"/>
    <cellStyle name="Percent 4 2 4" xfId="33434" xr:uid="{867EEDE1-72F2-4E9F-80CC-9CAC4B47306F}"/>
    <cellStyle name="Percent 4 2 4 2" xfId="45750" xr:uid="{DEEB6B55-3817-4637-BF53-98F1F8B98984}"/>
    <cellStyle name="Percent 4 2 4 3" xfId="49007" xr:uid="{1A62687D-D2DD-4D6D-8DFC-3FE9B6562BCB}"/>
    <cellStyle name="Percent 4 2 5" xfId="39582" xr:uid="{E434ACA2-25CF-440A-A4F4-04882E890D21}"/>
    <cellStyle name="Percent 4 2 6" xfId="45747" xr:uid="{2C859776-A1E2-4DE3-9A10-C02EB29ED34F}"/>
    <cellStyle name="Percent 4 2 7" xfId="48898" xr:uid="{4ED2B407-C897-4DD0-863C-A5AE43C65A48}"/>
    <cellStyle name="Percent 4 20" xfId="42454" xr:uid="{E8B4E99B-ECB5-4900-ABB7-9F1B7B5BD1A7}"/>
    <cellStyle name="Percent 4 20 2" xfId="43979" xr:uid="{DCF8D3A6-0C4A-4057-BC98-51E5D0B51143}"/>
    <cellStyle name="Percent 4 20 3" xfId="46613" xr:uid="{8E717B15-40E5-4C37-87CD-143E8B93A689}"/>
    <cellStyle name="Percent 4 20 4" xfId="50357" xr:uid="{E858B641-C372-45E4-AAAF-A7631F23769E}"/>
    <cellStyle name="Percent 4 21" xfId="42988" xr:uid="{4A3FA402-36B8-4CED-895F-8CAF92F255E7}"/>
    <cellStyle name="Percent 4 21 2" xfId="44506" xr:uid="{F70E442F-8FCC-4295-9D18-22690948B0BA}"/>
    <cellStyle name="Percent 4 21 3" xfId="47140" xr:uid="{326999CA-C298-44D1-B939-BF87F96A7225}"/>
    <cellStyle name="Percent 4 21 4" xfId="50884" xr:uid="{B7C953E4-1B67-4904-8644-D4357A89AFEF}"/>
    <cellStyle name="Percent 4 22" xfId="41808" xr:uid="{3898DFBD-3E66-481A-9237-3229710028B0}"/>
    <cellStyle name="Percent 4 22 2" xfId="47502" xr:uid="{E435EC38-A0CC-452B-89E0-EC5B04C03B20}"/>
    <cellStyle name="Percent 4 23" xfId="43452" xr:uid="{56300138-7C2D-460C-844D-E86F91569265}"/>
    <cellStyle name="Percent 4 24" xfId="45732" xr:uid="{2C7E36E4-B078-4BA0-946F-67E13CFC35AE}"/>
    <cellStyle name="Percent 4 25" xfId="46085" xr:uid="{A10DE1BC-29B2-4AF3-8AEF-C52843ABC5EF}"/>
    <cellStyle name="Percent 4 26" xfId="48882" xr:uid="{90C3D3AE-EF73-43E1-BA55-E96FD7C7D289}"/>
    <cellStyle name="Percent 4 27" xfId="49044" xr:uid="{01D5B8D0-8D9C-49A1-B83E-164AABB0FBE8}"/>
    <cellStyle name="Percent 4 28" xfId="49106" xr:uid="{04099274-BC9D-4192-8568-C896E3E9A614}"/>
    <cellStyle name="Percent 4 29" xfId="49526" xr:uid="{A541CF86-CEEF-445A-AAD3-FDE1CD73EE8B}"/>
    <cellStyle name="Percent 4 3" xfId="33435" xr:uid="{D5D1A9EE-D464-4B57-86F4-082AEFC36812}"/>
    <cellStyle name="Percent 4 3 10" xfId="42995" xr:uid="{5BBF9FD2-76E8-4599-9972-C5F2D901E80B}"/>
    <cellStyle name="Percent 4 3 10 2" xfId="44513" xr:uid="{4005E9A4-64C1-4DCE-9B2A-B34909738518}"/>
    <cellStyle name="Percent 4 3 10 3" xfId="47147" xr:uid="{814FD6D0-ACD5-4944-8C42-0864954F6063}"/>
    <cellStyle name="Percent 4 3 10 4" xfId="50891" xr:uid="{3708B1BA-0AFB-4BE2-8FAC-CDD2FBC99123}"/>
    <cellStyle name="Percent 4 3 11" xfId="41815" xr:uid="{DD9904B4-C90E-4F5C-ACA7-1FFBDA624792}"/>
    <cellStyle name="Percent 4 3 11 2" xfId="47513" xr:uid="{506B36F6-99F0-449B-ACA4-477196D0537D}"/>
    <cellStyle name="Percent 4 3 12" xfId="43459" xr:uid="{8F527AB8-6675-4659-B9D1-DC67F89B5A15}"/>
    <cellStyle name="Percent 4 3 13" xfId="45751" xr:uid="{79E13BD9-B741-4D9A-A10D-0EC5D8C84886}"/>
    <cellStyle name="Percent 4 3 14" xfId="46092" xr:uid="{152E05EC-5064-4BF6-9DD6-AA68A028916B}"/>
    <cellStyle name="Percent 4 3 15" xfId="48499" xr:uid="{72C9B0F0-6849-40E0-82E6-F1420CFB914B}"/>
    <cellStyle name="Percent 4 3 16" xfId="48629" xr:uid="{9280032C-A6AA-4DB2-873D-8C9D9BB36D09}"/>
    <cellStyle name="Percent 4 3 17" xfId="48711" xr:uid="{6F37665A-A8B6-4FBE-B5A2-F98E7A842D92}"/>
    <cellStyle name="Percent 4 3 18" xfId="48808" xr:uid="{24CEA5A6-10C8-4DE6-824A-5317551CFFCC}"/>
    <cellStyle name="Percent 4 3 19" xfId="48925" xr:uid="{3908F71F-F1DA-47EC-AAFD-0D66C79FA1EE}"/>
    <cellStyle name="Percent 4 3 2" xfId="33436" xr:uid="{C736B15C-B836-4573-AB48-26AA8C881B18}"/>
    <cellStyle name="Percent 4 3 2 10" xfId="45752" xr:uid="{D958BFA7-3C86-4F48-92B5-73C87A07BAAF}"/>
    <cellStyle name="Percent 4 3 2 11" xfId="46093" xr:uid="{8B40560C-A33D-4229-A6B1-7C5891EDF445}"/>
    <cellStyle name="Percent 4 3 2 12" xfId="49138" xr:uid="{CCB9C3B0-A7F6-4E82-96A2-9A60ED6E6F60}"/>
    <cellStyle name="Percent 4 3 2 13" xfId="49534" xr:uid="{C9A363D5-AC6A-4997-A4D1-BB8596735A4B}"/>
    <cellStyle name="Percent 4 3 2 2" xfId="33437" xr:uid="{EB6E4458-84C1-4429-B6BE-7645CA34BAD4}"/>
    <cellStyle name="Percent 4 3 2 2 10" xfId="46255" xr:uid="{1C5D68AE-4853-481C-9F9F-2B81FD0D1094}"/>
    <cellStyle name="Percent 4 3 2 2 11" xfId="49363" xr:uid="{FA157092-7D82-4E93-8724-E3315D45BC59}"/>
    <cellStyle name="Percent 4 3 2 2 12" xfId="49984" xr:uid="{24CBCF90-31E3-4F69-B25C-C8B00D93CA74}"/>
    <cellStyle name="Percent 4 3 2 2 2" xfId="33438" xr:uid="{65E6BEB1-D9C6-4091-9060-C59410415D13}"/>
    <cellStyle name="Percent 4 3 2 2 2 2" xfId="33439" xr:uid="{4769B868-CB90-413C-B85B-BB9D53F2AF78}"/>
    <cellStyle name="Percent 4 3 2 2 2 2 2" xfId="33440" xr:uid="{E876738D-616D-4365-B425-6B3771DBEF75}"/>
    <cellStyle name="Percent 4 3 2 2 2 3" xfId="33441" xr:uid="{91E1792C-8CF1-4A2B-911F-6D18973221DB}"/>
    <cellStyle name="Percent 4 3 2 2 2 4" xfId="42626" xr:uid="{78B09016-E882-430B-A8F0-1CC99AC42336}"/>
    <cellStyle name="Percent 4 3 2 2 2 5" xfId="44148" xr:uid="{7A9C59C7-DE72-4BB9-84EE-4B751E364B0D}"/>
    <cellStyle name="Percent 4 3 2 2 2 6" xfId="46782" xr:uid="{E7912EC3-8E05-4656-A5C9-13B7FF8EBADC}"/>
    <cellStyle name="Percent 4 3 2 2 2 7" xfId="50526" xr:uid="{1DBA2F4A-C11F-46E3-B658-66E4BD30D34A}"/>
    <cellStyle name="Percent 4 3 2 2 3" xfId="33442" xr:uid="{0FB4AABD-5143-4E12-A93C-3E249CDCFEEC}"/>
    <cellStyle name="Percent 4 3 2 2 3 2" xfId="33443" xr:uid="{C9BD7B4C-C2BC-4577-A5BA-C68669508B21}"/>
    <cellStyle name="Percent 4 3 2 2 3 3" xfId="43157" xr:uid="{8EF1873B-AF90-4EB8-BF0B-6B7EFF4168D0}"/>
    <cellStyle name="Percent 4 3 2 2 3 4" xfId="44675" xr:uid="{39FEBCF8-C02E-448A-9F94-B576CF02C3B2}"/>
    <cellStyle name="Percent 4 3 2 2 3 5" xfId="47309" xr:uid="{769F44BF-096F-41D3-9ECB-943DE61297EC}"/>
    <cellStyle name="Percent 4 3 2 2 3 6" xfId="51053" xr:uid="{96C27785-8592-4177-9263-D50CE3D9E749}"/>
    <cellStyle name="Percent 4 3 2 2 4" xfId="33444" xr:uid="{3E09D730-E7ED-4C56-B40C-2CA68C425F75}"/>
    <cellStyle name="Percent 4 3 2 2 5" xfId="33445" xr:uid="{D467BFB1-090D-40C7-9D31-D5ACBD5A18B9}"/>
    <cellStyle name="Percent 4 3 2 2 6" xfId="41053" xr:uid="{DC1D780F-780E-487E-BC85-1AF28B82176B}"/>
    <cellStyle name="Percent 4 3 2 2 7" xfId="42041" xr:uid="{DDB65077-ACA5-4509-A02D-51ABCCB4C855}"/>
    <cellStyle name="Percent 4 3 2 2 8" xfId="43621" xr:uid="{16484B9D-F9BE-431B-A264-401316D3D5F8}"/>
    <cellStyle name="Percent 4 3 2 2 9" xfId="45753" xr:uid="{C22B9A1D-0BD5-4107-8917-3E690E3092CA}"/>
    <cellStyle name="Percent 4 3 2 3" xfId="33446" xr:uid="{6B0DACBD-74D4-4ACD-B6DE-B4C864EC32B9}"/>
    <cellStyle name="Percent 4 3 2 3 2" xfId="33447" xr:uid="{C4277A9C-5B1A-4224-884B-7D272F82F7B0}"/>
    <cellStyle name="Percent 4 3 2 3 2 2" xfId="33448" xr:uid="{D2992A4D-D8C5-4FED-A782-BE7B42A2D36B}"/>
    <cellStyle name="Percent 4 3 2 3 3" xfId="33449" xr:uid="{05C80CF1-3B72-4128-A58B-C9B55C4A56EC}"/>
    <cellStyle name="Percent 4 3 2 3 4" xfId="42462" xr:uid="{A8E0A980-2850-4F40-8731-E481718862FA}"/>
    <cellStyle name="Percent 4 3 2 3 5" xfId="43987" xr:uid="{B166BF1E-31C1-4919-9AB5-90132869FA18}"/>
    <cellStyle name="Percent 4 3 2 3 6" xfId="46621" xr:uid="{994D0630-E1C1-4DFB-9A49-5190173D964B}"/>
    <cellStyle name="Percent 4 3 2 3 7" xfId="50365" xr:uid="{E04D21CA-01FE-4151-BC08-EC91E39138CE}"/>
    <cellStyle name="Percent 4 3 2 4" xfId="33450" xr:uid="{23546B93-1DE5-4B48-BD44-242E5E124014}"/>
    <cellStyle name="Percent 4 3 2 4 2" xfId="33451" xr:uid="{E4695427-57EB-4933-9387-97CAB864ABBF}"/>
    <cellStyle name="Percent 4 3 2 4 3" xfId="42996" xr:uid="{8B083237-4600-4F11-B8CB-C5A973671896}"/>
    <cellStyle name="Percent 4 3 2 4 4" xfId="44514" xr:uid="{6574680A-E90C-45DE-8CCB-6B55E938302F}"/>
    <cellStyle name="Percent 4 3 2 4 5" xfId="47148" xr:uid="{93DB5E70-6376-42C9-8A89-CEC91B06A5FD}"/>
    <cellStyle name="Percent 4 3 2 4 6" xfId="50892" xr:uid="{82B2ECAD-1EAB-4F24-8183-75D6613506F9}"/>
    <cellStyle name="Percent 4 3 2 5" xfId="33452" xr:uid="{A2241A9C-BB1B-47D8-944A-C30C659C4112}"/>
    <cellStyle name="Percent 4 3 2 6" xfId="33453" xr:uid="{60BC931D-3F80-4BFC-B47F-F8A6C6A6F5E8}"/>
    <cellStyle name="Percent 4 3 2 7" xfId="40394" xr:uid="{D2052159-802A-4694-9E3A-86FAA1B13E03}"/>
    <cellStyle name="Percent 4 3 2 8" xfId="41816" xr:uid="{B3F29197-CD7A-4921-A1D4-135C449E8117}"/>
    <cellStyle name="Percent 4 3 2 9" xfId="43460" xr:uid="{39EDE91F-B232-48A6-B429-D04F7DDCE554}"/>
    <cellStyle name="Percent 4 3 20" xfId="49056" xr:uid="{5B87DBCF-3544-4215-949A-2A21325A72DA}"/>
    <cellStyle name="Percent 4 3 21" xfId="49115" xr:uid="{DD9C7DBB-8999-4352-86B3-4A297D310663}"/>
    <cellStyle name="Percent 4 3 22" xfId="49533" xr:uid="{54F10CF2-5AEE-40DE-9FF5-FFF217A59A2F}"/>
    <cellStyle name="Percent 4 3 23" xfId="51297" xr:uid="{77E74E1C-6000-48AE-B14B-4CCF9CEE6F18}"/>
    <cellStyle name="Percent 4 3 3" xfId="33454" xr:uid="{D622D0C8-8ECE-4411-9578-5CECE9815CF6}"/>
    <cellStyle name="Percent 4 3 3 10" xfId="49350" xr:uid="{02103AD4-44B2-45AE-B455-07F5B32839A5}"/>
    <cellStyle name="Percent 4 3 3 11" xfId="49535" xr:uid="{89EA745C-546D-404D-B0EC-BFE90FC2F32E}"/>
    <cellStyle name="Percent 4 3 3 2" xfId="33455" xr:uid="{81A2EE56-B72C-4774-8494-CD1A7FCFF6AD}"/>
    <cellStyle name="Percent 4 3 3 2 2" xfId="33456" xr:uid="{EF1C9940-6E2A-4AA8-ADFB-D558B21EAE6F}"/>
    <cellStyle name="Percent 4 3 3 2 2 2" xfId="42627" xr:uid="{78C5F733-058B-42C0-8DC0-B209737EE6C6}"/>
    <cellStyle name="Percent 4 3 3 2 2 3" xfId="44149" xr:uid="{51AC29E8-51B4-42E4-A800-B019F5FA1668}"/>
    <cellStyle name="Percent 4 3 3 2 2 4" xfId="46783" xr:uid="{AA76BED7-C77B-406E-8D5C-780CB18D7A6F}"/>
    <cellStyle name="Percent 4 3 3 2 2 5" xfId="50527" xr:uid="{818F68DD-861E-4731-8E85-90D945947113}"/>
    <cellStyle name="Percent 4 3 3 2 3" xfId="41054" xr:uid="{763D19C9-8C27-4413-80D6-E3274EF7EBFC}"/>
    <cellStyle name="Percent 4 3 3 2 3 2" xfId="43158" xr:uid="{450E1E21-1116-4482-B9EB-9694614D9DF3}"/>
    <cellStyle name="Percent 4 3 3 2 3 3" xfId="44676" xr:uid="{472A3CED-8D92-43A6-9FA5-02BA24D83878}"/>
    <cellStyle name="Percent 4 3 3 2 3 4" xfId="47310" xr:uid="{E7A579E1-21C5-4DE3-9770-37980EB70831}"/>
    <cellStyle name="Percent 4 3 3 2 3 5" xfId="51054" xr:uid="{8847AE44-35DF-48A5-97E2-65FDFE659D5F}"/>
    <cellStyle name="Percent 4 3 3 2 4" xfId="42042" xr:uid="{DC6319A4-37A3-456A-A209-85186E74844D}"/>
    <cellStyle name="Percent 4 3 3 2 5" xfId="43622" xr:uid="{E012BCCC-0102-408D-A2D9-B73264366A24}"/>
    <cellStyle name="Percent 4 3 3 2 6" xfId="45755" xr:uid="{80EE4AFB-85D3-457A-8CA5-90B2E4A8F317}"/>
    <cellStyle name="Percent 4 3 3 2 7" xfId="46256" xr:uid="{358557E5-7C1E-4C9E-9CDE-5430BAC603FD}"/>
    <cellStyle name="Percent 4 3 3 2 8" xfId="49985" xr:uid="{70E0C517-498E-4847-A911-7AC06BB2B36B}"/>
    <cellStyle name="Percent 4 3 3 3" xfId="33457" xr:uid="{92D62730-F537-474D-B7D0-A4EEA9ACCC6F}"/>
    <cellStyle name="Percent 4 3 3 3 2" xfId="42463" xr:uid="{FECDD385-86D6-48E4-8C4A-10FD47BD60CD}"/>
    <cellStyle name="Percent 4 3 3 3 3" xfId="43988" xr:uid="{9F871DA5-3515-4666-8C06-B11672C7F32C}"/>
    <cellStyle name="Percent 4 3 3 3 4" xfId="46622" xr:uid="{02F7A358-498C-4D12-BAFD-9874C702284A}"/>
    <cellStyle name="Percent 4 3 3 3 5" xfId="50366" xr:uid="{98CE6E5B-646F-44C7-815E-9FFE9C9BE93D}"/>
    <cellStyle name="Percent 4 3 3 4" xfId="33458" xr:uid="{18D81CE5-2404-42F0-99D4-854F8AA53A3E}"/>
    <cellStyle name="Percent 4 3 3 4 2" xfId="42997" xr:uid="{B76626D9-D884-409C-A3E7-618D3A147E9D}"/>
    <cellStyle name="Percent 4 3 3 4 3" xfId="44515" xr:uid="{D64D4DCB-F68E-4D78-AE74-839C6E0E9D04}"/>
    <cellStyle name="Percent 4 3 3 4 4" xfId="47149" xr:uid="{450356CB-6EEB-4029-8073-991970CDE9C2}"/>
    <cellStyle name="Percent 4 3 3 4 5" xfId="50893" xr:uid="{0DE7DAFD-8DD9-45F0-A4BB-651E37CB7781}"/>
    <cellStyle name="Percent 4 3 3 5" xfId="40395" xr:uid="{458A9D8D-B0E1-45A2-80E6-F4382AA82CC1}"/>
    <cellStyle name="Percent 4 3 3 6" xfId="41817" xr:uid="{CAD35DD3-64BF-4825-8F80-263318070569}"/>
    <cellStyle name="Percent 4 3 3 7" xfId="43461" xr:uid="{DC5F1D5D-99FA-4BEB-BCAD-5AF54CFA148F}"/>
    <cellStyle name="Percent 4 3 3 8" xfId="45754" xr:uid="{C29290B8-C563-4AB3-A1CF-3A9E3C0CA420}"/>
    <cellStyle name="Percent 4 3 3 9" xfId="46094" xr:uid="{BDF847E4-6D6F-423A-93CE-64299A1BE08E}"/>
    <cellStyle name="Percent 4 3 4" xfId="33459" xr:uid="{A919CC8B-4E93-4CC0-A1A5-E2C4396F6E55}"/>
    <cellStyle name="Percent 4 3 4 2" xfId="33460" xr:uid="{193FE0F1-B37F-421C-885E-837A4115AD9D}"/>
    <cellStyle name="Percent 4 3 4 2 2" xfId="41055" xr:uid="{33E8498A-7E31-4BC6-AA0F-97D511EC6C85}"/>
    <cellStyle name="Percent 4 3 4 2 2 2" xfId="42628" xr:uid="{0931D1DE-28F1-48F4-A541-9038B8C3B68D}"/>
    <cellStyle name="Percent 4 3 4 2 2 3" xfId="44150" xr:uid="{D7BDDC87-BCF4-405E-B931-0469996C6FC4}"/>
    <cellStyle name="Percent 4 3 4 2 2 4" xfId="46784" xr:uid="{EEC1499A-E58F-419C-B70D-6C9B740CD570}"/>
    <cellStyle name="Percent 4 3 4 2 2 5" xfId="50528" xr:uid="{566798F7-8B2D-4D22-875A-6858B4007873}"/>
    <cellStyle name="Percent 4 3 4 2 3" xfId="43159" xr:uid="{2FD0A6C3-87CB-4B9D-B166-A6B4C765BE5B}"/>
    <cellStyle name="Percent 4 3 4 2 3 2" xfId="44677" xr:uid="{8B7DC0B0-0CF8-4C5F-B70B-E96E3EDBF9B6}"/>
    <cellStyle name="Percent 4 3 4 2 3 3" xfId="47311" xr:uid="{6FB63C77-EE8E-4BB5-BC75-318A6745FA6A}"/>
    <cellStyle name="Percent 4 3 4 2 3 4" xfId="51055" xr:uid="{1F61C95C-134E-47F6-9909-9CB4BA68168C}"/>
    <cellStyle name="Percent 4 3 4 2 4" xfId="42043" xr:uid="{75919AD3-6C94-401C-8A07-20B4FC9A6B48}"/>
    <cellStyle name="Percent 4 3 4 2 5" xfId="43623" xr:uid="{109CA2E5-9A1C-4C25-86D4-747FB4FB6400}"/>
    <cellStyle name="Percent 4 3 4 2 6" xfId="45757" xr:uid="{3D09BC1B-DBEF-4C25-8D45-5A28E03854BD}"/>
    <cellStyle name="Percent 4 3 4 2 7" xfId="46257" xr:uid="{D4E1F31E-30D8-4423-BBF2-DFFCB3290FBD}"/>
    <cellStyle name="Percent 4 3 4 2 8" xfId="49986" xr:uid="{9D88C767-6D29-4130-9764-454096B30013}"/>
    <cellStyle name="Percent 4 3 4 3" xfId="33461" xr:uid="{A622B527-762A-469A-97EB-FB3A039ACA57}"/>
    <cellStyle name="Percent 4 3 4 3 2" xfId="42464" xr:uid="{2A668C86-F6F7-46C7-B007-0955D3B5DFA3}"/>
    <cellStyle name="Percent 4 3 4 3 3" xfId="43989" xr:uid="{326E7F84-A449-47EE-868A-E99A91DD4130}"/>
    <cellStyle name="Percent 4 3 4 3 4" xfId="46623" xr:uid="{FE5AD924-5D2F-4F2C-8BA3-F430EA471574}"/>
    <cellStyle name="Percent 4 3 4 3 5" xfId="50367" xr:uid="{F0EEE9B9-02D2-47B4-9F08-17E5A9ACB1A9}"/>
    <cellStyle name="Percent 4 3 4 4" xfId="40396" xr:uid="{CEB647C1-64A2-4A25-A1F4-6C75E966DE4B}"/>
    <cellStyle name="Percent 4 3 4 4 2" xfId="42998" xr:uid="{02E785AF-3E68-4CFC-BFBD-F0FD50D58380}"/>
    <cellStyle name="Percent 4 3 4 4 3" xfId="44516" xr:uid="{044760D6-B536-46F6-B255-9B6F14B12296}"/>
    <cellStyle name="Percent 4 3 4 4 4" xfId="47150" xr:uid="{18BA970C-DE03-4BD5-89ED-E20CF63C14A6}"/>
    <cellStyle name="Percent 4 3 4 4 5" xfId="50894" xr:uid="{5874A80F-1EFC-4643-8638-6107D4F8645D}"/>
    <cellStyle name="Percent 4 3 4 5" xfId="41818" xr:uid="{D89746E1-2213-4725-B097-2E7AD5C00876}"/>
    <cellStyle name="Percent 4 3 4 6" xfId="43462" xr:uid="{085CD93A-04F6-4E4E-A7BE-823500CDC0E8}"/>
    <cellStyle name="Percent 4 3 4 7" xfId="45756" xr:uid="{5111B146-B256-4D98-8D81-E0B086ECBF62}"/>
    <cellStyle name="Percent 4 3 4 8" xfId="46095" xr:uid="{51EBF863-E267-4D7E-BE90-E1FF79717239}"/>
    <cellStyle name="Percent 4 3 4 9" xfId="49536" xr:uid="{3A6070DF-9150-4F5A-BB43-807F4323BE9E}"/>
    <cellStyle name="Percent 4 3 5" xfId="33462" xr:uid="{E8647274-C784-4D4C-A2B2-5C86173C8818}"/>
    <cellStyle name="Percent 4 3 5 2" xfId="41056" xr:uid="{E78F3AA5-70E5-4B11-8400-75937C5BCC5D}"/>
    <cellStyle name="Percent 4 3 5 2 2" xfId="42629" xr:uid="{B12A363C-D75E-45DF-B4AC-22DC6B758255}"/>
    <cellStyle name="Percent 4 3 5 2 2 2" xfId="44151" xr:uid="{C12A96C0-49EA-47DD-B873-BA8327EF4920}"/>
    <cellStyle name="Percent 4 3 5 2 2 3" xfId="46785" xr:uid="{D427F1F7-1B94-43A1-8E0D-5AB562ADB252}"/>
    <cellStyle name="Percent 4 3 5 2 2 4" xfId="50529" xr:uid="{329B41BD-8CE3-43AF-AAD6-803AE7AD7A2F}"/>
    <cellStyle name="Percent 4 3 5 2 3" xfId="43160" xr:uid="{A8A6195C-BD8A-4CA7-985F-03BFC71F2685}"/>
    <cellStyle name="Percent 4 3 5 2 3 2" xfId="44678" xr:uid="{CAA09830-86CF-4FF5-B152-42923547CC6B}"/>
    <cellStyle name="Percent 4 3 5 2 3 3" xfId="47312" xr:uid="{BAAB987B-F856-49EE-965F-8A3DB4FB4980}"/>
    <cellStyle name="Percent 4 3 5 2 3 4" xfId="51056" xr:uid="{AED23ECA-334F-4547-92F0-D674E0C90957}"/>
    <cellStyle name="Percent 4 3 5 2 4" xfId="42044" xr:uid="{DA01BE50-3588-4CF9-8C0A-51500112EF4B}"/>
    <cellStyle name="Percent 4 3 5 2 5" xfId="43624" xr:uid="{465FBAD1-58C8-4EA6-8254-8DF9ADE4892C}"/>
    <cellStyle name="Percent 4 3 5 2 6" xfId="46258" xr:uid="{9846DD44-621F-4D72-83B5-8CB6AB691D4E}"/>
    <cellStyle name="Percent 4 3 5 2 7" xfId="49987" xr:uid="{EA8AE3D2-402E-4CB6-8B6E-37DDC3A4E3B0}"/>
    <cellStyle name="Percent 4 3 5 3" xfId="40397" xr:uid="{A291EAAC-CE68-413F-AB16-FC74552C72B3}"/>
    <cellStyle name="Percent 4 3 5 3 2" xfId="42465" xr:uid="{8A1C041F-B589-4F20-82BD-F06F6F4E9E35}"/>
    <cellStyle name="Percent 4 3 5 3 3" xfId="43990" xr:uid="{72822AEA-70CA-47E5-B890-68C15F7576BD}"/>
    <cellStyle name="Percent 4 3 5 3 4" xfId="46624" xr:uid="{B36A6820-0E06-4BF3-AB4E-982633BAD519}"/>
    <cellStyle name="Percent 4 3 5 3 5" xfId="50368" xr:uid="{3AA90186-E86B-4F4F-AE31-64F7804220D8}"/>
    <cellStyle name="Percent 4 3 5 4" xfId="42999" xr:uid="{6F4D166D-655D-4A3D-B731-3951A04A58AE}"/>
    <cellStyle name="Percent 4 3 5 4 2" xfId="44517" xr:uid="{55AA016E-7447-4978-8750-1E0157123E7F}"/>
    <cellStyle name="Percent 4 3 5 4 3" xfId="47151" xr:uid="{3EB14DCA-F6EB-4D67-9119-27999BC8DD13}"/>
    <cellStyle name="Percent 4 3 5 4 4" xfId="50895" xr:uid="{8D7EFB98-76B5-4E03-879D-F1FF8C6C998F}"/>
    <cellStyle name="Percent 4 3 5 5" xfId="41819" xr:uid="{AE028D03-58F0-4963-908C-8CEB4DC7AB1D}"/>
    <cellStyle name="Percent 4 3 5 6" xfId="43463" xr:uid="{0A9BB398-5A3D-461C-9118-CBA9D53C2A1B}"/>
    <cellStyle name="Percent 4 3 5 7" xfId="45758" xr:uid="{5578CB62-E2A6-4387-82FA-D48200AEB25D}"/>
    <cellStyle name="Percent 4 3 5 8" xfId="46096" xr:uid="{A60325BB-391B-4C23-950E-32D8647A813A}"/>
    <cellStyle name="Percent 4 3 5 9" xfId="49537" xr:uid="{47B79B4E-A0AA-49C0-92AD-96B1E8C38209}"/>
    <cellStyle name="Percent 4 3 6" xfId="33463" xr:uid="{559D07D3-B9E7-4F1A-8D00-ED7676B428D6}"/>
    <cellStyle name="Percent 4 3 6 2" xfId="41052" xr:uid="{33252F08-FD5B-4C8E-AF1B-A19CCE6767F9}"/>
    <cellStyle name="Percent 4 3 6 2 2" xfId="42625" xr:uid="{9594EFBB-F306-4EED-B3CB-048D26BC1524}"/>
    <cellStyle name="Percent 4 3 6 2 3" xfId="44147" xr:uid="{B7C7274A-2717-4919-B367-1CF15FF0AEFE}"/>
    <cellStyle name="Percent 4 3 6 2 4" xfId="46781" xr:uid="{8AF9D7AA-BD86-4E64-BC4D-865D331E532D}"/>
    <cellStyle name="Percent 4 3 6 2 5" xfId="48259" xr:uid="{14810DB9-EC0A-4D3B-AD01-C7072D8760A6}"/>
    <cellStyle name="Percent 4 3 6 2 6" xfId="50525" xr:uid="{782488FF-DB19-4189-A1BE-CC368F0A3062}"/>
    <cellStyle name="Percent 4 3 6 3" xfId="43156" xr:uid="{8ABBC4AF-BD1C-473B-976F-5C2DF5324A80}"/>
    <cellStyle name="Percent 4 3 6 3 2" xfId="44674" xr:uid="{DBEB4BFB-B90A-4222-9997-8657A6C34BF2}"/>
    <cellStyle name="Percent 4 3 6 3 3" xfId="47308" xr:uid="{61C1BD66-BEF4-48CA-980B-B42652E6B81B}"/>
    <cellStyle name="Percent 4 3 6 3 4" xfId="48258" xr:uid="{17B60BCC-62DC-4EB9-97FC-8AED51B2D856}"/>
    <cellStyle name="Percent 4 3 6 3 5" xfId="51052" xr:uid="{DC53936F-B0AD-4748-9495-7D77F61529DC}"/>
    <cellStyle name="Percent 4 3 6 4" xfId="42040" xr:uid="{C1964F41-6289-4D90-BF45-202298F9063B}"/>
    <cellStyle name="Percent 4 3 6 5" xfId="43620" xr:uid="{97EFD640-B861-44DF-9AF6-35D896FF2491}"/>
    <cellStyle name="Percent 4 3 6 6" xfId="45759" xr:uid="{F91FFD05-AFC0-4771-917A-27D417F9825E}"/>
    <cellStyle name="Percent 4 3 6 7" xfId="46254" xr:uid="{64A5DA8C-C79A-457D-9A9B-5D07D75ACFF6}"/>
    <cellStyle name="Percent 4 3 6 8" xfId="49983" xr:uid="{F44150E2-0498-41AC-870D-94AB374E705E}"/>
    <cellStyle name="Percent 4 3 7" xfId="39583" xr:uid="{FD04D381-0A19-48A2-9CB9-F36F66F5900E}"/>
    <cellStyle name="Percent 4 3 7 2" xfId="41554" xr:uid="{AED350DF-C0C3-4057-A169-5EF87D88F8D4}"/>
    <cellStyle name="Percent 4 3 7 2 2" xfId="42813" xr:uid="{C937748A-639C-4FE9-828B-098CF3C816CC}"/>
    <cellStyle name="Percent 4 3 7 2 3" xfId="44331" xr:uid="{B970CB3A-7538-4C3E-8FA6-65A6B28262FF}"/>
    <cellStyle name="Percent 4 3 7 2 4" xfId="46965" xr:uid="{7FC3670D-226B-4525-BDBB-98FCDA3CA868}"/>
    <cellStyle name="Percent 4 3 7 2 5" xfId="50709" xr:uid="{A2DDB58F-C010-4D23-B0EC-B7081D516291}"/>
    <cellStyle name="Percent 4 3 7 3" xfId="42224" xr:uid="{2F444361-45A2-40C2-B3B7-61CD8623B4B5}"/>
    <cellStyle name="Percent 4 3 7 4" xfId="43804" xr:uid="{3536D594-41E1-4311-AA48-CE520EC8B4EE}"/>
    <cellStyle name="Percent 4 3 7 5" xfId="46438" xr:uid="{E1FC17C4-3D3D-4D86-9C79-0B0351CBE7DD}"/>
    <cellStyle name="Percent 4 3 7 6" xfId="50179" xr:uid="{594EB5AB-36DD-4EC0-A801-B224321F5CB4}"/>
    <cellStyle name="Percent 4 3 8" xfId="40126" xr:uid="{734A0413-5ED3-4AFC-80FA-4C4DF24244AC}"/>
    <cellStyle name="Percent 4 3 8 2" xfId="42859" xr:uid="{68519645-B864-4F40-8182-41608E097A06}"/>
    <cellStyle name="Percent 4 3 8 2 2" xfId="44377" xr:uid="{B48E7BEE-CCAC-4B98-8B71-868ED27FD8A0}"/>
    <cellStyle name="Percent 4 3 8 2 3" xfId="47011" xr:uid="{BDF822A9-D94C-4BFE-8A4B-295DB8C578C0}"/>
    <cellStyle name="Percent 4 3 8 2 4" xfId="50755" xr:uid="{ED05BC7A-8FAD-48F9-881A-0533C84C44BB}"/>
    <cellStyle name="Percent 4 3 8 3" xfId="42275" xr:uid="{9FF28B3F-4CEC-454E-BA5C-28A1DFD09266}"/>
    <cellStyle name="Percent 4 3 8 4" xfId="43850" xr:uid="{EDC5D32F-7DB2-4EAC-8B9B-E54FA601B6A2}"/>
    <cellStyle name="Percent 4 3 8 5" xfId="46484" xr:uid="{3FCD25D8-2927-451E-991E-8DCB5238C87F}"/>
    <cellStyle name="Percent 4 3 8 6" xfId="50228" xr:uid="{4BB76151-E887-4408-A969-917180CC7EBC}"/>
    <cellStyle name="Percent 4 3 9" xfId="42461" xr:uid="{2AC77657-254E-4584-8674-F7306485F238}"/>
    <cellStyle name="Percent 4 3 9 2" xfId="43986" xr:uid="{BB01C112-FE7F-4567-BC5B-0E647D09E880}"/>
    <cellStyle name="Percent 4 3 9 3" xfId="46620" xr:uid="{C8D086F6-C0B5-464E-B991-FC2F10E5CEAA}"/>
    <cellStyle name="Percent 4 3 9 4" xfId="50364" xr:uid="{F376E350-393D-4086-A42A-E42F0AD2AFD6}"/>
    <cellStyle name="Percent 4 4" xfId="33464" xr:uid="{8BE5520B-8B3C-478C-8FAB-7FCB6AED79A2}"/>
    <cellStyle name="Percent 4 4 2" xfId="33465" xr:uid="{7DA1512E-015C-4834-870C-A4531D8B5FBB}"/>
    <cellStyle name="Percent 4 4 2 2" xfId="33466" xr:uid="{18E0CC7D-174F-461B-A7CD-23835723B381}"/>
    <cellStyle name="Percent 4 4 2 2 2" xfId="33467" xr:uid="{47553FFF-39D3-4367-95D8-6687A1EF36FD}"/>
    <cellStyle name="Percent 4 4 2 3" xfId="33468" xr:uid="{B2A19CA9-70C0-43CC-A49A-9ABD866AFA1B}"/>
    <cellStyle name="Percent 4 4 2 4" xfId="33469" xr:uid="{7F10A871-4FAA-46CD-877C-48C71F917BD8}"/>
    <cellStyle name="Percent 4 4 2 5" xfId="41604" xr:uid="{480BECB7-6C3F-486E-9AEF-95400F504F0F}"/>
    <cellStyle name="Percent 4 4 2 6" xfId="45761" xr:uid="{F2FE7478-FCEB-4137-99C6-FBA22EBD6737}"/>
    <cellStyle name="Percent 4 4 3" xfId="33470" xr:uid="{37F9C72B-F246-4BAB-8EA3-5E52C6E053D7}"/>
    <cellStyle name="Percent 4 4 3 2" xfId="33471" xr:uid="{CFDCABE5-3E0B-4E81-A334-0C75EB3ABA8B}"/>
    <cellStyle name="Percent 4 4 4" xfId="33472" xr:uid="{6F2923A2-C680-47C3-9A43-458038CC5CCD}"/>
    <cellStyle name="Percent 4 4 5" xfId="33473" xr:uid="{9106E3DF-5BAD-45E4-89CF-63B0E6B8E7BB}"/>
    <cellStyle name="Percent 4 4 6" xfId="40398" xr:uid="{55299F42-3653-48F3-B104-786365BEA4D3}"/>
    <cellStyle name="Percent 4 4 7" xfId="45760" xr:uid="{0ECD0AB2-B201-445D-9E8F-160E2FD4CBDB}"/>
    <cellStyle name="Percent 4 4 8" xfId="48956" xr:uid="{6FA1E616-170F-4CAE-A759-C0CF53F4A05E}"/>
    <cellStyle name="Percent 4 5" xfId="33474" xr:uid="{C1A6FD4A-CF80-4418-95DF-C7CE221E478E}"/>
    <cellStyle name="Percent 4 5 10" xfId="48992" xr:uid="{C456D9FE-13E4-4E30-9B28-3E07CF449AC0}"/>
    <cellStyle name="Percent 4 5 11" xfId="49133" xr:uid="{16F938B3-8CAF-43D0-9B50-515D47F420F5}"/>
    <cellStyle name="Percent 4 5 12" xfId="49538" xr:uid="{227CF4E5-9433-49B3-8A82-06EE332974A0}"/>
    <cellStyle name="Percent 4 5 2" xfId="33475" xr:uid="{85FC7CC9-F2F3-4438-9DEE-F8B949AB93AC}"/>
    <cellStyle name="Percent 4 5 2 10" xfId="49988" xr:uid="{8B927B3F-6857-445F-8AA3-6452C13D9A2A}"/>
    <cellStyle name="Percent 4 5 2 2" xfId="33476" xr:uid="{4E652714-FF9F-4AA8-9272-2D038480DB2B}"/>
    <cellStyle name="Percent 4 5 2 2 2" xfId="42630" xr:uid="{CDBEE27F-56C8-42FF-9AE8-3C17454E24FC}"/>
    <cellStyle name="Percent 4 5 2 2 3" xfId="44152" xr:uid="{4A5FC01B-1C63-4A6C-BE5A-88B6DE055A26}"/>
    <cellStyle name="Percent 4 5 2 2 4" xfId="46786" xr:uid="{FBFB6C89-880D-4333-9ED6-D6221CDCCE55}"/>
    <cellStyle name="Percent 4 5 2 2 5" xfId="50530" xr:uid="{F34E5ED2-493A-4017-B8BB-4B8155372AA2}"/>
    <cellStyle name="Percent 4 5 2 3" xfId="33477" xr:uid="{45280B55-0C87-4355-BBE1-67052666F406}"/>
    <cellStyle name="Percent 4 5 2 3 2" xfId="43161" xr:uid="{D0318A7F-07E1-4F63-90FD-DB6438B8A374}"/>
    <cellStyle name="Percent 4 5 2 3 3" xfId="44679" xr:uid="{8798B9F7-A758-48C7-8AF9-0C730BB716B2}"/>
    <cellStyle name="Percent 4 5 2 3 4" xfId="47313" xr:uid="{40CCA1AD-28CB-4673-B368-DB434BC4DE80}"/>
    <cellStyle name="Percent 4 5 2 3 5" xfId="51057" xr:uid="{C124EBEB-DB5F-4FAC-B3AD-052B3B4BE12A}"/>
    <cellStyle name="Percent 4 5 2 4" xfId="41057" xr:uid="{9BA79C6D-3478-4E5C-8119-8B6749A41966}"/>
    <cellStyle name="Percent 4 5 2 5" xfId="42045" xr:uid="{FB8211DA-2CEC-47DD-B30F-99EF3C8732CC}"/>
    <cellStyle name="Percent 4 5 2 6" xfId="43625" xr:uid="{D60D3A77-6E3D-4E36-8917-B853512C2317}"/>
    <cellStyle name="Percent 4 5 2 7" xfId="45763" xr:uid="{25D5F9B5-8341-4E60-8A7B-F3322835062C}"/>
    <cellStyle name="Percent 4 5 2 8" xfId="46259" xr:uid="{AF4853BF-32CE-44E8-9F23-B2A4C9B6C5C7}"/>
    <cellStyle name="Percent 4 5 2 9" xfId="49358" xr:uid="{41FE126C-09C2-4DF7-9CE4-614E76C1E880}"/>
    <cellStyle name="Percent 4 5 3" xfId="33478" xr:uid="{C0F6A1A9-45D7-4C2E-8B04-2A9E050D1C2A}"/>
    <cellStyle name="Percent 4 5 3 2" xfId="42466" xr:uid="{A2615F0E-869E-4562-80A5-6A41297C36E0}"/>
    <cellStyle name="Percent 4 5 3 3" xfId="43991" xr:uid="{2215221B-C9F8-4D5C-96C8-B3599736D7A8}"/>
    <cellStyle name="Percent 4 5 3 4" xfId="46625" xr:uid="{F9E78A8E-7936-41D0-8AE9-8986C4C8F96B}"/>
    <cellStyle name="Percent 4 5 3 5" xfId="50369" xr:uid="{D8DE3E5C-11E9-46DA-B4A0-BE841B8A66A6}"/>
    <cellStyle name="Percent 4 5 4" xfId="33479" xr:uid="{B45F04C0-526F-4EEE-BB35-569A41D0AABC}"/>
    <cellStyle name="Percent 4 5 4 2" xfId="43000" xr:uid="{C8BD0318-AB6E-457D-8CAF-DE53C180293E}"/>
    <cellStyle name="Percent 4 5 4 3" xfId="44518" xr:uid="{C2F7B87E-93B8-4938-9ADB-C79DC2962CD4}"/>
    <cellStyle name="Percent 4 5 4 4" xfId="47152" xr:uid="{22ABE638-3926-4568-AEAB-DAAB64D06844}"/>
    <cellStyle name="Percent 4 5 4 5" xfId="50896" xr:uid="{071DB163-7274-4210-B604-DDA4308F863B}"/>
    <cellStyle name="Percent 4 5 5" xfId="40399" xr:uid="{C71E1B1A-22BD-4732-B6C4-4D57FC2BDA1E}"/>
    <cellStyle name="Percent 4 5 6" xfId="41820" xr:uid="{508155F5-D456-431E-9F99-1F52DD836C60}"/>
    <cellStyle name="Percent 4 5 7" xfId="43464" xr:uid="{62C13DAD-A855-4066-B984-6783E0907F9F}"/>
    <cellStyle name="Percent 4 5 8" xfId="45762" xr:uid="{277A6977-243C-443F-AD48-1291D5DCF5B8}"/>
    <cellStyle name="Percent 4 5 9" xfId="46097" xr:uid="{09DD0A35-D6B9-4F7C-BEE2-7E04A774724A}"/>
    <cellStyle name="Percent 4 6" xfId="33480" xr:uid="{3735D6AA-4192-4BF1-92CD-71FAE6EF2528}"/>
    <cellStyle name="Percent 4 6 10" xfId="49539" xr:uid="{95159502-D0CB-4184-B6AB-7A717633EB1A}"/>
    <cellStyle name="Percent 4 6 2" xfId="33481" xr:uid="{E1F36FCF-894E-4E0F-8456-825E74D26767}"/>
    <cellStyle name="Percent 4 6 2 2" xfId="41058" xr:uid="{351A3FDC-F6EE-4EAA-9FA6-0AE85DEE3B05}"/>
    <cellStyle name="Percent 4 6 2 2 2" xfId="42631" xr:uid="{1EFADB86-447F-43AE-9171-E6898BB920F3}"/>
    <cellStyle name="Percent 4 6 2 2 3" xfId="44153" xr:uid="{980AC7AA-A9A6-44F4-B7BF-68780E0A53F9}"/>
    <cellStyle name="Percent 4 6 2 2 4" xfId="46787" xr:uid="{416E9680-6E34-4DD0-B79E-E3B064BD46F9}"/>
    <cellStyle name="Percent 4 6 2 2 5" xfId="50531" xr:uid="{5C46E59E-ACA5-41EC-9739-9F6178D461E5}"/>
    <cellStyle name="Percent 4 6 2 3" xfId="43162" xr:uid="{406508AA-05CE-4F39-875F-D49D27F8E0B4}"/>
    <cellStyle name="Percent 4 6 2 3 2" xfId="44680" xr:uid="{28885189-703B-49C2-A080-C2454115591A}"/>
    <cellStyle name="Percent 4 6 2 3 3" xfId="47314" xr:uid="{F7C132D0-D73F-4424-9909-C5EBFFCCCD75}"/>
    <cellStyle name="Percent 4 6 2 3 4" xfId="51058" xr:uid="{4AFB4FD0-9520-46B2-88AD-61E5C035644C}"/>
    <cellStyle name="Percent 4 6 2 4" xfId="42046" xr:uid="{2805A98D-C82A-4E93-AB70-780ED91CF2F6}"/>
    <cellStyle name="Percent 4 6 2 5" xfId="43626" xr:uid="{7F1EE7C6-4231-4EBF-A072-47C98AEE3AC8}"/>
    <cellStyle name="Percent 4 6 2 6" xfId="45765" xr:uid="{9C37DCB5-36D9-4455-8126-C6552F6FA250}"/>
    <cellStyle name="Percent 4 6 2 7" xfId="46260" xr:uid="{1A4C96F3-57ED-4607-BB0B-DC0D31D1EA1D}"/>
    <cellStyle name="Percent 4 6 2 8" xfId="49989" xr:uid="{3A2ED20C-EB4D-4530-BBB8-F413BEB6617A}"/>
    <cellStyle name="Percent 4 6 3" xfId="33482" xr:uid="{0E635B6E-A0B3-48DC-938D-7634D6B3005D}"/>
    <cellStyle name="Percent 4 6 3 2" xfId="42467" xr:uid="{80D13F56-0519-4CF5-8365-1A5C2D20A9A5}"/>
    <cellStyle name="Percent 4 6 3 3" xfId="43992" xr:uid="{06E992AC-2BD1-4911-9FA0-D266105ADFAE}"/>
    <cellStyle name="Percent 4 6 3 4" xfId="46626" xr:uid="{0357F2AD-33AE-4855-AA05-2FE5C7ED95B2}"/>
    <cellStyle name="Percent 4 6 3 5" xfId="50370" xr:uid="{3C0D4A2E-6443-4E09-A2C3-49B020C6911B}"/>
    <cellStyle name="Percent 4 6 4" xfId="40400" xr:uid="{0693F7F1-E643-4EAC-8A91-70E5B851B91B}"/>
    <cellStyle name="Percent 4 6 4 2" xfId="43001" xr:uid="{96F2D809-83BA-4D52-8CB4-401D87E37B9D}"/>
    <cellStyle name="Percent 4 6 4 3" xfId="44519" xr:uid="{39D1B29D-EB29-41BA-9D21-0F2560819F69}"/>
    <cellStyle name="Percent 4 6 4 4" xfId="47153" xr:uid="{AB2FBCF5-B765-4AD1-9962-23413B80B6DA}"/>
    <cellStyle name="Percent 4 6 4 5" xfId="50897" xr:uid="{CA65CEB0-B7C6-475E-8E3B-57147EF91011}"/>
    <cellStyle name="Percent 4 6 5" xfId="41821" xr:uid="{8E4BFFF9-E17F-44EE-98E8-8986A304FBCD}"/>
    <cellStyle name="Percent 4 6 6" xfId="43465" xr:uid="{CD544800-11ED-4D4D-ADC4-8C0FED4FC9C3}"/>
    <cellStyle name="Percent 4 6 7" xfId="45764" xr:uid="{2E1EC2C3-3E25-43E0-A0DD-FCDC5F852A58}"/>
    <cellStyle name="Percent 4 6 8" xfId="46098" xr:uid="{51CB862A-8666-471C-B0B4-8B9A34F5FAE6}"/>
    <cellStyle name="Percent 4 6 9" xfId="49345" xr:uid="{E2AB737C-0D4F-4E37-9289-F1AD8CB1CEB8}"/>
    <cellStyle name="Percent 4 7" xfId="33483" xr:uid="{988975C6-9C2E-4ED5-A842-C640A8F4988D}"/>
    <cellStyle name="Percent 4 7 2" xfId="33484" xr:uid="{88164721-7837-4834-AE50-89DFA4F590CC}"/>
    <cellStyle name="Percent 4 7 2 2" xfId="41059" xr:uid="{3E0E2816-0857-44C7-A8A1-0FE84848163B}"/>
    <cellStyle name="Percent 4 7 2 2 2" xfId="42632" xr:uid="{C19E9E22-4AC5-465D-B561-5EA0D10507B8}"/>
    <cellStyle name="Percent 4 7 2 2 3" xfId="44154" xr:uid="{FFC98CFB-F888-4AE9-A9AF-2507858D989F}"/>
    <cellStyle name="Percent 4 7 2 2 4" xfId="46788" xr:uid="{4823A0B4-0574-4887-A01A-F29EF9D87773}"/>
    <cellStyle name="Percent 4 7 2 2 5" xfId="50532" xr:uid="{51920D4B-9052-4F6A-815D-DA0D1B71B9CE}"/>
    <cellStyle name="Percent 4 7 2 3" xfId="43163" xr:uid="{67B07884-FA69-4053-BC45-F5A92BF5CB75}"/>
    <cellStyle name="Percent 4 7 2 3 2" xfId="44681" xr:uid="{1AD4ABA4-9BCB-4F7B-8782-D7254176A43A}"/>
    <cellStyle name="Percent 4 7 2 3 3" xfId="47315" xr:uid="{7B0ACB5A-6892-404C-807A-59ECA5162EAE}"/>
    <cellStyle name="Percent 4 7 2 3 4" xfId="51059" xr:uid="{0AE95962-CEA1-4B26-AEE8-581B2B178902}"/>
    <cellStyle name="Percent 4 7 2 4" xfId="42047" xr:uid="{1ADCCA0C-4817-4CD5-BA17-3377A2C90BFD}"/>
    <cellStyle name="Percent 4 7 2 5" xfId="43627" xr:uid="{9B256679-7D6C-4544-B4E3-1206BD3E2008}"/>
    <cellStyle name="Percent 4 7 2 6" xfId="45767" xr:uid="{6CDAF070-D016-4024-96F7-8B7B63B78B71}"/>
    <cellStyle name="Percent 4 7 2 7" xfId="46261" xr:uid="{E25CFB38-3057-42B9-86D4-80D108CFA2BB}"/>
    <cellStyle name="Percent 4 7 2 8" xfId="49990" xr:uid="{E3D83E5D-911D-4C30-A185-FC475054E308}"/>
    <cellStyle name="Percent 4 7 3" xfId="40401" xr:uid="{9A1CCC14-7F71-4F3C-9F19-89033D623BF2}"/>
    <cellStyle name="Percent 4 7 3 2" xfId="42468" xr:uid="{A2A84530-4DC4-41F6-B09D-C1FC48FA5A3D}"/>
    <cellStyle name="Percent 4 7 3 3" xfId="43993" xr:uid="{E9292D2D-9EF1-427E-978D-09E4431EA152}"/>
    <cellStyle name="Percent 4 7 3 4" xfId="46627" xr:uid="{D35AF292-CEF0-4864-91F6-9CA19423265B}"/>
    <cellStyle name="Percent 4 7 3 5" xfId="50371" xr:uid="{0D939AA7-7F68-4D99-BC25-3E9C22CD9C16}"/>
    <cellStyle name="Percent 4 7 4" xfId="43002" xr:uid="{8B8FAA76-7BFF-4679-9D07-3A019417DAB7}"/>
    <cellStyle name="Percent 4 7 4 2" xfId="44520" xr:uid="{22E2C83A-62BB-4781-B897-3AF3F8F8E06D}"/>
    <cellStyle name="Percent 4 7 4 3" xfId="47154" xr:uid="{C72DE637-476E-4B61-B845-576C897FFC77}"/>
    <cellStyle name="Percent 4 7 4 4" xfId="50898" xr:uid="{5D234898-AE16-483B-8F82-D112A0971687}"/>
    <cellStyle name="Percent 4 7 5" xfId="41822" xr:uid="{56D279C7-577C-4A56-82CC-F5EED18EE5D4}"/>
    <cellStyle name="Percent 4 7 6" xfId="43466" xr:uid="{68FF689A-7388-4B57-AC3C-72CF60740E5C}"/>
    <cellStyle name="Percent 4 7 7" xfId="45766" xr:uid="{0E83F66F-207A-40EC-9D7C-C54CA3775266}"/>
    <cellStyle name="Percent 4 7 8" xfId="46099" xr:uid="{E7AE066C-D9BC-461F-8D63-2861BC66BFA8}"/>
    <cellStyle name="Percent 4 7 9" xfId="49540" xr:uid="{AA67009A-C44D-47A9-AEC5-63212532CB12}"/>
    <cellStyle name="Percent 4 8" xfId="33485" xr:uid="{C52C163B-A6E4-4ADB-9A4B-5608C9A638E8}"/>
    <cellStyle name="Percent 4 8 2" xfId="41060" xr:uid="{E0034658-7D58-4510-81B3-459300D603AA}"/>
    <cellStyle name="Percent 4 8 2 2" xfId="42633" xr:uid="{6152475C-EA87-4119-B336-A4D8A4BD7CD3}"/>
    <cellStyle name="Percent 4 8 2 2 2" xfId="44155" xr:uid="{62A70652-23AA-4B40-AA54-5EDD75373230}"/>
    <cellStyle name="Percent 4 8 2 2 3" xfId="46789" xr:uid="{E1B46812-BBE2-4DF7-A63E-E4CD694CB1F2}"/>
    <cellStyle name="Percent 4 8 2 2 4" xfId="50533" xr:uid="{A684536F-2F87-4CB7-ABAC-215DC5EED11B}"/>
    <cellStyle name="Percent 4 8 2 3" xfId="43164" xr:uid="{3EC71430-B5E9-4D69-9DA2-F9D88030098F}"/>
    <cellStyle name="Percent 4 8 2 3 2" xfId="44682" xr:uid="{54CF2E68-04BB-4AC0-B186-B0A0CE38D689}"/>
    <cellStyle name="Percent 4 8 2 3 3" xfId="47316" xr:uid="{8F75480F-04E3-4C6B-972C-C4D668A6BC30}"/>
    <cellStyle name="Percent 4 8 2 3 4" xfId="51060" xr:uid="{9ABCE347-78B1-48CF-A058-D8AAB83CCB8B}"/>
    <cellStyle name="Percent 4 8 2 4" xfId="42048" xr:uid="{95967EFA-8D9B-460A-B540-66C03A572B36}"/>
    <cellStyle name="Percent 4 8 2 5" xfId="43628" xr:uid="{93F0C1BE-3232-4383-B125-F987690BDB8B}"/>
    <cellStyle name="Percent 4 8 2 6" xfId="45769" xr:uid="{99C2BEE4-25FB-4FAE-9D74-FD6F6AC132EF}"/>
    <cellStyle name="Percent 4 8 2 7" xfId="46262" xr:uid="{B836A437-7A1E-4227-A2E4-73308A59E388}"/>
    <cellStyle name="Percent 4 8 2 8" xfId="49991" xr:uid="{E52B6106-7101-44BE-98C5-DEB55EA1D89A}"/>
    <cellStyle name="Percent 4 8 3" xfId="40402" xr:uid="{E9A5120E-408F-4714-843A-E0727617BC0D}"/>
    <cellStyle name="Percent 4 8 3 2" xfId="42469" xr:uid="{F2C2DC92-55AE-4FEA-A979-18DBBA713A18}"/>
    <cellStyle name="Percent 4 8 3 3" xfId="43994" xr:uid="{FACDEFA6-3600-4E11-9E89-B3AC201727E9}"/>
    <cellStyle name="Percent 4 8 3 4" xfId="46628" xr:uid="{177B0DCD-336A-41F3-82C2-3BB04221DB86}"/>
    <cellStyle name="Percent 4 8 3 5" xfId="50372" xr:uid="{59C22227-C8CF-4122-9040-2FA28DF1BF73}"/>
    <cellStyle name="Percent 4 8 4" xfId="43003" xr:uid="{99BB040A-8B2E-4FC3-BA8F-46A387F52D6B}"/>
    <cellStyle name="Percent 4 8 4 2" xfId="44521" xr:uid="{BD2AC4E3-8BE2-4A82-85FF-8F7946BD1FB0}"/>
    <cellStyle name="Percent 4 8 4 3" xfId="47155" xr:uid="{C5DBD3AE-5CFE-4954-9EBE-1C1A5500324A}"/>
    <cellStyle name="Percent 4 8 4 4" xfId="50899" xr:uid="{C0737401-6271-4AC6-89CD-713B5393E7FE}"/>
    <cellStyle name="Percent 4 8 5" xfId="41823" xr:uid="{6D082C28-B3D3-452B-89A3-71DB5B546DD5}"/>
    <cellStyle name="Percent 4 8 6" xfId="43467" xr:uid="{F02CFDE5-C3C7-4003-8D88-FB2BFCFFC252}"/>
    <cellStyle name="Percent 4 8 7" xfId="45768" xr:uid="{32CD81DA-BBEC-40C8-B7BC-0396E2B49D2C}"/>
    <cellStyle name="Percent 4 8 8" xfId="46100" xr:uid="{DA000C6C-6AA1-45C3-A4CB-49871ABAD5D9}"/>
    <cellStyle name="Percent 4 8 9" xfId="49541" xr:uid="{F527F693-C7F3-4596-9085-21273E35F68E}"/>
    <cellStyle name="Percent 4 9" xfId="33486" xr:uid="{8944AE6A-CCC5-4EA1-A65D-B3B06ECBF5FE}"/>
    <cellStyle name="Percent 4 9 2" xfId="41061" xr:uid="{334D4779-DD5C-4422-BC36-9D4E0C82B5BF}"/>
    <cellStyle name="Percent 4 9 2 2" xfId="42634" xr:uid="{DD10FC4A-44FD-43C8-88B5-ACEAF4C93AEC}"/>
    <cellStyle name="Percent 4 9 2 2 2" xfId="44156" xr:uid="{DA0D851F-930A-4DF9-8078-C60B0D90273E}"/>
    <cellStyle name="Percent 4 9 2 2 3" xfId="46790" xr:uid="{80B5DBA9-DF00-4AA9-95CC-354F2FCB3D52}"/>
    <cellStyle name="Percent 4 9 2 2 4" xfId="50534" xr:uid="{59EA1811-11AB-4E2B-901F-3DCC0B147096}"/>
    <cellStyle name="Percent 4 9 2 3" xfId="43165" xr:uid="{A24F5C24-1B1A-4FD1-8392-08F5F0203601}"/>
    <cellStyle name="Percent 4 9 2 3 2" xfId="44683" xr:uid="{EDF8DF7C-2F78-4C48-B014-166031FFC2AA}"/>
    <cellStyle name="Percent 4 9 2 3 3" xfId="47317" xr:uid="{6DC0E932-19BF-4C02-8A6E-D123864F6C9F}"/>
    <cellStyle name="Percent 4 9 2 3 4" xfId="51061" xr:uid="{662677E8-2478-402B-B65A-6BE9E9B44B7A}"/>
    <cellStyle name="Percent 4 9 2 4" xfId="42049" xr:uid="{A0F70BD4-2C48-4595-8FDF-40D6E91F81F3}"/>
    <cellStyle name="Percent 4 9 2 5" xfId="43629" xr:uid="{76CB1E6B-B925-4F61-B3F1-083CC32F7F64}"/>
    <cellStyle name="Percent 4 9 2 6" xfId="45771" xr:uid="{971A6B5D-21AF-495A-9F14-5E697DB2E984}"/>
    <cellStyle name="Percent 4 9 2 7" xfId="46263" xr:uid="{194E8C85-98A6-429F-807A-DE27EB9A49D9}"/>
    <cellStyle name="Percent 4 9 2 8" xfId="49992" xr:uid="{BAD7FF4A-5A38-4B13-9F20-8C342CB252B1}"/>
    <cellStyle name="Percent 4 9 3" xfId="40403" xr:uid="{81FF75B6-2D8C-41EB-8BD0-6EE1C22082C1}"/>
    <cellStyle name="Percent 4 9 3 2" xfId="42470" xr:uid="{2B83CA18-DA67-4061-AAEE-931AF88D752A}"/>
    <cellStyle name="Percent 4 9 3 3" xfId="43995" xr:uid="{4B876399-B25F-460A-8984-88127CF0186F}"/>
    <cellStyle name="Percent 4 9 3 4" xfId="46629" xr:uid="{F542D488-3EB7-43B8-B990-8214D21E33A7}"/>
    <cellStyle name="Percent 4 9 3 5" xfId="50373" xr:uid="{3F9F32BB-53BF-4DE3-B947-DD605B11CFC3}"/>
    <cellStyle name="Percent 4 9 4" xfId="43004" xr:uid="{35435551-9A52-432B-8D45-B22F5F855FF5}"/>
    <cellStyle name="Percent 4 9 4 2" xfId="44522" xr:uid="{A7BDD267-3B3A-431B-ADB1-78C467C89BAB}"/>
    <cellStyle name="Percent 4 9 4 3" xfId="47156" xr:uid="{D450ECC9-9E9F-4996-8BCB-72462ACAEAEC}"/>
    <cellStyle name="Percent 4 9 4 4" xfId="50900" xr:uid="{4A3973C2-454E-4DA0-BB6E-35AA7629F5EF}"/>
    <cellStyle name="Percent 4 9 5" xfId="41824" xr:uid="{EE73D582-9271-4545-9616-2D5E60BB8DE0}"/>
    <cellStyle name="Percent 4 9 6" xfId="43468" xr:uid="{D273E54D-D545-4555-9AD9-2992B8263096}"/>
    <cellStyle name="Percent 4 9 7" xfId="45770" xr:uid="{F248ADB5-80AB-4D93-B2A5-086B1D989222}"/>
    <cellStyle name="Percent 4 9 8" xfId="46101" xr:uid="{8CCDB835-CE85-4C72-8EF4-03CFC8C8B5E1}"/>
    <cellStyle name="Percent 4 9 9" xfId="49542" xr:uid="{E1EACCED-AC6E-4D55-9821-198C198DCD66}"/>
    <cellStyle name="Percent 40" xfId="33487" xr:uid="{E95FB4BA-E7E4-4AE8-9CB0-A9B1D15F3B4C}"/>
    <cellStyle name="Percent 40 2" xfId="33488" xr:uid="{E1E58FF4-D27C-49C8-A8DC-703706519EFF}"/>
    <cellStyle name="Percent 40 2 2" xfId="40189" xr:uid="{EB19E941-7ADF-4BAA-8E13-F6E6117DF8DC}"/>
    <cellStyle name="Percent 40 2 2 2" xfId="42873" xr:uid="{DED70417-2F8F-4DA1-B4F3-FC508213C564}"/>
    <cellStyle name="Percent 40 2 2 2 2" xfId="44391" xr:uid="{E4AC7713-4151-4BFA-A387-3D558CD7E9C5}"/>
    <cellStyle name="Percent 40 2 2 2 3" xfId="47025" xr:uid="{D8DDEF16-9980-4C0A-9604-83E5C53054E3}"/>
    <cellStyle name="Percent 40 2 2 2 4" xfId="48261" xr:uid="{29329A8F-738E-4F70-87EF-66C50CA0B6AF}"/>
    <cellStyle name="Percent 40 2 2 2 5" xfId="50769" xr:uid="{70AD4D25-4AD4-465C-A563-B49A65DA4D8A}"/>
    <cellStyle name="Percent 40 2 2 3" xfId="42296" xr:uid="{D3880AAD-52D2-4904-8F7E-1A9BC125F88D}"/>
    <cellStyle name="Percent 40 2 2 3 2" xfId="48260" xr:uid="{2CBB75B8-7E03-4777-8BEC-32BD9BA16281}"/>
    <cellStyle name="Percent 40 2 2 4" xfId="43864" xr:uid="{7D4EF970-6115-408F-968D-DD8BF93FC2ED}"/>
    <cellStyle name="Percent 40 2 2 5" xfId="45772" xr:uid="{61B549CE-5BEB-47DD-BCD5-C2BE401B1705}"/>
    <cellStyle name="Percent 40 2 2 6" xfId="46498" xr:uid="{BAAA0529-3F9F-4D6F-BDD3-CD04503AAAAD}"/>
    <cellStyle name="Percent 40 2 2 7" xfId="50242" xr:uid="{8C5EA7E1-ECF4-4C42-A5E5-BDA7D4F5BDBF}"/>
    <cellStyle name="Percent 40 2 3" xfId="41559" xr:uid="{222D879C-D26F-4E43-AB80-2C5A8629C518}"/>
    <cellStyle name="Percent 40 3" xfId="40139" xr:uid="{CB7C72E4-48C4-460D-8EA3-AA27917FA93E}"/>
    <cellStyle name="Percent 41" xfId="33489" xr:uid="{D775439F-7D91-471F-99AF-5F752D67A7A4}"/>
    <cellStyle name="Percent 41 10" xfId="46102" xr:uid="{8439C3EC-A239-422D-97B0-FE62C5326732}"/>
    <cellStyle name="Percent 41 11" xfId="48559" xr:uid="{916EB6B2-9BBC-4AD5-B50C-210C072B3807}"/>
    <cellStyle name="Percent 41 12" xfId="49092" xr:uid="{9E5C005B-8E50-4404-AC6F-6E7DC9A511B4}"/>
    <cellStyle name="Percent 41 13" xfId="49543" xr:uid="{22A9BD5C-9241-43CF-BA68-7DFBF3DCA3F8}"/>
    <cellStyle name="Percent 41 2" xfId="33490" xr:uid="{80574133-5F36-4995-A55A-0306B19E9227}"/>
    <cellStyle name="Percent 41 2 2" xfId="40280" xr:uid="{F1CE4707-F5A6-4C0C-B743-7CFFC024C732}"/>
    <cellStyle name="Percent 41 2 2 2" xfId="42891" xr:uid="{4719F3BF-11EF-4099-95F3-E0F18FC53A8D}"/>
    <cellStyle name="Percent 41 2 2 2 2" xfId="44409" xr:uid="{87709147-FDF9-4361-96D6-4E8C80921802}"/>
    <cellStyle name="Percent 41 2 2 2 3" xfId="47043" xr:uid="{D9B5FCC6-DECD-4E0A-9284-A6864F136F0E}"/>
    <cellStyle name="Percent 41 2 2 2 4" xfId="48263" xr:uid="{E7C296FE-B7CE-4AEF-AAA6-DDD874491CE3}"/>
    <cellStyle name="Percent 41 2 2 2 5" xfId="50787" xr:uid="{D59D31BD-E61E-4869-BA8B-92F61ABC8429}"/>
    <cellStyle name="Percent 41 2 2 3" xfId="42354" xr:uid="{9EED0070-BFF0-41EF-AE77-413241C49D36}"/>
    <cellStyle name="Percent 41 2 2 3 2" xfId="48262" xr:uid="{8D69594A-EED2-4D8C-A6DC-92704855F499}"/>
    <cellStyle name="Percent 41 2 2 4" xfId="43882" xr:uid="{398614D0-7046-402E-AA7B-671AB7AB2B60}"/>
    <cellStyle name="Percent 41 2 2 5" xfId="45775" xr:uid="{18E5D266-F189-4E7F-B20E-417F0A347F8E}"/>
    <cellStyle name="Percent 41 2 2 6" xfId="46516" xr:uid="{5D9F5C0D-843A-4F85-BBCD-09C0150E4626}"/>
    <cellStyle name="Percent 41 2 2 7" xfId="50260" xr:uid="{764B7C40-D7F2-4026-AB2A-A40AE1A7E696}"/>
    <cellStyle name="Percent 41 2 3" xfId="40404" xr:uid="{37AC0C6E-0C4A-45A4-997D-A1D945D39A34}"/>
    <cellStyle name="Percent 41 2 4" xfId="45774" xr:uid="{704AE8F9-D96D-473F-8F28-8BAC65FB2E88}"/>
    <cellStyle name="Percent 41 3" xfId="39584" xr:uid="{034557F3-85AE-4438-B967-EED0DA174B2C}"/>
    <cellStyle name="Percent 41 3 2" xfId="41062" xr:uid="{2AD0059F-99F6-45D4-B3CB-2FE29E2D698A}"/>
    <cellStyle name="Percent 41 3 2 2" xfId="42635" xr:uid="{135E9AA6-FB75-44F6-A384-472D1AFFE54E}"/>
    <cellStyle name="Percent 41 3 2 3" xfId="44157" xr:uid="{936B66AB-4E8D-4E48-AD2C-B3A07FED9A6F}"/>
    <cellStyle name="Percent 41 3 2 4" xfId="46791" xr:uid="{834AF133-C10C-4BDD-9E47-1571EFDEC379}"/>
    <cellStyle name="Percent 41 3 2 5" xfId="50535" xr:uid="{256EE07B-6007-4A72-87DB-13D43A69F76E}"/>
    <cellStyle name="Percent 41 3 3" xfId="43166" xr:uid="{5A9738B2-6252-4A65-8BE6-1C6CFC92298D}"/>
    <cellStyle name="Percent 41 3 3 2" xfId="44684" xr:uid="{F6022271-D4B4-41E2-9CE9-DED2A21A0E52}"/>
    <cellStyle name="Percent 41 3 3 3" xfId="47318" xr:uid="{F8AA6794-0893-4A02-938B-C568AFFA0F3C}"/>
    <cellStyle name="Percent 41 3 3 4" xfId="51062" xr:uid="{39019233-E46A-44B4-B54B-27C45D17717F}"/>
    <cellStyle name="Percent 41 3 4" xfId="42050" xr:uid="{F1275519-F44D-435F-9CEE-02573BFA1B7A}"/>
    <cellStyle name="Percent 41 3 5" xfId="43630" xr:uid="{B674706F-66E8-43B9-8DCB-DEC48B05C4EF}"/>
    <cellStyle name="Percent 41 3 6" xfId="45776" xr:uid="{4F8EB30A-935C-4862-9D58-6D5E36650CD8}"/>
    <cellStyle name="Percent 41 3 7" xfId="46264" xr:uid="{BBFD9C13-3B3C-4135-A419-BFAB839F4E3C}"/>
    <cellStyle name="Percent 41 3 8" xfId="49993" xr:uid="{F347F76B-79E8-4E63-B18F-9F89E599E6E9}"/>
    <cellStyle name="Percent 41 4" xfId="40148" xr:uid="{3BF3F24E-2CE4-4EF0-A8F1-0A85C4B32F56}"/>
    <cellStyle name="Percent 41 5" xfId="42471" xr:uid="{17036F8E-6CAE-469A-BBE3-CED493CE7189}"/>
    <cellStyle name="Percent 41 5 2" xfId="43996" xr:uid="{F7AABEAD-035C-44CE-9E0A-9B1DEBF4175B}"/>
    <cellStyle name="Percent 41 5 3" xfId="46630" xr:uid="{154DD4F6-CC6C-4AA8-B578-5F195F6674BC}"/>
    <cellStyle name="Percent 41 5 4" xfId="50374" xr:uid="{DD6B871F-BBC2-4D02-BE44-BBC790EF3B20}"/>
    <cellStyle name="Percent 41 6" xfId="43005" xr:uid="{B64900F3-A245-4039-A85D-C35EBADBBFC3}"/>
    <cellStyle name="Percent 41 6 2" xfId="44523" xr:uid="{B5344C09-6DFC-4190-AC8B-0EC924EC59DD}"/>
    <cellStyle name="Percent 41 6 3" xfId="47157" xr:uid="{0FDEB6DA-B9A6-471F-A537-05A0734620C8}"/>
    <cellStyle name="Percent 41 6 4" xfId="50901" xr:uid="{28E42437-CFC2-4E54-A0CC-CBEE77B1C620}"/>
    <cellStyle name="Percent 41 7" xfId="41825" xr:uid="{49CE6D19-239F-4FB9-99AD-B16B5A74D997}"/>
    <cellStyle name="Percent 41 8" xfId="43469" xr:uid="{3844D2F7-98A8-4847-8BCA-67A7084B7D15}"/>
    <cellStyle name="Percent 41 9" xfId="45773" xr:uid="{EEBBAFE8-0B55-4A6C-8DE2-D1F4B38F5A3D}"/>
    <cellStyle name="Percent 42" xfId="33491" xr:uid="{46BDF13B-3701-4E79-A804-764D7E576BF5}"/>
    <cellStyle name="Percent 42 10" xfId="46103" xr:uid="{694A23E0-7AA4-449C-8217-37FBA7128C01}"/>
    <cellStyle name="Percent 42 11" xfId="49116" xr:uid="{1FDE8C4E-DCF1-40A8-A4EA-9D990E8A5389}"/>
    <cellStyle name="Percent 42 12" xfId="49544" xr:uid="{CFEAC0C5-7040-4455-A9CD-6DC6FDA8C2A7}"/>
    <cellStyle name="Percent 42 2" xfId="39585" xr:uid="{97FBF3B8-83C8-4BBE-820E-F718A6D936BC}"/>
    <cellStyle name="Percent 42 2 2" xfId="45778" xr:uid="{DC716F03-7014-41AB-854F-C5BF83E3E383}"/>
    <cellStyle name="Percent 42 3" xfId="40142" xr:uid="{67B5AC9C-E694-4C0A-AA61-F132B404C2E1}"/>
    <cellStyle name="Percent 42 3 2" xfId="41063" xr:uid="{F98408E1-739E-4C28-8F28-893DA990407E}"/>
    <cellStyle name="Percent 42 3 2 2" xfId="42636" xr:uid="{B4F41315-B34E-4FAB-A839-706AD13E9B54}"/>
    <cellStyle name="Percent 42 3 2 3" xfId="44158" xr:uid="{2487F856-AD20-40A6-85DA-C1B2FEB36D92}"/>
    <cellStyle name="Percent 42 3 2 4" xfId="46792" xr:uid="{A7AB2BCD-D23C-4B17-AFF6-B183D2779714}"/>
    <cellStyle name="Percent 42 3 2 5" xfId="50536" xr:uid="{70B50D72-837C-4D04-AFE2-34DDAE1191DF}"/>
    <cellStyle name="Percent 42 3 3" xfId="43167" xr:uid="{50189B1A-079E-48C6-A763-98EB300D8466}"/>
    <cellStyle name="Percent 42 3 3 2" xfId="44685" xr:uid="{37231563-1187-4962-A063-1F8C38BD2EC7}"/>
    <cellStyle name="Percent 42 3 3 3" xfId="47319" xr:uid="{78454222-0E88-458C-886E-7D66DA33272B}"/>
    <cellStyle name="Percent 42 3 3 4" xfId="51063" xr:uid="{1B760AC5-B5C0-4AE9-B233-9E457A9A312B}"/>
    <cellStyle name="Percent 42 3 4" xfId="42051" xr:uid="{1E2F99DC-FC91-4117-9718-B422FBBDB8AD}"/>
    <cellStyle name="Percent 42 3 5" xfId="43631" xr:uid="{94B4B14B-35EF-476F-96CE-BD0097A3FE33}"/>
    <cellStyle name="Percent 42 3 6" xfId="46265" xr:uid="{0D2D2371-4AC8-4EE1-9D7B-5B063B8A2524}"/>
    <cellStyle name="Percent 42 3 7" xfId="49994" xr:uid="{F6BEFBA9-AB48-4032-AF76-689079FABC9F}"/>
    <cellStyle name="Percent 42 4" xfId="41561" xr:uid="{6E177469-E6ED-459F-BEC6-731377DAFFD3}"/>
    <cellStyle name="Percent 42 5" xfId="40405" xr:uid="{0943BB46-73A6-4475-B5EE-A4B2543E7F14}"/>
    <cellStyle name="Percent 42 5 2" xfId="42472" xr:uid="{4A7C8589-83F7-42E9-A696-F8D436ADE678}"/>
    <cellStyle name="Percent 42 5 3" xfId="43997" xr:uid="{2801EE06-591D-4598-A324-D7A318B02C3C}"/>
    <cellStyle name="Percent 42 5 4" xfId="46631" xr:uid="{C3289AB0-DEBE-45A9-96AF-D2608485627E}"/>
    <cellStyle name="Percent 42 5 5" xfId="50375" xr:uid="{52C2E6D1-3806-48ED-820F-D8DE834EF362}"/>
    <cellStyle name="Percent 42 6" xfId="43006" xr:uid="{534FA7A9-70FE-4F3D-BF2D-794F77887044}"/>
    <cellStyle name="Percent 42 6 2" xfId="44524" xr:uid="{5FA92019-EC5B-4F22-9B71-FD3437F9B15E}"/>
    <cellStyle name="Percent 42 6 3" xfId="47158" xr:uid="{AA09A27D-03BB-4E59-B82A-28347B9EAA51}"/>
    <cellStyle name="Percent 42 6 4" xfId="50902" xr:uid="{33180D0F-E214-49DE-A528-2CBD1C049501}"/>
    <cellStyle name="Percent 42 7" xfId="41826" xr:uid="{D0602AE9-08D1-44CF-B468-41C6C469E516}"/>
    <cellStyle name="Percent 42 8" xfId="43470" xr:uid="{E5C4499F-2000-4FEF-BA5F-F3B003F4B31E}"/>
    <cellStyle name="Percent 42 9" xfId="45777" xr:uid="{A8EB4B38-5F7D-4AF3-B81B-9F9D21445BED}"/>
    <cellStyle name="Percent 43" xfId="33492" xr:uid="{6A27E343-7DFD-495E-963D-13E679B3188E}"/>
    <cellStyle name="Percent 43 10" xfId="46104" xr:uid="{93C3496D-01AF-423A-9D45-8EA99B1B1BEB}"/>
    <cellStyle name="Percent 43 11" xfId="49121" xr:uid="{9C716326-F02F-4135-822B-B9892B00474F}"/>
    <cellStyle name="Percent 43 12" xfId="49545" xr:uid="{EFEEF13E-9F9E-4AC5-8314-1A173F3C066D}"/>
    <cellStyle name="Percent 43 2" xfId="39586" xr:uid="{2A9BD58E-3BF7-49E6-9F51-DCC2E676DFF7}"/>
    <cellStyle name="Percent 43 2 2" xfId="45780" xr:uid="{5EF86E5F-3919-4582-8AB5-264AEFE1CD8B}"/>
    <cellStyle name="Percent 43 3" xfId="40145" xr:uid="{F2CCEB91-1D8F-41BC-B3D2-ADA0406C8C3A}"/>
    <cellStyle name="Percent 43 3 2" xfId="41064" xr:uid="{5C3E66F8-5799-4288-AA3F-7579DA7C98CD}"/>
    <cellStyle name="Percent 43 3 2 2" xfId="42637" xr:uid="{D33ABDD8-6811-4B2F-8862-230440D5A663}"/>
    <cellStyle name="Percent 43 3 2 3" xfId="44159" xr:uid="{E234CCC3-C9F0-4372-A7D4-4BF5E10FA263}"/>
    <cellStyle name="Percent 43 3 2 4" xfId="46793" xr:uid="{1C5172B7-BEA9-4D14-BFD0-C5EA704286AE}"/>
    <cellStyle name="Percent 43 3 2 5" xfId="50537" xr:uid="{2F8C99BA-5A09-4ED2-8B6B-0CD016C8075D}"/>
    <cellStyle name="Percent 43 3 3" xfId="43168" xr:uid="{BF64F9A4-F274-451C-B3C2-10668E2DCBC0}"/>
    <cellStyle name="Percent 43 3 3 2" xfId="44686" xr:uid="{1656B2BD-4F5D-4D33-8AED-A51C054A4625}"/>
    <cellStyle name="Percent 43 3 3 3" xfId="47320" xr:uid="{E0E290EF-5CF1-4E3F-8349-7BD08FA7AB85}"/>
    <cellStyle name="Percent 43 3 3 4" xfId="51064" xr:uid="{5290A730-59A2-408C-823E-A72B7D94FB76}"/>
    <cellStyle name="Percent 43 3 4" xfId="42052" xr:uid="{38D4DC76-0621-4F86-9489-FFC064FAD67E}"/>
    <cellStyle name="Percent 43 3 5" xfId="43632" xr:uid="{98D15135-9AAD-4D21-8D07-868D4D4F4E22}"/>
    <cellStyle name="Percent 43 3 6" xfId="46266" xr:uid="{6C6DCABC-B3A0-4B9F-96BA-26872AD00D3E}"/>
    <cellStyle name="Percent 43 3 7" xfId="49995" xr:uid="{1098FAE0-BE70-4F4D-8B54-CF16E4EAF7EC}"/>
    <cellStyle name="Percent 43 4" xfId="41563" xr:uid="{23E7A8D3-CBC4-4889-B93B-EBAB1DA67EAE}"/>
    <cellStyle name="Percent 43 5" xfId="40406" xr:uid="{C72BCD8E-2C34-4966-B4AA-E60C92F25504}"/>
    <cellStyle name="Percent 43 5 2" xfId="42473" xr:uid="{46AEF6E2-BED0-4ADE-9DA6-37BD917D7E4B}"/>
    <cellStyle name="Percent 43 5 3" xfId="43998" xr:uid="{BAF4A79F-F08F-49A5-BB98-64A08A970E0C}"/>
    <cellStyle name="Percent 43 5 4" xfId="46632" xr:uid="{03365988-17DB-441B-8977-868EBBEB6751}"/>
    <cellStyle name="Percent 43 5 5" xfId="50376" xr:uid="{BC964BB5-F4D7-44B1-A2C9-D6E8C2FE5713}"/>
    <cellStyle name="Percent 43 6" xfId="43007" xr:uid="{9D631101-4611-45AD-8D22-D9E0E835536B}"/>
    <cellStyle name="Percent 43 6 2" xfId="44525" xr:uid="{2FFE86BF-8387-4CA2-A246-26D30975DEDC}"/>
    <cellStyle name="Percent 43 6 3" xfId="47159" xr:uid="{3002CC03-0BC5-4C1D-ABF9-E21C2C7E113B}"/>
    <cellStyle name="Percent 43 6 4" xfId="50903" xr:uid="{E3EF3EB9-831D-4B15-9A71-40A4D636A96B}"/>
    <cellStyle name="Percent 43 7" xfId="41827" xr:uid="{4399BDC5-0473-4EAA-9BA2-EA41555A6BC6}"/>
    <cellStyle name="Percent 43 8" xfId="43471" xr:uid="{9F6AA1DE-0A10-4273-8535-ED33D577D9BE}"/>
    <cellStyle name="Percent 43 9" xfId="45779" xr:uid="{726E9792-C8D1-4585-B226-E8D6B21A0CEE}"/>
    <cellStyle name="Percent 44" xfId="33493" xr:uid="{C3FAE9EA-7068-4957-B77E-EF40660C6FDD}"/>
    <cellStyle name="Percent 44 10" xfId="46105" xr:uid="{8DEEC15B-2FC1-476F-9879-90219B56F459}"/>
    <cellStyle name="Percent 44 11" xfId="49546" xr:uid="{A871C5B2-F7C6-4CC3-9025-146437441A2F}"/>
    <cellStyle name="Percent 44 2" xfId="39587" xr:uid="{7FD2E817-7831-41B8-BB03-831713A97346}"/>
    <cellStyle name="Percent 44 2 2" xfId="40408" xr:uid="{B24ECF15-DEB6-4017-B3F2-E23729A4C4AB}"/>
    <cellStyle name="Percent 44 2 2 2" xfId="48264" xr:uid="{568DDC9A-A2D0-4264-B691-A1A21668A8C6}"/>
    <cellStyle name="Percent 44 2 3" xfId="45782" xr:uid="{912030E4-B272-441D-A5F6-A38DE0582A7F}"/>
    <cellStyle name="Percent 44 3" xfId="41065" xr:uid="{AC2C3674-ECD5-4E4F-9934-4C2288801736}"/>
    <cellStyle name="Percent 44 3 2" xfId="42638" xr:uid="{C1FC5315-C8BA-471D-AFD7-B0A1434376F5}"/>
    <cellStyle name="Percent 44 3 2 2" xfId="44160" xr:uid="{AD4B3284-34D6-46C4-9AA6-C01A59859D47}"/>
    <cellStyle name="Percent 44 3 2 3" xfId="46794" xr:uid="{B436438F-1E9B-46F1-8406-B62809D1DFAD}"/>
    <cellStyle name="Percent 44 3 2 4" xfId="50538" xr:uid="{17880405-ABFC-4D92-9774-6174DE09BB1E}"/>
    <cellStyle name="Percent 44 3 3" xfId="43169" xr:uid="{16B4D80F-4497-4A23-AB86-EB39582AB68A}"/>
    <cellStyle name="Percent 44 3 3 2" xfId="44687" xr:uid="{39CDA2B9-F88C-4341-A566-7A277C9168D0}"/>
    <cellStyle name="Percent 44 3 3 3" xfId="47321" xr:uid="{3423622E-AD3D-4D5F-AB46-13C2B6A25907}"/>
    <cellStyle name="Percent 44 3 3 4" xfId="51065" xr:uid="{C751E3DB-2F57-4C46-A2D2-7A4454B8DB69}"/>
    <cellStyle name="Percent 44 3 4" xfId="42053" xr:uid="{CABB4DA7-FF3D-4CD1-AC33-A318F1431146}"/>
    <cellStyle name="Percent 44 3 5" xfId="43633" xr:uid="{6AA6C224-9CDA-4784-A005-653B2D40973A}"/>
    <cellStyle name="Percent 44 3 6" xfId="46267" xr:uid="{453AA86C-A977-45EE-857C-CB0D1EB8E5A3}"/>
    <cellStyle name="Percent 44 3 7" xfId="49996" xr:uid="{5E6EE8AB-B707-4A69-843A-BCED48F9E1B6}"/>
    <cellStyle name="Percent 44 4" xfId="41585" xr:uid="{2A0E0B82-326F-4C90-BBDC-8EB8A9A04696}"/>
    <cellStyle name="Percent 44 5" xfId="40407" xr:uid="{4C9A8DD3-F912-410F-859B-03503B864350}"/>
    <cellStyle name="Percent 44 5 2" xfId="42474" xr:uid="{04B75585-C462-4DA9-A54E-07D8B6745176}"/>
    <cellStyle name="Percent 44 5 3" xfId="43999" xr:uid="{91F30DBD-F667-41F5-B565-B5B5EE98F209}"/>
    <cellStyle name="Percent 44 5 4" xfId="46633" xr:uid="{FF9C5E47-9904-4713-8947-416E3DE74883}"/>
    <cellStyle name="Percent 44 5 5" xfId="50377" xr:uid="{899A8D2C-7E85-4E9C-BE7A-7023CF8512AE}"/>
    <cellStyle name="Percent 44 6" xfId="43008" xr:uid="{3182DF1F-1ADF-4A7C-85CC-283ACF730B16}"/>
    <cellStyle name="Percent 44 6 2" xfId="44526" xr:uid="{71A1E31E-7620-4EC3-8CAE-DA7E16753AC9}"/>
    <cellStyle name="Percent 44 6 3" xfId="47160" xr:uid="{05E3B439-6B4A-4017-80DB-217D13C17B99}"/>
    <cellStyle name="Percent 44 6 4" xfId="50904" xr:uid="{9D380367-7855-4D4E-8F68-FBF6CB2D25D8}"/>
    <cellStyle name="Percent 44 7" xfId="41828" xr:uid="{224EE3D9-BDC8-4F0D-BE11-9A9B8106611B}"/>
    <cellStyle name="Percent 44 8" xfId="43472" xr:uid="{E46CE374-FFCD-4BE5-9F02-52897A0CAC86}"/>
    <cellStyle name="Percent 44 9" xfId="45781" xr:uid="{5A09230B-DE32-4BEF-BEAA-B8C25CF9DE47}"/>
    <cellStyle name="Percent 45" xfId="33494" xr:uid="{3A1138F3-A42A-44C7-AF3C-D3E67A24321D}"/>
    <cellStyle name="Percent 45 10" xfId="49120" xr:uid="{19FF5BD9-FD9F-4502-9C6A-DD8912B5C31B}"/>
    <cellStyle name="Percent 45 11" xfId="49547" xr:uid="{32F16AAB-0E04-4955-8F47-9A6D625BC289}"/>
    <cellStyle name="Percent 45 2" xfId="39588" xr:uid="{8B4ADF06-4727-4B71-BAE8-D0C5B2066C83}"/>
    <cellStyle name="Percent 45 2 2" xfId="45784" xr:uid="{2B1D1C77-4112-4975-B9B2-F4F8EFFD020D}"/>
    <cellStyle name="Percent 45 3" xfId="41066" xr:uid="{2DE510AE-D0BD-45BD-86F6-99C6D65FE5E3}"/>
    <cellStyle name="Percent 45 3 2" xfId="42639" xr:uid="{BCA601D0-752C-4110-866C-81AD7A1B443C}"/>
    <cellStyle name="Percent 45 3 2 2" xfId="44161" xr:uid="{A29A36C5-F07C-4D99-B005-716914EA882F}"/>
    <cellStyle name="Percent 45 3 2 3" xfId="46795" xr:uid="{FCF7E1E8-CDAE-4EAE-A41E-73E05593E65E}"/>
    <cellStyle name="Percent 45 3 2 4" xfId="48266" xr:uid="{19BD119A-2714-49E6-9BAF-D6A1F9885435}"/>
    <cellStyle name="Percent 45 3 2 5" xfId="50539" xr:uid="{263B7CC8-1D11-46A8-A09A-B0A1D80515A7}"/>
    <cellStyle name="Percent 45 3 3" xfId="43170" xr:uid="{A82B88B0-1945-4602-98EA-C7F8574BB960}"/>
    <cellStyle name="Percent 45 3 3 2" xfId="44688" xr:uid="{BBFF8254-7814-4401-8104-304B2C003CA5}"/>
    <cellStyle name="Percent 45 3 3 3" xfId="47322" xr:uid="{458BDD08-CF45-40C0-A1E3-AC406104CA2E}"/>
    <cellStyle name="Percent 45 3 3 4" xfId="48265" xr:uid="{3B18A186-F4DD-4600-8415-05A717E0E935}"/>
    <cellStyle name="Percent 45 3 3 5" xfId="51066" xr:uid="{D34FFC43-6791-4CE1-AB63-EAB5FFAEE7FB}"/>
    <cellStyle name="Percent 45 3 4" xfId="42054" xr:uid="{2AE94200-93FD-4B59-8508-693B5ADDBDD6}"/>
    <cellStyle name="Percent 45 3 5" xfId="43634" xr:uid="{3DEE1ABB-4BF0-4A43-A1EA-6732BDA95211}"/>
    <cellStyle name="Percent 45 3 6" xfId="45785" xr:uid="{23FE1379-32E1-4279-AD09-9BCA91FF0416}"/>
    <cellStyle name="Percent 45 3 7" xfId="46268" xr:uid="{826DEE4D-73B9-428C-9959-811A4C6B651D}"/>
    <cellStyle name="Percent 45 3 8" xfId="49997" xr:uid="{BCF50375-C472-4364-9D38-2587D213DACE}"/>
    <cellStyle name="Percent 45 4" xfId="40409" xr:uid="{0A9E2346-78B5-4293-8F29-C5DF9221A129}"/>
    <cellStyle name="Percent 45 4 2" xfId="42475" xr:uid="{AA13D348-DF31-449B-8438-7B2189503D4B}"/>
    <cellStyle name="Percent 45 4 3" xfId="44000" xr:uid="{C5F1D430-986F-4773-A8F7-44F966D91C3D}"/>
    <cellStyle name="Percent 45 4 4" xfId="46634" xr:uid="{1C477EC1-1E3B-400D-AA60-5FDDC7A53289}"/>
    <cellStyle name="Percent 45 4 5" xfId="50378" xr:uid="{3A73AC1B-6092-4E1C-90E0-C820F82ACBB0}"/>
    <cellStyle name="Percent 45 5" xfId="43009" xr:uid="{A8CA751F-C532-4146-AE4F-8EDC66CC3673}"/>
    <cellStyle name="Percent 45 5 2" xfId="44527" xr:uid="{D6B57ECB-19C2-4AC8-AC42-9AE93CE0C971}"/>
    <cellStyle name="Percent 45 5 3" xfId="47161" xr:uid="{B5FA0522-D7E7-4DFB-9604-E9CD99372740}"/>
    <cellStyle name="Percent 45 5 4" xfId="50905" xr:uid="{6FAB1ECE-E51A-4131-A9E1-C08A67FBE4CD}"/>
    <cellStyle name="Percent 45 6" xfId="41829" xr:uid="{601731D5-D2EC-402B-A643-0381E6CE7E87}"/>
    <cellStyle name="Percent 45 7" xfId="43473" xr:uid="{22DFFE81-CC2A-4825-BC58-ADDF51119A57}"/>
    <cellStyle name="Percent 45 8" xfId="45783" xr:uid="{DC0B4C59-8E5B-42A5-9BE0-7D50C83909A0}"/>
    <cellStyle name="Percent 45 9" xfId="46106" xr:uid="{5496FC44-538C-43A1-BCB5-27B1210656A0}"/>
    <cellStyle name="Percent 46" xfId="33495" xr:uid="{69109280-950C-4081-9D3A-7A27F6D78EA9}"/>
    <cellStyle name="Percent 46 10" xfId="49548" xr:uid="{8C9B6F79-D9D1-4B4C-A8AA-169F7B2ABEEB}"/>
    <cellStyle name="Percent 46 2" xfId="39589" xr:uid="{03756A79-E57E-4279-8F7A-5612318DF19A}"/>
    <cellStyle name="Percent 46 2 2" xfId="41067" xr:uid="{D9DF6542-F633-4023-8B64-7BEB59561D80}"/>
    <cellStyle name="Percent 46 2 2 2" xfId="42640" xr:uid="{AE08FAAC-6CB0-4D25-A16D-BF58A99C2944}"/>
    <cellStyle name="Percent 46 2 2 3" xfId="44162" xr:uid="{6AFFC53A-0E7A-4ED7-961C-1852A2D86DA5}"/>
    <cellStyle name="Percent 46 2 2 4" xfId="46796" xr:uid="{B9FBA56B-7F15-4029-83FA-6640FE307B3D}"/>
    <cellStyle name="Percent 46 2 2 5" xfId="50540" xr:uid="{02101D9A-96B5-4EEB-A91E-F642A07EEF4B}"/>
    <cellStyle name="Percent 46 2 3" xfId="43171" xr:uid="{520CB178-AAF7-48BF-8BA2-EF92CD85D716}"/>
    <cellStyle name="Percent 46 2 3 2" xfId="44689" xr:uid="{10F0049D-88DB-4ED8-A90D-BC6830717E3A}"/>
    <cellStyle name="Percent 46 2 3 3" xfId="47323" xr:uid="{84E05D67-B7EF-452A-9CF5-D4C880882035}"/>
    <cellStyle name="Percent 46 2 3 4" xfId="51067" xr:uid="{515BFAAD-E4D3-4302-99D8-91A6ABFDBCBB}"/>
    <cellStyle name="Percent 46 2 4" xfId="42055" xr:uid="{56BBC222-7730-4EA9-B4C2-C437782CE634}"/>
    <cellStyle name="Percent 46 2 5" xfId="43635" xr:uid="{2C022E97-0D54-4041-9BF8-A7DA73726ED5}"/>
    <cellStyle name="Percent 46 2 6" xfId="45787" xr:uid="{A7AE1C08-C277-4190-8CD0-F1BADF4CB2B8}"/>
    <cellStyle name="Percent 46 2 7" xfId="46269" xr:uid="{0D5F01CB-8AC5-4BC2-9669-28E0B9643390}"/>
    <cellStyle name="Percent 46 2 8" xfId="49998" xr:uid="{1788E6AE-9774-4ACF-A48B-4ECE1D7EDB5E}"/>
    <cellStyle name="Percent 46 3" xfId="41597" xr:uid="{9E75704C-E7A1-4C24-A83D-8B084A151CBF}"/>
    <cellStyle name="Percent 46 4" xfId="40410" xr:uid="{6F3F9455-5795-4347-85A3-2EBCD01316E4}"/>
    <cellStyle name="Percent 46 4 2" xfId="42476" xr:uid="{71B50396-B64D-45AA-A28A-7378704B599B}"/>
    <cellStyle name="Percent 46 4 3" xfId="44001" xr:uid="{2422DCD1-A3B0-488B-835D-B4C8FA5CE5BF}"/>
    <cellStyle name="Percent 46 4 4" xfId="46635" xr:uid="{EF6FF9DC-2C94-4AAF-9FBA-0B766E17A338}"/>
    <cellStyle name="Percent 46 4 5" xfId="50379" xr:uid="{E4179704-B6BF-43B8-BD14-AAD74AEE4CB3}"/>
    <cellStyle name="Percent 46 5" xfId="43010" xr:uid="{B5C8131E-9AF8-46DF-8AB8-115D6DF105F3}"/>
    <cellStyle name="Percent 46 5 2" xfId="44528" xr:uid="{FCD1413D-E09C-4920-91DA-D56EC9D5420F}"/>
    <cellStyle name="Percent 46 5 3" xfId="47162" xr:uid="{33303625-899C-4AEE-AD09-6B15F1E549A1}"/>
    <cellStyle name="Percent 46 5 4" xfId="50906" xr:uid="{567E53DC-A188-4C62-A6BE-2DBC160A4CB0}"/>
    <cellStyle name="Percent 46 6" xfId="41830" xr:uid="{939A3E8C-A10D-4469-A81D-FDE65385DDDA}"/>
    <cellStyle name="Percent 46 7" xfId="43474" xr:uid="{EA13D1DB-C6C4-4DBC-A10B-B7404A653CD6}"/>
    <cellStyle name="Percent 46 8" xfId="45786" xr:uid="{8DA87807-861A-419F-9D19-92F8D802B080}"/>
    <cellStyle name="Percent 46 9" xfId="46107" xr:uid="{43C4B1B9-5028-4720-B8ED-ADCC318D9BB9}"/>
    <cellStyle name="Percent 47" xfId="33496" xr:uid="{7C2C6119-DF24-46C9-A944-727DABF661C7}"/>
    <cellStyle name="Percent 47 10" xfId="49142" xr:uid="{B8B8EAB8-A35F-473A-B5D2-AFD3F15F1A15}"/>
    <cellStyle name="Percent 47 11" xfId="49549" xr:uid="{C3AE23B1-5CCA-4CEE-932E-83434636BFE4}"/>
    <cellStyle name="Percent 47 2" xfId="39590" xr:uid="{68EA819E-23F0-437C-9C03-31B9D49EAC8F}"/>
    <cellStyle name="Percent 47 2 2" xfId="41068" xr:uid="{29347DC5-2D58-443E-91B1-4A251898DAA0}"/>
    <cellStyle name="Percent 47 2 2 2" xfId="42641" xr:uid="{B159E57D-9C7C-4E66-AB04-2E31500AF663}"/>
    <cellStyle name="Percent 47 2 2 3" xfId="44163" xr:uid="{09AF42D6-AE37-43D6-8F49-F245284B7A1B}"/>
    <cellStyle name="Percent 47 2 2 4" xfId="46797" xr:uid="{8C8E4EB4-00E1-41DA-9E6C-A63C096AFCCE}"/>
    <cellStyle name="Percent 47 2 2 5" xfId="50541" xr:uid="{D086711A-342A-47DF-AA95-C231C4474FD3}"/>
    <cellStyle name="Percent 47 2 3" xfId="43172" xr:uid="{9FA48934-7453-4EA5-8167-B35B36F32284}"/>
    <cellStyle name="Percent 47 2 3 2" xfId="44690" xr:uid="{A04B9385-12D2-451C-A7EB-15B0E83BEDD7}"/>
    <cellStyle name="Percent 47 2 3 3" xfId="47324" xr:uid="{956C36E6-FBE5-42E5-B6DA-B163606AA9A7}"/>
    <cellStyle name="Percent 47 2 3 4" xfId="51068" xr:uid="{FA629A10-FAB0-43D1-9EC9-2CD50E0027EF}"/>
    <cellStyle name="Percent 47 2 4" xfId="42056" xr:uid="{13BE77FB-00F4-4502-99AE-6F3BF7E0BC09}"/>
    <cellStyle name="Percent 47 2 5" xfId="43636" xr:uid="{F973A6F2-24FC-4717-A2FD-6A15F0D1B431}"/>
    <cellStyle name="Percent 47 2 6" xfId="45789" xr:uid="{20C59284-A04A-49B2-9F98-5A250783FB3F}"/>
    <cellStyle name="Percent 47 2 7" xfId="46270" xr:uid="{3ED371EA-1704-4B40-A9F3-63B2F1DDE827}"/>
    <cellStyle name="Percent 47 2 8" xfId="49999" xr:uid="{2E916503-1D91-4E6D-A239-35CD5D17DF60}"/>
    <cellStyle name="Percent 47 3" xfId="41593" xr:uid="{E539E4FB-17A9-4E48-AA25-EB2CE9AAB5E0}"/>
    <cellStyle name="Percent 47 4" xfId="40411" xr:uid="{3759BBAD-A502-4732-977D-1E6F78C0C51C}"/>
    <cellStyle name="Percent 47 4 2" xfId="42477" xr:uid="{0F276715-B881-46B1-A430-FB912F546D9F}"/>
    <cellStyle name="Percent 47 4 3" xfId="44002" xr:uid="{3BDDFDE4-F826-4533-9307-F85C524F914F}"/>
    <cellStyle name="Percent 47 4 4" xfId="46636" xr:uid="{14A996D6-0D74-4AAB-A439-31A87972F406}"/>
    <cellStyle name="Percent 47 4 5" xfId="50380" xr:uid="{330FD8F6-400C-4FC8-87B5-59D27145E745}"/>
    <cellStyle name="Percent 47 5" xfId="43011" xr:uid="{60B68747-FB7D-4102-A8AE-8AFFCAFD239F}"/>
    <cellStyle name="Percent 47 5 2" xfId="44529" xr:uid="{C3F5108F-5066-4FE3-9CB1-F31647C89851}"/>
    <cellStyle name="Percent 47 5 3" xfId="47163" xr:uid="{9C36AF30-2EFF-47A9-8FAC-F116C636BF32}"/>
    <cellStyle name="Percent 47 5 4" xfId="50907" xr:uid="{57E4ECA4-C7E1-41AC-9E47-B128B4268E93}"/>
    <cellStyle name="Percent 47 6" xfId="41831" xr:uid="{CA5E1603-173E-4CAE-A0A6-421159708AF6}"/>
    <cellStyle name="Percent 47 7" xfId="43475" xr:uid="{B5E730E4-CD26-41A3-BDCE-ADE790272A58}"/>
    <cellStyle name="Percent 47 8" xfId="45788" xr:uid="{4C77E41C-EB9C-4FBF-8974-925258C0D62B}"/>
    <cellStyle name="Percent 47 9" xfId="46108" xr:uid="{D8D570F4-162B-48EE-8A7C-BB0CB5DF7507}"/>
    <cellStyle name="Percent 48" xfId="33497" xr:uid="{296D67E6-EC29-49E9-931D-0BE673F2280E}"/>
    <cellStyle name="Percent 48 2" xfId="45791" xr:uid="{36EBED72-F5F2-4E55-848C-EB12B901695C}"/>
    <cellStyle name="Percent 48 3" xfId="45790" xr:uid="{3F7D95AA-15C1-47B2-ABFB-90890F994AA1}"/>
    <cellStyle name="Percent 48 4" xfId="49128" xr:uid="{C81E3A20-FBBC-4E10-A3B6-02DA50422436}"/>
    <cellStyle name="Percent 49" xfId="33498" xr:uid="{1EDC74C6-AA21-4D91-A296-EE2ADFFC2224}"/>
    <cellStyle name="Percent 49 2" xfId="45793" xr:uid="{DF01B1A4-4A84-4F87-9CE3-B66B71696B44}"/>
    <cellStyle name="Percent 49 3" xfId="45792" xr:uid="{B404724F-AE74-4AAA-A131-14B78130F900}"/>
    <cellStyle name="Percent 49 4" xfId="49301" xr:uid="{782064A1-45CD-4DFE-8757-07C5C82DB9AD}"/>
    <cellStyle name="Percent 5" xfId="1861" xr:uid="{3D3738B9-90EB-4B56-9E82-D945A5C7CC6C}"/>
    <cellStyle name="Percent 5 10" xfId="48500" xr:uid="{6128495B-F25C-43EC-8FD7-576217AA4CF9}"/>
    <cellStyle name="Percent 5 11" xfId="48630" xr:uid="{3DF0E373-3F6A-4BC5-A7CD-58E187C10A8B}"/>
    <cellStyle name="Percent 5 12" xfId="48712" xr:uid="{DA15B147-9C68-4D7A-AA64-2286AF308313}"/>
    <cellStyle name="Percent 5 13" xfId="48809" xr:uid="{FCA48444-24F0-43E0-BF4C-C02005CEAEA6}"/>
    <cellStyle name="Percent 5 14" xfId="48916" xr:uid="{87C561F6-7224-41F1-806B-6C9B69A4A08F}"/>
    <cellStyle name="Percent 5 15" xfId="49049" xr:uid="{7EE1F8CC-4472-454D-BF1A-AF7F5A5EA8FB}"/>
    <cellStyle name="Percent 5 16" xfId="51298" xr:uid="{22DD8534-6698-4E57-8050-033A7A167316}"/>
    <cellStyle name="Percent 5 2" xfId="33499" xr:uid="{6288DB9E-7E43-42C6-BEDF-22F69D746C73}"/>
    <cellStyle name="Percent 5 2 10" xfId="45794" xr:uid="{B5DB502B-021D-4E0A-ABE5-AEF9BBD69E81}"/>
    <cellStyle name="Percent 5 2 11" xfId="49118" xr:uid="{9F9B8F90-098A-4104-BEFA-3DDCBC32A2F1}"/>
    <cellStyle name="Percent 5 2 2" xfId="33500" xr:uid="{86821095-C1A7-48B1-B670-21424FA6A1AB}"/>
    <cellStyle name="Percent 5 2 2 2" xfId="33501" xr:uid="{EACB5928-E0E2-4DA8-AF12-998353E98F5A}"/>
    <cellStyle name="Percent 5 2 2 2 2" xfId="33502" xr:uid="{F7EADAE7-813A-4ACA-A864-1D4864682932}"/>
    <cellStyle name="Percent 5 2 2 2 2 2" xfId="33503" xr:uid="{B4051E03-C9FD-4E60-910F-5CF685C097D1}"/>
    <cellStyle name="Percent 5 2 2 2 2 2 2" xfId="33504" xr:uid="{C71BBC02-6F88-4354-8B18-10336E59B19B}"/>
    <cellStyle name="Percent 5 2 2 2 2 3" xfId="33505" xr:uid="{76485727-A4CA-42D6-A446-09F9AE6D63B0}"/>
    <cellStyle name="Percent 5 2 2 2 3" xfId="33506" xr:uid="{241A3819-8A43-494F-9F17-340864F4133A}"/>
    <cellStyle name="Percent 5 2 2 2 3 2" xfId="33507" xr:uid="{635B6AA9-CF42-42D9-9EDA-A07CB4165DA0}"/>
    <cellStyle name="Percent 5 2 2 2 4" xfId="33508" xr:uid="{FED929E1-6794-4F97-8C28-55064E6166BF}"/>
    <cellStyle name="Percent 5 2 2 2 5" xfId="33509" xr:uid="{640B51E5-7F96-4570-8562-3E04871FCD16}"/>
    <cellStyle name="Percent 5 2 2 2 6" xfId="49364" xr:uid="{125C2AEC-3AD2-4D14-98E2-95FBBAA7562E}"/>
    <cellStyle name="Percent 5 2 2 3" xfId="33510" xr:uid="{34BADC7D-DF46-46E4-8702-C96B64309604}"/>
    <cellStyle name="Percent 5 2 2 3 2" xfId="33511" xr:uid="{839A801A-1919-42D5-9587-9FCC82D32DAC}"/>
    <cellStyle name="Percent 5 2 2 3 2 2" xfId="33512" xr:uid="{BF1CB099-5677-440B-972F-049DAEFF46F2}"/>
    <cellStyle name="Percent 5 2 2 3 3" xfId="33513" xr:uid="{2715B93C-F052-442E-BD05-EED8D8D801DD}"/>
    <cellStyle name="Percent 5 2 2 3 4" xfId="33514" xr:uid="{B49ED1D0-1AB4-4FD0-A897-C7FB6BCBA623}"/>
    <cellStyle name="Percent 5 2 2 4" xfId="33515" xr:uid="{A733D9D4-EAD2-481A-A0FF-2BA6D2282B1F}"/>
    <cellStyle name="Percent 5 2 2 4 2" xfId="33516" xr:uid="{7DD82F3B-0C8A-4336-B839-E1A9F6BB399A}"/>
    <cellStyle name="Percent 5 2 2 5" xfId="33517" xr:uid="{7C4DF9F8-689D-44FD-AF63-332B2661AB58}"/>
    <cellStyle name="Percent 5 2 2 6" xfId="33518" xr:uid="{5718EC19-A805-4F39-B525-5F56111B3FAC}"/>
    <cellStyle name="Percent 5 2 2 7" xfId="49139" xr:uid="{AA23F9ED-E035-46B2-990E-5DEEAC15541A}"/>
    <cellStyle name="Percent 5 2 3" xfId="33519" xr:uid="{86FF2830-6445-45D1-94F7-3B1166CD0571}"/>
    <cellStyle name="Percent 5 2 3 2" xfId="33520" xr:uid="{C9250387-9B9B-41B7-81D6-2016CBA8CF33}"/>
    <cellStyle name="Percent 5 2 3 2 2" xfId="33521" xr:uid="{38DF41CE-6E9E-4E8A-B66C-D1EEC6AA3F42}"/>
    <cellStyle name="Percent 5 2 3 2 2 2" xfId="33522" xr:uid="{588F81DD-E9FE-496B-B36A-A09032BCE60D}"/>
    <cellStyle name="Percent 5 2 3 2 3" xfId="33523" xr:uid="{743304EA-7DC7-4890-BB52-D2820E909F16}"/>
    <cellStyle name="Percent 5 2 3 3" xfId="33524" xr:uid="{DD21ED19-31DB-4CBC-9220-2918F4CDDCF3}"/>
    <cellStyle name="Percent 5 2 3 3 2" xfId="33525" xr:uid="{F799A9DB-88BE-4BEB-B4B1-D76FB8750E78}"/>
    <cellStyle name="Percent 5 2 3 4" xfId="33526" xr:uid="{BD9C0C8C-7DAB-46D7-9571-05E6CA02A919}"/>
    <cellStyle name="Percent 5 2 3 5" xfId="33527" xr:uid="{D6DD974D-9B8D-4424-A59C-89B8D9442B54}"/>
    <cellStyle name="Percent 5 2 3 6" xfId="49351" xr:uid="{7CFECCDA-2B4D-41DE-AB55-36701CECF69E}"/>
    <cellStyle name="Percent 5 2 4" xfId="33528" xr:uid="{9CB9F32F-8F52-4AA9-8147-377FDA14D12A}"/>
    <cellStyle name="Percent 5 2 4 2" xfId="33529" xr:uid="{A4298F7C-72B2-451A-B080-F03C1D88256A}"/>
    <cellStyle name="Percent 5 2 4 2 2" xfId="33530" xr:uid="{88E16C43-F0F9-4A7A-A441-8B6F9A652FE1}"/>
    <cellStyle name="Percent 5 2 4 3" xfId="33531" xr:uid="{620B0441-0694-4551-9129-CBCB52780869}"/>
    <cellStyle name="Percent 5 2 4 4" xfId="33532" xr:uid="{B4589C59-3A03-4B2F-9BBC-922ECA985722}"/>
    <cellStyle name="Percent 5 2 5" xfId="33533" xr:uid="{6F1A2246-FCDC-4442-BDD8-43CD1F03B9B8}"/>
    <cellStyle name="Percent 5 2 5 2" xfId="33534" xr:uid="{754BBD22-2188-48DB-AF84-D3009A1AD5FA}"/>
    <cellStyle name="Percent 5 2 5 3" xfId="33535" xr:uid="{97E61238-609A-4B70-BB3C-C75428833CCD}"/>
    <cellStyle name="Percent 5 2 6" xfId="33536" xr:uid="{B42F8780-FC00-4488-8124-D17FA30FCD76}"/>
    <cellStyle name="Percent 5 2 7" xfId="33537" xr:uid="{0A7AE493-1A9E-485E-8C16-4833A9EC56CD}"/>
    <cellStyle name="Percent 5 2 8" xfId="39592" xr:uid="{3445A28B-4AF9-406F-A9F3-5B145EA5CF0C}"/>
    <cellStyle name="Percent 5 2 9" xfId="40412" xr:uid="{C78C2D3A-E336-4BC9-A329-5FABEC8A7BBC}"/>
    <cellStyle name="Percent 5 3" xfId="33538" xr:uid="{B9577C38-8FCC-4A5E-A6E9-C4D935538CDA}"/>
    <cellStyle name="Percent 5 3 2" xfId="33539" xr:uid="{3CFE2F3E-2E3B-481D-9B3F-A1A0D8867417}"/>
    <cellStyle name="Percent 5 3 2 2" xfId="33540" xr:uid="{ED8E0BCB-FC67-4137-9AF6-84BC2406934D}"/>
    <cellStyle name="Percent 5 3 2 2 2" xfId="33541" xr:uid="{437E50B2-C546-47E7-B4E1-BDB75CFDE1FF}"/>
    <cellStyle name="Percent 5 3 2 2 2 2" xfId="33542" xr:uid="{68409115-4C64-476D-AF20-774ECEEDEA2D}"/>
    <cellStyle name="Percent 5 3 2 2 3" xfId="33543" xr:uid="{F75222DB-90A4-4B75-97E1-9ED5ECC929CF}"/>
    <cellStyle name="Percent 5 3 2 3" xfId="33544" xr:uid="{7BE5CC8E-D3A6-4DFA-B6DA-0D659CB88311}"/>
    <cellStyle name="Percent 5 3 2 3 2" xfId="33545" xr:uid="{E048BA6D-5566-437F-B9A9-920DD34B55E1}"/>
    <cellStyle name="Percent 5 3 2 4" xfId="33546" xr:uid="{864880FA-91CE-48D7-AD0E-CC9B747DAE96}"/>
    <cellStyle name="Percent 5 3 2 5" xfId="33547" xr:uid="{BAF9AFC4-F09D-4878-93A0-34D7E985CDD5}"/>
    <cellStyle name="Percent 5 3 3" xfId="33548" xr:uid="{5A6CC313-E3C4-4B68-8864-8A1C329DE6DD}"/>
    <cellStyle name="Percent 5 3 3 2" xfId="33549" xr:uid="{03396205-C0BA-4B0B-AF93-B6A4FE067FA6}"/>
    <cellStyle name="Percent 5 3 3 2 2" xfId="33550" xr:uid="{FAA1A3E2-8F24-4C1A-86DE-9C28FD4CE813}"/>
    <cellStyle name="Percent 5 3 3 3" xfId="33551" xr:uid="{7618FF6A-2F5B-405F-A9E6-2D34643D8522}"/>
    <cellStyle name="Percent 5 3 3 4" xfId="33552" xr:uid="{382AA138-5CED-4E97-81E6-84E102B9ACDC}"/>
    <cellStyle name="Percent 5 3 4" xfId="33553" xr:uid="{A75B3B02-6F7C-47E2-BEB6-D405B85E5DCC}"/>
    <cellStyle name="Percent 5 3 4 2" xfId="33554" xr:uid="{62035F87-DB62-47AB-842B-7BCB353B2DD3}"/>
    <cellStyle name="Percent 5 3 4 3" xfId="33555" xr:uid="{70C0EE1B-F965-45AE-B77C-447FED7AE0C4}"/>
    <cellStyle name="Percent 5 3 5" xfId="33556" xr:uid="{8F169328-0E84-4CBD-963B-37217B34D55F}"/>
    <cellStyle name="Percent 5 3 6" xfId="33557" xr:uid="{7EB7FEA3-D639-46FF-A082-AEA908EEDCBF}"/>
    <cellStyle name="Percent 5 3 7" xfId="39593" xr:uid="{A213E361-F3D5-4498-AB5A-FA26D8D1294F}"/>
    <cellStyle name="Percent 5 3 8" xfId="45795" xr:uid="{8F490695-91CC-4800-945D-AEB33920C02A}"/>
    <cellStyle name="Percent 5 4" xfId="33558" xr:uid="{B68C779A-05E2-40B8-9852-7120207DD0DB}"/>
    <cellStyle name="Percent 5 4 10" xfId="46109" xr:uid="{9393E50C-469F-4F68-A100-B5C37EC341B3}"/>
    <cellStyle name="Percent 5 4 11" xfId="49550" xr:uid="{77042D63-B4A7-4DD2-A409-F5B9DBACEAF2}"/>
    <cellStyle name="Percent 5 4 2" xfId="33559" xr:uid="{0BC75C86-5C03-4646-B593-A4178B0A94CC}"/>
    <cellStyle name="Percent 5 4 2 10" xfId="50000" xr:uid="{98365010-2968-4BA9-A008-88786EBCED79}"/>
    <cellStyle name="Percent 5 4 2 2" xfId="33560" xr:uid="{F261D40A-45AA-4F08-A594-EF1D92214107}"/>
    <cellStyle name="Percent 5 4 2 2 2" xfId="33561" xr:uid="{33B593AB-294B-4A61-8E38-586D7309F0C3}"/>
    <cellStyle name="Percent 5 4 2 2 3" xfId="42642" xr:uid="{E8F80EC6-50F3-4701-BF3D-7ECB814CD050}"/>
    <cellStyle name="Percent 5 4 2 2 4" xfId="44164" xr:uid="{9BEE66A8-6D84-4869-B356-723C2C10F4AC}"/>
    <cellStyle name="Percent 5 4 2 2 5" xfId="46798" xr:uid="{669A5051-80C7-45B4-A7DD-B91D7B2ACDEE}"/>
    <cellStyle name="Percent 5 4 2 2 6" xfId="50542" xr:uid="{B741B0A7-5380-441D-83D5-B5607215E412}"/>
    <cellStyle name="Percent 5 4 2 3" xfId="33562" xr:uid="{E7604134-90B4-4A31-8C0F-F1063577A6D4}"/>
    <cellStyle name="Percent 5 4 2 3 2" xfId="43173" xr:uid="{12613893-8FA5-42F9-98F3-73A50E24CBB7}"/>
    <cellStyle name="Percent 5 4 2 3 3" xfId="44691" xr:uid="{24897B44-5810-4821-9B2A-EE4142228DB2}"/>
    <cellStyle name="Percent 5 4 2 3 4" xfId="47325" xr:uid="{0C6362F6-78A0-4998-B381-4E3D4220A812}"/>
    <cellStyle name="Percent 5 4 2 3 5" xfId="51069" xr:uid="{F3F91647-373D-41AE-A6CB-F8B797CD71F1}"/>
    <cellStyle name="Percent 5 4 2 4" xfId="33563" xr:uid="{F31034ED-72B9-414F-8048-1C325A37F9BF}"/>
    <cellStyle name="Percent 5 4 2 5" xfId="41069" xr:uid="{B8C61B17-D303-42F1-B0A3-75E78922B820}"/>
    <cellStyle name="Percent 5 4 2 6" xfId="42057" xr:uid="{85639F6E-B873-4DB6-92EC-39E6660BF1B7}"/>
    <cellStyle name="Percent 5 4 2 7" xfId="43637" xr:uid="{4C01D84F-C824-4E27-B156-7428A7375D01}"/>
    <cellStyle name="Percent 5 4 2 8" xfId="45797" xr:uid="{99B544A3-8501-41AF-832A-958B15278CE8}"/>
    <cellStyle name="Percent 5 4 2 9" xfId="46271" xr:uid="{9F37F39D-0470-4090-B68D-A2534F244BCC}"/>
    <cellStyle name="Percent 5 4 3" xfId="33564" xr:uid="{5EF23D4D-4AAE-4F25-82F4-8C1069C00523}"/>
    <cellStyle name="Percent 5 4 3 2" xfId="33565" xr:uid="{7F6FCDFD-0793-4B94-91D0-4CEE03F46F0F}"/>
    <cellStyle name="Percent 5 4 3 3" xfId="42478" xr:uid="{118A0727-D6ED-40D6-B1F7-AE5B69E1DE36}"/>
    <cellStyle name="Percent 5 4 3 4" xfId="44003" xr:uid="{DADEC87F-593A-46D6-9F2A-B5B1602B149F}"/>
    <cellStyle name="Percent 5 4 3 5" xfId="46637" xr:uid="{FD79843C-F913-4D55-97DC-C735C0853FE4}"/>
    <cellStyle name="Percent 5 4 3 6" xfId="50381" xr:uid="{E2B6BC44-0582-4358-A863-55F31BD8D420}"/>
    <cellStyle name="Percent 5 4 4" xfId="33566" xr:uid="{EC2581D9-FE15-4A41-B82B-F1529ED280B9}"/>
    <cellStyle name="Percent 5 4 4 2" xfId="43012" xr:uid="{27F8122A-F78D-4A85-83C7-0A3C35FDDA8D}"/>
    <cellStyle name="Percent 5 4 4 3" xfId="44530" xr:uid="{D6C40EED-32AE-4085-8B05-E2346179E8B6}"/>
    <cellStyle name="Percent 5 4 4 4" xfId="47164" xr:uid="{0AFE315C-4E75-4E2F-9032-362B712DF5D6}"/>
    <cellStyle name="Percent 5 4 4 5" xfId="50908" xr:uid="{C6EEA132-9F62-4E27-A13C-1940FB18E8D2}"/>
    <cellStyle name="Percent 5 4 5" xfId="33567" xr:uid="{784719B3-1281-49E3-989A-A85ACBC38622}"/>
    <cellStyle name="Percent 5 4 6" xfId="40413" xr:uid="{5BA92858-6156-4614-82EB-40A7ED7D788E}"/>
    <cellStyle name="Percent 5 4 7" xfId="41833" xr:uid="{DE30AF6F-4562-4C5B-A5C1-A27AD40E9110}"/>
    <cellStyle name="Percent 5 4 8" xfId="43476" xr:uid="{B5264DC0-6BEF-4181-90F4-511D904242A8}"/>
    <cellStyle name="Percent 5 4 9" xfId="45796" xr:uid="{8F34B929-51C8-453C-ABC6-5580E588F72B}"/>
    <cellStyle name="Percent 5 5" xfId="33568" xr:uid="{3370F2EA-596A-41D2-8E63-9CFE2CBC4B80}"/>
    <cellStyle name="Percent 5 5 10" xfId="49551" xr:uid="{F82CC4A7-5553-4DFD-B29D-F0DA93CE48FE}"/>
    <cellStyle name="Percent 5 5 2" xfId="33569" xr:uid="{45161949-C4A3-4FDD-B2C6-C9061C5D8EE6}"/>
    <cellStyle name="Percent 5 5 2 2" xfId="33570" xr:uid="{9CD7581E-8151-4B67-93EC-2EE8734F2D5A}"/>
    <cellStyle name="Percent 5 5 2 2 2" xfId="42643" xr:uid="{98279840-2ABB-42C2-B23E-DBC0C088F413}"/>
    <cellStyle name="Percent 5 5 2 2 3" xfId="44165" xr:uid="{7A6FED13-5506-42EC-965F-7EBF73F7F10E}"/>
    <cellStyle name="Percent 5 5 2 2 4" xfId="46799" xr:uid="{2B998D49-B9B9-4472-BFA9-9BB0F95CE98C}"/>
    <cellStyle name="Percent 5 5 2 2 5" xfId="50543" xr:uid="{B514C3D7-D197-4D10-98C1-2E375F4F50D7}"/>
    <cellStyle name="Percent 5 5 2 3" xfId="41070" xr:uid="{50A2F02F-13CC-4258-8BA2-4B3D7DE6162C}"/>
    <cellStyle name="Percent 5 5 2 3 2" xfId="43174" xr:uid="{B6050234-F9F7-4D5E-9A11-7383E5B768F2}"/>
    <cellStyle name="Percent 5 5 2 3 3" xfId="44692" xr:uid="{874A0FFE-DC31-4DE8-B869-BF1619ED6906}"/>
    <cellStyle name="Percent 5 5 2 3 4" xfId="47326" xr:uid="{34A91DCC-299F-4E2F-8CED-143CF2C40A10}"/>
    <cellStyle name="Percent 5 5 2 3 5" xfId="51070" xr:uid="{1A844D8C-BE9F-431C-B8BA-F33E0C83462F}"/>
    <cellStyle name="Percent 5 5 2 4" xfId="42058" xr:uid="{D151B28F-844C-472B-B3E3-EAA7BFDDC59C}"/>
    <cellStyle name="Percent 5 5 2 5" xfId="43638" xr:uid="{E7610226-DB46-4648-A979-AC7A01D4DEE7}"/>
    <cellStyle name="Percent 5 5 2 6" xfId="45799" xr:uid="{B239C3E7-012D-462D-80DB-5E7D8A09FA50}"/>
    <cellStyle name="Percent 5 5 2 7" xfId="46272" xr:uid="{3ADAB885-4A1D-4EF7-B7AA-AF4F77E4D1AF}"/>
    <cellStyle name="Percent 5 5 2 8" xfId="50001" xr:uid="{EADC9CEE-AD49-4341-BC14-B1F1A21EC0DB}"/>
    <cellStyle name="Percent 5 5 3" xfId="33571" xr:uid="{4DEA054C-494A-4B8C-8F12-C486768BF180}"/>
    <cellStyle name="Percent 5 5 3 2" xfId="42479" xr:uid="{C0256356-FABD-4A0D-8004-464DB51E8BF3}"/>
    <cellStyle name="Percent 5 5 3 3" xfId="44004" xr:uid="{57733927-D0EC-4681-81FF-8C75F5A234C8}"/>
    <cellStyle name="Percent 5 5 3 4" xfId="46638" xr:uid="{B80C7275-7B7D-4598-A4CE-33781E7D624A}"/>
    <cellStyle name="Percent 5 5 3 5" xfId="50382" xr:uid="{B4186004-6224-4378-8EF9-B4CA375D5BC9}"/>
    <cellStyle name="Percent 5 5 4" xfId="33572" xr:uid="{B27F990E-7163-4251-BC28-D686BD254844}"/>
    <cellStyle name="Percent 5 5 4 2" xfId="43013" xr:uid="{D1C0CA33-09F7-4985-B40E-2F18E1F19B81}"/>
    <cellStyle name="Percent 5 5 4 3" xfId="44531" xr:uid="{38956EA1-ACBE-4131-862F-0D5FDB1F0E4F}"/>
    <cellStyle name="Percent 5 5 4 4" xfId="47165" xr:uid="{60FA0C4B-C81C-4614-A8B5-0D7CE6A957BE}"/>
    <cellStyle name="Percent 5 5 4 5" xfId="50909" xr:uid="{FBB6B9A5-992F-46FA-B35B-6DB62333D873}"/>
    <cellStyle name="Percent 5 5 5" xfId="40414" xr:uid="{7755410E-3C88-472B-AD1B-EEF17A66C4E5}"/>
    <cellStyle name="Percent 5 5 6" xfId="41834" xr:uid="{1792E84C-00C4-4248-83E3-79CB5A146CDD}"/>
    <cellStyle name="Percent 5 5 7" xfId="43477" xr:uid="{3F465E0D-6867-46CD-B6A1-8503F5345177}"/>
    <cellStyle name="Percent 5 5 8" xfId="45798" xr:uid="{6602EB91-EF91-43C7-ADBC-A1DB04580F84}"/>
    <cellStyle name="Percent 5 5 9" xfId="46110" xr:uid="{982B0A90-DD05-4B78-8369-63387F59A232}"/>
    <cellStyle name="Percent 5 6" xfId="33573" xr:uid="{527B0F8F-29DD-4083-B84A-5E4DA5846AD1}"/>
    <cellStyle name="Percent 5 6 2" xfId="33574" xr:uid="{87D597FF-82C7-45CB-912C-91B0E31FF9EF}"/>
    <cellStyle name="Percent 5 6 2 2" xfId="41071" xr:uid="{439F9589-FE32-44F4-BABD-B084B0FADBC6}"/>
    <cellStyle name="Percent 5 6 2 2 2" xfId="42644" xr:uid="{58807F2C-8AF3-4DF6-8588-BEEA5D333C2D}"/>
    <cellStyle name="Percent 5 6 2 2 3" xfId="44166" xr:uid="{0DF3301E-9DE5-4978-AC2B-4F6943FB83B8}"/>
    <cellStyle name="Percent 5 6 2 2 4" xfId="46800" xr:uid="{E2DB38FE-A5FA-4BF6-910B-533B977CDF34}"/>
    <cellStyle name="Percent 5 6 2 2 5" xfId="50544" xr:uid="{7BB49B9A-6E4E-41FF-B0E9-77611E9CAC5D}"/>
    <cellStyle name="Percent 5 6 2 3" xfId="43175" xr:uid="{F1493E5E-C783-4D96-98B8-2A3B2D5A5345}"/>
    <cellStyle name="Percent 5 6 2 3 2" xfId="44693" xr:uid="{88A9B15E-68EF-4449-BC0E-BE808913B7C8}"/>
    <cellStyle name="Percent 5 6 2 3 3" xfId="47327" xr:uid="{6731B413-0C30-4ACC-9FE3-F788D1D529B7}"/>
    <cellStyle name="Percent 5 6 2 3 4" xfId="51071" xr:uid="{D52FE143-8017-4AF4-9A18-AB1AB1D808A0}"/>
    <cellStyle name="Percent 5 6 2 4" xfId="42059" xr:uid="{79372D6D-59F5-46A0-87B7-68E8F2A0548A}"/>
    <cellStyle name="Percent 5 6 2 5" xfId="43639" xr:uid="{8513CDE0-78F1-4A50-B976-9D145DC7BFA9}"/>
    <cellStyle name="Percent 5 6 2 6" xfId="46273" xr:uid="{1CE3160E-2DE7-4DE9-BC03-13F53D494A62}"/>
    <cellStyle name="Percent 5 6 2 7" xfId="48268" xr:uid="{A5AF9D97-D12E-42E4-AA06-D50BAFE699CA}"/>
    <cellStyle name="Percent 5 6 2 8" xfId="50002" xr:uid="{DE96B16B-1F5B-4D55-AEC7-5A09EDCEEE8B}"/>
    <cellStyle name="Percent 5 6 3" xfId="40415" xr:uid="{2F71CD03-5B0D-4C13-9CFF-81987468A8AB}"/>
    <cellStyle name="Percent 5 6 3 2" xfId="42480" xr:uid="{0EC6F07C-9CDF-4C5A-BDAE-159E12091E35}"/>
    <cellStyle name="Percent 5 6 3 3" xfId="44005" xr:uid="{48D37612-3C51-4C14-A7B4-E8F068FAD347}"/>
    <cellStyle name="Percent 5 6 3 4" xfId="46639" xr:uid="{011E78BC-A568-4C78-BCD3-35925A3B500F}"/>
    <cellStyle name="Percent 5 6 3 5" xfId="48267" xr:uid="{59A4A761-E854-439D-8538-E7CD25C16F81}"/>
    <cellStyle name="Percent 5 6 3 6" xfId="50383" xr:uid="{1067A8EF-8F42-4FDE-9D37-9E8D82BC0B9E}"/>
    <cellStyle name="Percent 5 6 4" xfId="43014" xr:uid="{B751453F-8B4D-40C5-82EC-ECB18DDE2E8A}"/>
    <cellStyle name="Percent 5 6 4 2" xfId="44532" xr:uid="{113EF6D9-B8D0-4C7F-9CEE-C75C0481FF71}"/>
    <cellStyle name="Percent 5 6 4 3" xfId="47166" xr:uid="{B0385906-FFFA-48E8-ACFC-DED05B14291E}"/>
    <cellStyle name="Percent 5 6 4 4" xfId="50910" xr:uid="{C0846064-DF27-4FF5-8078-B9792A2F2DF9}"/>
    <cellStyle name="Percent 5 6 5" xfId="41835" xr:uid="{4D885E03-5955-4539-8C09-45AA0249E540}"/>
    <cellStyle name="Percent 5 6 6" xfId="43478" xr:uid="{6221394E-EC17-4E87-8BD1-6D55DADA7308}"/>
    <cellStyle name="Percent 5 6 7" xfId="45800" xr:uid="{7E1749CF-6EF4-4EB3-A435-8EFA33628E9F}"/>
    <cellStyle name="Percent 5 6 8" xfId="46111" xr:uid="{24A8F3BE-1FD4-4BD7-9B1E-E0AAC7D2C589}"/>
    <cellStyle name="Percent 5 6 9" xfId="49552" xr:uid="{C39DE032-F02A-46E0-9554-A28BEBEF53AA}"/>
    <cellStyle name="Percent 5 7" xfId="33575" xr:uid="{510319D2-C5BC-4302-B40B-5945828BBD22}"/>
    <cellStyle name="Percent 5 7 2" xfId="41548" xr:uid="{D9260676-D2F1-45C6-AFB8-8B0D42C554C1}"/>
    <cellStyle name="Percent 5 7 2 2" xfId="42807" xr:uid="{D54AD076-3211-4743-92EB-E04940FF6D37}"/>
    <cellStyle name="Percent 5 7 2 3" xfId="44325" xr:uid="{0FAE6C56-B190-4590-8600-4AF6421FC096}"/>
    <cellStyle name="Percent 5 7 2 4" xfId="46959" xr:uid="{6685DEF7-F625-4C80-A594-336820946C1E}"/>
    <cellStyle name="Percent 5 7 2 5" xfId="50703" xr:uid="{FD02F0A2-A579-4295-B7ED-D51DBE8A8D85}"/>
    <cellStyle name="Percent 5 7 3" xfId="42218" xr:uid="{82DDCE38-F591-4B71-B1F7-A3BEEC88334D}"/>
    <cellStyle name="Percent 5 7 4" xfId="43798" xr:uid="{6177A055-15D4-494A-91AE-B2F30DE4D6C2}"/>
    <cellStyle name="Percent 5 7 5" xfId="46432" xr:uid="{777FC739-3466-4FBF-B6D4-8EC1625BC8E9}"/>
    <cellStyle name="Percent 5 7 6" xfId="47675" xr:uid="{9EEBEE26-A192-424B-AE7D-C346E87BDEC0}"/>
    <cellStyle name="Percent 5 7 7" xfId="50173" xr:uid="{962DF580-A454-4CDF-A518-1B96E567268F}"/>
    <cellStyle name="Percent 5 8" xfId="39591" xr:uid="{9FCB652F-8DD1-4293-941A-A66FD668D7AB}"/>
    <cellStyle name="Percent 5 8 2" xfId="42853" xr:uid="{93477724-ADAE-44AF-84AC-474F1638A770}"/>
    <cellStyle name="Percent 5 8 2 2" xfId="44371" xr:uid="{795809CB-8E59-41A8-B99D-14A4678F831B}"/>
    <cellStyle name="Percent 5 8 2 3" xfId="47005" xr:uid="{6F4F45FF-4B10-4BFA-9805-9303386167DB}"/>
    <cellStyle name="Percent 5 8 2 4" xfId="50749" xr:uid="{6055547B-F2D2-4E50-ABC0-FAA6AB0DB27A}"/>
    <cellStyle name="Percent 5 8 3" xfId="42269" xr:uid="{DC4221EC-9ED1-406B-94FE-D86DD1B0E3C4}"/>
    <cellStyle name="Percent 5 8 4" xfId="43844" xr:uid="{46E2C49E-9918-4E05-82B7-8BE97CDA19DB}"/>
    <cellStyle name="Percent 5 8 5" xfId="46478" xr:uid="{968AA56F-8378-4925-8C9B-CEEBD2E3F0FE}"/>
    <cellStyle name="Percent 5 8 6" xfId="50222" xr:uid="{16FB603C-672F-4CE4-81BD-0359A7FE586A}"/>
    <cellStyle name="Percent 5 9" xfId="40038" xr:uid="{0DFA19C0-810E-4043-85C0-6DBBBD39536D}"/>
    <cellStyle name="Percent 5 9 2" xfId="47507" xr:uid="{FCB02A60-EF06-4015-8191-9EA8956A5B35}"/>
    <cellStyle name="Percent 50" xfId="33576" xr:uid="{BC05A20A-CE51-4C9C-B86E-5883B5BC2262}"/>
    <cellStyle name="Percent 50 2" xfId="45802" xr:uid="{A48AFDB9-77ED-4318-BD24-4077971A1DB8}"/>
    <cellStyle name="Percent 50 3" xfId="45801" xr:uid="{2BC1EB6E-9021-4B2D-9EDB-9E811E495FBE}"/>
    <cellStyle name="Percent 50 4" xfId="49162" xr:uid="{0559AA5D-4774-4703-96DE-3E26F0265263}"/>
    <cellStyle name="Percent 51" xfId="33577" xr:uid="{EB98D4DD-CBE7-41A3-B2A9-2B7C3C1B1312}"/>
    <cellStyle name="Percent 51 2" xfId="39594" xr:uid="{F94A01D9-5CDB-45D3-966A-D2AA75C613E6}"/>
    <cellStyle name="Percent 51 3" xfId="40416" xr:uid="{D12E9025-8836-4A82-81BC-B85389A17117}"/>
    <cellStyle name="Percent 51 4" xfId="49215" xr:uid="{983BFBE3-E01E-4A9A-936B-53A71F2188FD}"/>
    <cellStyle name="Percent 52" xfId="38840" xr:uid="{EABD373D-2957-4BAD-8784-22B142B88B06}"/>
    <cellStyle name="Percent 52 2" xfId="39595" xr:uid="{51454A17-FB17-4881-9ED6-45FF34C78D16}"/>
    <cellStyle name="Percent 52 3" xfId="40417" xr:uid="{7E2BE59F-695E-4F15-9008-9B2CB50C1D07}"/>
    <cellStyle name="Percent 52 4" xfId="49151" xr:uid="{B6A9D1B4-3EFC-46EC-8A8E-773879536A26}"/>
    <cellStyle name="Percent 53" xfId="38843" xr:uid="{90F45A18-129F-4175-B9DB-22391189BF7B}"/>
    <cellStyle name="Percent 53 2" xfId="39596" xr:uid="{442344E0-CDCF-4276-9F12-D5B452712F7F}"/>
    <cellStyle name="Percent 53 3" xfId="40418" xr:uid="{F937DA0C-B6FE-4441-8574-EACC2355F249}"/>
    <cellStyle name="Percent 53 4" xfId="49223" xr:uid="{D21F28CA-7211-49B2-A7B3-84D88E87287A}"/>
    <cellStyle name="Percent 54" xfId="38846" xr:uid="{C637A745-D6E9-4844-9C44-E301B27E6AE4}"/>
    <cellStyle name="Percent 54 2" xfId="39597" xr:uid="{774457DB-BCE0-4189-AE01-4E06AB8F7DD9}"/>
    <cellStyle name="Percent 54 3" xfId="40419" xr:uid="{BC8F4F0B-2F1B-45E3-8065-0738E9E09C3F}"/>
    <cellStyle name="Percent 55" xfId="38903" xr:uid="{AD8BD767-754B-4AD9-8F4D-C38C0D5A07A2}"/>
    <cellStyle name="Percent 55 2" xfId="39598" xr:uid="{FC56F512-A922-4F21-84D7-D5A5F06E311C}"/>
    <cellStyle name="Percent 55 3" xfId="40420" xr:uid="{AAD1924A-E096-4370-8B3C-1C7288C8753B}"/>
    <cellStyle name="Percent 56" xfId="39599" xr:uid="{D6FEBE22-B84A-4D4E-9440-BB3612D3FD4F}"/>
    <cellStyle name="Percent 56 2" xfId="40421" xr:uid="{B1B32CB0-199B-41FA-9C9B-A50B08B5ECE8}"/>
    <cellStyle name="Percent 56 3" xfId="49234" xr:uid="{C9C0F8E9-B6FE-4325-AFFF-D9C564FEC073}"/>
    <cellStyle name="Percent 57" xfId="39635" xr:uid="{7441D390-54C1-4A54-BB01-C0D619521AE7}"/>
    <cellStyle name="Percent 57 2" xfId="40422" xr:uid="{81E9FDF7-3D3A-4874-B795-D5B253F34AD5}"/>
    <cellStyle name="Percent 57 3" xfId="49248" xr:uid="{58051504-AD96-4BD4-8A42-A7F4ACD0858A}"/>
    <cellStyle name="Percent 58" xfId="40151" xr:uid="{B14D5878-20CC-48B3-9400-B02A004BC923}"/>
    <cellStyle name="Percent 58 10" xfId="49553" xr:uid="{2A72C436-4AA1-4888-8D1B-64E5B02F1B3C}"/>
    <cellStyle name="Percent 58 2" xfId="41072" xr:uid="{E4054248-6BB8-4367-9DA3-5A4C5D70446F}"/>
    <cellStyle name="Percent 58 2 2" xfId="42645" xr:uid="{E931D5D4-151C-495A-BC93-98968115B26B}"/>
    <cellStyle name="Percent 58 2 2 2" xfId="44167" xr:uid="{5807DA82-F61D-42D0-BBB4-0EAB6AD9B2A2}"/>
    <cellStyle name="Percent 58 2 2 3" xfId="46801" xr:uid="{38E9FFCB-5FA8-4551-8B40-D1E4AEC68EBB}"/>
    <cellStyle name="Percent 58 2 2 4" xfId="50545" xr:uid="{24C0458E-1FB0-44AC-91A9-EB9539678CE7}"/>
    <cellStyle name="Percent 58 2 3" xfId="43176" xr:uid="{1B881B36-1F5C-4954-BD80-E02A86E425AD}"/>
    <cellStyle name="Percent 58 2 3 2" xfId="44694" xr:uid="{62020412-7B23-476A-A074-A2DABB494EFB}"/>
    <cellStyle name="Percent 58 2 3 3" xfId="47328" xr:uid="{965379CF-0322-4AA4-B0E1-9890585A4B4E}"/>
    <cellStyle name="Percent 58 2 3 4" xfId="51072" xr:uid="{0E561846-8DC1-46A4-8509-6998F260D31F}"/>
    <cellStyle name="Percent 58 2 4" xfId="42060" xr:uid="{AC994AB6-5264-4D87-BFC1-D877629C1EE2}"/>
    <cellStyle name="Percent 58 2 5" xfId="43640" xr:uid="{C7934394-B850-4367-A885-BFBD667E5890}"/>
    <cellStyle name="Percent 58 2 6" xfId="46274" xr:uid="{FE9E29EA-50D1-40BA-95FF-2337ABBBA52E}"/>
    <cellStyle name="Percent 58 2 7" xfId="50003" xr:uid="{E2B35C69-2371-4C1B-BBF8-D9278AF8CA73}"/>
    <cellStyle name="Percent 58 3" xfId="42481" xr:uid="{B3B1734C-999F-4BC7-9DCB-588E55D5F591}"/>
    <cellStyle name="Percent 58 3 2" xfId="44006" xr:uid="{8CFECCCE-5BB7-44EE-A3D5-CAB9AB309982}"/>
    <cellStyle name="Percent 58 3 3" xfId="46640" xr:uid="{566478C2-06D6-4F7A-8CC1-35CB3D58CFD1}"/>
    <cellStyle name="Percent 58 3 4" xfId="50384" xr:uid="{479D7025-BDDB-4EDF-91B6-7F837E681BA2}"/>
    <cellStyle name="Percent 58 4" xfId="43015" xr:uid="{244C6ED5-F67B-439F-9D74-84D157CDF87F}"/>
    <cellStyle name="Percent 58 4 2" xfId="44533" xr:uid="{5215F019-988B-4B3E-9B83-78C4D6A5EE40}"/>
    <cellStyle name="Percent 58 4 3" xfId="47167" xr:uid="{B840D4FD-420A-44B7-93FA-89FFC7794855}"/>
    <cellStyle name="Percent 58 4 4" xfId="50911" xr:uid="{BDB7C17C-494D-4316-9DEF-586BDFAE8E31}"/>
    <cellStyle name="Percent 58 5" xfId="41836" xr:uid="{DDF6BCE8-577B-436F-8288-A2A073C26271}"/>
    <cellStyle name="Percent 58 6" xfId="43479" xr:uid="{E74D7E3E-3D5A-4923-B3BC-EFBC649AFC07}"/>
    <cellStyle name="Percent 58 7" xfId="45803" xr:uid="{03EA9E24-FE9B-4CA5-897A-2CB9F2F618E0}"/>
    <cellStyle name="Percent 58 8" xfId="46112" xr:uid="{60FFAE15-1BD5-4226-A144-1CEDE16C4AC7}"/>
    <cellStyle name="Percent 58 9" xfId="49192" xr:uid="{DB12F0A6-A7A9-4980-BFE7-DFF72D513AB4}"/>
    <cellStyle name="Percent 59" xfId="40423" xr:uid="{4AD14F01-9713-4216-A559-738FB8740A60}"/>
    <cellStyle name="Percent 59 10" xfId="49554" xr:uid="{012440CE-8938-4EA1-8913-7E61CFB3D9AE}"/>
    <cellStyle name="Percent 59 2" xfId="41073" xr:uid="{EBD8D39E-4A15-48FD-AD59-CF33ADFD714E}"/>
    <cellStyle name="Percent 59 2 2" xfId="42646" xr:uid="{3AF7170C-C6A6-4CDC-992E-CE6C411EDA9D}"/>
    <cellStyle name="Percent 59 2 2 2" xfId="44168" xr:uid="{EB745E3F-12A5-4008-9995-83810B9DFDB3}"/>
    <cellStyle name="Percent 59 2 2 3" xfId="46802" xr:uid="{B35170F9-478C-4B59-AE46-6AE36D30669C}"/>
    <cellStyle name="Percent 59 2 2 4" xfId="50546" xr:uid="{462D3731-9213-4578-B118-373565E16557}"/>
    <cellStyle name="Percent 59 2 3" xfId="43177" xr:uid="{A617AF75-A3A0-4C76-A5F9-2283797CAB4B}"/>
    <cellStyle name="Percent 59 2 3 2" xfId="44695" xr:uid="{AF2D3AA5-7CFC-4B97-8940-FB4E253A5E17}"/>
    <cellStyle name="Percent 59 2 3 3" xfId="47329" xr:uid="{C4481528-9088-47BC-A9FB-8B3E10826CD1}"/>
    <cellStyle name="Percent 59 2 3 4" xfId="51073" xr:uid="{FBD49340-4AFD-4BEC-BEFD-38F2BAFA5377}"/>
    <cellStyle name="Percent 59 2 4" xfId="42061" xr:uid="{150475DD-E496-4A3F-ACE8-2129CF439BFB}"/>
    <cellStyle name="Percent 59 2 5" xfId="43641" xr:uid="{68308BD2-67A9-4697-89A8-B35F7D953A19}"/>
    <cellStyle name="Percent 59 2 6" xfId="46275" xr:uid="{DA41D66E-DE9A-4E75-9C9A-7D3DBAF4C391}"/>
    <cellStyle name="Percent 59 2 7" xfId="50004" xr:uid="{932875E9-CECF-4B67-B672-51E9D5F2696A}"/>
    <cellStyle name="Percent 59 3" xfId="42482" xr:uid="{560DEC4C-94EC-43A2-A9C7-034470A7B7AA}"/>
    <cellStyle name="Percent 59 3 2" xfId="44007" xr:uid="{053FC7DF-7D6A-4AEC-A87C-220A73774C08}"/>
    <cellStyle name="Percent 59 3 3" xfId="46641" xr:uid="{FB4893BB-8D2C-4C5A-9492-F9406216280D}"/>
    <cellStyle name="Percent 59 3 4" xfId="50385" xr:uid="{79C1F3F4-F0A6-4595-B0C3-EB43643CDF70}"/>
    <cellStyle name="Percent 59 4" xfId="43016" xr:uid="{C9CEB845-DDDA-461B-A9F8-B470E1FA43D9}"/>
    <cellStyle name="Percent 59 4 2" xfId="44534" xr:uid="{7CA96C88-6079-491A-9968-E52AF859D353}"/>
    <cellStyle name="Percent 59 4 3" xfId="47168" xr:uid="{A172C4C0-BD50-41C3-88A5-EEF90C3FDBB8}"/>
    <cellStyle name="Percent 59 4 4" xfId="50912" xr:uid="{5EB95FC2-8584-4712-B5BC-332BA1DD4E3E}"/>
    <cellStyle name="Percent 59 5" xfId="41837" xr:uid="{444AE55C-D182-43DF-B733-D9C143D4B179}"/>
    <cellStyle name="Percent 59 6" xfId="43480" xr:uid="{5F1533FA-87CB-44AB-9F07-42BF013B6DBF}"/>
    <cellStyle name="Percent 59 7" xfId="45804" xr:uid="{E959F8A8-8146-412E-8497-097E996D0FE0}"/>
    <cellStyle name="Percent 59 8" xfId="46113" xr:uid="{58573A9E-466C-4F41-A6B5-9700324DD33B}"/>
    <cellStyle name="Percent 59 9" xfId="49268" xr:uid="{EF88DFBC-A221-482E-8DAA-3078C93B02BE}"/>
    <cellStyle name="Percent 6" xfId="1862" xr:uid="{E0C95682-2999-4FC9-9741-652EFE39E4CB}"/>
    <cellStyle name="Percent 6 10" xfId="48713" xr:uid="{658532AB-BD84-42BD-ACBC-AF2148AC6543}"/>
    <cellStyle name="Percent 6 11" xfId="48810" xr:uid="{50C07BE2-F1FE-4302-B9F8-21A286730A3C}"/>
    <cellStyle name="Percent 6 12" xfId="51299" xr:uid="{85BF6861-AD9B-40CD-913D-6A996D5E3591}"/>
    <cellStyle name="Percent 6 2" xfId="33578" xr:uid="{AB3862E9-2F8D-43E3-AC00-06992032DE62}"/>
    <cellStyle name="Percent 6 2 2" xfId="33579" xr:uid="{A6F83DF8-E69A-4F6F-9424-533A1021E703}"/>
    <cellStyle name="Percent 6 2 2 2" xfId="33580" xr:uid="{43952FC9-3BD0-4AFD-ADB6-879C615B72FA}"/>
    <cellStyle name="Percent 6 2 2 2 2" xfId="33581" xr:uid="{21FF6A55-D64D-47FA-859E-2DB1D3111577}"/>
    <cellStyle name="Percent 6 2 2 2 2 2" xfId="33582" xr:uid="{05D74B16-C649-4AC3-A4B6-D2B4037CAC96}"/>
    <cellStyle name="Percent 6 2 2 2 3" xfId="33583" xr:uid="{359C6B87-707B-4163-8981-1DEC8211D6A3}"/>
    <cellStyle name="Percent 6 2 2 3" xfId="33584" xr:uid="{FAD21C4A-503B-436B-9BFD-CD6331203307}"/>
    <cellStyle name="Percent 6 2 2 3 2" xfId="33585" xr:uid="{32352FC6-FB72-43B4-828C-EEBEB213E67A}"/>
    <cellStyle name="Percent 6 2 2 4" xfId="33586" xr:uid="{86E051C8-87D3-44CE-BF42-93405A2D4B7A}"/>
    <cellStyle name="Percent 6 2 2 5" xfId="33587" xr:uid="{CE7005D3-BFAE-4A7F-B72C-89156EF0B0DE}"/>
    <cellStyle name="Percent 6 2 2 6" xfId="45806" xr:uid="{AF92BCC4-8B20-4379-87E8-19E8CA12FBDA}"/>
    <cellStyle name="Percent 6 2 3" xfId="33588" xr:uid="{DD4E2DE3-D177-4536-ACCC-3B3A57D06741}"/>
    <cellStyle name="Percent 6 2 3 2" xfId="33589" xr:uid="{6DA3552A-6041-482F-A498-7DAE813D6258}"/>
    <cellStyle name="Percent 6 2 3 2 2" xfId="33590" xr:uid="{163F12A7-45C6-43DE-A985-618A9A96BC57}"/>
    <cellStyle name="Percent 6 2 3 3" xfId="33591" xr:uid="{CA57258F-C9CF-45E4-B9C4-C84C0417EF8F}"/>
    <cellStyle name="Percent 6 2 3 4" xfId="33592" xr:uid="{415DCD4A-F7B2-4B2C-ABBE-22CD653F7788}"/>
    <cellStyle name="Percent 6 2 4" xfId="33593" xr:uid="{3AF98DDE-483A-455E-95FE-82FC58DF0C15}"/>
    <cellStyle name="Percent 6 2 4 2" xfId="33594" xr:uid="{793CA87A-4F2E-47A6-9064-DC6B428A04BC}"/>
    <cellStyle name="Percent 6 2 4 3" xfId="33595" xr:uid="{742D49BE-D1DE-415E-86F9-5005DB439525}"/>
    <cellStyle name="Percent 6 2 5" xfId="33596" xr:uid="{D04F2D4A-312B-48DF-A9EB-FDD0B817B870}"/>
    <cellStyle name="Percent 6 2 6" xfId="33597" xr:uid="{FCCBF722-6310-489B-BC07-864EA9572010}"/>
    <cellStyle name="Percent 6 2 7" xfId="39601" xr:uid="{A45D822D-7A41-4920-A910-8FE9061741E6}"/>
    <cellStyle name="Percent 6 2 8" xfId="40424" xr:uid="{7E13E21C-6712-4302-84C6-2CEED5DFB275}"/>
    <cellStyle name="Percent 6 2 9" xfId="45805" xr:uid="{09328992-BD56-4C5C-AEB0-34A92F458EB8}"/>
    <cellStyle name="Percent 6 3" xfId="33598" xr:uid="{581E3DEA-17A6-42BB-B4DF-6F9C62795B85}"/>
    <cellStyle name="Percent 6 3 2" xfId="33599" xr:uid="{BBA3D9F5-D7F6-4C8B-8983-47A8ECE704D6}"/>
    <cellStyle name="Percent 6 3 2 2" xfId="33600" xr:uid="{16F3E43A-B082-4A9E-B782-FDB527BE6B31}"/>
    <cellStyle name="Percent 6 3 2 2 2" xfId="33601" xr:uid="{A45F19DD-7344-4A06-8244-15EDADB361C1}"/>
    <cellStyle name="Percent 6 3 2 3" xfId="33602" xr:uid="{20E86517-99A1-4B8C-A3ED-8932B2FA7708}"/>
    <cellStyle name="Percent 6 3 2 4" xfId="33603" xr:uid="{A20BFA4D-B1F9-4645-AE01-C7E378DBE2C5}"/>
    <cellStyle name="Percent 6 3 3" xfId="33604" xr:uid="{5F8E380E-F1EA-47B5-9E82-65F56955D7A6}"/>
    <cellStyle name="Percent 6 3 3 2" xfId="33605" xr:uid="{F0FCF465-871C-4166-9903-EE9F81D4A5DA}"/>
    <cellStyle name="Percent 6 3 4" xfId="33606" xr:uid="{7FBDB282-E7EA-4432-A65B-1ECCC43BEA46}"/>
    <cellStyle name="Percent 6 3 5" xfId="33607" xr:uid="{3E4186DC-A149-45F8-A951-1851E277D6C8}"/>
    <cellStyle name="Percent 6 3 6" xfId="45807" xr:uid="{1B5751F7-7AB5-4B85-9A6C-43AEF2FF7EFC}"/>
    <cellStyle name="Percent 6 4" xfId="33608" xr:uid="{65664469-3375-4A35-B76E-22C98370212D}"/>
    <cellStyle name="Percent 6 4 2" xfId="33609" xr:uid="{3834BD99-4903-4E12-BDEF-423D538E0780}"/>
    <cellStyle name="Percent 6 4 2 2" xfId="33610" xr:uid="{CBB4F500-C464-4836-98CC-CA427B835F4D}"/>
    <cellStyle name="Percent 6 4 2 3" xfId="33611" xr:uid="{6B7BCF14-0018-4271-B75F-FB8DD904EBF1}"/>
    <cellStyle name="Percent 6 4 2 4" xfId="48270" xr:uid="{BBD60E72-9136-4CBE-84D4-F22CEBFC5E21}"/>
    <cellStyle name="Percent 6 4 3" xfId="33612" xr:uid="{68EB4E21-FEA0-4B0E-8F34-30BB0F5D032E}"/>
    <cellStyle name="Percent 6 4 3 2" xfId="48269" xr:uid="{129A6CD1-D1FC-4AF3-9DA1-31E4DDE63488}"/>
    <cellStyle name="Percent 6 4 4" xfId="33613" xr:uid="{01AA20E7-3CB9-4957-87A5-9693E6251D28}"/>
    <cellStyle name="Percent 6 4 5" xfId="45808" xr:uid="{E8BBB03C-9ABB-4B4A-B081-17C904FD58AE}"/>
    <cellStyle name="Percent 6 5" xfId="33614" xr:uid="{D0AFFBD0-DA5F-4B36-9658-DA4FD2CC3F6A}"/>
    <cellStyle name="Percent 6 5 2" xfId="33615" xr:uid="{E09E4E30-581F-4CE3-8234-8D93A3034863}"/>
    <cellStyle name="Percent 6 5 3" xfId="47676" xr:uid="{DFCF9532-64F3-4B25-879E-CA8565B31188}"/>
    <cellStyle name="Percent 6 6" xfId="33616" xr:uid="{352B6F8D-7DAB-4A90-925B-818DEABFEFD2}"/>
    <cellStyle name="Percent 6 7" xfId="39600" xr:uid="{50CC41A3-F0F5-4FE3-B347-8B4C9E63F3D9}"/>
    <cellStyle name="Percent 6 8" xfId="48501" xr:uid="{22AB0000-8010-4F1D-AEC0-B1C0DE6EED17}"/>
    <cellStyle name="Percent 6 9" xfId="48631" xr:uid="{2BAE4198-BFA7-401E-AF76-9D4028522E83}"/>
    <cellStyle name="Percent 60" xfId="41566" xr:uid="{65E373E8-4ED4-4D66-81B5-845923148AE3}"/>
    <cellStyle name="Percent 60 2" xfId="42814" xr:uid="{7C274F5B-F358-49D9-A697-53C232973EDC}"/>
    <cellStyle name="Percent 60 2 2" xfId="44332" xr:uid="{5767AF48-4B6E-4951-8312-A13BEFC3652B}"/>
    <cellStyle name="Percent 60 2 3" xfId="46966" xr:uid="{BF41F0EF-0D7C-4F75-9283-BA990030E267}"/>
    <cellStyle name="Percent 60 2 4" xfId="50710" xr:uid="{0BDA8544-C884-43A9-B78E-864083C8F73A}"/>
    <cellStyle name="Percent 60 3" xfId="43332" xr:uid="{158EF609-E82E-4048-B2EF-F6D0EC927582}"/>
    <cellStyle name="Percent 60 3 2" xfId="44850" xr:uid="{86D13EDE-D393-40E1-9BBC-037642A263D0}"/>
    <cellStyle name="Percent 60 3 3" xfId="47484" xr:uid="{9C5DDFC3-905A-4344-B142-9DBD049256B3}"/>
    <cellStyle name="Percent 60 3 4" xfId="51228" xr:uid="{DB387947-C269-434E-9CED-60B5E6347471}"/>
    <cellStyle name="Percent 60 4" xfId="42226" xr:uid="{27EE2A3B-1DAF-4440-9505-2627FDFE6286}"/>
    <cellStyle name="Percent 60 5" xfId="43805" xr:uid="{93D26B83-F0AC-4BB5-ACD7-B2BE8D42D3C7}"/>
    <cellStyle name="Percent 60 6" xfId="45809" xr:uid="{23B4878A-3306-44E2-94AD-B311D273845E}"/>
    <cellStyle name="Percent 60 7" xfId="46439" xr:uid="{D103288A-30F9-4BF8-B44E-12A536DB1411}"/>
    <cellStyle name="Percent 60 8" xfId="49180" xr:uid="{7AA3BB4A-676E-47CD-B224-BA8F7811DBE4}"/>
    <cellStyle name="Percent 60 9" xfId="50180" xr:uid="{E0D31E49-71BE-47AE-8747-0B7F87F77535}"/>
    <cellStyle name="Percent 61" xfId="40381" xr:uid="{B17B556C-CA17-41B7-B193-F4DF08698EBE}"/>
    <cellStyle name="Percent 61 2" xfId="42860" xr:uid="{80EC3364-05C6-49CE-8E3C-2BCCD02D5E19}"/>
    <cellStyle name="Percent 61 2 2" xfId="44378" xr:uid="{1B0230D4-E898-42F9-8BD1-61818B1DD8DA}"/>
    <cellStyle name="Percent 61 2 3" xfId="47012" xr:uid="{B3733610-8815-4A91-AAA8-F59419D804C9}"/>
    <cellStyle name="Percent 61 2 4" xfId="50756" xr:uid="{979A10AE-64AE-476A-913E-04BBC34683F8}"/>
    <cellStyle name="Percent 61 3" xfId="42276" xr:uid="{E99FD912-FDB8-4DCE-8E3C-7D0CA480E4FB}"/>
    <cellStyle name="Percent 61 4" xfId="43851" xr:uid="{D7808158-2B40-4161-B2B2-4A11C984BCA4}"/>
    <cellStyle name="Percent 61 5" xfId="45810" xr:uid="{7DABC534-04F4-4E33-ACB6-25B64A2AC29F}"/>
    <cellStyle name="Percent 61 6" xfId="46485" xr:uid="{CBB9938A-C16C-4EC9-96CA-09A5CDB2A4D6}"/>
    <cellStyle name="Percent 61 7" xfId="49203" xr:uid="{D3226B94-1259-4BE4-B633-D35C2BBBB7D1}"/>
    <cellStyle name="Percent 61 8" xfId="50229" xr:uid="{63AD48BE-5B9D-48B9-BAFF-8F3198DEEEA0}"/>
    <cellStyle name="Percent 62" xfId="41690" xr:uid="{DC760C91-69F3-400F-AF29-0063BECB5AB8}"/>
    <cellStyle name="Percent 62 2" xfId="45811" xr:uid="{F2804A08-0D45-4CAC-BFD9-547FC812C5B8}"/>
    <cellStyle name="Percent 62 3" xfId="47514" xr:uid="{5DF63E05-83D8-4AEC-9824-CEFDF62D1A6C}"/>
    <cellStyle name="Percent 62 4" xfId="49262" xr:uid="{7F84D447-5DB7-479C-8704-4F929807F42C}"/>
    <cellStyle name="Percent 63" xfId="41797" xr:uid="{D294EA67-6AF7-49B1-AC5F-C9541D0392E7}"/>
    <cellStyle name="Percent 63 2" xfId="45812" xr:uid="{75D1909D-5E72-4281-9516-CE3CD36FA3E4}"/>
    <cellStyle name="Percent 63 3" xfId="49184" xr:uid="{90D092C4-5234-4EC3-A846-D37A50B61A28}"/>
    <cellStyle name="Percent 64" xfId="41776" xr:uid="{74BD1CAF-210C-44AC-9084-68C756F638B6}"/>
    <cellStyle name="Percent 64 2" xfId="45813" xr:uid="{2A37E6FB-E91E-43EE-A19F-B47C2E78CCDD}"/>
    <cellStyle name="Percent 64 3" xfId="49271" xr:uid="{EDDE9251-DE46-4DC5-A49A-7D89A74DAC88}"/>
    <cellStyle name="Percent 65" xfId="43345" xr:uid="{81C31913-079E-4EDE-A481-0BD6F852D4CA}"/>
    <cellStyle name="Percent 65 2" xfId="45814" xr:uid="{88755B98-AE47-49EC-B9ED-3E025E7A1E2B}"/>
    <cellStyle name="Percent 65 3" xfId="47555" xr:uid="{F66A1976-8A26-47D7-B397-D03882A4DADA}"/>
    <cellStyle name="Percent 65 4" xfId="49178" xr:uid="{41740620-8C8A-4BEE-B8B8-43762817AA00}"/>
    <cellStyle name="Percent 66" xfId="43446" xr:uid="{BF9467D8-9958-4AE9-A5E5-C4324F5E9D4C}"/>
    <cellStyle name="Percent 66 2" xfId="45815" xr:uid="{F9148573-D122-4477-B554-17694BDC2D6B}"/>
    <cellStyle name="Percent 66 3" xfId="49204" xr:uid="{7B195DB3-2CD5-4F7B-AA8F-9DE486E76870}"/>
    <cellStyle name="Percent 67" xfId="44869" xr:uid="{09884BA8-811C-4612-8E4A-52E1BEA42AC5}"/>
    <cellStyle name="Percent 67 2" xfId="45816" xr:uid="{75FD1FE6-C2DE-4AF9-B578-417F21BA3D99}"/>
    <cellStyle name="Percent 68" xfId="44899" xr:uid="{5D96F827-BD02-4252-9973-495FBDACA211}"/>
    <cellStyle name="Percent 68 2" xfId="45817" xr:uid="{CA6B70E2-D237-4BCF-AF06-6E84159CA277}"/>
    <cellStyle name="Percent 68 3" xfId="49185" xr:uid="{7434A873-AD7B-4E5E-B568-9CF8D6F9C0F5}"/>
    <cellStyle name="Percent 69" xfId="44922" xr:uid="{C3669DBE-2712-4E1F-9E9E-5D65198BD448}"/>
    <cellStyle name="Percent 69 2" xfId="45818" xr:uid="{AA2CBDB1-34AE-4087-AE0E-7AD874B93AFF}"/>
    <cellStyle name="Percent 69 3" xfId="49283" xr:uid="{C34DCD4A-9A49-40C2-AFF0-39F002036AEE}"/>
    <cellStyle name="Percent 7" xfId="1863" xr:uid="{BB1763B0-BCE3-42A1-B985-776C6251F300}"/>
    <cellStyle name="Percent 7 10" xfId="48632" xr:uid="{43E4D919-6622-40B4-8733-93E226AF069B}"/>
    <cellStyle name="Percent 7 11" xfId="48714" xr:uid="{1058CFBC-A469-4D6D-8455-E3E5B9E0015F}"/>
    <cellStyle name="Percent 7 12" xfId="48811" xr:uid="{3D0F0CE2-CCAE-402F-B52A-E64163F75BE8}"/>
    <cellStyle name="Percent 7 13" xfId="51300" xr:uid="{6E3EECB7-B018-499F-8905-72BB17664E89}"/>
    <cellStyle name="Percent 7 2" xfId="33617" xr:uid="{F40365A8-9BAA-4A36-9338-4CFBE2647150}"/>
    <cellStyle name="Percent 7 2 10" xfId="43481" xr:uid="{10EE1DA1-5F6D-4D26-90E5-A29F477E2174}"/>
    <cellStyle name="Percent 7 2 11" xfId="45820" xr:uid="{1EA8B552-B0F7-4DF6-A4EE-30CBB88F4B37}"/>
    <cellStyle name="Percent 7 2 12" xfId="46114" xr:uid="{73913504-C294-4E37-A0DC-B5EF0DB4A0E2}"/>
    <cellStyle name="Percent 7 2 13" xfId="49555" xr:uid="{02122639-7285-42F5-8232-02DD7ED10C17}"/>
    <cellStyle name="Percent 7 2 2" xfId="33618" xr:uid="{5057DAB3-CF34-4B37-A430-63C3F70C66D1}"/>
    <cellStyle name="Percent 7 2 2 10" xfId="50005" xr:uid="{863F6324-468A-4A60-9BA0-4DA42D7DDE57}"/>
    <cellStyle name="Percent 7 2 2 2" xfId="33619" xr:uid="{66DDAA53-6153-49DC-B0A5-41817200C07C}"/>
    <cellStyle name="Percent 7 2 2 2 2" xfId="33620" xr:uid="{48A3710C-E7A2-4682-9605-460AF3CA468F}"/>
    <cellStyle name="Percent 7 2 2 2 2 2" xfId="33621" xr:uid="{114BFB94-824C-42E8-A0DD-C3F9701DCC40}"/>
    <cellStyle name="Percent 7 2 2 2 3" xfId="33622" xr:uid="{FD5BD673-C3FB-4941-B3CE-58F60A09EF45}"/>
    <cellStyle name="Percent 7 2 2 2 4" xfId="42647" xr:uid="{4EEE5F83-190C-4B25-8E12-B560B438AB11}"/>
    <cellStyle name="Percent 7 2 2 2 5" xfId="44169" xr:uid="{263828B9-F917-4066-AD10-F89625F3B57D}"/>
    <cellStyle name="Percent 7 2 2 2 6" xfId="46803" xr:uid="{01F75875-23A2-49DA-AFCB-94E09A9278C9}"/>
    <cellStyle name="Percent 7 2 2 2 7" xfId="50547" xr:uid="{8F11D7D9-8C70-4AD8-A6E2-82D096053B3F}"/>
    <cellStyle name="Percent 7 2 2 3" xfId="33623" xr:uid="{C20A9C8D-EF2A-4CA4-997F-2F5E1399A643}"/>
    <cellStyle name="Percent 7 2 2 3 2" xfId="33624" xr:uid="{59F7D7AA-CA4C-4CC6-A41F-0FA99D72A943}"/>
    <cellStyle name="Percent 7 2 2 3 3" xfId="43178" xr:uid="{8444C5B6-87F3-48ED-B95E-4BF9C5AF2AD9}"/>
    <cellStyle name="Percent 7 2 2 3 4" xfId="44696" xr:uid="{9C476A87-3D29-483F-B4CC-D9F492BB1993}"/>
    <cellStyle name="Percent 7 2 2 3 5" xfId="47330" xr:uid="{5E30DB38-E525-4856-9913-CD480DFF27B4}"/>
    <cellStyle name="Percent 7 2 2 3 6" xfId="51074" xr:uid="{1F2FFEF5-FDFA-4287-859F-73FFCD05015B}"/>
    <cellStyle name="Percent 7 2 2 4" xfId="33625" xr:uid="{F4832E8D-D9B7-4368-ABE4-886F20D026BF}"/>
    <cellStyle name="Percent 7 2 2 5" xfId="33626" xr:uid="{E3ED0B16-0A79-4A8A-952F-C90296BEA97C}"/>
    <cellStyle name="Percent 7 2 2 6" xfId="41074" xr:uid="{554767E3-BDB1-482B-94C5-D83BD3B69EA7}"/>
    <cellStyle name="Percent 7 2 2 7" xfId="42062" xr:uid="{163AC3FE-0189-4E71-AEEC-E5D573A9FFEF}"/>
    <cellStyle name="Percent 7 2 2 8" xfId="43642" xr:uid="{A6A6012A-CF5F-4AAE-8C4A-E56A246F508B}"/>
    <cellStyle name="Percent 7 2 2 9" xfId="46276" xr:uid="{2AA36DFA-8B10-401C-A385-EA64F959B54A}"/>
    <cellStyle name="Percent 7 2 3" xfId="33627" xr:uid="{B6F8D3E1-F22F-4763-8BB3-9618D55C9E7B}"/>
    <cellStyle name="Percent 7 2 3 2" xfId="33628" xr:uid="{31EA4AAA-CD49-4755-95A4-9CEEE4464505}"/>
    <cellStyle name="Percent 7 2 3 2 2" xfId="33629" xr:uid="{0A4ED38D-DDD0-43C7-87C9-F8CB446F4886}"/>
    <cellStyle name="Percent 7 2 3 3" xfId="33630" xr:uid="{CF0A580F-AF67-46DD-B5BD-1BCEACDFFB2B}"/>
    <cellStyle name="Percent 7 2 3 4" xfId="33631" xr:uid="{B732D002-3ABC-4953-87D8-151633A89FBF}"/>
    <cellStyle name="Percent 7 2 3 5" xfId="42483" xr:uid="{1231ECD0-5BAF-4CE9-90A5-CB7D52CFF631}"/>
    <cellStyle name="Percent 7 2 3 6" xfId="44008" xr:uid="{607F1FC7-A316-49BA-B857-7E7014043B6C}"/>
    <cellStyle name="Percent 7 2 3 7" xfId="46642" xr:uid="{D379FB67-DC75-4738-ACA4-C3E8FBB28EDE}"/>
    <cellStyle name="Percent 7 2 3 8" xfId="50386" xr:uid="{B31D2D44-95F5-4CB1-8CF7-2BD95003E3A2}"/>
    <cellStyle name="Percent 7 2 4" xfId="33632" xr:uid="{32A3DB73-4D3E-41DB-BB4D-B1556C29552B}"/>
    <cellStyle name="Percent 7 2 4 2" xfId="33633" xr:uid="{25E862A6-2360-465D-9408-AEA9F1F40141}"/>
    <cellStyle name="Percent 7 2 4 3" xfId="33634" xr:uid="{5B836BDE-FE38-45E7-A52F-34221BE2D283}"/>
    <cellStyle name="Percent 7 2 4 4" xfId="43017" xr:uid="{CCEDFCFD-13DE-4F65-9C00-F4800F5BE5D4}"/>
    <cellStyle name="Percent 7 2 4 5" xfId="44535" xr:uid="{471A34F5-A593-4AF7-A171-93C76A2154F1}"/>
    <cellStyle name="Percent 7 2 4 6" xfId="47169" xr:uid="{68C3B9E0-2588-423B-88DA-0F3D4AFB4D40}"/>
    <cellStyle name="Percent 7 2 4 7" xfId="50913" xr:uid="{03404D07-251F-4241-9A1C-EC4DEC0F725D}"/>
    <cellStyle name="Percent 7 2 5" xfId="33635" xr:uid="{D4A06247-5B56-4E16-88AD-0E11CE1D4B77}"/>
    <cellStyle name="Percent 7 2 6" xfId="33636" xr:uid="{4F1D7C4B-4C23-4761-AA77-81B33C56BC86}"/>
    <cellStyle name="Percent 7 2 7" xfId="39603" xr:uid="{8F7DB771-815A-4C2D-AC0D-60512EF77875}"/>
    <cellStyle name="Percent 7 2 8" xfId="40425" xr:uid="{A6FF3275-7F67-40FC-ABDC-75696E9A2E59}"/>
    <cellStyle name="Percent 7 2 9" xfId="41838" xr:uid="{874E0B7C-F095-4AF0-8ADF-6AA24389A41C}"/>
    <cellStyle name="Percent 7 3" xfId="33637" xr:uid="{227DB89A-7EC4-4283-99AF-4C429E44E79D}"/>
    <cellStyle name="Percent 7 3 2" xfId="33638" xr:uid="{33F1253A-DE88-4F25-B13F-43407CCFA9F6}"/>
    <cellStyle name="Percent 7 3 2 2" xfId="33639" xr:uid="{23D55205-C48B-4993-AA86-8A68D03A11E3}"/>
    <cellStyle name="Percent 7 3 2 2 2" xfId="33640" xr:uid="{6D965ACE-C0E7-4280-8520-75D1E8238ADD}"/>
    <cellStyle name="Percent 7 3 2 3" xfId="33641" xr:uid="{7D61BEFB-F8FA-4C4B-BBAA-035C0DA7025E}"/>
    <cellStyle name="Percent 7 3 2 4" xfId="33642" xr:uid="{5123B7CA-EACC-45BE-AE6D-59DFC5D01012}"/>
    <cellStyle name="Percent 7 3 3" xfId="33643" xr:uid="{56DD251E-36B7-4C77-ACE9-A7D5D6A352F4}"/>
    <cellStyle name="Percent 7 3 3 2" xfId="33644" xr:uid="{34F9D293-3A5B-4FCC-B77A-5054F61D5748}"/>
    <cellStyle name="Percent 7 3 4" xfId="33645" xr:uid="{5CDF0309-4D6E-49FC-893B-E9E9E1EC74E4}"/>
    <cellStyle name="Percent 7 3 5" xfId="33646" xr:uid="{DA4DB269-B4DA-43BD-93F0-5ECB5619DEDF}"/>
    <cellStyle name="Percent 7 4" xfId="33647" xr:uid="{A201F360-FBCF-4DBF-882B-6017F507D80E}"/>
    <cellStyle name="Percent 7 4 2" xfId="33648" xr:uid="{40871972-F82F-4E1F-9A74-FBDFDAC5D895}"/>
    <cellStyle name="Percent 7 4 2 2" xfId="33649" xr:uid="{CB7680F7-09B5-49FC-AAB6-D53FD475DE38}"/>
    <cellStyle name="Percent 7 4 2 3" xfId="33650" xr:uid="{3D49A36B-20B7-436D-954F-B87C8AD68233}"/>
    <cellStyle name="Percent 7 4 3" xfId="33651" xr:uid="{FBA833A4-C220-4151-9FC8-6874FE4710F1}"/>
    <cellStyle name="Percent 7 4 4" xfId="33652" xr:uid="{6E4BD329-7890-4DA0-91B7-9EBA9E1BC083}"/>
    <cellStyle name="Percent 7 4 5" xfId="45821" xr:uid="{0A350F8A-4690-4238-B059-A2B94EE1EAD1}"/>
    <cellStyle name="Percent 7 5" xfId="33653" xr:uid="{E80C1CB2-7031-4828-B809-9F70C901DA2A}"/>
    <cellStyle name="Percent 7 5 2" xfId="33654" xr:uid="{239D968B-0FC8-4698-9D30-943BA65F9D9F}"/>
    <cellStyle name="Percent 7 5 2 2" xfId="48271" xr:uid="{183738B7-C3B7-457C-8911-9449DAE04078}"/>
    <cellStyle name="Percent 7 5 3" xfId="45822" xr:uid="{881F06F1-FDD5-41D2-BBB6-0E7D79975AC5}"/>
    <cellStyle name="Percent 7 6" xfId="33655" xr:uid="{B7E07D31-D14A-44E1-8BFC-DDAB70CF8A93}"/>
    <cellStyle name="Percent 7 6 2" xfId="47677" xr:uid="{5B9A1A1E-9D2F-4622-9B0E-9336D5CC0780}"/>
    <cellStyle name="Percent 7 7" xfId="39602" xr:uid="{651A7DD0-9A9E-4922-8C14-BA0ED1A409E9}"/>
    <cellStyle name="Percent 7 8" xfId="45819" xr:uid="{8DAE351D-3720-456B-A23B-252817365B4A}"/>
    <cellStyle name="Percent 7 9" xfId="48502" xr:uid="{157EDC35-684A-4902-B0B2-87E55DDA8054}"/>
    <cellStyle name="Percent 70" xfId="45823" xr:uid="{665124C3-9D90-482D-B705-DCBCED7AD5F0}"/>
    <cellStyle name="Percent 70 2" xfId="49155" xr:uid="{BEE0AC0D-632B-4B64-BD07-D53B4E5AF852}"/>
    <cellStyle name="Percent 71" xfId="45824" xr:uid="{7C64AED9-77BC-481A-95FC-C8CF367BC00E}"/>
    <cellStyle name="Percent 71 2" xfId="49294" xr:uid="{57B15555-F5FE-46D6-B88F-0F7B586E1DB8}"/>
    <cellStyle name="Percent 72" xfId="45825" xr:uid="{700CB106-F06A-4399-80F6-5B1A944ACA8B}"/>
    <cellStyle name="Percent 72 2" xfId="49172" xr:uid="{DD7E9AFD-831C-4CC5-BF15-F212A03497B1}"/>
    <cellStyle name="Percent 73" xfId="45826" xr:uid="{75480A99-5680-49C1-911A-386E2221D486}"/>
    <cellStyle name="Percent 73 2" xfId="48273" xr:uid="{511936A4-401C-4470-9E38-8DF4E4CF4815}"/>
    <cellStyle name="Percent 73 3" xfId="48272" xr:uid="{95203896-D52C-4C35-A2C8-5B92E214407E}"/>
    <cellStyle name="Percent 73 4" xfId="49211" xr:uid="{742FAFB1-2B29-4386-AC1B-1170842D6C9A}"/>
    <cellStyle name="Percent 74" xfId="45827" xr:uid="{5EEA951A-CD97-47F6-93AB-5E96212AEA2F}"/>
    <cellStyle name="Percent 74 2" xfId="48275" xr:uid="{ECE24185-6898-44E7-AB19-4D86E51968F5}"/>
    <cellStyle name="Percent 74 3" xfId="48274" xr:uid="{89F3915B-07A8-4FA3-B3B7-636B5F058EF5}"/>
    <cellStyle name="Percent 74 4" xfId="49198" xr:uid="{03B7F0EE-53F8-4B04-957E-7CEC3916074D}"/>
    <cellStyle name="Percent 75" xfId="45828" xr:uid="{BA76DC6D-41D1-41A1-8795-53195D94DE55}"/>
    <cellStyle name="Percent 75 2" xfId="48277" xr:uid="{9DDDA92E-F05F-4046-A5E1-7AC2DD9638A1}"/>
    <cellStyle name="Percent 75 3" xfId="48276" xr:uid="{4C6A74CE-C51A-4287-815A-5420E5D44643}"/>
    <cellStyle name="Percent 75 4" xfId="49266" xr:uid="{A5D7B320-0C80-4229-9A75-F6B3B49CEF70}"/>
    <cellStyle name="Percent 76" xfId="45829" xr:uid="{B30C9F8C-6018-426D-A50B-37120FB20812}"/>
    <cellStyle name="Percent 76 2" xfId="48279" xr:uid="{681FCC0E-BC41-45F4-8453-D0723A074926}"/>
    <cellStyle name="Percent 76 3" xfId="48278" xr:uid="{FFD16CF5-193C-490A-8870-8A8E631F5139}"/>
    <cellStyle name="Percent 76 4" xfId="49182" xr:uid="{82432299-17D1-41BE-8ED0-4BC8B0288B66}"/>
    <cellStyle name="Percent 77" xfId="45830" xr:uid="{B1465CA4-C1F5-4BA0-AD59-EEA92C72D2C9}"/>
    <cellStyle name="Percent 77 2" xfId="48281" xr:uid="{CB8679C0-0831-42BE-9558-FAEDA007993B}"/>
    <cellStyle name="Percent 77 3" xfId="48280" xr:uid="{1C826124-0C91-42C6-BF42-16A136D27DBD}"/>
    <cellStyle name="Percent 77 4" xfId="49200" xr:uid="{38A6630B-587A-4CCE-9438-0884FFF31F9E}"/>
    <cellStyle name="Percent 78" xfId="45831" xr:uid="{97E63694-C40B-43FB-9333-1FD486EE2D1C}"/>
    <cellStyle name="Percent 78 2" xfId="48283" xr:uid="{B4C7DF0D-406B-4E6E-A322-78B1A70E0146}"/>
    <cellStyle name="Percent 78 3" xfId="48282" xr:uid="{0B192424-62C1-4400-AA81-42B8DE1A7B3F}"/>
    <cellStyle name="Percent 78 4" xfId="49290" xr:uid="{B9B12B26-F41D-4517-AFE9-6847417E74F4}"/>
    <cellStyle name="Percent 79" xfId="45832" xr:uid="{FFD1F8FD-76C1-40AA-B698-05AE14C73E52}"/>
    <cellStyle name="Percent 79 2" xfId="48285" xr:uid="{5D449CCD-B8B2-498C-B19D-E67F60AB8168}"/>
    <cellStyle name="Percent 79 3" xfId="48284" xr:uid="{D1B34577-E2A8-49E2-B3F3-9CB05A3E489E}"/>
    <cellStyle name="Percent 79 4" xfId="49176" xr:uid="{51A9BADB-C6E1-4E4C-AC03-679647C3332C}"/>
    <cellStyle name="Percent 8" xfId="1864" xr:uid="{3F4B7E82-DB0B-4F93-825F-1398FA3B3772}"/>
    <cellStyle name="Percent 8 10" xfId="48715" xr:uid="{EE433602-F23E-4BB7-9A15-53968E13BCDD}"/>
    <cellStyle name="Percent 8 11" xfId="48812" xr:uid="{7A299077-2E8A-4F2D-AA0F-8A2A5E81545C}"/>
    <cellStyle name="Percent 8 12" xfId="51301" xr:uid="{547DCC3B-8095-4227-91DC-D599BD1B7BFF}"/>
    <cellStyle name="Percent 8 2" xfId="33656" xr:uid="{AE471A43-5174-48F5-9078-E0F6D6BDF8A9}"/>
    <cellStyle name="Percent 8 2 2" xfId="33657" xr:uid="{AC89011C-0DC5-4063-9AD3-DCE18208E632}"/>
    <cellStyle name="Percent 8 2 3" xfId="39605" xr:uid="{1E0F1DFE-933E-4B47-8E0E-C88412123870}"/>
    <cellStyle name="Percent 8 2 4" xfId="45834" xr:uid="{13F9B814-5D06-49E7-A5B3-70E1B0C57BC7}"/>
    <cellStyle name="Percent 8 3" xfId="33658" xr:uid="{E8118B09-5C18-4F6C-8683-342A6430F2C8}"/>
    <cellStyle name="Percent 8 3 2" xfId="39606" xr:uid="{4B617DDC-F64C-45C9-BAF3-BC50E6C410D8}"/>
    <cellStyle name="Percent 8 4" xfId="33659" xr:uid="{FEE744FB-75A6-4AE9-AA2F-D6CEF76A2131}"/>
    <cellStyle name="Percent 8 4 2" xfId="39607" xr:uid="{F7BDCE8D-70DD-4BA2-84C7-41CF413B03A4}"/>
    <cellStyle name="Percent 8 4 3" xfId="45835" xr:uid="{3E444F14-7795-4CDC-89E2-B17840C0E9D9}"/>
    <cellStyle name="Percent 8 5" xfId="39608" xr:uid="{F65284E6-F698-49FA-A472-866181EA3985}"/>
    <cellStyle name="Percent 8 5 2" xfId="45836" xr:uid="{C49A8559-FC60-4077-B260-1B80DD02A57A}"/>
    <cellStyle name="Percent 8 5 3" xfId="48286" xr:uid="{152793A9-394D-4C75-85CA-40CBA23876E2}"/>
    <cellStyle name="Percent 8 6" xfId="39604" xr:uid="{D686D9AF-F335-458A-AC68-AE07ADC3A366}"/>
    <cellStyle name="Percent 8 6 2" xfId="47678" xr:uid="{C3EEC303-3466-43C8-967A-51F441A5907F}"/>
    <cellStyle name="Percent 8 7" xfId="45833" xr:uid="{2612EDE4-6602-4FB1-8467-52829B050A24}"/>
    <cellStyle name="Percent 8 8" xfId="48503" xr:uid="{50066130-D1F2-4633-88D2-1F966434DAA7}"/>
    <cellStyle name="Percent 8 9" xfId="48633" xr:uid="{7EEE2BB1-BFFF-49C8-83B2-7980DD11BC72}"/>
    <cellStyle name="Percent 80" xfId="45837" xr:uid="{1DB33492-8242-4D6B-8ADE-6D5B917692BB}"/>
    <cellStyle name="Percent 80 2" xfId="48288" xr:uid="{EAE8CA60-084F-4153-838F-76ADD35FC874}"/>
    <cellStyle name="Percent 80 3" xfId="48287" xr:uid="{3B82F4E6-966B-4499-A81D-9B0015DC41DF}"/>
    <cellStyle name="Percent 80 4" xfId="49206" xr:uid="{2B3244D7-EF25-424C-BCAF-89A6C17C8855}"/>
    <cellStyle name="Percent 81" xfId="45838" xr:uid="{A8AC3C10-BEAE-4DC8-BD61-514AB9B70097}"/>
    <cellStyle name="Percent 81 2" xfId="48290" xr:uid="{2B95073A-B199-4B1C-9334-46EFF67D0D0E}"/>
    <cellStyle name="Percent 81 3" xfId="48289" xr:uid="{245D05F9-775F-4CD7-8BE1-6612693DF317}"/>
    <cellStyle name="Percent 81 4" xfId="49260" xr:uid="{FCC4B2D0-A9E6-4BE5-8885-127AF7C41AE3}"/>
    <cellStyle name="Percent 82" xfId="45640" xr:uid="{F0CFE519-16D9-47C2-BB05-26CEFCB84F0A}"/>
    <cellStyle name="Percent 82 2" xfId="48291" xr:uid="{0D758BCD-18BC-40DB-8F95-B16C72652406}"/>
    <cellStyle name="Percent 82 3" xfId="47680" xr:uid="{0D389F21-045B-49FB-9FEA-B44DAA24E953}"/>
    <cellStyle name="Percent 82 4" xfId="49186" xr:uid="{2815D70E-5F03-41FD-A141-5362E96BFC36}"/>
    <cellStyle name="Percent 83" xfId="45970" xr:uid="{3AEEA4F9-5BF7-45FE-9A5D-A9701D188258}"/>
    <cellStyle name="Percent 83 2" xfId="49287" xr:uid="{3FB9A339-201F-412C-BCEF-FB196F25DA64}"/>
    <cellStyle name="Percent 84" xfId="48292" xr:uid="{66E984BB-14CF-4D9B-98DC-3095C3EEACA0}"/>
    <cellStyle name="Percent 84 2" xfId="49297" xr:uid="{8992382D-60E8-48F7-9E3D-D6A67B75BAD4}"/>
    <cellStyle name="Percent 85" xfId="48293" xr:uid="{78859165-D3DB-4E46-A6FC-E17EFC277E87}"/>
    <cellStyle name="Percent 85 2" xfId="49168" xr:uid="{C89DFAEE-C49E-46BC-A858-E4F2396E8381}"/>
    <cellStyle name="Percent 86" xfId="48294" xr:uid="{FC0CB973-D3E1-46FC-9551-AAD6042036B6}"/>
    <cellStyle name="Percent 86 2" xfId="49227" xr:uid="{6A422EB4-7539-4B69-9D71-6D2AE3B03F96}"/>
    <cellStyle name="Percent 87" xfId="48211" xr:uid="{EB804CC1-5EC5-4E22-9D34-64E760C90CB2}"/>
    <cellStyle name="Percent 87 2" xfId="49282" xr:uid="{89D3FC53-B906-452B-AD68-2C954F97C785}"/>
    <cellStyle name="Percent 88" xfId="48299" xr:uid="{0F778457-33A5-49B0-BF6A-5D3B2CA0B8E3}"/>
    <cellStyle name="Percent 88 2" xfId="49279" xr:uid="{3DE7A0CD-714A-4832-A416-A5200C5D7479}"/>
    <cellStyle name="Percent 89" xfId="48180" xr:uid="{2D7FABAA-83EA-4836-806D-372E5D04BC43}"/>
    <cellStyle name="Percent 89 2" xfId="49201" xr:uid="{0A3ACEE6-BB44-44AD-995C-07C8FDAE097E}"/>
    <cellStyle name="Percent 9" xfId="1865" xr:uid="{5FFDFEA1-8FA7-4BE8-8A61-AB0342A2D3A9}"/>
    <cellStyle name="Percent 9 10" xfId="48716" xr:uid="{D35FDD06-78DC-4B56-B1A7-4B7967357743}"/>
    <cellStyle name="Percent 9 11" xfId="48813" xr:uid="{C6375DFF-B87A-45A3-A008-AF12C8A7CC4F}"/>
    <cellStyle name="Percent 9 12" xfId="51302" xr:uid="{D9A0A9E0-8BF4-4BB5-8526-D361808094FB}"/>
    <cellStyle name="Percent 9 2" xfId="33660" xr:uid="{303D878B-C70E-48C8-BABF-D25CD5FC1394}"/>
    <cellStyle name="Percent 9 2 2" xfId="33661" xr:uid="{0B16BC7F-229E-4C9A-AFAC-019779C80E8C}"/>
    <cellStyle name="Percent 9 2 3" xfId="39610" xr:uid="{A7D85A75-3948-47D7-B7BB-6DACBEE9AE3A}"/>
    <cellStyle name="Percent 9 2 4" xfId="45840" xr:uid="{E381AFCB-5714-4C13-8886-35779D1B5892}"/>
    <cellStyle name="Percent 9 3" xfId="33662" xr:uid="{F204DD36-3ACC-451C-8A18-32D0087B1C3E}"/>
    <cellStyle name="Percent 9 3 2" xfId="33663" xr:uid="{338B99EE-A7DD-435F-9E90-9FD0723EB36F}"/>
    <cellStyle name="Percent 9 3 3" xfId="39611" xr:uid="{E3B15C27-0B04-4EA7-B72B-43122DD2388B}"/>
    <cellStyle name="Percent 9 4" xfId="33664" xr:uid="{5A35F9F8-63B3-41F5-9250-EA425CF37E33}"/>
    <cellStyle name="Percent 9 4 2" xfId="39612" xr:uid="{2D09263B-0CF2-4D64-9E3D-F772ECF2D47B}"/>
    <cellStyle name="Percent 9 4 2 2" xfId="48295" xr:uid="{B0924B34-965A-4647-B09A-BC134CC50442}"/>
    <cellStyle name="Percent 9 4 3" xfId="45841" xr:uid="{275DFC22-5830-4CFE-875B-0FC4AA4518EA}"/>
    <cellStyle name="Percent 9 5" xfId="39613" xr:uid="{AEF40D24-AFC4-468E-A67F-D9430F76E398}"/>
    <cellStyle name="Percent 9 5 2" xfId="47679" xr:uid="{1C85892D-72CC-458D-A809-61F837274243}"/>
    <cellStyle name="Percent 9 6" xfId="39609" xr:uid="{C26A2473-1D35-4BBB-8710-9739BF72DDE1}"/>
    <cellStyle name="Percent 9 7" xfId="45839" xr:uid="{CABED08C-1C96-4864-AA61-F2F5FEC80522}"/>
    <cellStyle name="Percent 9 8" xfId="48504" xr:uid="{CA5093E7-E8CE-42D9-9AF3-1B0CC3C7B70E}"/>
    <cellStyle name="Percent 9 9" xfId="48634" xr:uid="{DCF7600B-CE50-4269-B7B3-76F7E9ABA7D2}"/>
    <cellStyle name="Percent 90" xfId="48298" xr:uid="{F0E6CEED-024C-4153-9883-49335F11A1D9}"/>
    <cellStyle name="Percent 90 2" xfId="49229" xr:uid="{180E7D61-34DA-4570-A1F2-D963419F2DCC}"/>
    <cellStyle name="Percent 91" xfId="47641" xr:uid="{B77F89D1-FD4C-4701-AF6F-42014F742A5C}"/>
    <cellStyle name="Percent 91 2" xfId="49202" xr:uid="{C52F2ABF-0A0E-4719-B656-F56F1844EAD7}"/>
    <cellStyle name="Percent 92" xfId="47561" xr:uid="{FEF86A7F-4934-4583-95E5-E3163187E960}"/>
    <cellStyle name="Percent 92 2" xfId="49380" xr:uid="{A857C0C4-E594-4CFB-9600-032814276484}"/>
    <cellStyle name="Percent 93" xfId="48312" xr:uid="{2AFE45B1-2DF7-47C2-B9DC-9FEFAF5CAAFE}"/>
    <cellStyle name="Percent 93 2" xfId="49392" xr:uid="{548B0223-F153-4524-ADD9-59C03444BA87}"/>
    <cellStyle name="Percent 94" xfId="48334" xr:uid="{8EF5ECDD-2F86-4954-A43F-BFD1655C51E7}"/>
    <cellStyle name="Percent 94 2" xfId="49158" xr:uid="{CD91EB22-FFA8-4D70-B038-D9312BE391B2}"/>
    <cellStyle name="Percent 95" xfId="48337" xr:uid="{DBEB30B3-8A75-4E8C-AE58-F05AAD748C3E}"/>
    <cellStyle name="Percent 95 2" xfId="49314" xr:uid="{9270E14B-AC2D-41FC-A3B4-D16140B1D0E4}"/>
    <cellStyle name="Percent 96" xfId="48343" xr:uid="{A40C735E-669F-43F1-B489-05400095A25D}"/>
    <cellStyle name="Percent 96 2" xfId="49250" xr:uid="{21432143-9DCD-4F2D-AE69-87F7EC6C13B7}"/>
    <cellStyle name="Percent 97" xfId="48534" xr:uid="{4FC32638-02D6-4396-B85F-341391A631E1}"/>
    <cellStyle name="Percent 97 2" xfId="49332" xr:uid="{290F4275-2AD2-4199-AF68-3F7F5EC3FB4D}"/>
    <cellStyle name="Percent 98" xfId="48532" xr:uid="{21C1B1C7-F849-41EF-A30E-0C25903A2E80}"/>
    <cellStyle name="Percent 98 2" xfId="49166" xr:uid="{00A44670-5EB9-46B6-A769-71176F7E6955}"/>
    <cellStyle name="Percent 99" xfId="48635" xr:uid="{51D46E55-D016-4187-B308-938AEB41458A}"/>
    <cellStyle name="Percent 99 2" xfId="49298" xr:uid="{CAAA5F12-6EA5-4805-9654-F77E39113E9B}"/>
    <cellStyle name="Pilkku_BINV" xfId="1866" xr:uid="{74322D6F-1708-4B32-9ABA-F0CCD1636CAF}"/>
    <cellStyle name="PLAN" xfId="33665" xr:uid="{076E4090-0260-47DB-B1AB-F9E6D19F900B}"/>
    <cellStyle name="POP" xfId="33666" xr:uid="{A79BC7A4-B6F1-421D-B373-C6CBEC83B261}"/>
    <cellStyle name="Pourcentage_TEMPTRAN" xfId="1867" xr:uid="{2325E694-E435-4924-A0A6-E92ED64C71B7}"/>
    <cellStyle name="Prefilled" xfId="1868" xr:uid="{FE9E2CC1-D37A-4FBE-8329-311127272AD0}"/>
    <cellStyle name="PrePop Currency (0)" xfId="1869" xr:uid="{E748B3B7-681E-4B1D-B3EE-501BE5185502}"/>
    <cellStyle name="PrePop Currency (0) 2" xfId="1870" xr:uid="{68F12A4D-1C75-4581-A650-1551E7B657FB}"/>
    <cellStyle name="PrePop Currency (0) 2 2" xfId="41471" xr:uid="{CD10562A-A2F3-4451-8740-CD2650213DE7}"/>
    <cellStyle name="PrePop Currency (0) 2 3" xfId="41075" xr:uid="{A9BEA62A-7CDD-4D26-B006-7FEDF2B04F07}"/>
    <cellStyle name="PrePop Currency (0) 3" xfId="1871" xr:uid="{30D6A24A-B3D0-4892-B53A-BE9839D647D1}"/>
    <cellStyle name="PrePop Currency (0) 3 2" xfId="41307" xr:uid="{63D767FD-2978-49EB-8C60-E490D217E5D1}"/>
    <cellStyle name="PrePop Currency (0) 4" xfId="39991" xr:uid="{8E0C45CE-56A9-4D35-A271-29DE81900798}"/>
    <cellStyle name="PrePop Currency (0) 5" xfId="40426" xr:uid="{2A48A4BE-BB0E-4B3A-9BB7-4F5D2664A659}"/>
    <cellStyle name="PrePop Currency (2)" xfId="1872" xr:uid="{AD694F87-6128-47FB-A0DC-A3FD73482A14}"/>
    <cellStyle name="PrePop Currency (2) 2" xfId="1873" xr:uid="{12DF2E21-2DA5-42BF-815E-EA9E20B23827}"/>
    <cellStyle name="PrePop Currency (2) 3" xfId="1874" xr:uid="{D008B730-97A3-47D6-A9D0-0CC6934D385D}"/>
    <cellStyle name="PrePop Currency (2) 4" xfId="39992" xr:uid="{982ABFE4-A6EE-4043-AFA6-A20622430693}"/>
    <cellStyle name="PrePop Units (0)" xfId="1875" xr:uid="{84096F1A-916A-433F-8871-AF644C43F024}"/>
    <cellStyle name="PrePop Units (0) 2" xfId="1876" xr:uid="{9F3C7630-A5D1-41E4-A462-D468490831AC}"/>
    <cellStyle name="PrePop Units (0) 2 2" xfId="41472" xr:uid="{51CA0DC9-F2B5-47CB-9C78-01BC27C4D0CE}"/>
    <cellStyle name="PrePop Units (0) 2 3" xfId="41076" xr:uid="{1122DC68-53C5-4529-9284-05CAAC47D9D9}"/>
    <cellStyle name="PrePop Units (0) 3" xfId="1877" xr:uid="{E4179601-194A-4D1F-BE73-49C19F3CE647}"/>
    <cellStyle name="PrePop Units (0) 3 2" xfId="41308" xr:uid="{785E2848-CA1C-4087-B632-3AD8438C07CE}"/>
    <cellStyle name="PrePop Units (0) 4" xfId="39993" xr:uid="{259C283F-A272-4C82-B52E-808D473352FA}"/>
    <cellStyle name="PrePop Units (0) 5" xfId="40427" xr:uid="{6E9C361E-6BE2-4895-9518-6920F9711E59}"/>
    <cellStyle name="PrePop Units (1)" xfId="1878" xr:uid="{089627DB-E6F8-4514-B5D3-472CBD79F223}"/>
    <cellStyle name="PrePop Units (1) 2" xfId="1879" xr:uid="{B0C9BFAD-A5FC-4E98-8967-EA2F2966BEF3}"/>
    <cellStyle name="PrePop Units (1) 3" xfId="1880" xr:uid="{C04FBF52-3701-497C-B476-0B51D82E7B4A}"/>
    <cellStyle name="PrePop Units (1) 4" xfId="39994" xr:uid="{192112D8-7E7C-4C31-B0A2-C5B7845507E8}"/>
    <cellStyle name="PrePop Units (2)" xfId="1881" xr:uid="{96283A91-C51A-459E-9B9A-5FCD435E07CE}"/>
    <cellStyle name="PrePop Units (2) 2" xfId="1882" xr:uid="{97CCAC39-2239-4718-A12B-A83AD55FAE0E}"/>
    <cellStyle name="PrePop Units (2) 3" xfId="1883" xr:uid="{BBAC4C7A-122F-4C1F-9AC9-EC87EB2E3F55}"/>
    <cellStyle name="PrePop Units (2) 4" xfId="39995" xr:uid="{94DA9BAC-9EF7-4FE9-886E-9086920C6114}"/>
    <cellStyle name="price_item" xfId="1884" xr:uid="{E0B25B70-DAC0-419E-A8D2-DEF9C71071A3}"/>
    <cellStyle name="pricing" xfId="33667" xr:uid="{AC0A3BAF-A551-4958-9156-156C637AF719}"/>
    <cellStyle name="PropGenCurrencyFormat" xfId="1885" xr:uid="{17475D7A-D22E-46AF-8A00-C284C8AF2513}"/>
    <cellStyle name="proposal1" xfId="1886" xr:uid="{354D1D8B-DCA5-4649-AE72-9A8338F4980C}"/>
    <cellStyle name="PROTECTED" xfId="33668" xr:uid="{ADA4D75C-E89D-4D56-9690-AA40845C28AE}"/>
    <cellStyle name="PSChar" xfId="33669" xr:uid="{D0B3F673-0D93-4235-8944-CE35E5FE1776}"/>
    <cellStyle name="PSHeading" xfId="33670" xr:uid="{AA41C246-7650-47BF-9429-134CFDE3CF54}"/>
    <cellStyle name="PSHeading 2" xfId="41620" xr:uid="{FFD99ED5-1545-4A64-BDC0-F55CCF7EF4A9}"/>
    <cellStyle name="PSHeading 3" xfId="41532" xr:uid="{F3CCF6A1-9DC5-4C15-B25D-FE51F547C7D9}"/>
    <cellStyle name="pwstyle" xfId="33671" xr:uid="{258621D3-F605-4D72-AFFA-31236F0C3768}"/>
    <cellStyle name="Py?r. luku_BINV" xfId="1887" xr:uid="{FF9D9A77-D17B-4682-AF17-252CA94F82F8}"/>
    <cellStyle name="Py?r. valuutta_BINV" xfId="1888" xr:uid="{3FC90EA1-65BE-4D3F-B03C-A7114FBBE934}"/>
    <cellStyle name="Q" xfId="33672" xr:uid="{7B9B2D83-9FB8-479C-A16B-A821F7D2033B}"/>
    <cellStyle name="Q_B &amp; Z" xfId="33673" xr:uid="{8C130EB5-FCCF-4414-BD72-86A09202E569}"/>
    <cellStyle name="Q_F123" xfId="33674" xr:uid="{4FC317CB-52DB-477A-B6B3-609DCC69AB34}"/>
    <cellStyle name="Q_L" xfId="33675" xr:uid="{C43964D2-6D22-4853-8527-B1068C09F47A}"/>
    <cellStyle name="Qt้ calcul้es" xfId="1889" xr:uid="{4E9BB697-3EB4-4B9E-A616-4AA5ED3005C5}"/>
    <cellStyle name="QT้ entr้es" xfId="1890" xr:uid="{331AE181-BE95-4374-A394-E2D26892C2E1}"/>
    <cellStyle name="Qt? calcul?es" xfId="1891" xr:uid="{CBE29876-F8C9-429F-9C60-288B9EDF7CA5}"/>
    <cellStyle name="QT? entr?es" xfId="1892" xr:uid="{9095E6C7-FCB1-4B44-9DD8-565967321C1A}"/>
    <cellStyle name="Qté calculées" xfId="1893" xr:uid="{2A821D25-DC04-4918-9E72-091421F77699}"/>
    <cellStyle name="QTé entrées" xfId="1894" xr:uid="{CD68F6FE-CD59-4A76-A38E-D6B186D32570}"/>
    <cellStyle name="Quantity" xfId="80" xr:uid="{32121A2B-4073-43EB-A6A4-CC2CAD1D8D6A}"/>
    <cellStyle name="Quantity 10" xfId="45842" xr:uid="{C53CA00A-25DD-465C-B563-55E6D40F6612}"/>
    <cellStyle name="Quantity 11" xfId="45843" xr:uid="{F499573F-200A-41F4-91D2-D332C7293093}"/>
    <cellStyle name="Quantity 12" xfId="45844" xr:uid="{615622E1-8A32-4B9E-9511-762FC7DA3E8A}"/>
    <cellStyle name="Quantity 2" xfId="1895" xr:uid="{882E9E56-78C8-4690-ADE7-BACF0F0980BA}"/>
    <cellStyle name="Quantity 3" xfId="1896" xr:uid="{E9053630-0846-4969-8029-3D9288AE9F43}"/>
    <cellStyle name="Quantity 3 2" xfId="33676" xr:uid="{4B851743-2DC8-4147-A65C-49BB6F50D839}"/>
    <cellStyle name="Quantity 4" xfId="45845" xr:uid="{1ECAF083-2C2C-4885-9723-004F0B7D1BCD}"/>
    <cellStyle name="Quantity 5" xfId="45846" xr:uid="{7DCD192F-A27A-45F2-A3FC-C2E9690AE708}"/>
    <cellStyle name="Quantity 6" xfId="45847" xr:uid="{78D3AC06-02C5-4592-BB1B-CE7B4F105DE7}"/>
    <cellStyle name="Quantity 7" xfId="45848" xr:uid="{729FF8F8-6FA3-4159-A15B-07E6D598ABC9}"/>
    <cellStyle name="Quantity 8" xfId="45849" xr:uid="{EC044C0F-10DD-4479-8690-DA3CEDEC2DDF}"/>
    <cellStyle name="Quantity 9" xfId="45850" xr:uid="{78EA10AF-F360-4679-B7D1-E5BCFBB2266F}"/>
    <cellStyle name="Rack_kit" xfId="1897" xr:uid="{54959E81-CD9B-4336-9267-4BEC5702E1C9}"/>
    <cellStyle name="RevList" xfId="33677" xr:uid="{2A1E2A89-F322-4103-AE19-EAD3E536411A}"/>
    <cellStyle name="RevList 2" xfId="39812" xr:uid="{6D344F63-B135-4B03-987C-8FB193D4D6C4}"/>
    <cellStyle name="Rittichai" xfId="1898" xr:uid="{6B93D53B-05A8-493E-B096-BCD2470B8430}"/>
    <cellStyle name="Rittichai 2" xfId="1899" xr:uid="{2FF4C0F4-ED53-4A67-A616-B2EBC2DF35DA}"/>
    <cellStyle name="Rittichai 3" xfId="1900" xr:uid="{37094938-734C-4236-B94F-727101DAD8A2}"/>
    <cellStyle name="Salomon Logo" xfId="39813" xr:uid="{E10F896A-985C-4319-8806-3BBCE10A58DB}"/>
    <cellStyle name="SAPBEXaggData" xfId="33678" xr:uid="{D9BCBFBE-52C3-4673-A45E-315CF369B081}"/>
    <cellStyle name="SAPBEXaggDataEmph" xfId="33679" xr:uid="{72861189-028E-4652-9D99-2E1DFBF43F1D}"/>
    <cellStyle name="SAPBEXaggItem" xfId="33680" xr:uid="{3084B4BF-F1E3-4F2B-986D-E7861B936863}"/>
    <cellStyle name="SAPBEXaggItemX" xfId="33681" xr:uid="{BB7194F0-F78F-4F88-AA36-0626747F2A0E}"/>
    <cellStyle name="SAPBEXchaText" xfId="33682" xr:uid="{8B7402D6-1FED-4884-99D6-12F0278B73D3}"/>
    <cellStyle name="SAPBEXexcBad7" xfId="33683" xr:uid="{39A5D97A-9032-4504-9CCD-188672ADABE0}"/>
    <cellStyle name="SAPBEXexcBad8" xfId="33684" xr:uid="{1CADFCEA-AF63-46E0-BA0B-844AB7AE663C}"/>
    <cellStyle name="SAPBEXexcBad9" xfId="33685" xr:uid="{E2D6F53B-4D83-41A2-9B93-576BB7F64237}"/>
    <cellStyle name="SAPBEXexcCritical4" xfId="33686" xr:uid="{5C30B40B-5578-4D34-922F-7CCD081C38AA}"/>
    <cellStyle name="SAPBEXexcCritical5" xfId="33687" xr:uid="{A71D03EB-026A-434B-B120-CD9CE119A6F2}"/>
    <cellStyle name="SAPBEXexcCritical6" xfId="33688" xr:uid="{0EB141CD-010E-4E8F-B1B1-587855CA9169}"/>
    <cellStyle name="SAPBEXexcGood1" xfId="33689" xr:uid="{E54460EA-5072-474A-8193-5C2B1D5D7C6C}"/>
    <cellStyle name="SAPBEXexcGood2" xfId="33690" xr:uid="{D5A7B1A6-117C-45A5-821A-57209FFB4E59}"/>
    <cellStyle name="SAPBEXexcGood3" xfId="33691" xr:uid="{D7977314-0AA4-42B8-80E3-BA409886E906}"/>
    <cellStyle name="SAPBEXfilterDrill" xfId="33692" xr:uid="{184B75C9-41BB-4447-B9FB-11807503060E}"/>
    <cellStyle name="SAPBEXfilterItem" xfId="33693" xr:uid="{0A1D44D0-5B38-497E-B8D2-B6EA3FD1A6C5}"/>
    <cellStyle name="SAPBEXfilterText" xfId="33694" xr:uid="{ADE0B137-DE24-47EF-AE92-3432D61A50CA}"/>
    <cellStyle name="SAPBEXformats" xfId="33695" xr:uid="{0F66832B-149D-4092-971F-3B9930330203}"/>
    <cellStyle name="SAPBEXheaderItem" xfId="33696" xr:uid="{15104A80-A555-4D11-90E0-02EE35025577}"/>
    <cellStyle name="SAPBEXheaderItem 2" xfId="33697" xr:uid="{04FC7E38-AE8C-4DFE-AA64-5CFB23B9E856}"/>
    <cellStyle name="SAPBEXheaderText" xfId="33698" xr:uid="{596FE7E3-99C5-4B96-9853-3957B5AE0726}"/>
    <cellStyle name="SAPBEXheaderText 2" xfId="33699" xr:uid="{2470F6FD-3042-4342-9E56-1D3DF5ACCF61}"/>
    <cellStyle name="SAPBEXHLevel0" xfId="33700" xr:uid="{B40D2A72-27D2-47E5-A57E-5F8383C4FFDC}"/>
    <cellStyle name="SAPBEXHLevel0X" xfId="33701" xr:uid="{2138BAFB-AAE2-4BC8-A551-3F04C05C7F25}"/>
    <cellStyle name="SAPBEXHLevel0X 2" xfId="33702" xr:uid="{17213CF3-CFA4-4C0F-9241-8B2071E159D7}"/>
    <cellStyle name="SAPBEXHLevel1" xfId="33703" xr:uid="{5E9F145F-1F08-449B-9943-F43857AEE50A}"/>
    <cellStyle name="SAPBEXHLevel1X" xfId="33704" xr:uid="{88233F30-A61B-474F-A0EA-A45B2C388AB9}"/>
    <cellStyle name="SAPBEXHLevel1X 2" xfId="33705" xr:uid="{AF10890A-BAEC-42B7-B4D9-F98BD76CF034}"/>
    <cellStyle name="SAPBEXHLevel2" xfId="33706" xr:uid="{FD464A86-F979-4CE5-8E41-5F6E213187D1}"/>
    <cellStyle name="SAPBEXHLevel2X" xfId="33707" xr:uid="{CDF0E7EA-0040-4E5C-AADC-74A0322939B4}"/>
    <cellStyle name="SAPBEXHLevel3" xfId="33708" xr:uid="{8F3D58DF-65E6-416C-BBDE-54598F40F8C1}"/>
    <cellStyle name="SAPBEXHLevel3X" xfId="33709" xr:uid="{CE96375E-607B-485D-A134-0AE74906CCC2}"/>
    <cellStyle name="SAPBEXresData" xfId="33710" xr:uid="{06AC0AA9-228A-4F94-9753-4507B0AA87C7}"/>
    <cellStyle name="SAPBEXresDataEmph" xfId="33711" xr:uid="{6B539E27-1890-45D5-8260-0BF404F5D9DD}"/>
    <cellStyle name="SAPBEXresItem" xfId="33712" xr:uid="{9FFB9D65-E0E3-4EA8-B58D-B3F113408B31}"/>
    <cellStyle name="SAPBEXresItemX" xfId="33713" xr:uid="{F22EF963-88EF-4B01-8DDF-66810EBB648D}"/>
    <cellStyle name="SAPBEXstdData" xfId="33714" xr:uid="{21DB1E37-AD62-46B1-83B4-DA449C351C3D}"/>
    <cellStyle name="SAPBEXstdDataEmph" xfId="33715" xr:uid="{B5DA3D27-CA94-4AE8-97EC-365BE78AFDB7}"/>
    <cellStyle name="SAPBEXstdItem" xfId="33716" xr:uid="{80F3153F-11EE-4FD7-89B2-67E34309FBE2}"/>
    <cellStyle name="SAPBEXstdItemX" xfId="33717" xr:uid="{EE1C435D-3132-4316-B0DD-DE3AE508B179}"/>
    <cellStyle name="SAPBEXtitle" xfId="33718" xr:uid="{0D185040-FA04-4E61-85D6-95CB837E8BAD}"/>
    <cellStyle name="SAPBEXundefined" xfId="33719" xr:uid="{543BF6E7-47AC-42A9-BDA7-759141C6465A}"/>
    <cellStyle name="Schlecht" xfId="33720" xr:uid="{F9CC2B39-91D5-4158-9E57-0B586CFBFFE2}"/>
    <cellStyle name="SDH PROPOSAL" xfId="1901" xr:uid="{72ACF598-6D93-489F-8FB7-5EE5D4C9AFA0}"/>
    <cellStyle name="section head" xfId="33721" xr:uid="{7F4F328E-A4A1-4D01-95B9-2D83A57E6D29}"/>
    <cellStyle name="sideways" xfId="33722" xr:uid="{12ECB08B-EE59-4E9A-BCBA-1A994002D51C}"/>
    <cellStyle name="small border line" xfId="33723" xr:uid="{3499702F-90E9-4900-B368-7E5911BD7158}"/>
    <cellStyle name="Standaard_ATL and  BTL budget 2005" xfId="40428" xr:uid="{4EEDC050-FF3D-46F8-9AAE-2AE647C1CB46}"/>
    <cellStyle name="Standard_1678MCC_Illigan" xfId="1902" xr:uid="{B4A9250B-C20F-4E5D-B134-A9DBDA5757FF}"/>
    <cellStyle name="Style 1" xfId="1903" xr:uid="{2FEABFDC-5AD9-4E2B-8C71-9401DCB2BB18}"/>
    <cellStyle name="Style 1 2" xfId="33724" xr:uid="{34C2A1A8-F368-4461-877D-01C046A57DBC}"/>
    <cellStyle name="Style 1 2 2" xfId="40429" xr:uid="{B030A6F2-0945-4718-86A2-EC0F88A332BC}"/>
    <cellStyle name="Style 1 3" xfId="33725" xr:uid="{4AEB5766-F3EA-4144-8521-C0778D367421}"/>
    <cellStyle name="Style 1 4" xfId="33726" xr:uid="{7F2E71FB-C08C-4E22-A924-8592838A9F01}"/>
    <cellStyle name="Style 1 5" xfId="39614" xr:uid="{C04E8449-E5F1-4DB1-ACD5-C169D3FC35E7}"/>
    <cellStyle name="Style 1 6" xfId="39998" xr:uid="{AAE148CA-BE8B-458D-AC59-CFE8F19AA9E7}"/>
    <cellStyle name="Style 1 7" xfId="48505" xr:uid="{DA207A02-BCC0-4DA2-B27C-F7F2D4EB1C74}"/>
    <cellStyle name="STYLE1" xfId="33727" xr:uid="{E716F600-0948-435B-9BE2-410312AD266F}"/>
    <cellStyle name="STYLE2" xfId="33728" xr:uid="{1EAC8319-A551-4382-9D9D-4AA8ADBCB080}"/>
    <cellStyle name="STYLE3" xfId="33729" xr:uid="{F582ED00-55B5-4490-A997-D45B08F2EFF8}"/>
    <cellStyle name="STYLE4" xfId="33730" xr:uid="{1AE5A69B-2836-42DE-B383-F612A6D89BFA}"/>
    <cellStyle name="STYLE5" xfId="33731" xr:uid="{38CB3FB9-7CFE-4151-BB23-30CF6BD3CDC5}"/>
    <cellStyle name="STYLE6" xfId="33732" xr:uid="{0B12C3CD-828B-4AC3-B875-789A2ED41D4A}"/>
    <cellStyle name="subcalc" xfId="1904" xr:uid="{5E3EE647-AA45-44B5-B74F-2250637BD288}"/>
    <cellStyle name="subhead" xfId="1905" xr:uid="{28AF4E86-9FAC-4A2A-B0BC-DC7AF4847B05}"/>
    <cellStyle name="subhead 2" xfId="1906" xr:uid="{BFE7CC73-490A-499D-934B-1323161C228F}"/>
    <cellStyle name="subhead 3" xfId="1907" xr:uid="{E531C226-47A2-426A-9158-DF9E28406257}"/>
    <cellStyle name="subhead 4" xfId="39999" xr:uid="{F69817E4-8C22-4190-9C1C-19B2BE5B6B5E}"/>
    <cellStyle name="Subtotal" xfId="33733" xr:uid="{3BB876A3-A7A2-4FEB-8DAF-AFDBB1CC4054}"/>
    <cellStyle name="Subtotal 2" xfId="39814" xr:uid="{AE3A375E-81E7-4E82-B9ED-EBF89DCAF547}"/>
    <cellStyle name="SUPPR" xfId="1908" xr:uid="{7706BE52-50DF-4033-8330-CDA1E6565A28}"/>
    <cellStyle name="T" xfId="33734" xr:uid="{9E4F1C32-44D3-432A-8F40-20972E16B2AA}"/>
    <cellStyle name="T_Bao cao kttb milk yomilkYAO-mien bac" xfId="33735" xr:uid="{86F961E3-7671-43B5-8FBC-D5DF78CAF101}"/>
    <cellStyle name="T_bc_km_ngay" xfId="33736" xr:uid="{3297229A-69CB-431D-A7FD-21630739CFB0}"/>
    <cellStyle name="T_Book1" xfId="33737" xr:uid="{E23AEE45-B220-4238-B303-194DFAE5757A}"/>
    <cellStyle name="T_Cac bao cao TB  Milk-Yomilk-co Ke- CK 1-Vinh Thang" xfId="33738" xr:uid="{DE5B9BB5-E5BF-45B0-B09D-2895D4F725F5}"/>
    <cellStyle name="T_cham diem Milk chu ky2-ANH MINH" xfId="33739" xr:uid="{B88E7A04-AE58-4E64-8DBD-F9758FF1D4DC}"/>
    <cellStyle name="T_cham trung bay ck 1 m.Bac milk co ke 2" xfId="33740" xr:uid="{71E3950F-C8C4-4586-AF26-47341B80ABAE}"/>
    <cellStyle name="T_cham trung bay yao smart milk ck 2 mien Bac" xfId="33741" xr:uid="{EA70DF9F-F43F-4DC1-8668-E781F9E67CBF}"/>
    <cellStyle name="T_danh sach chua nop bcao trung bay sua chua  tinh den 1-3-06" xfId="33742" xr:uid="{076BACCB-7801-45EC-9188-DB0AE6880E72}"/>
    <cellStyle name="T_Danh sach KH TB MilkYomilk Yao  Smart chu ky 2-Vinh Thang" xfId="33743" xr:uid="{5991D912-D989-406F-A9D6-796493304A36}"/>
    <cellStyle name="T_Danh sach KH trung bay MilkYomilk co ke chu ky 2-Vinh Thang" xfId="33744" xr:uid="{D7B3A5DE-447C-465D-85E5-4AED49FC5738}"/>
    <cellStyle name="T_DSACH MILK YO MILK CK 2 M.BAC" xfId="33745" xr:uid="{4EB6A5E0-0D6E-4F6B-B656-55B36A6ACDBC}"/>
    <cellStyle name="T_DSKH Tbay Milk , Yomilk CK 2 Vu Thi Hanh" xfId="33746" xr:uid="{7AEA8BF9-F0DF-4946-A6F3-F251E43C0526}"/>
    <cellStyle name="T_form ton kho CK 2 tuan 8" xfId="33747" xr:uid="{8D972BD9-4CAF-4FB1-BCC6-24577CBF1514}"/>
    <cellStyle name="T_NPP Khanh Vinh Thai Nguyen - BC KTTB_CTrinh_TB__20_loc__Milk_Yomilk_CK1" xfId="33748" xr:uid="{6AA545F0-7367-4407-BFEA-3F1568C20080}"/>
    <cellStyle name="T_Sheet1" xfId="33749" xr:uid="{AAA0B7F9-EF26-4780-A4F0-53F05821D258}"/>
    <cellStyle name="T_sua chua cham trung bay  mien Bac" xfId="33750" xr:uid="{4391B73A-F27C-4D68-A1D2-EA7BF8EFFD2D}"/>
    <cellStyle name="Tabelle Text 10" xfId="33751" xr:uid="{E5F23A5B-656A-4C13-AD59-E70E7057FC04}"/>
    <cellStyle name="Tabelle Text 10 Z" xfId="33752" xr:uid="{4D3F99CE-0F17-463E-A5CA-CF3D477869C1}"/>
    <cellStyle name="Tabelle Text 11" xfId="33753" xr:uid="{2FC6D484-EF23-485C-A32E-813DD1D07D27}"/>
    <cellStyle name="Tabelle Text 11 Z" xfId="33754" xr:uid="{6DB77AD1-FB01-4F29-A46E-4A3C314C3920}"/>
    <cellStyle name="Tabelle Text 12" xfId="33755" xr:uid="{2376E9CD-84E2-4973-8160-90FEEBFE7736}"/>
    <cellStyle name="Tabelle Text 12 Z" xfId="33756" xr:uid="{6DBE811A-54F7-40BC-A200-DBC5130E83C3}"/>
    <cellStyle name="Tabelle Text 8" xfId="33757" xr:uid="{F734377D-0179-4BBF-B3E5-54F87A3C1FFE}"/>
    <cellStyle name="Tabelle Text 8 Z" xfId="33758" xr:uid="{F9A8E48F-AEBD-4772-A401-172F3D6FB1B6}"/>
    <cellStyle name="Tabelle Text 9" xfId="33759" xr:uid="{25BAEDBB-C950-4584-BE1F-AE94E68B61BC}"/>
    <cellStyle name="Tabelle Text 9 Z" xfId="33760" xr:uid="{2DF0E810-4772-4620-B32D-0ABA43267CCF}"/>
    <cellStyle name="Tabelle Überschrift 10" xfId="33761" xr:uid="{F643D27C-7190-4EBA-B5D0-D009318C15B8}"/>
    <cellStyle name="Tabelle Überschrift 11" xfId="33762" xr:uid="{EFD23616-9A42-473B-BFEB-7F74BD0BCD06}"/>
    <cellStyle name="Tabelle Überschrift 12" xfId="33763" xr:uid="{87260040-1C1A-409B-84CC-E0FBD94E646C}"/>
    <cellStyle name="Tabelle Überschrift 8" xfId="33764" xr:uid="{7B1A55ED-DDD9-4099-B924-9E84E53CECB4}"/>
    <cellStyle name="Tabelle Überschrift 9" xfId="33765" xr:uid="{5E78B131-6E76-426D-8278-EDEBC24C1067}"/>
    <cellStyle name="Tabelle Zahl 0 10" xfId="33766" xr:uid="{26843F55-53F6-4D64-AF9F-4FDAFE5179AA}"/>
    <cellStyle name="Tabelle Zahl 0 11" xfId="33767" xr:uid="{0E4BBDF8-3ABD-4332-B454-8519186193F7}"/>
    <cellStyle name="Tabelle Zahl 0 12" xfId="33768" xr:uid="{FE7BFA86-DB30-41EB-B9CC-D4352EDB1C81}"/>
    <cellStyle name="Tabelle Zahl 0 8" xfId="33769" xr:uid="{D52098C5-85EB-4D15-B070-E065252B2AD7}"/>
    <cellStyle name="Tabelle Zahl 0 9" xfId="33770" xr:uid="{DE85846B-E679-42BB-86BD-BD9D443D1298}"/>
    <cellStyle name="Tabelle Zahl 1 10" xfId="33771" xr:uid="{287C669E-E836-42C5-8FEE-12AC0A133C86}"/>
    <cellStyle name="Tabelle Zahl 1 11" xfId="33772" xr:uid="{612E7636-00CB-476A-9CFE-40C66DC74B3B}"/>
    <cellStyle name="Tabelle Zahl 1 12" xfId="33773" xr:uid="{8765C1FE-B1CA-483E-9C91-257F0C5E144E}"/>
    <cellStyle name="Tabelle Zahl 1 8" xfId="33774" xr:uid="{4E73B58B-5511-44EC-B8A8-1FF7AB8CE049}"/>
    <cellStyle name="Tabelle Zahl 1 9" xfId="33775" xr:uid="{D53E9C12-A903-4BA6-87FD-C006B5B838BC}"/>
    <cellStyle name="Tabelle Zahl 2 10" xfId="33776" xr:uid="{E7246798-B654-4047-975B-33492339DD46}"/>
    <cellStyle name="Tabelle Zahl 2 11" xfId="33777" xr:uid="{17C0A538-47FB-4EE6-BE1F-C9060CE7C2AD}"/>
    <cellStyle name="Tabelle Zahl 2 12" xfId="33778" xr:uid="{895783CF-9842-4D12-B519-2D929DCD3D6C}"/>
    <cellStyle name="Tabelle Zahl 2 8" xfId="33779" xr:uid="{ACDCE318-4118-4EBA-883F-4076E5620E1C}"/>
    <cellStyle name="Tabelle Zahl 2 9" xfId="33780" xr:uid="{E2ACAF2C-E002-48CC-8B28-55BE364E94F7}"/>
    <cellStyle name="Table" xfId="1909" xr:uid="{D8205837-94DB-4E7B-974B-1DC9BDAA14CA}"/>
    <cellStyle name="Table 2" xfId="39615" xr:uid="{05056541-0B1C-4F5A-808D-EE63441851A7}"/>
    <cellStyle name="Table Head" xfId="39815" xr:uid="{9D81399E-7A3D-4DC5-8520-9C16A0F747C9}"/>
    <cellStyle name="Table Source" xfId="39816" xr:uid="{CFB9D616-0200-49F1-98F2-9EBA2520AFCC}"/>
    <cellStyle name="Table Text" xfId="39817" xr:uid="{C69FD147-03D3-49B5-8910-D9FD7451606D}"/>
    <cellStyle name="Table Text 2" xfId="39818" xr:uid="{5EB91067-10F0-4F15-898C-05E6B6B8AE31}"/>
    <cellStyle name="Table Title" xfId="39819" xr:uid="{7CCDED3F-86FF-446D-8224-467FA008C21C}"/>
    <cellStyle name="Table Units" xfId="39820" xr:uid="{32B3FA43-0364-48EC-973A-CB91DEE2E946}"/>
    <cellStyle name="TANAWAT" xfId="1910" xr:uid="{A2FD820C-652C-4D42-8A83-B9DD6B76B1C6}"/>
    <cellStyle name="TEXT" xfId="33781" xr:uid="{73D46985-9EA3-4C60-A1C0-6488F2C02491}"/>
    <cellStyle name="Text 1" xfId="39822" xr:uid="{07830B11-5ECF-4836-9480-0398CA0D1B77}"/>
    <cellStyle name="Text 2" xfId="39823" xr:uid="{09F57E3A-4703-4943-A846-7FE3EC71B0D9}"/>
    <cellStyle name="Text 3" xfId="39821" xr:uid="{FC169176-9202-43A8-9CB7-32DEFE6E0371}"/>
    <cellStyle name="Text Head 1" xfId="39824" xr:uid="{874FCB80-6337-40B5-8B20-B008E7A2729F}"/>
    <cellStyle name="Text Head 2" xfId="39825" xr:uid="{4E1602FC-2E18-41A0-8388-B88118F15200}"/>
    <cellStyle name="Text Indent 1" xfId="39826" xr:uid="{F04C783F-AE52-4033-9F80-9162619FC9C2}"/>
    <cellStyle name="Text Indent 2" xfId="39827" xr:uid="{A2C2173E-5EF7-4276-8B0D-4B766811FD76}"/>
    <cellStyle name="Text Indent A" xfId="1911" xr:uid="{8187117C-4BDF-48D1-8832-ADD56D9E039F}"/>
    <cellStyle name="Text Indent A 2" xfId="1912" xr:uid="{0E166574-134F-48CB-9C43-8DF77C2E7300}"/>
    <cellStyle name="Text Indent A 3" xfId="1913" xr:uid="{2ED99D4C-0B05-4A9A-9EFC-305E297BAB3D}"/>
    <cellStyle name="Text Indent B" xfId="1914" xr:uid="{200846FF-6C77-422F-A1A8-FC214EA7D7FC}"/>
    <cellStyle name="Text Indent B 2" xfId="1915" xr:uid="{A2FCE615-5A69-42D0-AA39-9FC56162E395}"/>
    <cellStyle name="Text Indent B 3" xfId="1916" xr:uid="{77412111-7EA5-4B4F-8E1A-A4C8CC75C387}"/>
    <cellStyle name="Text Indent B 4" xfId="40007" xr:uid="{858CD83A-FD0D-4D6E-B92B-4BBB66EA7C64}"/>
    <cellStyle name="Text Indent C" xfId="1917" xr:uid="{06FF6005-6C8E-4260-973B-7FF58E04C7C7}"/>
    <cellStyle name="Text Indent C 2" xfId="1918" xr:uid="{8C766A17-F064-4C0F-84F9-8DB42FF4BD8D}"/>
    <cellStyle name="Text Indent C 3" xfId="1919" xr:uid="{63F5CEC3-FE84-4C58-B849-C74042633B35}"/>
    <cellStyle name="Text Indent C 4" xfId="40008" xr:uid="{443524DB-C588-450A-8C34-177A91382ED9}"/>
    <cellStyle name="Text_Lead BCY 04" xfId="39828" xr:uid="{3EDAB10D-8D27-4670-846B-7A136A69A645}"/>
    <cellStyle name="th" xfId="33782" xr:uid="{BD5631ED-C9D3-4DF6-B5F9-8AF2F33F0619}"/>
    <cellStyle name="þ_x001d_ð¤_x000c_¯þ_x0014__x000d_¨þU_x0001_À_x0004_ _x0015__x000f__x0001_" xfId="33783" xr:uid="{16A5DAB6-8622-4304-A4C5-FF2C5EF6CA35}"/>
    <cellStyle name="þ_x001d_ð¤_x000c_¯þ_x0014__x000d_¨þU_x0001_À_x0004_ _x0015__x000f__x0001__x0001_" xfId="33784" xr:uid="{A0BB212E-B8BE-456B-99F6-04DBACEDE5DA}"/>
    <cellStyle name="þ_x001d_ðK_x000c_Fý_x001b__x000d_9ýU_x0001_Ð_x0008_¦)_x0007__x0001__x0001_" xfId="33785" xr:uid="{0EBA14F2-15B9-4355-9512-27530ABD7142}"/>
    <cellStyle name="þ_x001d_ðK&amp;‚ý»&amp;{ý_x000b__x0008_n_x0008_B _x0007__x0001__x0001_" xfId="40798" xr:uid="{443C061A-23F2-465E-9394-DFAF868D56C8}"/>
    <cellStyle name="þ_x001d_ðK&amp;‚ý»&amp;{ý_x000b__x0008_n_x0008_B_x0009__x0007__x0001__x0001_" xfId="33786" xr:uid="{176B74E2-5B5F-49A7-9ACF-34291FCC2C53}"/>
    <cellStyle name="þ_x001d_ðK&amp;‚ý»&amp;{ý_x000b__x0008_n_x0008_B_x0009__x0007__x0001__x0001_ 10" xfId="45851" xr:uid="{E5C83C9B-D512-49A2-A3A7-F88851BEBDB6}"/>
    <cellStyle name="þ_x001d_ðK&amp;‚ý»&amp;{ý_x000b__x0008_n_x0008_B_x0009__x0007__x0001__x0001_ 11" xfId="45852" xr:uid="{A95DEC6D-2103-40B9-87EA-FFF80C32251D}"/>
    <cellStyle name="þ_x001d_ðK&amp;‚ý»&amp;{ý_x000b__x0008_n_x0008_B_x0009__x0007__x0001__x0001_ 12" xfId="45853" xr:uid="{960B26B8-04CE-4B14-8129-043D3062CFF0}"/>
    <cellStyle name="þ_x001d_ðK&amp;‚ý»&amp;{ý_x000b__x0008_n_x0008_B_x0009__x0007__x0001__x0001_ 2" xfId="45854" xr:uid="{24533248-029E-4C88-BA9C-2C59FE58974F}"/>
    <cellStyle name="þ_x001d_ðK&amp;‚ý»&amp;{ý_x000b__x0008_n_x0008_B_x0009__x0007__x0001__x0001_ 3" xfId="45855" xr:uid="{8798427F-D459-4864-A494-31E710F5FD40}"/>
    <cellStyle name="þ_x001d_ðK&amp;‚ý»&amp;{ý_x000b__x0008_n_x0008_B_x0009__x0007__x0001__x0001_ 4" xfId="45856" xr:uid="{87D3AAE4-B720-459B-BF79-9B1232C73475}"/>
    <cellStyle name="þ_x001d_ðK&amp;‚ý»&amp;{ý_x000b__x0008_n_x0008_B_x0009__x0007__x0001__x0001_ 5" xfId="45857" xr:uid="{3AE00A82-AD09-4B57-9EC0-77E3BBC76AB8}"/>
    <cellStyle name="þ_x001d_ðK&amp;‚ý»&amp;{ý_x000b__x0008_n_x0008_B_x0009__x0007__x0001__x0001_ 6" xfId="45858" xr:uid="{641478E8-301E-47F4-BF02-E0C49203BBC3}"/>
    <cellStyle name="þ_x001d_ðK&amp;‚ý»&amp;{ý_x000b__x0008_n_x0008_B_x0009__x0007__x0001__x0001_ 7" xfId="45859" xr:uid="{C7D648F2-AD79-490B-9279-F265C9171D22}"/>
    <cellStyle name="þ_x001d_ðK&amp;‚ý»&amp;{ý_x000b__x0008_n_x0008_B_x0009__x0007__x0001__x0001_ 8" xfId="45860" xr:uid="{92105807-01E5-46C1-A5B6-CAAF46EDD30E}"/>
    <cellStyle name="þ_x001d_ðK&amp;‚ý»&amp;{ý_x000b__x0008_n_x0008_B_x0009__x0007__x0001__x0001_ 9" xfId="45861" xr:uid="{F1140381-262A-480E-B8FA-63FFF4BAAFF8}"/>
    <cellStyle name="Tickmark" xfId="1920" xr:uid="{7CD40701-7467-4474-8682-71ED7EFC9FB8}"/>
    <cellStyle name="Times New Roman" xfId="1921" xr:uid="{C52E3789-1264-4E75-B1FC-A14F5CFE67EE}"/>
    <cellStyle name="Times New Roman 2" xfId="1922" xr:uid="{D7D6DEAB-71B0-47F7-8920-096FC105085B}"/>
    <cellStyle name="Times New Roman 2 2" xfId="39616" xr:uid="{535468DB-4224-4659-891A-520BE68E7736}"/>
    <cellStyle name="Times New Roman 3" xfId="1923" xr:uid="{510D99B0-E98A-44B5-A37F-DEE6CF385631}"/>
    <cellStyle name="Title 10" xfId="1924" xr:uid="{532CB3C4-E9A0-4E42-A434-513EDD7A6D89}"/>
    <cellStyle name="Title 11" xfId="33787" xr:uid="{9EE5E7FA-3F89-489E-93F4-3013F864B57C}"/>
    <cellStyle name="Title 12" xfId="33788" xr:uid="{6C05443E-C259-4C88-8ACD-A08FC185600E}"/>
    <cellStyle name="Title 13" xfId="33789" xr:uid="{3C3A4BEA-9686-427D-BD8A-1549632BD64F}"/>
    <cellStyle name="Title 14" xfId="9" xr:uid="{D8AFF3AC-01EF-4DC2-AA03-4ADD9EC33440}"/>
    <cellStyle name="Title 2" xfId="1925" xr:uid="{11B4F3D2-E877-41F6-AA43-273FFC5B7B6D}"/>
    <cellStyle name="Title 2 2" xfId="33790" xr:uid="{939B197C-0F51-4FDC-BCAB-1C9FCC0DCB74}"/>
    <cellStyle name="Title 2 2 2" xfId="39618" xr:uid="{EDB5D016-87DC-40B7-A2FA-AC5F1622467B}"/>
    <cellStyle name="Title 2 2 3" xfId="48506" xr:uid="{99A7436C-B4E6-4504-B21F-700769816B2D}"/>
    <cellStyle name="Title 2 3" xfId="39617" xr:uid="{BE9CCF5C-2E6E-4210-A89C-540502410763}"/>
    <cellStyle name="Title 2 4" xfId="40608" xr:uid="{8B4C7A4A-E404-481D-A5F0-BFE4CC2E5BF0}"/>
    <cellStyle name="Title 3" xfId="1926" xr:uid="{14F98BFF-F7EC-4DFB-B767-4B57C7038D08}"/>
    <cellStyle name="Title 3 2" xfId="39619" xr:uid="{9DF3DD75-56A2-4330-96C2-FCC7B525665B}"/>
    <cellStyle name="title 4" xfId="1927" xr:uid="{86F6B367-FF13-41EE-B6A3-737EE655F667}"/>
    <cellStyle name="title 5" xfId="1928" xr:uid="{EE27E766-EB56-4ECC-907D-116BB4359D54}"/>
    <cellStyle name="title 6" xfId="1929" xr:uid="{3FCEA09E-761C-4B58-B5FE-66C247ADB277}"/>
    <cellStyle name="Title 7" xfId="1930" xr:uid="{8B720B9A-79AA-4571-AB92-2D0CC33DADE2}"/>
    <cellStyle name="Title 8" xfId="1931" xr:uid="{448C1142-67FD-46AF-ACE9-8A99F3DB1B67}"/>
    <cellStyle name="Title 9" xfId="1932" xr:uid="{095A2284-BE09-4C34-B9FE-511B5AC71B72}"/>
    <cellStyle name="Title Bar" xfId="40198" xr:uid="{8868B128-BA3D-48BA-8457-7076FF18B8E6}"/>
    <cellStyle name="titre1" xfId="1933" xr:uid="{6B7E73D8-6D8C-453E-A39D-3EF046FD8AB1}"/>
    <cellStyle name="TOC 1" xfId="39829" xr:uid="{5B22A0B2-4117-47D9-8B26-497AA730ECA1}"/>
    <cellStyle name="TOC 2" xfId="39830" xr:uid="{09C5289B-1354-4E30-BEB6-100522FDEF10}"/>
    <cellStyle name="tons" xfId="33791" xr:uid="{47BDFBB2-187B-4778-8161-5315A1FB709E}"/>
    <cellStyle name="Total 10" xfId="33792" xr:uid="{4FC834C4-61A3-45EE-A346-C87A8EE3F7CB}"/>
    <cellStyle name="Total 10 10" xfId="33793" xr:uid="{9ABDD55D-38A3-43A0-92ED-E2062EDBC297}"/>
    <cellStyle name="Total 10 10 2" xfId="33794" xr:uid="{0A998916-0972-4279-B84B-2D7A5350E795}"/>
    <cellStyle name="Total 10 10 2 2" xfId="33795" xr:uid="{DD07C5DF-89F1-427D-A0A0-B0B2A8E92E91}"/>
    <cellStyle name="Total 10 10 3" xfId="33796" xr:uid="{7980F289-6836-4AD2-955D-C58E9FEEF4B8}"/>
    <cellStyle name="Total 10 11" xfId="33797" xr:uid="{AC16BF0B-93D4-49F1-A849-3E20D6596329}"/>
    <cellStyle name="Total 10 11 2" xfId="33798" xr:uid="{63908222-9ADE-466A-BCE0-03DC5DF7AAE7}"/>
    <cellStyle name="Total 10 12" xfId="33799" xr:uid="{9C6458C0-C987-4091-82C6-D00E141313E7}"/>
    <cellStyle name="Total 10 13" xfId="45862" xr:uid="{C4CA028C-8204-4548-81A2-18F62AF97565}"/>
    <cellStyle name="Total 10 2" xfId="33800" xr:uid="{CE2474B1-D866-483C-AA75-FFE304043C69}"/>
    <cellStyle name="Total 10 2 10" xfId="33801" xr:uid="{3C6CAA0A-8F72-4B50-8F6C-1F5B2004DEDD}"/>
    <cellStyle name="Total 10 2 10 2" xfId="33802" xr:uid="{F20D8203-E717-4A4C-B30C-E46FF413C14A}"/>
    <cellStyle name="Total 10 2 11" xfId="33803" xr:uid="{F3105507-8401-410C-912D-B03A53861FD5}"/>
    <cellStyle name="Total 10 2 2" xfId="33804" xr:uid="{C3DF9958-18D8-4A8A-B04F-323F1363A91F}"/>
    <cellStyle name="Total 10 2 2 2" xfId="33805" xr:uid="{8D0A2CB2-8C8C-45CF-AC6C-13C5771CB84C}"/>
    <cellStyle name="Total 10 2 2 2 2" xfId="33806" xr:uid="{0DC50258-B599-4540-BD94-3AB94BC0E09E}"/>
    <cellStyle name="Total 10 2 2 2 2 2" xfId="33807" xr:uid="{EB2016A0-DED2-4B18-80E7-7847AC8D31FE}"/>
    <cellStyle name="Total 10 2 2 2 2 2 2" xfId="33808" xr:uid="{E139CFD2-0590-4ABC-BECD-5694A8D5DE95}"/>
    <cellStyle name="Total 10 2 2 2 2 3" xfId="33809" xr:uid="{DAB23082-4C06-4E70-8320-6DD15C29898E}"/>
    <cellStyle name="Total 10 2 2 2 3" xfId="33810" xr:uid="{81696495-BBF1-40F7-B434-73C7E15D2B27}"/>
    <cellStyle name="Total 10 2 2 2 3 2" xfId="33811" xr:uid="{6EE703FE-7ADF-4144-89D5-3F259B0F22DC}"/>
    <cellStyle name="Total 10 2 2 2 3 2 2" xfId="33812" xr:uid="{066789A5-44BD-49F0-B141-518FA78CA8C1}"/>
    <cellStyle name="Total 10 2 2 2 3 3" xfId="33813" xr:uid="{B76FC3B1-4DBD-4C31-B981-4B390E867E0C}"/>
    <cellStyle name="Total 10 2 2 2 4" xfId="33814" xr:uid="{721196D4-C1A9-4A5B-9F08-053A01C12435}"/>
    <cellStyle name="Total 10 2 2 2 4 2" xfId="33815" xr:uid="{71671A2B-576B-46B3-AE71-6070F5C51CD3}"/>
    <cellStyle name="Total 10 2 2 2 4 2 2" xfId="33816" xr:uid="{0A63D10D-C4F3-4293-8DF6-5FF7B2D93C91}"/>
    <cellStyle name="Total 10 2 2 2 4 3" xfId="33817" xr:uid="{B1794421-E129-4D94-A71A-F822A29ACB77}"/>
    <cellStyle name="Total 10 2 2 2 5" xfId="33818" xr:uid="{E71118CD-8BAA-4CD4-8FF7-6F39C3734E4C}"/>
    <cellStyle name="Total 10 2 2 2 5 2" xfId="33819" xr:uid="{DBAB696F-4F07-46FD-808E-166964CBBE00}"/>
    <cellStyle name="Total 10 2 2 2 5 2 2" xfId="33820" xr:uid="{FFC74329-DE4D-4A38-9D66-232EEEA1A177}"/>
    <cellStyle name="Total 10 2 2 2 5 3" xfId="33821" xr:uid="{9EE3046A-8EF5-49DA-A842-9F4EDC41D50D}"/>
    <cellStyle name="Total 10 2 2 2 6" xfId="33822" xr:uid="{B6895E05-8BF1-4CC5-8C28-9531707568C2}"/>
    <cellStyle name="Total 10 2 2 2 6 2" xfId="33823" xr:uid="{D1EE9572-7BD3-4A30-9999-7086EDED0845}"/>
    <cellStyle name="Total 10 2 2 2 7" xfId="33824" xr:uid="{424CC820-73B0-4401-B545-67921572C47E}"/>
    <cellStyle name="Total 10 2 2 3" xfId="33825" xr:uid="{1E56B7EE-540B-4CF1-BD14-3ABBF0232A29}"/>
    <cellStyle name="Total 10 2 2 3 2" xfId="33826" xr:uid="{73D71628-3990-4484-B27A-29C971783551}"/>
    <cellStyle name="Total 10 2 2 3 2 2" xfId="33827" xr:uid="{1E1DCBC1-A179-43B0-B35D-14AD8002515E}"/>
    <cellStyle name="Total 10 2 2 3 3" xfId="33828" xr:uid="{B930825A-9A40-4DDE-916B-130904900B43}"/>
    <cellStyle name="Total 10 2 2 4" xfId="33829" xr:uid="{DDB28CE3-57F1-425E-8BEE-B6E1F9A52F4F}"/>
    <cellStyle name="Total 10 2 2 4 2" xfId="33830" xr:uid="{670576D6-B480-4044-B17D-4185E190043D}"/>
    <cellStyle name="Total 10 2 2 4 2 2" xfId="33831" xr:uid="{2EAB94EB-1C27-450D-BF6C-8B9291B05F28}"/>
    <cellStyle name="Total 10 2 2 4 3" xfId="33832" xr:uid="{A7538DBB-F9C3-4601-BA69-D1CAAD710E21}"/>
    <cellStyle name="Total 10 2 2 5" xfId="33833" xr:uid="{419C79B7-6C3C-43F2-A5D9-C131D19972BD}"/>
    <cellStyle name="Total 10 2 2 5 2" xfId="33834" xr:uid="{7E63375A-7617-45E3-AC12-836982AC302C}"/>
    <cellStyle name="Total 10 2 2 5 2 2" xfId="33835" xr:uid="{C0C44708-CBC8-4ED5-8F49-7A29BDF19369}"/>
    <cellStyle name="Total 10 2 2 5 3" xfId="33836" xr:uid="{CEA078CD-72B4-41CF-9CBD-38B4FDFA8119}"/>
    <cellStyle name="Total 10 2 2 6" xfId="33837" xr:uid="{8A85DA07-BA2A-4772-AE15-45C4FA9842B6}"/>
    <cellStyle name="Total 10 2 2 6 2" xfId="33838" xr:uid="{2FC60D02-1641-4EBB-9881-A4BCEECA9098}"/>
    <cellStyle name="Total 10 2 2 6 2 2" xfId="33839" xr:uid="{23E3A5D2-B166-4FDE-B608-7EBA20549488}"/>
    <cellStyle name="Total 10 2 2 6 3" xfId="33840" xr:uid="{B3E749E9-9830-4E63-9B56-25E6A0C7BE29}"/>
    <cellStyle name="Total 10 2 2 7" xfId="33841" xr:uid="{644282F0-37D1-4FA2-A180-A61A4B0FF7CC}"/>
    <cellStyle name="Total 10 2 2 7 2" xfId="33842" xr:uid="{398DD465-0B5C-437D-AE06-52BAAE1142F2}"/>
    <cellStyle name="Total 10 2 2 8" xfId="33843" xr:uid="{0AF0A9A3-B5B3-466F-8BC2-CA13B213D573}"/>
    <cellStyle name="Total 10 2 3" xfId="33844" xr:uid="{331B78AF-FEDC-425B-9C64-940738CDD4FB}"/>
    <cellStyle name="Total 10 2 3 2" xfId="33845" xr:uid="{366607DC-4BD4-4A6C-B895-8570E216816F}"/>
    <cellStyle name="Total 10 2 3 2 2" xfId="33846" xr:uid="{83DE8F24-E2A6-4572-A11C-90C2B08F9F33}"/>
    <cellStyle name="Total 10 2 3 2 2 2" xfId="33847" xr:uid="{C136058D-B28A-48C2-BF0A-34EE93E22A5A}"/>
    <cellStyle name="Total 10 2 3 2 2 2 2" xfId="33848" xr:uid="{18964BA3-B05E-4FC9-B579-C03C02B087AA}"/>
    <cellStyle name="Total 10 2 3 2 2 3" xfId="33849" xr:uid="{AA94E074-E87E-4409-A532-FC8002299AE8}"/>
    <cellStyle name="Total 10 2 3 2 3" xfId="33850" xr:uid="{E6FFFCEB-20C9-4FF0-A3BD-579BB27F61F3}"/>
    <cellStyle name="Total 10 2 3 2 3 2" xfId="33851" xr:uid="{6F5B8EE4-C58A-4CC8-8C97-8B7B6D1E2BB0}"/>
    <cellStyle name="Total 10 2 3 2 3 2 2" xfId="33852" xr:uid="{EEAC4089-CC43-45B3-9D64-2FDDE0FD25A3}"/>
    <cellStyle name="Total 10 2 3 2 3 3" xfId="33853" xr:uid="{470A2D02-C572-4DA0-934D-20BA2BC44DA5}"/>
    <cellStyle name="Total 10 2 3 2 4" xfId="33854" xr:uid="{63B78756-4DB1-4A8D-88CD-C16001B54577}"/>
    <cellStyle name="Total 10 2 3 2 4 2" xfId="33855" xr:uid="{6D678D62-31A4-4879-85C3-D918848ECB05}"/>
    <cellStyle name="Total 10 2 3 2 4 2 2" xfId="33856" xr:uid="{39C66F83-DC01-44DB-BDAD-F72544468765}"/>
    <cellStyle name="Total 10 2 3 2 4 3" xfId="33857" xr:uid="{F7CB0A63-8C37-4CEA-888C-7DDC5F8C841D}"/>
    <cellStyle name="Total 10 2 3 2 5" xfId="33858" xr:uid="{E11CBE39-F4C8-4A7C-8160-BB19B071595A}"/>
    <cellStyle name="Total 10 2 3 2 5 2" xfId="33859" xr:uid="{59E2D6A4-643E-4118-9BAD-33313B74C1CC}"/>
    <cellStyle name="Total 10 2 3 2 5 2 2" xfId="33860" xr:uid="{81040B81-556A-4693-9928-4B5C51B5FDB0}"/>
    <cellStyle name="Total 10 2 3 2 5 3" xfId="33861" xr:uid="{A53EDF9E-1F67-4420-8B7E-9FFA6880417C}"/>
    <cellStyle name="Total 10 2 3 2 6" xfId="33862" xr:uid="{3B1EC502-8B66-4F1B-A1F9-5891590A3224}"/>
    <cellStyle name="Total 10 2 3 2 6 2" xfId="33863" xr:uid="{4B9560C3-9A34-4544-B72F-61AE58F47310}"/>
    <cellStyle name="Total 10 2 3 2 7" xfId="33864" xr:uid="{E910451D-28A6-4F5C-B796-C05474341729}"/>
    <cellStyle name="Total 10 2 3 3" xfId="33865" xr:uid="{858C4B63-DCF7-4C7B-A20D-BC936225AA9A}"/>
    <cellStyle name="Total 10 2 3 3 2" xfId="33866" xr:uid="{395B8FF0-72E1-42EF-BAA6-CAAF84610CB6}"/>
    <cellStyle name="Total 10 2 3 3 2 2" xfId="33867" xr:uid="{5BAF9060-D275-47B7-BDA3-99A162FAD94E}"/>
    <cellStyle name="Total 10 2 3 3 3" xfId="33868" xr:uid="{C8194AD3-3339-4DC4-BA26-43B9CAA3C541}"/>
    <cellStyle name="Total 10 2 3 4" xfId="33869" xr:uid="{4E225A60-D04E-4BC4-980E-A31DE1EBC3D6}"/>
    <cellStyle name="Total 10 2 3 4 2" xfId="33870" xr:uid="{7150992A-BBF0-4771-9C2E-A0B99F0FDE93}"/>
    <cellStyle name="Total 10 2 3 4 2 2" xfId="33871" xr:uid="{BB27CD95-6FA8-4FD3-AFF0-C461B0F00503}"/>
    <cellStyle name="Total 10 2 3 4 3" xfId="33872" xr:uid="{6684BFD2-D17D-4566-8F0E-B45D312CF2B7}"/>
    <cellStyle name="Total 10 2 3 5" xfId="33873" xr:uid="{D8DDDF36-ED6B-4399-A737-ACBAF3ABB6A9}"/>
    <cellStyle name="Total 10 2 3 5 2" xfId="33874" xr:uid="{AAF92128-6B19-4E50-A769-DD08C8ED5FEA}"/>
    <cellStyle name="Total 10 2 3 5 2 2" xfId="33875" xr:uid="{C5F96296-B5F2-4AAC-820E-8AD42C44B7D2}"/>
    <cellStyle name="Total 10 2 3 5 3" xfId="33876" xr:uid="{C538207E-F1F0-46C4-AB99-7603AABB9F70}"/>
    <cellStyle name="Total 10 2 3 6" xfId="33877" xr:uid="{9047B572-632F-439F-81A4-3671FA92BBD9}"/>
    <cellStyle name="Total 10 2 3 6 2" xfId="33878" xr:uid="{37B8B39C-7341-476A-AB2D-6BEF8341CA10}"/>
    <cellStyle name="Total 10 2 3 6 2 2" xfId="33879" xr:uid="{98132765-DC55-4D62-99B2-424D89B50FAD}"/>
    <cellStyle name="Total 10 2 3 6 3" xfId="33880" xr:uid="{E0E26AA8-E77C-4942-BEB5-798BC2BFAFB3}"/>
    <cellStyle name="Total 10 2 3 7" xfId="33881" xr:uid="{FA597E91-46AA-4C2B-B6A2-B66B8A2E3309}"/>
    <cellStyle name="Total 10 2 3 7 2" xfId="33882" xr:uid="{CE66C27E-EA0F-43E7-A6C4-CEF139F09C4F}"/>
    <cellStyle name="Total 10 2 3 8" xfId="33883" xr:uid="{366E9B45-3F2E-4DF0-8DF8-14DB275D72D2}"/>
    <cellStyle name="Total 10 2 4" xfId="33884" xr:uid="{1D929EB3-C5D9-4EAB-9EC3-A6482ADDA975}"/>
    <cellStyle name="Total 10 2 4 2" xfId="33885" xr:uid="{3FC220B3-8725-4951-B37C-8A8D1BF203D2}"/>
    <cellStyle name="Total 10 2 4 2 2" xfId="33886" xr:uid="{0B3A813A-71D5-4E51-9BCA-E8A3B7472366}"/>
    <cellStyle name="Total 10 2 4 2 2 2" xfId="33887" xr:uid="{C9019962-49F4-409C-9A5C-844291AC1AAF}"/>
    <cellStyle name="Total 10 2 4 2 2 2 2" xfId="33888" xr:uid="{4A787E26-BE2A-4486-963C-ED81F0FF9024}"/>
    <cellStyle name="Total 10 2 4 2 2 3" xfId="33889" xr:uid="{C28177D3-3AEF-4A0D-80BC-96229AA8B9A5}"/>
    <cellStyle name="Total 10 2 4 2 3" xfId="33890" xr:uid="{6B2994C6-DED6-45D3-8F27-0F1CF95B3000}"/>
    <cellStyle name="Total 10 2 4 2 3 2" xfId="33891" xr:uid="{EE44E59C-E6FC-4244-AD5A-F716B46BB2D5}"/>
    <cellStyle name="Total 10 2 4 2 3 2 2" xfId="33892" xr:uid="{D140CE9A-8A41-4480-92C7-A825BBF1C93E}"/>
    <cellStyle name="Total 10 2 4 2 3 3" xfId="33893" xr:uid="{7BCB7B08-874E-4960-9191-62774C0B01C0}"/>
    <cellStyle name="Total 10 2 4 2 4" xfId="33894" xr:uid="{FD483F91-E70B-4D2C-8972-7764F15B0B56}"/>
    <cellStyle name="Total 10 2 4 2 4 2" xfId="33895" xr:uid="{F4D9FF8C-A08B-499B-A998-01361B14DA61}"/>
    <cellStyle name="Total 10 2 4 2 4 2 2" xfId="33896" xr:uid="{1D3BAAFB-0602-449A-8BE8-AB4915EC226B}"/>
    <cellStyle name="Total 10 2 4 2 4 3" xfId="33897" xr:uid="{9A80237B-D4A4-44D3-B3A4-5A221B611D8B}"/>
    <cellStyle name="Total 10 2 4 2 5" xfId="33898" xr:uid="{5EF2D86B-485D-40A2-9CFE-00CE5FB64637}"/>
    <cellStyle name="Total 10 2 4 2 5 2" xfId="33899" xr:uid="{1CBEE86D-8D2A-4296-A2F8-1EA23FD9EE56}"/>
    <cellStyle name="Total 10 2 4 2 5 2 2" xfId="33900" xr:uid="{1D266F4A-2128-4D9D-9482-777CEB927AD3}"/>
    <cellStyle name="Total 10 2 4 2 5 3" xfId="33901" xr:uid="{6DBCE55E-6398-46BF-BCA4-E56D66F639D4}"/>
    <cellStyle name="Total 10 2 4 2 6" xfId="33902" xr:uid="{AECC5EDD-C1EF-4413-B2F5-16D69A37FEF6}"/>
    <cellStyle name="Total 10 2 4 2 6 2" xfId="33903" xr:uid="{6F872943-7D02-4B1D-8BAD-251BDC9978C6}"/>
    <cellStyle name="Total 10 2 4 2 7" xfId="33904" xr:uid="{1098397E-6DDD-481C-936E-D54AF5A4A858}"/>
    <cellStyle name="Total 10 2 4 3" xfId="33905" xr:uid="{027F29CF-CB5D-4210-BAE6-C00518280FBF}"/>
    <cellStyle name="Total 10 2 4 3 2" xfId="33906" xr:uid="{1BFE3C20-3905-439B-BC84-7211F5FE3759}"/>
    <cellStyle name="Total 10 2 4 3 2 2" xfId="33907" xr:uid="{A0775AF7-8E55-44B5-8C76-13C458CF0009}"/>
    <cellStyle name="Total 10 2 4 3 3" xfId="33908" xr:uid="{19BC8F0D-F9AB-422E-87F4-BE16AE1DC845}"/>
    <cellStyle name="Total 10 2 4 4" xfId="33909" xr:uid="{9A7AA2BB-9CC0-4A6F-95FA-D256C5140C2F}"/>
    <cellStyle name="Total 10 2 4 4 2" xfId="33910" xr:uid="{D459E36E-67FF-444E-8098-6B1E49AA2F0C}"/>
    <cellStyle name="Total 10 2 4 4 2 2" xfId="33911" xr:uid="{9DB9FB24-0249-40BA-BED9-9294B18F8CE3}"/>
    <cellStyle name="Total 10 2 4 4 3" xfId="33912" xr:uid="{88E4B276-20BC-4E65-816C-23F7F8737B78}"/>
    <cellStyle name="Total 10 2 4 5" xfId="33913" xr:uid="{3440E848-53E2-4E0D-8DBE-392B7AD013C0}"/>
    <cellStyle name="Total 10 2 4 5 2" xfId="33914" xr:uid="{3869D11C-A7FF-49E8-92C7-888BA3978466}"/>
    <cellStyle name="Total 10 2 4 5 2 2" xfId="33915" xr:uid="{4F33D62F-FA1E-4158-B50D-B7B891252D94}"/>
    <cellStyle name="Total 10 2 4 5 3" xfId="33916" xr:uid="{4FA4630C-8561-4043-A48C-15498A10324F}"/>
    <cellStyle name="Total 10 2 4 6" xfId="33917" xr:uid="{72D7211F-A935-4B29-A2D0-9BABEEC819B4}"/>
    <cellStyle name="Total 10 2 4 6 2" xfId="33918" xr:uid="{33D5E117-45D6-4B87-860A-819D4A6A3673}"/>
    <cellStyle name="Total 10 2 4 6 2 2" xfId="33919" xr:uid="{AC17DE98-8408-4DF1-9025-A3816B678886}"/>
    <cellStyle name="Total 10 2 4 6 3" xfId="33920" xr:uid="{914EEE57-14A9-48F8-8D3D-60356DE0B95D}"/>
    <cellStyle name="Total 10 2 4 7" xfId="33921" xr:uid="{5230468A-A16E-4D05-920B-DDE9623F07D7}"/>
    <cellStyle name="Total 10 2 4 7 2" xfId="33922" xr:uid="{DE7DD6E1-B7BA-42B6-A4C2-AA64FEB7DC89}"/>
    <cellStyle name="Total 10 2 4 8" xfId="33923" xr:uid="{0BD97BE2-7F09-4A99-9046-EE7F9E263609}"/>
    <cellStyle name="Total 10 2 5" xfId="33924" xr:uid="{6C8B3CA6-83DA-4420-900B-735FCA170E9D}"/>
    <cellStyle name="Total 10 2 5 2" xfId="33925" xr:uid="{28DB67DF-E388-4BAE-AC3C-4FA475311D80}"/>
    <cellStyle name="Total 10 2 5 2 2" xfId="33926" xr:uid="{70837B98-1E2A-472B-AC44-53FF9B269063}"/>
    <cellStyle name="Total 10 2 5 2 2 2" xfId="33927" xr:uid="{ECBB7810-F89F-4E9C-814C-484B03E2432E}"/>
    <cellStyle name="Total 10 2 5 2 3" xfId="33928" xr:uid="{EE737DAD-81AC-4FCC-9786-90BD1F730043}"/>
    <cellStyle name="Total 10 2 5 3" xfId="33929" xr:uid="{9C45D9E0-8C09-4CB3-9088-DB215ABDE23A}"/>
    <cellStyle name="Total 10 2 5 3 2" xfId="33930" xr:uid="{95851022-2F9B-4B1B-B3A8-C80E13ACF10E}"/>
    <cellStyle name="Total 10 2 5 3 2 2" xfId="33931" xr:uid="{E2AC620F-601D-49BF-A00D-6D2D730868E9}"/>
    <cellStyle name="Total 10 2 5 3 3" xfId="33932" xr:uid="{E1475F34-7195-4CBB-B631-7F58881CC39E}"/>
    <cellStyle name="Total 10 2 5 4" xfId="33933" xr:uid="{7E501E08-B04D-485C-8951-DCDF3BEE78BE}"/>
    <cellStyle name="Total 10 2 5 4 2" xfId="33934" xr:uid="{8E3AF854-D9C2-49D6-9BD3-03C8E9D3D31C}"/>
    <cellStyle name="Total 10 2 5 4 2 2" xfId="33935" xr:uid="{389D48A8-F78B-40CA-9C78-6E378DC8FE9A}"/>
    <cellStyle name="Total 10 2 5 4 3" xfId="33936" xr:uid="{BD132172-E8C3-46EC-B4BB-35278B3BDE9C}"/>
    <cellStyle name="Total 10 2 5 5" xfId="33937" xr:uid="{F34E4E3C-69CE-43C3-B4F1-7F710C6A956D}"/>
    <cellStyle name="Total 10 2 5 5 2" xfId="33938" xr:uid="{54420EFD-D877-4753-85C4-00093DB3E6DE}"/>
    <cellStyle name="Total 10 2 5 5 2 2" xfId="33939" xr:uid="{F816F1EE-7C85-4780-88EB-40D37B41874A}"/>
    <cellStyle name="Total 10 2 5 5 3" xfId="33940" xr:uid="{88A9BF83-18FA-4341-B92C-0246FF2C7308}"/>
    <cellStyle name="Total 10 2 5 6" xfId="33941" xr:uid="{D38B8A66-3546-47B0-9399-8BCCE2673C51}"/>
    <cellStyle name="Total 10 2 5 6 2" xfId="33942" xr:uid="{F328C2B7-4B6A-4C85-AA42-464B0D4CC7F6}"/>
    <cellStyle name="Total 10 2 5 7" xfId="33943" xr:uid="{E7D42409-DCE9-4361-97D4-178900A90590}"/>
    <cellStyle name="Total 10 2 6" xfId="33944" xr:uid="{EAE5787E-B9CD-4F5B-8677-180DC234E727}"/>
    <cellStyle name="Total 10 2 6 2" xfId="33945" xr:uid="{E86BBE26-E1B1-4588-9E9C-2013C4B068F4}"/>
    <cellStyle name="Total 10 2 6 2 2" xfId="33946" xr:uid="{603AA50B-3CBC-4D9B-B8DB-F193805D9389}"/>
    <cellStyle name="Total 10 2 6 3" xfId="33947" xr:uid="{68C11CBA-F9A1-4257-AC0A-FB687B771F19}"/>
    <cellStyle name="Total 10 2 7" xfId="33948" xr:uid="{F9F6FFF1-F31A-4032-A872-DE4EF3840E82}"/>
    <cellStyle name="Total 10 2 7 2" xfId="33949" xr:uid="{CABE9991-5D72-4113-918D-8D3898FA85BE}"/>
    <cellStyle name="Total 10 2 7 2 2" xfId="33950" xr:uid="{F124C9B8-3619-4CD1-97D4-0078CB73BB9C}"/>
    <cellStyle name="Total 10 2 7 3" xfId="33951" xr:uid="{FF21E11C-25FB-4D9A-8C8C-A5C20A24F974}"/>
    <cellStyle name="Total 10 2 8" xfId="33952" xr:uid="{427A0B4E-D4D3-4F4D-8FF2-2D69C005BE54}"/>
    <cellStyle name="Total 10 2 8 2" xfId="33953" xr:uid="{995DA5A9-0CCA-4E7B-833D-012D5A1C0FE0}"/>
    <cellStyle name="Total 10 2 8 2 2" xfId="33954" xr:uid="{77479773-F5E8-47CB-94C2-75790959B9E3}"/>
    <cellStyle name="Total 10 2 8 3" xfId="33955" xr:uid="{4A8DDAD8-02F8-4F27-950F-7B99AC6B5821}"/>
    <cellStyle name="Total 10 2 9" xfId="33956" xr:uid="{1F68CD86-D5C2-42A3-95B6-1A5B8C76C238}"/>
    <cellStyle name="Total 10 2 9 2" xfId="33957" xr:uid="{A8BF8521-00CB-4F8A-A691-2098AD1DFEBB}"/>
    <cellStyle name="Total 10 2 9 2 2" xfId="33958" xr:uid="{E83BF469-E09B-4D0D-98EC-80DEEBFCA6EC}"/>
    <cellStyle name="Total 10 2 9 3" xfId="33959" xr:uid="{ED366919-ECF7-4512-A902-997E52C27140}"/>
    <cellStyle name="Total 10 3" xfId="33960" xr:uid="{A0AD5857-1C24-446F-821F-5C62C9173147}"/>
    <cellStyle name="Total 10 3 2" xfId="33961" xr:uid="{9CB1EE4F-55EC-4DC8-99A8-83DC6CDC9E73}"/>
    <cellStyle name="Total 10 3 2 2" xfId="33962" xr:uid="{5A52445D-8C37-4FBC-A820-284B92A55537}"/>
    <cellStyle name="Total 10 3 2 2 2" xfId="33963" xr:uid="{916A1A09-B1BD-4F4C-B112-EA4F15095BBA}"/>
    <cellStyle name="Total 10 3 2 2 2 2" xfId="33964" xr:uid="{D9F3E96E-7ACF-444D-8ABB-B8E72FB9F9A7}"/>
    <cellStyle name="Total 10 3 2 2 3" xfId="33965" xr:uid="{1C3E68A9-B2B2-4253-9982-27A67D34F7E1}"/>
    <cellStyle name="Total 10 3 2 3" xfId="33966" xr:uid="{64E704CC-A361-495E-A055-2117A726FDB7}"/>
    <cellStyle name="Total 10 3 2 3 2" xfId="33967" xr:uid="{2751EA89-0E81-4171-947F-A54AB51A6DB3}"/>
    <cellStyle name="Total 10 3 2 3 2 2" xfId="33968" xr:uid="{1A4B065F-DECD-4F38-9800-F046EE298538}"/>
    <cellStyle name="Total 10 3 2 3 3" xfId="33969" xr:uid="{285050FB-6AC2-493B-BCDB-44370D38C8A7}"/>
    <cellStyle name="Total 10 3 2 4" xfId="33970" xr:uid="{582207E0-F442-4CF0-8CF1-63363E870B3C}"/>
    <cellStyle name="Total 10 3 2 4 2" xfId="33971" xr:uid="{9B3A142C-EB1E-4201-B755-5ACF0E3398CC}"/>
    <cellStyle name="Total 10 3 2 4 2 2" xfId="33972" xr:uid="{EDFA6647-93D2-404F-B181-28E80835214C}"/>
    <cellStyle name="Total 10 3 2 4 3" xfId="33973" xr:uid="{EA6A2151-EF90-4E16-B49B-F0C9E72A31CD}"/>
    <cellStyle name="Total 10 3 2 5" xfId="33974" xr:uid="{73154996-E5AB-4B1E-B59C-6F5CB67A39BE}"/>
    <cellStyle name="Total 10 3 2 5 2" xfId="33975" xr:uid="{597D9EF3-E915-4C0A-85FE-D534492D691C}"/>
    <cellStyle name="Total 10 3 2 5 2 2" xfId="33976" xr:uid="{31D02070-95D8-4395-A9D4-6FCD2DFE62E2}"/>
    <cellStyle name="Total 10 3 2 5 3" xfId="33977" xr:uid="{676F38B0-A261-4EC0-B129-3A3BB425B79E}"/>
    <cellStyle name="Total 10 3 2 6" xfId="33978" xr:uid="{6B82FEB6-4E0C-4513-B5DA-AB6111CCD26E}"/>
    <cellStyle name="Total 10 3 2 6 2" xfId="33979" xr:uid="{0F04EAA9-CF97-4807-A688-6CDE30B299D9}"/>
    <cellStyle name="Total 10 3 2 7" xfId="33980" xr:uid="{8381DEB1-DEAB-4846-9624-86DCAA3BAA68}"/>
    <cellStyle name="Total 10 3 3" xfId="33981" xr:uid="{F19F569F-12F8-45AA-991E-CFC80978BBA8}"/>
    <cellStyle name="Total 10 3 3 2" xfId="33982" xr:uid="{1B8C5ED8-E86C-4D9E-AC0B-BB8A4FBA9934}"/>
    <cellStyle name="Total 10 3 3 2 2" xfId="33983" xr:uid="{863CB3BD-48D4-4F79-B3D6-2D76E7D2BB2C}"/>
    <cellStyle name="Total 10 3 3 3" xfId="33984" xr:uid="{7D2BC727-3F6F-4899-80F6-0E652BBED0F2}"/>
    <cellStyle name="Total 10 3 4" xfId="33985" xr:uid="{2700FDC0-DB99-4466-B2E2-7589D0F295A6}"/>
    <cellStyle name="Total 10 3 4 2" xfId="33986" xr:uid="{D99265B2-8DCD-49EA-8A7A-58957A7846AA}"/>
    <cellStyle name="Total 10 3 4 2 2" xfId="33987" xr:uid="{B04768EA-FAAC-4F2C-915F-50F170A731BC}"/>
    <cellStyle name="Total 10 3 4 3" xfId="33988" xr:uid="{89756BFA-5D60-4ABD-A116-A71105F7682E}"/>
    <cellStyle name="Total 10 3 5" xfId="33989" xr:uid="{2D97C91E-4342-479C-872D-6F66F8ECB003}"/>
    <cellStyle name="Total 10 3 5 2" xfId="33990" xr:uid="{BAB85F0B-4C45-4324-BA53-7E712FFACB7C}"/>
    <cellStyle name="Total 10 3 5 2 2" xfId="33991" xr:uid="{A7BF0635-0FA3-4CF2-A05B-2DC0F558456F}"/>
    <cellStyle name="Total 10 3 5 3" xfId="33992" xr:uid="{86B3D14C-2979-437C-9732-D0C1D6C1DC7C}"/>
    <cellStyle name="Total 10 3 6" xfId="33993" xr:uid="{61205404-EE9B-45D2-B104-2C1FECEEB682}"/>
    <cellStyle name="Total 10 3 6 2" xfId="33994" xr:uid="{9B01AA7C-950A-4816-BF7C-7C481AFC8EEC}"/>
    <cellStyle name="Total 10 3 6 2 2" xfId="33995" xr:uid="{7064FCF0-0833-40D1-BE28-83CFA3BD3CC7}"/>
    <cellStyle name="Total 10 3 6 3" xfId="33996" xr:uid="{3937AF1C-0404-4101-B899-B1FAA1235CAF}"/>
    <cellStyle name="Total 10 3 7" xfId="33997" xr:uid="{6134F2E8-1668-43D3-9C7A-E6952664D148}"/>
    <cellStyle name="Total 10 3 7 2" xfId="33998" xr:uid="{36D1FA90-C6C5-4893-B8C7-F8C9AE490420}"/>
    <cellStyle name="Total 10 3 8" xfId="33999" xr:uid="{08F56585-AFED-48D6-84F2-5FEADB02CB57}"/>
    <cellStyle name="Total 10 4" xfId="34000" xr:uid="{0CA21449-75AE-4C24-AC3F-5269C6C9B89B}"/>
    <cellStyle name="Total 10 4 2" xfId="34001" xr:uid="{83913E94-2E0B-447B-8540-073CEBCF9F1C}"/>
    <cellStyle name="Total 10 4 2 2" xfId="34002" xr:uid="{D6E8C764-50B9-43EA-A9E6-F48289A80835}"/>
    <cellStyle name="Total 10 4 2 2 2" xfId="34003" xr:uid="{D0C6A6A7-CDEA-40D3-91A7-228FBEBE0716}"/>
    <cellStyle name="Total 10 4 2 2 2 2" xfId="34004" xr:uid="{1065C98C-DAD7-4303-B219-67B589F64D8B}"/>
    <cellStyle name="Total 10 4 2 2 3" xfId="34005" xr:uid="{D6D06425-811F-4C6D-88DC-D461E71C1FD7}"/>
    <cellStyle name="Total 10 4 2 3" xfId="34006" xr:uid="{52B22ADA-3043-4995-BEC7-DBE898C71BBD}"/>
    <cellStyle name="Total 10 4 2 3 2" xfId="34007" xr:uid="{9805E7B4-4338-48E8-A247-E20541651243}"/>
    <cellStyle name="Total 10 4 2 3 2 2" xfId="34008" xr:uid="{4782E69B-11A4-457E-BC8B-1D97A01FFB8A}"/>
    <cellStyle name="Total 10 4 2 3 3" xfId="34009" xr:uid="{69458C89-E576-42DC-AD66-0F385203F7E9}"/>
    <cellStyle name="Total 10 4 2 4" xfId="34010" xr:uid="{4393FD0A-5B13-4DF9-AF71-0BA1F05122C0}"/>
    <cellStyle name="Total 10 4 2 4 2" xfId="34011" xr:uid="{E18A9477-177E-4337-9989-A0F71E1A842E}"/>
    <cellStyle name="Total 10 4 2 4 2 2" xfId="34012" xr:uid="{31BA3EF5-A4CA-4BEE-B994-5751DC384731}"/>
    <cellStyle name="Total 10 4 2 4 3" xfId="34013" xr:uid="{D0E26FCA-EDDE-41B3-B20B-BC424BA2B4B6}"/>
    <cellStyle name="Total 10 4 2 5" xfId="34014" xr:uid="{CE3F0BC2-F30B-4AFF-995A-486818F615E3}"/>
    <cellStyle name="Total 10 4 2 5 2" xfId="34015" xr:uid="{2B253B19-8D30-4AC4-8185-29B6F3FE9E9F}"/>
    <cellStyle name="Total 10 4 2 5 2 2" xfId="34016" xr:uid="{6F8050F5-8C27-4972-B461-5B45FA545964}"/>
    <cellStyle name="Total 10 4 2 5 3" xfId="34017" xr:uid="{85721AEC-C83D-407A-8AAA-98B57BBA03BF}"/>
    <cellStyle name="Total 10 4 2 6" xfId="34018" xr:uid="{8C0A4D84-ADED-4312-AEF9-4C0E4BD1F256}"/>
    <cellStyle name="Total 10 4 2 6 2" xfId="34019" xr:uid="{00A6E1CD-1FB9-4A69-8259-C6F2D0D2D456}"/>
    <cellStyle name="Total 10 4 2 7" xfId="34020" xr:uid="{F33764A2-AD72-4BD5-AD6E-C92F8D6F82E9}"/>
    <cellStyle name="Total 10 4 3" xfId="34021" xr:uid="{03083718-B0D6-4434-9E6E-15AF01DD25DF}"/>
    <cellStyle name="Total 10 4 3 2" xfId="34022" xr:uid="{5D42604C-BB3D-4942-875B-F3DAE921F9E3}"/>
    <cellStyle name="Total 10 4 3 2 2" xfId="34023" xr:uid="{16C870E8-C8EE-4868-B14F-A3F3E55F2783}"/>
    <cellStyle name="Total 10 4 3 3" xfId="34024" xr:uid="{4DAB3412-F693-44C4-9273-4A4F10F0ABC5}"/>
    <cellStyle name="Total 10 4 4" xfId="34025" xr:uid="{05665BD2-D99A-4077-9FA3-2CA1646F1371}"/>
    <cellStyle name="Total 10 4 4 2" xfId="34026" xr:uid="{E5AD15EC-34C2-4F7F-BB1C-F28AF39DEFCA}"/>
    <cellStyle name="Total 10 4 4 2 2" xfId="34027" xr:uid="{C0BB1411-C664-4C1E-8C65-E0062A5019DD}"/>
    <cellStyle name="Total 10 4 4 3" xfId="34028" xr:uid="{4371039B-88ED-4D14-977F-3F28BF43C541}"/>
    <cellStyle name="Total 10 4 5" xfId="34029" xr:uid="{E92AEB8C-ED30-4CFC-B71E-E7D5D5375400}"/>
    <cellStyle name="Total 10 4 5 2" xfId="34030" xr:uid="{BB299B77-4739-4DC4-8F48-88BA62448085}"/>
    <cellStyle name="Total 10 4 5 2 2" xfId="34031" xr:uid="{4056443C-4E12-46FE-829F-5FA0FD913985}"/>
    <cellStyle name="Total 10 4 5 3" xfId="34032" xr:uid="{8C6D4DC9-A48A-4F8C-AEDF-8E8DEEC72824}"/>
    <cellStyle name="Total 10 4 6" xfId="34033" xr:uid="{B41D70F9-B319-4A6B-B763-DEBDD7FC2D7A}"/>
    <cellStyle name="Total 10 4 6 2" xfId="34034" xr:uid="{4CCAE1DD-13B6-484D-9CD9-8C990F5F8747}"/>
    <cellStyle name="Total 10 4 6 2 2" xfId="34035" xr:uid="{2616B458-2547-4A3C-ADAB-669746DDF71C}"/>
    <cellStyle name="Total 10 4 6 3" xfId="34036" xr:uid="{EE84A6D6-391E-4094-B186-44F553372502}"/>
    <cellStyle name="Total 10 4 7" xfId="34037" xr:uid="{F7D33BD3-7175-408A-9C00-AD63B9391DA1}"/>
    <cellStyle name="Total 10 4 7 2" xfId="34038" xr:uid="{6658EBC7-5D28-4112-8DB3-950BA0488F3B}"/>
    <cellStyle name="Total 10 4 8" xfId="34039" xr:uid="{493D1A96-C351-4F4A-B110-EA6C837649BD}"/>
    <cellStyle name="Total 10 5" xfId="34040" xr:uid="{944A818E-33A5-4346-BD6C-000DC1049E6E}"/>
    <cellStyle name="Total 10 5 2" xfId="34041" xr:uid="{A4E95620-9546-48B5-85AE-9B5DB6761277}"/>
    <cellStyle name="Total 10 5 2 2" xfId="34042" xr:uid="{1C6CEAEC-0D67-42DF-826D-D0DE07251E19}"/>
    <cellStyle name="Total 10 5 2 2 2" xfId="34043" xr:uid="{ECCAD33E-DFF3-4084-BDDF-1E82A7003808}"/>
    <cellStyle name="Total 10 5 2 2 2 2" xfId="34044" xr:uid="{6AA35B09-F795-45A5-A4CA-7D4E14632808}"/>
    <cellStyle name="Total 10 5 2 2 3" xfId="34045" xr:uid="{5E43F3AE-EFB5-43C4-8989-27E6F9B8A1BB}"/>
    <cellStyle name="Total 10 5 2 3" xfId="34046" xr:uid="{DF9D122A-A023-40BB-AA86-7D3ABEC0919D}"/>
    <cellStyle name="Total 10 5 2 3 2" xfId="34047" xr:uid="{3887BCEE-6F41-4C12-AFD4-E464DF6B6E8D}"/>
    <cellStyle name="Total 10 5 2 3 2 2" xfId="34048" xr:uid="{4CFB0187-FE80-4587-966D-1B4C6C8B1CD7}"/>
    <cellStyle name="Total 10 5 2 3 3" xfId="34049" xr:uid="{3D03A68A-7E28-4179-9F3A-E24BBDEDD060}"/>
    <cellStyle name="Total 10 5 2 4" xfId="34050" xr:uid="{52E5A90A-4C15-4C1D-BB98-DACA601138B7}"/>
    <cellStyle name="Total 10 5 2 4 2" xfId="34051" xr:uid="{07D0E005-C289-4B85-97A8-46FE2A7AD9A3}"/>
    <cellStyle name="Total 10 5 2 4 2 2" xfId="34052" xr:uid="{740C7FF2-688A-417F-A145-5A359F327BF3}"/>
    <cellStyle name="Total 10 5 2 4 3" xfId="34053" xr:uid="{D1AE3AF8-B54F-4630-B8E8-71F53891AF9F}"/>
    <cellStyle name="Total 10 5 2 5" xfId="34054" xr:uid="{CFF5FA36-364D-4255-862C-EDE8BA3A3E71}"/>
    <cellStyle name="Total 10 5 2 5 2" xfId="34055" xr:uid="{C1FC7E89-C2FA-4028-BE81-3052D7A0866E}"/>
    <cellStyle name="Total 10 5 2 5 2 2" xfId="34056" xr:uid="{868487CA-97E8-4A56-ABEE-280EEC72DB38}"/>
    <cellStyle name="Total 10 5 2 5 3" xfId="34057" xr:uid="{342CBCBB-5115-4E7F-BA9F-9409D9D474B4}"/>
    <cellStyle name="Total 10 5 2 6" xfId="34058" xr:uid="{AFD40720-E605-4992-B03E-1797556FED02}"/>
    <cellStyle name="Total 10 5 2 6 2" xfId="34059" xr:uid="{2C0CA427-D38E-44A8-ADD3-04537A98C4F8}"/>
    <cellStyle name="Total 10 5 2 7" xfId="34060" xr:uid="{7ECA4830-E1F7-491D-9221-7BD7693558C8}"/>
    <cellStyle name="Total 10 5 3" xfId="34061" xr:uid="{28D9D175-C39A-4B3C-9315-074D825618EF}"/>
    <cellStyle name="Total 10 5 3 2" xfId="34062" xr:uid="{5D3DB28C-98E5-43FF-9AD2-3E147AEDE5F1}"/>
    <cellStyle name="Total 10 5 3 2 2" xfId="34063" xr:uid="{7017CFB2-50DA-4FFE-89BF-739DFCC7399D}"/>
    <cellStyle name="Total 10 5 3 3" xfId="34064" xr:uid="{071BC4CF-E34D-4C54-AD05-2D9EC91D952A}"/>
    <cellStyle name="Total 10 5 4" xfId="34065" xr:uid="{6C2BCF86-D546-4D54-B07B-435B03FA8EDC}"/>
    <cellStyle name="Total 10 5 4 2" xfId="34066" xr:uid="{601F04F9-E1FA-4FE2-9B32-3CFC88A6419A}"/>
    <cellStyle name="Total 10 5 4 2 2" xfId="34067" xr:uid="{4438F787-324A-4483-A81E-FA90BBB678B3}"/>
    <cellStyle name="Total 10 5 4 3" xfId="34068" xr:uid="{EBE22238-7936-446D-901B-39384318A426}"/>
    <cellStyle name="Total 10 5 5" xfId="34069" xr:uid="{EEC5F4C6-C486-4A2B-AAE4-F1926EC7157C}"/>
    <cellStyle name="Total 10 5 5 2" xfId="34070" xr:uid="{814BBC2E-6F17-41FE-A74A-BCE3D02BC968}"/>
    <cellStyle name="Total 10 5 5 2 2" xfId="34071" xr:uid="{6A6DF9D3-9B81-4C1F-A718-D0A4C18119E8}"/>
    <cellStyle name="Total 10 5 5 3" xfId="34072" xr:uid="{1B16ED92-69DC-4AFB-B6B4-C13C6F840AD8}"/>
    <cellStyle name="Total 10 5 6" xfId="34073" xr:uid="{29B356D3-E521-419F-8981-1D3887B863A2}"/>
    <cellStyle name="Total 10 5 6 2" xfId="34074" xr:uid="{48AFA9FE-695C-4EC4-8CF1-D20A3E96D768}"/>
    <cellStyle name="Total 10 5 6 2 2" xfId="34075" xr:uid="{0B4DE27C-8FE4-4313-8A96-D77595679715}"/>
    <cellStyle name="Total 10 5 6 3" xfId="34076" xr:uid="{15A5A455-80D7-432C-8911-F5A32B19302D}"/>
    <cellStyle name="Total 10 5 7" xfId="34077" xr:uid="{32E02148-C53B-47F0-897B-AB1A3990168F}"/>
    <cellStyle name="Total 10 5 7 2" xfId="34078" xr:uid="{548A0182-95A6-4914-96F3-E752A102C11A}"/>
    <cellStyle name="Total 10 5 8" xfId="34079" xr:uid="{5C406B7F-C873-44C7-B4EA-CDDE653F4CD6}"/>
    <cellStyle name="Total 10 6" xfId="34080" xr:uid="{6E7993A4-613E-42EF-B8EE-D07734D3362F}"/>
    <cellStyle name="Total 10 6 2" xfId="34081" xr:uid="{59381EFF-84AE-4A43-BBA0-C66D7532E91E}"/>
    <cellStyle name="Total 10 6 2 2" xfId="34082" xr:uid="{AEB0BD02-8D49-4D66-B5FB-A3C2E22FEDF8}"/>
    <cellStyle name="Total 10 6 2 2 2" xfId="34083" xr:uid="{F9A305A8-B40C-4CC0-9C66-E1B2931B8803}"/>
    <cellStyle name="Total 10 6 2 3" xfId="34084" xr:uid="{7E2B89E7-CE4A-42DD-AB17-53E19C34D3EF}"/>
    <cellStyle name="Total 10 6 3" xfId="34085" xr:uid="{A62166E6-D073-4AB6-808D-253C77A20725}"/>
    <cellStyle name="Total 10 6 3 2" xfId="34086" xr:uid="{841F5621-BA61-4820-837E-5FE35C12690D}"/>
    <cellStyle name="Total 10 6 3 2 2" xfId="34087" xr:uid="{F4B77F04-211B-4896-BD83-18E8C4A0F54E}"/>
    <cellStyle name="Total 10 6 3 3" xfId="34088" xr:uid="{68F05886-9C84-42F4-97F4-5053BB940511}"/>
    <cellStyle name="Total 10 6 4" xfId="34089" xr:uid="{85B5D838-B255-4A58-B3DE-712E78F7CA01}"/>
    <cellStyle name="Total 10 6 4 2" xfId="34090" xr:uid="{9C35A5DD-9699-431C-8A37-B87BFC7EC713}"/>
    <cellStyle name="Total 10 6 4 2 2" xfId="34091" xr:uid="{74F89ED8-B524-4747-973A-2240CFFC4786}"/>
    <cellStyle name="Total 10 6 4 3" xfId="34092" xr:uid="{F8E4FFBE-6F25-4857-B8B1-F6C2226B8D0D}"/>
    <cellStyle name="Total 10 6 5" xfId="34093" xr:uid="{8BAF3037-619C-4603-90E1-700DA6C08ABD}"/>
    <cellStyle name="Total 10 6 5 2" xfId="34094" xr:uid="{54FC432B-633E-4932-877A-8A251427BDB6}"/>
    <cellStyle name="Total 10 6 5 2 2" xfId="34095" xr:uid="{28C38B0A-AA34-47EB-B2CE-F4A5D7F8BC67}"/>
    <cellStyle name="Total 10 6 5 3" xfId="34096" xr:uid="{65D46618-0667-420A-8597-8A295098C425}"/>
    <cellStyle name="Total 10 6 6" xfId="34097" xr:uid="{04FFE9C5-4E92-4753-AB8B-781E2FB10C27}"/>
    <cellStyle name="Total 10 6 6 2" xfId="34098" xr:uid="{4823DD9A-8F13-48CD-9ED8-D635FC87AD15}"/>
    <cellStyle name="Total 10 6 7" xfId="34099" xr:uid="{955C30C0-75BD-4403-A829-A37A1799E917}"/>
    <cellStyle name="Total 10 7" xfId="34100" xr:uid="{2CE5265F-914D-4975-8CF2-57C475084C31}"/>
    <cellStyle name="Total 10 7 2" xfId="34101" xr:uid="{AA9B9196-3B08-4E0B-BD7F-C783A4C772C7}"/>
    <cellStyle name="Total 10 7 2 2" xfId="34102" xr:uid="{7FE9830D-440E-4985-A31B-781F35E32CE7}"/>
    <cellStyle name="Total 10 7 3" xfId="34103" xr:uid="{A434E357-48D6-4AE8-B453-E24C5BDAEA13}"/>
    <cellStyle name="Total 10 8" xfId="34104" xr:uid="{DBE04D65-EC94-43DE-85F9-3D6FEC84E552}"/>
    <cellStyle name="Total 10 8 2" xfId="34105" xr:uid="{EC315E7A-215A-439E-A4B9-98B04E59FBB6}"/>
    <cellStyle name="Total 10 8 2 2" xfId="34106" xr:uid="{4E6E04A8-C5C0-4D93-823F-C8287B39A207}"/>
    <cellStyle name="Total 10 8 3" xfId="34107" xr:uid="{1746B2C7-150A-4066-ABF9-239091FEF911}"/>
    <cellStyle name="Total 10 9" xfId="34108" xr:uid="{E818E199-A3B0-440B-B8D4-675CE4B434B0}"/>
    <cellStyle name="Total 10 9 2" xfId="34109" xr:uid="{A55E970A-31F1-42CA-B6FC-4BA6E1129065}"/>
    <cellStyle name="Total 10 9 2 2" xfId="34110" xr:uid="{4076DA1C-CC67-4A5A-9C2B-3C72D1B9910A}"/>
    <cellStyle name="Total 10 9 3" xfId="34111" xr:uid="{29BFAEF8-ED07-4ABE-86D8-FA7920C8E18A}"/>
    <cellStyle name="Total 11" xfId="34112" xr:uid="{E5566FE6-90FC-4FA8-A9C7-4DAA3874FF58}"/>
    <cellStyle name="Total 11 10" xfId="34113" xr:uid="{8E0B4F70-9976-49DC-92A0-58D12047EBEC}"/>
    <cellStyle name="Total 11 10 2" xfId="34114" xr:uid="{4A70B1FE-A8AF-4F3C-A33E-158C03AEE2B1}"/>
    <cellStyle name="Total 11 10 2 2" xfId="34115" xr:uid="{C6464E1D-9428-4E93-BDCF-2F07425C3568}"/>
    <cellStyle name="Total 11 10 3" xfId="34116" xr:uid="{3E13B38D-7A5E-41D6-BCBE-00578BA7147E}"/>
    <cellStyle name="Total 11 11" xfId="34117" xr:uid="{7D4FD5D8-8FF1-4174-A93B-34F27687FCC3}"/>
    <cellStyle name="Total 11 11 2" xfId="34118" xr:uid="{35C452EF-308C-4C5B-9B9F-90454024EDD3}"/>
    <cellStyle name="Total 11 12" xfId="34119" xr:uid="{DA470474-E675-4C7D-A75D-9D3F763FB4E6}"/>
    <cellStyle name="Total 11 13" xfId="45863" xr:uid="{29E05E4B-03B6-44A1-B3CC-AE67877203F0}"/>
    <cellStyle name="Total 11 2" xfId="34120" xr:uid="{D01F0A9F-AAC8-459D-8B64-3D7C2E6A6262}"/>
    <cellStyle name="Total 11 2 10" xfId="34121" xr:uid="{A9B40527-FCCD-4055-A04B-1D8D6F4580FA}"/>
    <cellStyle name="Total 11 2 10 2" xfId="34122" xr:uid="{55A38428-FCA3-4098-8A61-775BCB801051}"/>
    <cellStyle name="Total 11 2 11" xfId="34123" xr:uid="{B8EB0E3E-DA26-4AE3-A070-13BBBC315BCD}"/>
    <cellStyle name="Total 11 2 2" xfId="34124" xr:uid="{00C7A127-2DB7-41A2-8009-6E07495648F1}"/>
    <cellStyle name="Total 11 2 2 2" xfId="34125" xr:uid="{B9B9F063-C9F0-448B-B6F0-05A5724A86FB}"/>
    <cellStyle name="Total 11 2 2 2 2" xfId="34126" xr:uid="{2DB0D71F-F372-4707-9624-5ABD37C12407}"/>
    <cellStyle name="Total 11 2 2 2 2 2" xfId="34127" xr:uid="{78AC49AD-38C4-4C70-BA18-B4B70F62AA00}"/>
    <cellStyle name="Total 11 2 2 2 2 2 2" xfId="34128" xr:uid="{3E9BB6E3-81DC-4EA8-80D4-E521D4488F34}"/>
    <cellStyle name="Total 11 2 2 2 2 3" xfId="34129" xr:uid="{294925E3-6D01-462E-814E-FBD18A5EFE4A}"/>
    <cellStyle name="Total 11 2 2 2 3" xfId="34130" xr:uid="{CF2716B7-D6D8-40F0-8456-01DB267F2C3F}"/>
    <cellStyle name="Total 11 2 2 2 3 2" xfId="34131" xr:uid="{D3F9713D-7B7B-43B9-8D43-E26B1D7E6CB5}"/>
    <cellStyle name="Total 11 2 2 2 3 2 2" xfId="34132" xr:uid="{7FD4983D-CD44-4EDC-83D3-A209F0C23DAA}"/>
    <cellStyle name="Total 11 2 2 2 3 3" xfId="34133" xr:uid="{986A15F1-28AB-4F86-B66C-354748A24B21}"/>
    <cellStyle name="Total 11 2 2 2 4" xfId="34134" xr:uid="{C6AB804B-3FE9-4CAA-BCE5-BBD0BF9E5892}"/>
    <cellStyle name="Total 11 2 2 2 4 2" xfId="34135" xr:uid="{36A117EF-F349-43F4-BA9E-1EEC6ED3C50C}"/>
    <cellStyle name="Total 11 2 2 2 4 2 2" xfId="34136" xr:uid="{C9A26666-4B84-464C-BB69-7B1FD9299061}"/>
    <cellStyle name="Total 11 2 2 2 4 3" xfId="34137" xr:uid="{777BD4FE-1FB0-48A1-99FE-7AC5C36ABE92}"/>
    <cellStyle name="Total 11 2 2 2 5" xfId="34138" xr:uid="{8CA97519-3BB7-4476-A30F-1F64F9AA3CF2}"/>
    <cellStyle name="Total 11 2 2 2 5 2" xfId="34139" xr:uid="{031B02B0-6C06-44EE-AC0B-3664529FB10F}"/>
    <cellStyle name="Total 11 2 2 2 5 2 2" xfId="34140" xr:uid="{0FC1FBC1-AEB7-4D54-A937-5782F3F46B80}"/>
    <cellStyle name="Total 11 2 2 2 5 3" xfId="34141" xr:uid="{8DFA5BD3-682F-4F3A-80F5-9026D8DAA576}"/>
    <cellStyle name="Total 11 2 2 2 6" xfId="34142" xr:uid="{3EB4C0B7-6293-403B-8EC8-FF526882583D}"/>
    <cellStyle name="Total 11 2 2 2 6 2" xfId="34143" xr:uid="{22575648-60E4-424C-8CCE-910288F4CB15}"/>
    <cellStyle name="Total 11 2 2 2 7" xfId="34144" xr:uid="{E248DA84-51E4-4747-9924-0FBF1F791FB2}"/>
    <cellStyle name="Total 11 2 2 3" xfId="34145" xr:uid="{C1B86459-DA27-489E-ADF0-CC26FD01C52F}"/>
    <cellStyle name="Total 11 2 2 3 2" xfId="34146" xr:uid="{57208810-8048-44D2-A078-11D7C6334CE6}"/>
    <cellStyle name="Total 11 2 2 3 2 2" xfId="34147" xr:uid="{1D93E7DF-1684-4360-B438-CBD84F5B32EF}"/>
    <cellStyle name="Total 11 2 2 3 3" xfId="34148" xr:uid="{B59BB2D9-0777-42A4-9FE7-F569F067EAC3}"/>
    <cellStyle name="Total 11 2 2 4" xfId="34149" xr:uid="{95381EA9-E17B-4347-B1E2-4C577895E1F3}"/>
    <cellStyle name="Total 11 2 2 4 2" xfId="34150" xr:uid="{8FC7882C-E8B5-4C95-93BD-006CA7199750}"/>
    <cellStyle name="Total 11 2 2 4 2 2" xfId="34151" xr:uid="{235F851A-3316-4C63-BC59-A34F7DACE876}"/>
    <cellStyle name="Total 11 2 2 4 3" xfId="34152" xr:uid="{E40E2C30-AFF1-4596-A5AE-3D37FB2DBFE5}"/>
    <cellStyle name="Total 11 2 2 5" xfId="34153" xr:uid="{7C462B8F-35BD-4EFC-B4A8-04F7BA3134E0}"/>
    <cellStyle name="Total 11 2 2 5 2" xfId="34154" xr:uid="{1A6AB70B-5744-40EE-9AE9-33CD567FCB91}"/>
    <cellStyle name="Total 11 2 2 5 2 2" xfId="34155" xr:uid="{94A29F8A-38F9-44BC-A2E3-8D04A4E3A48F}"/>
    <cellStyle name="Total 11 2 2 5 3" xfId="34156" xr:uid="{0C4BB0E8-6C88-48CC-BACA-8DDB2259BE53}"/>
    <cellStyle name="Total 11 2 2 6" xfId="34157" xr:uid="{409850F8-FFA6-4FA2-BAD6-6C7AE4A1FABD}"/>
    <cellStyle name="Total 11 2 2 6 2" xfId="34158" xr:uid="{3678A6F0-6E13-476D-8817-40CA63FD4FA4}"/>
    <cellStyle name="Total 11 2 2 6 2 2" xfId="34159" xr:uid="{D1370662-EB49-48EE-80A2-EBBF19608210}"/>
    <cellStyle name="Total 11 2 2 6 3" xfId="34160" xr:uid="{90AF9663-EAF3-40F2-A34C-EFF0974D5BC0}"/>
    <cellStyle name="Total 11 2 2 7" xfId="34161" xr:uid="{B20EFC5B-3B02-4170-AE34-99500A86B690}"/>
    <cellStyle name="Total 11 2 2 7 2" xfId="34162" xr:uid="{C46D7BFA-56F7-44CD-93C1-491CA861B29C}"/>
    <cellStyle name="Total 11 2 2 8" xfId="34163" xr:uid="{6770C513-BCFF-4DD6-A23F-BCADDA9D1315}"/>
    <cellStyle name="Total 11 2 3" xfId="34164" xr:uid="{50D43E65-B6D5-4EAC-8A4F-886DD4DE2758}"/>
    <cellStyle name="Total 11 2 3 2" xfId="34165" xr:uid="{89A66573-0F4D-4E4D-8EBF-49585A535DC3}"/>
    <cellStyle name="Total 11 2 3 2 2" xfId="34166" xr:uid="{8D12057D-38AA-49F5-96D1-C3570A0BE2A0}"/>
    <cellStyle name="Total 11 2 3 2 2 2" xfId="34167" xr:uid="{99CDEBC2-F700-4E90-96F3-7CB2E071AF23}"/>
    <cellStyle name="Total 11 2 3 2 2 2 2" xfId="34168" xr:uid="{1979030C-1231-480E-A1D1-95FDEAB242E6}"/>
    <cellStyle name="Total 11 2 3 2 2 3" xfId="34169" xr:uid="{75807F52-C4EF-4776-B084-0054F9B29AEF}"/>
    <cellStyle name="Total 11 2 3 2 3" xfId="34170" xr:uid="{0DF18E94-646E-4D20-B650-5694A4F8E859}"/>
    <cellStyle name="Total 11 2 3 2 3 2" xfId="34171" xr:uid="{5D8787E8-5142-427C-B4D9-6F479D0FD3E4}"/>
    <cellStyle name="Total 11 2 3 2 3 2 2" xfId="34172" xr:uid="{F8651E4D-4694-4A52-9B73-AD0FAE7A0955}"/>
    <cellStyle name="Total 11 2 3 2 3 3" xfId="34173" xr:uid="{C9854514-5341-421E-94E6-CFC6CFD5480B}"/>
    <cellStyle name="Total 11 2 3 2 4" xfId="34174" xr:uid="{239D3DD2-E43F-4E73-98D9-5F26E4AAB8FD}"/>
    <cellStyle name="Total 11 2 3 2 4 2" xfId="34175" xr:uid="{C131BFD3-ABF6-46AA-A602-AA136C8BEDA1}"/>
    <cellStyle name="Total 11 2 3 2 4 2 2" xfId="34176" xr:uid="{4397F477-475D-47F8-B48B-E7AA68C20FA2}"/>
    <cellStyle name="Total 11 2 3 2 4 3" xfId="34177" xr:uid="{EFCB18B2-62EF-4BAC-A969-BCB4EE10A668}"/>
    <cellStyle name="Total 11 2 3 2 5" xfId="34178" xr:uid="{F1B49E74-8E84-4DB2-AD86-8BBA5E9A69CD}"/>
    <cellStyle name="Total 11 2 3 2 5 2" xfId="34179" xr:uid="{75A9FDA5-4367-4FB0-B9D3-AADA6FA62D88}"/>
    <cellStyle name="Total 11 2 3 2 5 2 2" xfId="34180" xr:uid="{C8EABFB5-FEC1-4DC2-B120-3D9985E21E7E}"/>
    <cellStyle name="Total 11 2 3 2 5 3" xfId="34181" xr:uid="{DF0D1DE3-6EDA-4302-B56E-823956C2A2A4}"/>
    <cellStyle name="Total 11 2 3 2 6" xfId="34182" xr:uid="{B0622C51-9D87-4F76-8C3A-6EF690137E23}"/>
    <cellStyle name="Total 11 2 3 2 6 2" xfId="34183" xr:uid="{FC573967-9666-4D83-A3C4-985FE7506869}"/>
    <cellStyle name="Total 11 2 3 2 7" xfId="34184" xr:uid="{A35F4565-B068-43BD-A006-BFC98D3D6821}"/>
    <cellStyle name="Total 11 2 3 3" xfId="34185" xr:uid="{CBE31B53-7B00-45CA-AB32-364422793E84}"/>
    <cellStyle name="Total 11 2 3 3 2" xfId="34186" xr:uid="{E7C18DDC-BCC0-43DA-8812-3AB8907ADB85}"/>
    <cellStyle name="Total 11 2 3 3 2 2" xfId="34187" xr:uid="{2FE38B31-3BA6-48F4-BDE9-BFEE56E3DE70}"/>
    <cellStyle name="Total 11 2 3 3 3" xfId="34188" xr:uid="{0A75D0C5-F0BD-4F3A-AF7C-5FC12AE8E3D3}"/>
    <cellStyle name="Total 11 2 3 4" xfId="34189" xr:uid="{7E2F887D-BE30-4126-89A4-03C3CEE11C74}"/>
    <cellStyle name="Total 11 2 3 4 2" xfId="34190" xr:uid="{497E9D0E-D186-4AD4-9277-6FF6790D0CCD}"/>
    <cellStyle name="Total 11 2 3 4 2 2" xfId="34191" xr:uid="{34A40995-6886-4E1D-BF13-48AFE3CF67B2}"/>
    <cellStyle name="Total 11 2 3 4 3" xfId="34192" xr:uid="{37AB2408-85A4-47B8-9E2B-AEE28D0BF941}"/>
    <cellStyle name="Total 11 2 3 5" xfId="34193" xr:uid="{2F3F3F42-CA1E-491E-85B1-B58AF6E7087A}"/>
    <cellStyle name="Total 11 2 3 5 2" xfId="34194" xr:uid="{C4B56044-7F11-465D-937F-1B59E3107CB9}"/>
    <cellStyle name="Total 11 2 3 5 2 2" xfId="34195" xr:uid="{97F7A519-FADD-4EB0-A50E-23F66ED265E1}"/>
    <cellStyle name="Total 11 2 3 5 3" xfId="34196" xr:uid="{05ECFAFD-5D2A-4E23-9498-1765F18515DE}"/>
    <cellStyle name="Total 11 2 3 6" xfId="34197" xr:uid="{2A3C7BFD-12C7-431A-977F-803DEACA4E03}"/>
    <cellStyle name="Total 11 2 3 6 2" xfId="34198" xr:uid="{9416207E-B69C-48BB-9C16-B1EFFAF8A6C2}"/>
    <cellStyle name="Total 11 2 3 6 2 2" xfId="34199" xr:uid="{EC1086B9-9D1E-4E0D-88D0-F5360DCD7862}"/>
    <cellStyle name="Total 11 2 3 6 3" xfId="34200" xr:uid="{17A0BFC7-62A7-45CC-8FA8-F4060A5F5BD3}"/>
    <cellStyle name="Total 11 2 3 7" xfId="34201" xr:uid="{98F86A69-EC46-4EB0-B298-3D1F0A80D034}"/>
    <cellStyle name="Total 11 2 3 7 2" xfId="34202" xr:uid="{09F3ADEC-74F0-4FFB-8532-C8DA4DB9596F}"/>
    <cellStyle name="Total 11 2 3 8" xfId="34203" xr:uid="{A71C152D-237A-4FAF-945B-AFE7BC0DB051}"/>
    <cellStyle name="Total 11 2 4" xfId="34204" xr:uid="{AB8AA89E-3E3A-4B0F-B3D5-757D5229CCED}"/>
    <cellStyle name="Total 11 2 4 2" xfId="34205" xr:uid="{BBCE7819-9F76-481F-AB23-844D698093AF}"/>
    <cellStyle name="Total 11 2 4 2 2" xfId="34206" xr:uid="{2035C9DB-29BE-45CE-B3C1-FF50B75603BE}"/>
    <cellStyle name="Total 11 2 4 2 2 2" xfId="34207" xr:uid="{C6C8DDC4-77DC-486E-B139-21749AA729BC}"/>
    <cellStyle name="Total 11 2 4 2 2 2 2" xfId="34208" xr:uid="{C3D4470F-0706-4B12-8961-6E9EC4AFF81B}"/>
    <cellStyle name="Total 11 2 4 2 2 3" xfId="34209" xr:uid="{83E7F636-FFAB-4F3D-B7CB-8BAB36A0A369}"/>
    <cellStyle name="Total 11 2 4 2 3" xfId="34210" xr:uid="{320DE24E-F0C6-4469-BDF6-616D34E4FDC8}"/>
    <cellStyle name="Total 11 2 4 2 3 2" xfId="34211" xr:uid="{44247C1C-41E6-40F9-BF6C-B891D32B59AA}"/>
    <cellStyle name="Total 11 2 4 2 3 2 2" xfId="34212" xr:uid="{EC772CB8-1644-4C9D-A3E4-1A44F5696F99}"/>
    <cellStyle name="Total 11 2 4 2 3 3" xfId="34213" xr:uid="{2F253558-64D9-4310-AD56-8DEC6D37C40F}"/>
    <cellStyle name="Total 11 2 4 2 4" xfId="34214" xr:uid="{A75120CF-6FA3-4C6F-952B-7C54193860DF}"/>
    <cellStyle name="Total 11 2 4 2 4 2" xfId="34215" xr:uid="{9D1B010D-A761-48A9-9BDE-02B29FF7DE7C}"/>
    <cellStyle name="Total 11 2 4 2 4 2 2" xfId="34216" xr:uid="{2F414C16-9F83-43D1-BAF6-1FCBC59DB998}"/>
    <cellStyle name="Total 11 2 4 2 4 3" xfId="34217" xr:uid="{A0B1E40A-2E39-4B1F-99D4-69BB8DF10D5B}"/>
    <cellStyle name="Total 11 2 4 2 5" xfId="34218" xr:uid="{C0352C9D-5413-4454-AAE3-DC6BD0F0E5C1}"/>
    <cellStyle name="Total 11 2 4 2 5 2" xfId="34219" xr:uid="{18B28C72-E6EA-4087-BA1C-8D72435FF49E}"/>
    <cellStyle name="Total 11 2 4 2 5 2 2" xfId="34220" xr:uid="{7EDFDA8A-3408-4C5C-A053-29AD3BB83D5D}"/>
    <cellStyle name="Total 11 2 4 2 5 3" xfId="34221" xr:uid="{036AAA67-D040-40AD-8F96-8031FFF2C8C3}"/>
    <cellStyle name="Total 11 2 4 2 6" xfId="34222" xr:uid="{26FE6CF0-17F7-4E5B-A107-46DF62020BA1}"/>
    <cellStyle name="Total 11 2 4 2 6 2" xfId="34223" xr:uid="{FE27763E-5831-445F-959A-EC6AD1D194E7}"/>
    <cellStyle name="Total 11 2 4 2 7" xfId="34224" xr:uid="{7BAE8BA3-52E2-4D64-8633-A75BBB116E59}"/>
    <cellStyle name="Total 11 2 4 3" xfId="34225" xr:uid="{541DF218-BA3A-4557-B3E4-267F518093F2}"/>
    <cellStyle name="Total 11 2 4 3 2" xfId="34226" xr:uid="{24E039CF-716D-4443-ADEE-8392B941DA7C}"/>
    <cellStyle name="Total 11 2 4 3 2 2" xfId="34227" xr:uid="{6D1A8295-07D2-400D-943C-664627D775F8}"/>
    <cellStyle name="Total 11 2 4 3 3" xfId="34228" xr:uid="{CB99B9D8-0C81-4BEA-9EA2-7994EE89CCB6}"/>
    <cellStyle name="Total 11 2 4 4" xfId="34229" xr:uid="{7151B72C-9745-42FD-8B73-B46260806C51}"/>
    <cellStyle name="Total 11 2 4 4 2" xfId="34230" xr:uid="{9857BE02-8305-497E-88BE-5B65010484A8}"/>
    <cellStyle name="Total 11 2 4 4 2 2" xfId="34231" xr:uid="{BF1D4F92-DD5A-400E-90C9-F76194D54518}"/>
    <cellStyle name="Total 11 2 4 4 3" xfId="34232" xr:uid="{261E5E66-DCF3-4941-A320-4387929FF183}"/>
    <cellStyle name="Total 11 2 4 5" xfId="34233" xr:uid="{88188E22-4821-4EC3-A353-6DDA027C8753}"/>
    <cellStyle name="Total 11 2 4 5 2" xfId="34234" xr:uid="{DAEE90BE-361F-4356-AB22-337C2FF4263C}"/>
    <cellStyle name="Total 11 2 4 5 2 2" xfId="34235" xr:uid="{81E13D03-44CD-4FF5-903C-EF308F42E4ED}"/>
    <cellStyle name="Total 11 2 4 5 3" xfId="34236" xr:uid="{3529EC63-CF01-46FD-9B25-9494FD4ED987}"/>
    <cellStyle name="Total 11 2 4 6" xfId="34237" xr:uid="{C0DB14FE-40A5-4369-B8CE-B5205395A60E}"/>
    <cellStyle name="Total 11 2 4 6 2" xfId="34238" xr:uid="{09A899F5-DA67-4991-96FD-E26A3973D8F6}"/>
    <cellStyle name="Total 11 2 4 6 2 2" xfId="34239" xr:uid="{54F731D4-8E56-4C8A-8B30-40DD9C301462}"/>
    <cellStyle name="Total 11 2 4 6 3" xfId="34240" xr:uid="{DF754115-C934-4F83-8B46-9BDABE08B18E}"/>
    <cellStyle name="Total 11 2 4 7" xfId="34241" xr:uid="{6DE3069C-6A08-4A41-93ED-4C80EA7C4488}"/>
    <cellStyle name="Total 11 2 4 7 2" xfId="34242" xr:uid="{2F5FF808-05F6-41D7-B70D-8B34AB02A18D}"/>
    <cellStyle name="Total 11 2 4 8" xfId="34243" xr:uid="{9383995F-E714-4DAF-9C22-A171603198F3}"/>
    <cellStyle name="Total 11 2 5" xfId="34244" xr:uid="{9356E5D6-CABE-4CBB-9F64-DFD98D259061}"/>
    <cellStyle name="Total 11 2 5 2" xfId="34245" xr:uid="{C75820F4-CDAF-4D30-959A-ACC85CAAF303}"/>
    <cellStyle name="Total 11 2 5 2 2" xfId="34246" xr:uid="{5C05506F-B62C-4958-B24C-D84B8D4DB3CC}"/>
    <cellStyle name="Total 11 2 5 2 2 2" xfId="34247" xr:uid="{056ABB24-26B2-401A-919B-5E21E799E284}"/>
    <cellStyle name="Total 11 2 5 2 3" xfId="34248" xr:uid="{0FB5BDBA-D41A-470A-862C-BB1302563677}"/>
    <cellStyle name="Total 11 2 5 3" xfId="34249" xr:uid="{AD225F89-3550-484B-B937-6D7D91999B89}"/>
    <cellStyle name="Total 11 2 5 3 2" xfId="34250" xr:uid="{51433B4A-C6BB-49E8-AE6F-3E85C6239FA4}"/>
    <cellStyle name="Total 11 2 5 3 2 2" xfId="34251" xr:uid="{95609E8B-F8BE-45A9-99F8-FF4A5FBB75B0}"/>
    <cellStyle name="Total 11 2 5 3 3" xfId="34252" xr:uid="{EB50120E-EB11-4321-A055-BCC259C6E5E1}"/>
    <cellStyle name="Total 11 2 5 4" xfId="34253" xr:uid="{A956E2D5-1393-4C77-B6E0-B87B51392811}"/>
    <cellStyle name="Total 11 2 5 4 2" xfId="34254" xr:uid="{D33F1905-91F0-470F-8A4F-CEA6FE31ADFC}"/>
    <cellStyle name="Total 11 2 5 4 2 2" xfId="34255" xr:uid="{E08C41DE-D785-4D0E-A593-07AB5E2CC00D}"/>
    <cellStyle name="Total 11 2 5 4 3" xfId="34256" xr:uid="{C5CFDDF5-F3B5-4BA4-9DBA-1775C433C236}"/>
    <cellStyle name="Total 11 2 5 5" xfId="34257" xr:uid="{538CE332-B2F8-41F4-9295-699875915921}"/>
    <cellStyle name="Total 11 2 5 5 2" xfId="34258" xr:uid="{8CA5F909-BAC9-4239-897D-BA41ECFA31EE}"/>
    <cellStyle name="Total 11 2 5 5 2 2" xfId="34259" xr:uid="{04DDC280-D15E-4215-A3FA-F533462B47EC}"/>
    <cellStyle name="Total 11 2 5 5 3" xfId="34260" xr:uid="{E302BF8C-5812-432F-8055-4490BE3F8D9D}"/>
    <cellStyle name="Total 11 2 5 6" xfId="34261" xr:uid="{57F9ECAE-9664-41DD-A8D6-3298D5E2CB7C}"/>
    <cellStyle name="Total 11 2 5 6 2" xfId="34262" xr:uid="{7A9BC446-0C3E-4C91-A5E3-1612E0654EE2}"/>
    <cellStyle name="Total 11 2 5 7" xfId="34263" xr:uid="{F47162EA-E105-4C13-8167-8E09BB7E8978}"/>
    <cellStyle name="Total 11 2 6" xfId="34264" xr:uid="{B14DA7AF-8448-4C54-BDE3-B007A7CB76BA}"/>
    <cellStyle name="Total 11 2 6 2" xfId="34265" xr:uid="{B6E4A3D5-156C-459E-B07E-6372BDC39412}"/>
    <cellStyle name="Total 11 2 6 2 2" xfId="34266" xr:uid="{BEE8CDAF-D558-4138-91CC-39F6591B58D4}"/>
    <cellStyle name="Total 11 2 6 3" xfId="34267" xr:uid="{E9F8622B-27DA-402B-BC29-1E45D0EAAD52}"/>
    <cellStyle name="Total 11 2 7" xfId="34268" xr:uid="{A2D63C15-520B-4B53-A7EE-23D66AC73BDF}"/>
    <cellStyle name="Total 11 2 7 2" xfId="34269" xr:uid="{3F951281-9190-405E-A159-3764F360F790}"/>
    <cellStyle name="Total 11 2 7 2 2" xfId="34270" xr:uid="{8456F991-7EE1-4FF1-B2ED-311CBE24E6E5}"/>
    <cellStyle name="Total 11 2 7 3" xfId="34271" xr:uid="{B3770E00-D6F5-42EA-A2AB-21F8519BD669}"/>
    <cellStyle name="Total 11 2 8" xfId="34272" xr:uid="{46964CF5-E4FB-4B6F-946D-44F0E34013C9}"/>
    <cellStyle name="Total 11 2 8 2" xfId="34273" xr:uid="{8992AA48-5899-48D3-AAAE-482EC911B147}"/>
    <cellStyle name="Total 11 2 8 2 2" xfId="34274" xr:uid="{728A4C26-9EDC-4EC4-B20F-01D39E7A3BBA}"/>
    <cellStyle name="Total 11 2 8 3" xfId="34275" xr:uid="{873B0967-4E9D-4080-B1C6-E4E3DDEFEFBE}"/>
    <cellStyle name="Total 11 2 9" xfId="34276" xr:uid="{E7AD5415-261C-4819-8B4F-76973B18E72D}"/>
    <cellStyle name="Total 11 2 9 2" xfId="34277" xr:uid="{358288B8-8568-45ED-AC9D-26CA39F09A40}"/>
    <cellStyle name="Total 11 2 9 2 2" xfId="34278" xr:uid="{8A758EB6-E410-46FD-A414-C4B18442BB34}"/>
    <cellStyle name="Total 11 2 9 3" xfId="34279" xr:uid="{7D305B80-203C-4634-830D-CD44A7012A88}"/>
    <cellStyle name="Total 11 3" xfId="34280" xr:uid="{D7DCA7EB-4CD5-493B-8E04-38F555A2F697}"/>
    <cellStyle name="Total 11 3 2" xfId="34281" xr:uid="{DFE2A757-6099-44A0-BBA0-3ADEB9D1975E}"/>
    <cellStyle name="Total 11 3 2 2" xfId="34282" xr:uid="{E4115B35-96F5-416A-8E53-E89A28B68FE0}"/>
    <cellStyle name="Total 11 3 2 2 2" xfId="34283" xr:uid="{F28A8D6E-519B-4508-9A9B-9BBCEC393322}"/>
    <cellStyle name="Total 11 3 2 2 2 2" xfId="34284" xr:uid="{9B5A9F88-B76C-4A1F-ACCE-543011D9D410}"/>
    <cellStyle name="Total 11 3 2 2 3" xfId="34285" xr:uid="{8C06DC44-4D0A-4A0C-98D5-B33789D67AB9}"/>
    <cellStyle name="Total 11 3 2 3" xfId="34286" xr:uid="{11C20F6F-C9DE-4AB7-A67E-9A76ACD3EA71}"/>
    <cellStyle name="Total 11 3 2 3 2" xfId="34287" xr:uid="{C1B32FD2-42F4-4ABA-82BD-A5FAEFC04F38}"/>
    <cellStyle name="Total 11 3 2 3 2 2" xfId="34288" xr:uid="{066F0665-A993-47CD-B1F2-933670F4F3EA}"/>
    <cellStyle name="Total 11 3 2 3 3" xfId="34289" xr:uid="{B0915352-CCB6-4BC2-9A44-D33F0429EAC5}"/>
    <cellStyle name="Total 11 3 2 4" xfId="34290" xr:uid="{2E47488B-C1DC-4983-B1DB-E6CC8E8391A8}"/>
    <cellStyle name="Total 11 3 2 4 2" xfId="34291" xr:uid="{6D502623-28B8-496A-AF52-D276A818DF07}"/>
    <cellStyle name="Total 11 3 2 4 2 2" xfId="34292" xr:uid="{14D07935-8E5E-4CCA-93BC-CE43A71A1FD3}"/>
    <cellStyle name="Total 11 3 2 4 3" xfId="34293" xr:uid="{2C144FAE-C4DB-48F0-A6AA-CE516CF1B66D}"/>
    <cellStyle name="Total 11 3 2 5" xfId="34294" xr:uid="{DD87AC61-4174-4CDD-808E-D763693C95D1}"/>
    <cellStyle name="Total 11 3 2 5 2" xfId="34295" xr:uid="{8E56E0C0-BE73-4954-ACD0-A2E1DD9CD9B1}"/>
    <cellStyle name="Total 11 3 2 5 2 2" xfId="34296" xr:uid="{1A6AE46D-B273-43A2-A4D5-F0E7416632DA}"/>
    <cellStyle name="Total 11 3 2 5 3" xfId="34297" xr:uid="{604DD115-DA81-498C-8413-8656AC5F6ED2}"/>
    <cellStyle name="Total 11 3 2 6" xfId="34298" xr:uid="{D4953AA6-D436-491A-BAE9-D647ACF17C7B}"/>
    <cellStyle name="Total 11 3 2 6 2" xfId="34299" xr:uid="{4776B5C0-3CEF-480B-B4AA-A0CB0CE807A8}"/>
    <cellStyle name="Total 11 3 2 7" xfId="34300" xr:uid="{1510A0D4-A440-47C5-A0E1-BCDB3314EE10}"/>
    <cellStyle name="Total 11 3 3" xfId="34301" xr:uid="{6BA7D483-E00C-4C66-BF01-E3E60A35C2D1}"/>
    <cellStyle name="Total 11 3 3 2" xfId="34302" xr:uid="{F0A1AEC6-A352-4131-A9AC-AE6D4E767F6E}"/>
    <cellStyle name="Total 11 3 3 2 2" xfId="34303" xr:uid="{0D2BD415-CDB9-4F46-A0AC-3D39C96A12CF}"/>
    <cellStyle name="Total 11 3 3 3" xfId="34304" xr:uid="{F5EE531E-84E2-4F53-8C40-C6CB3AB70C4F}"/>
    <cellStyle name="Total 11 3 4" xfId="34305" xr:uid="{2A84D777-6A2E-441F-8B60-96D0A6DB5F08}"/>
    <cellStyle name="Total 11 3 4 2" xfId="34306" xr:uid="{4FAA89AB-55D1-4110-9563-1F45513D289E}"/>
    <cellStyle name="Total 11 3 4 2 2" xfId="34307" xr:uid="{079B12AD-EB32-4144-8105-A7EE7C2CCA8B}"/>
    <cellStyle name="Total 11 3 4 3" xfId="34308" xr:uid="{6FCC4369-2C8F-40ED-8025-84E5D0FCAA13}"/>
    <cellStyle name="Total 11 3 5" xfId="34309" xr:uid="{D5F1568D-D0B0-4EBB-81BA-60BC1839479D}"/>
    <cellStyle name="Total 11 3 5 2" xfId="34310" xr:uid="{B1F77417-CEB4-4C50-9A82-59E6DAE5520C}"/>
    <cellStyle name="Total 11 3 5 2 2" xfId="34311" xr:uid="{E1B37587-FA22-4E0E-BDCB-670C0D51A9C2}"/>
    <cellStyle name="Total 11 3 5 3" xfId="34312" xr:uid="{5D355B2A-7002-4FCE-B0A7-A4156CCED94C}"/>
    <cellStyle name="Total 11 3 6" xfId="34313" xr:uid="{A42795BF-95D1-41CA-947E-148696BFC650}"/>
    <cellStyle name="Total 11 3 6 2" xfId="34314" xr:uid="{5E7553E6-FB30-44E1-8F9D-39677619C55A}"/>
    <cellStyle name="Total 11 3 6 2 2" xfId="34315" xr:uid="{13077597-1502-4CB8-A232-327146C224AE}"/>
    <cellStyle name="Total 11 3 6 3" xfId="34316" xr:uid="{6A9B6604-EDC7-451A-A01B-6C5271FE6FD6}"/>
    <cellStyle name="Total 11 3 7" xfId="34317" xr:uid="{1ABBC96F-24DE-4E42-8829-D9D363DFCB77}"/>
    <cellStyle name="Total 11 3 7 2" xfId="34318" xr:uid="{417D83FB-0876-4956-B620-696DCAC9ADE9}"/>
    <cellStyle name="Total 11 3 8" xfId="34319" xr:uid="{83948F08-3C87-415A-A431-7D3FE401D5E7}"/>
    <cellStyle name="Total 11 4" xfId="34320" xr:uid="{C6AF8520-4C44-42AF-B91F-AA8BFC61A3E6}"/>
    <cellStyle name="Total 11 4 2" xfId="34321" xr:uid="{57BE4386-DE1B-433E-969D-C20A1D7CB5A1}"/>
    <cellStyle name="Total 11 4 2 2" xfId="34322" xr:uid="{4A0770CE-B76C-4886-A9E0-617DBE16386C}"/>
    <cellStyle name="Total 11 4 2 2 2" xfId="34323" xr:uid="{C53641AB-E7DB-4603-8F54-753517E4DE0F}"/>
    <cellStyle name="Total 11 4 2 2 2 2" xfId="34324" xr:uid="{B24E104A-896D-4446-B788-0E0769E6FE47}"/>
    <cellStyle name="Total 11 4 2 2 3" xfId="34325" xr:uid="{5C32CA62-09F4-4D24-B8A9-16490D2E59E3}"/>
    <cellStyle name="Total 11 4 2 3" xfId="34326" xr:uid="{6EF6DE0F-B0D7-402B-87CF-2224CC78C46A}"/>
    <cellStyle name="Total 11 4 2 3 2" xfId="34327" xr:uid="{96EBC7C6-60F6-4E52-9E92-C2337420E4F6}"/>
    <cellStyle name="Total 11 4 2 3 2 2" xfId="34328" xr:uid="{0DE5238F-BB4A-4518-9CAB-7EFA9BA4CFAD}"/>
    <cellStyle name="Total 11 4 2 3 3" xfId="34329" xr:uid="{256FF502-ADEB-49C4-9811-365332672427}"/>
    <cellStyle name="Total 11 4 2 4" xfId="34330" xr:uid="{E4BEC7C0-B1A2-4EE3-BC99-47FA7A8C0E54}"/>
    <cellStyle name="Total 11 4 2 4 2" xfId="34331" xr:uid="{3A8A0C4A-398B-4A3B-A5B9-CB430E6CB35E}"/>
    <cellStyle name="Total 11 4 2 4 2 2" xfId="34332" xr:uid="{573FDA1B-0698-4AA2-A149-F576772BFCBB}"/>
    <cellStyle name="Total 11 4 2 4 3" xfId="34333" xr:uid="{5FC539BE-62F3-4F47-AE95-258A4A8BCF0F}"/>
    <cellStyle name="Total 11 4 2 5" xfId="34334" xr:uid="{FDEE35BE-A11E-4B03-A30B-0F9569864EAE}"/>
    <cellStyle name="Total 11 4 2 5 2" xfId="34335" xr:uid="{7E5A9860-2D6F-45D4-96D9-12019279BBFD}"/>
    <cellStyle name="Total 11 4 2 5 2 2" xfId="34336" xr:uid="{64D8DBBE-0BF6-49BE-8AB9-7CF5C8F4F464}"/>
    <cellStyle name="Total 11 4 2 5 3" xfId="34337" xr:uid="{E9BD5EE4-2652-4421-AA26-502D001F5577}"/>
    <cellStyle name="Total 11 4 2 6" xfId="34338" xr:uid="{44B58971-A01F-492C-AEB4-D68D2A687D67}"/>
    <cellStyle name="Total 11 4 2 6 2" xfId="34339" xr:uid="{C47C8164-FCE5-4ACE-BD8B-660F1B2DEED5}"/>
    <cellStyle name="Total 11 4 2 7" xfId="34340" xr:uid="{25E5FBBE-F8D8-4F9C-AE87-7F1E5A3A1C4A}"/>
    <cellStyle name="Total 11 4 3" xfId="34341" xr:uid="{98076CDE-A2B8-4E65-A14E-53B283AD455D}"/>
    <cellStyle name="Total 11 4 3 2" xfId="34342" xr:uid="{C45564C6-5B25-4279-B446-957480D8FA02}"/>
    <cellStyle name="Total 11 4 3 2 2" xfId="34343" xr:uid="{589BEA68-6002-41E3-AE84-97FC4D8EEF07}"/>
    <cellStyle name="Total 11 4 3 3" xfId="34344" xr:uid="{AA9ACE1D-2065-4A1B-8045-BFE65F5462EE}"/>
    <cellStyle name="Total 11 4 4" xfId="34345" xr:uid="{E1C6D9A0-86F1-4E89-8B63-3FCE80F2B6A6}"/>
    <cellStyle name="Total 11 4 4 2" xfId="34346" xr:uid="{C5A81247-0824-4E88-A343-E13C66BB0C1A}"/>
    <cellStyle name="Total 11 4 4 2 2" xfId="34347" xr:uid="{7045A1FD-F645-4EFC-8AB7-E11E7363FB00}"/>
    <cellStyle name="Total 11 4 4 3" xfId="34348" xr:uid="{BA277074-D286-4D2E-B438-9DEF7D9B3AE8}"/>
    <cellStyle name="Total 11 4 5" xfId="34349" xr:uid="{FCB530FD-9034-441B-8F27-0120374EF701}"/>
    <cellStyle name="Total 11 4 5 2" xfId="34350" xr:uid="{673EF5A0-C45E-45D1-8C6D-EF030311EE34}"/>
    <cellStyle name="Total 11 4 5 2 2" xfId="34351" xr:uid="{2873B530-5321-41A8-8ECD-FA621FE8094C}"/>
    <cellStyle name="Total 11 4 5 3" xfId="34352" xr:uid="{21A84775-34A4-4E03-B1C3-FC7E471967F2}"/>
    <cellStyle name="Total 11 4 6" xfId="34353" xr:uid="{960A6924-E8DD-4F3C-A786-0657650B8F4C}"/>
    <cellStyle name="Total 11 4 6 2" xfId="34354" xr:uid="{6B74117B-7F0B-4744-B69D-F34F7B9F1156}"/>
    <cellStyle name="Total 11 4 6 2 2" xfId="34355" xr:uid="{DE8A8B19-7BA3-4A97-86E7-4011F38E7E87}"/>
    <cellStyle name="Total 11 4 6 3" xfId="34356" xr:uid="{67F1B02F-4F4C-4747-9762-B54014BEFB12}"/>
    <cellStyle name="Total 11 4 7" xfId="34357" xr:uid="{0BB73833-93A9-489A-8AFE-7CFA4BB9E2CB}"/>
    <cellStyle name="Total 11 4 7 2" xfId="34358" xr:uid="{BCD5FB55-59D0-4561-AF03-9DBC1EE8B50D}"/>
    <cellStyle name="Total 11 4 8" xfId="34359" xr:uid="{04361D6E-6115-4BAD-9140-65D53088F6DA}"/>
    <cellStyle name="Total 11 5" xfId="34360" xr:uid="{F3E68BCB-36C9-472F-919E-FD9F3975FE7D}"/>
    <cellStyle name="Total 11 5 2" xfId="34361" xr:uid="{6CBF6D9F-44AA-40EB-8D0F-831FD5700524}"/>
    <cellStyle name="Total 11 5 2 2" xfId="34362" xr:uid="{69714900-6FE4-4F5D-BAB3-7C7277A12D8E}"/>
    <cellStyle name="Total 11 5 2 2 2" xfId="34363" xr:uid="{A4DED183-2EF2-4049-B1FF-18620A89C2E2}"/>
    <cellStyle name="Total 11 5 2 2 2 2" xfId="34364" xr:uid="{AD2FD5C9-0AFE-4CBB-B758-6B1E5EA12619}"/>
    <cellStyle name="Total 11 5 2 2 3" xfId="34365" xr:uid="{B1A099DB-B9E2-4122-88DB-1E6CA4A9EF86}"/>
    <cellStyle name="Total 11 5 2 3" xfId="34366" xr:uid="{F602A84B-B720-4402-8FCA-4D92518F982E}"/>
    <cellStyle name="Total 11 5 2 3 2" xfId="34367" xr:uid="{66F54347-CD89-4DF7-B86B-A97E8211A017}"/>
    <cellStyle name="Total 11 5 2 3 2 2" xfId="34368" xr:uid="{A89F15B0-1495-4224-973B-C0484CCDBD9B}"/>
    <cellStyle name="Total 11 5 2 3 3" xfId="34369" xr:uid="{A202E42B-1825-473E-A885-DF4D90BA0158}"/>
    <cellStyle name="Total 11 5 2 4" xfId="34370" xr:uid="{4412E5C6-2879-45E5-8C82-2B67153A0C10}"/>
    <cellStyle name="Total 11 5 2 4 2" xfId="34371" xr:uid="{96F97D77-9D8C-48C2-B4B5-08C1FD371E31}"/>
    <cellStyle name="Total 11 5 2 4 2 2" xfId="34372" xr:uid="{6EC23418-BD21-4D7C-ADC6-308002B5DD2E}"/>
    <cellStyle name="Total 11 5 2 4 3" xfId="34373" xr:uid="{9A5611E3-2160-46B9-83A2-B4140EB07B6B}"/>
    <cellStyle name="Total 11 5 2 5" xfId="34374" xr:uid="{65CB5A9D-EF2E-4D96-9D1B-2CDC5692306C}"/>
    <cellStyle name="Total 11 5 2 5 2" xfId="34375" xr:uid="{8C0BE176-75B6-4860-A377-54D1B99827E2}"/>
    <cellStyle name="Total 11 5 2 5 2 2" xfId="34376" xr:uid="{E63FBABF-1303-464B-84AC-DAF9C8B7FF6D}"/>
    <cellStyle name="Total 11 5 2 5 3" xfId="34377" xr:uid="{EE905C86-9BD5-4414-9243-42B15D4C2A0A}"/>
    <cellStyle name="Total 11 5 2 6" xfId="34378" xr:uid="{627EE42A-E1EF-4E59-843B-EE5E01FB16CE}"/>
    <cellStyle name="Total 11 5 2 6 2" xfId="34379" xr:uid="{EAF216E3-B162-4F5D-91E8-E67C68C47A65}"/>
    <cellStyle name="Total 11 5 2 7" xfId="34380" xr:uid="{433975BF-AC0B-4169-B70C-8056C13E55EC}"/>
    <cellStyle name="Total 11 5 3" xfId="34381" xr:uid="{EA30DB11-FB56-4F0A-BBAF-664CE8278A1E}"/>
    <cellStyle name="Total 11 5 3 2" xfId="34382" xr:uid="{A18849A6-DE73-488C-AB2B-932805C8DAE9}"/>
    <cellStyle name="Total 11 5 3 2 2" xfId="34383" xr:uid="{E6855A29-643B-47A7-A8E8-91566A3BA6A8}"/>
    <cellStyle name="Total 11 5 3 3" xfId="34384" xr:uid="{D9CB507A-DB68-45DF-9631-4705E61AE0CD}"/>
    <cellStyle name="Total 11 5 4" xfId="34385" xr:uid="{987CF405-8627-412F-9EAB-3DAF02B27260}"/>
    <cellStyle name="Total 11 5 4 2" xfId="34386" xr:uid="{B3304400-357B-4D52-8483-FD589E8E6F2A}"/>
    <cellStyle name="Total 11 5 4 2 2" xfId="34387" xr:uid="{EEB5B6DC-3CA8-43B6-AC41-568D856BA975}"/>
    <cellStyle name="Total 11 5 4 3" xfId="34388" xr:uid="{1F3BC296-AB89-4BDD-B83E-11842D7C31EB}"/>
    <cellStyle name="Total 11 5 5" xfId="34389" xr:uid="{B352EA15-F9CD-4512-B711-C8F3AD163D09}"/>
    <cellStyle name="Total 11 5 5 2" xfId="34390" xr:uid="{2522DD23-D455-45F3-8E9B-85460D52749C}"/>
    <cellStyle name="Total 11 5 5 2 2" xfId="34391" xr:uid="{E65D84A7-1E7A-47E0-BAD1-216D1D3B632E}"/>
    <cellStyle name="Total 11 5 5 3" xfId="34392" xr:uid="{34830B0A-FA6E-45FA-9325-7E3E122070C5}"/>
    <cellStyle name="Total 11 5 6" xfId="34393" xr:uid="{C4EB78D1-F5B3-4B5D-A18A-0F4E354B616B}"/>
    <cellStyle name="Total 11 5 6 2" xfId="34394" xr:uid="{D1514B5B-F44F-4086-BB57-C18AA669AF11}"/>
    <cellStyle name="Total 11 5 6 2 2" xfId="34395" xr:uid="{73073EF4-D93D-4907-90BE-E6B57C05C91C}"/>
    <cellStyle name="Total 11 5 6 3" xfId="34396" xr:uid="{A244B7B7-46D4-4C5B-B365-DED866FB3677}"/>
    <cellStyle name="Total 11 5 7" xfId="34397" xr:uid="{014026CE-A145-481D-AEA3-4B3C61FC86B9}"/>
    <cellStyle name="Total 11 5 7 2" xfId="34398" xr:uid="{DC27E00A-AB85-40E3-8161-B8F5BD4C069C}"/>
    <cellStyle name="Total 11 5 8" xfId="34399" xr:uid="{12EB733B-0F23-406B-B2FE-23953FBEF6EC}"/>
    <cellStyle name="Total 11 6" xfId="34400" xr:uid="{374B42BF-5DC0-4FD0-84DE-22F42837C564}"/>
    <cellStyle name="Total 11 6 2" xfId="34401" xr:uid="{CF3C88C0-D005-44AD-AC0C-BB8627F10D15}"/>
    <cellStyle name="Total 11 6 2 2" xfId="34402" xr:uid="{ABC8B2C6-883C-44A9-A9D1-952869556259}"/>
    <cellStyle name="Total 11 6 2 2 2" xfId="34403" xr:uid="{1D98D0FD-7808-4C55-A777-EDAFA8744EFB}"/>
    <cellStyle name="Total 11 6 2 3" xfId="34404" xr:uid="{A61D3E87-E3BF-4CAC-8BA7-0A8580ED85B4}"/>
    <cellStyle name="Total 11 6 3" xfId="34405" xr:uid="{0DE00BFC-F90F-4CFA-90E5-2C5D7DAF2251}"/>
    <cellStyle name="Total 11 6 3 2" xfId="34406" xr:uid="{EAFB7400-0771-4BC2-AD72-5B0ED24007F8}"/>
    <cellStyle name="Total 11 6 3 2 2" xfId="34407" xr:uid="{EEDEF3E0-FF77-4E6C-BDB7-3274BC729D9A}"/>
    <cellStyle name="Total 11 6 3 3" xfId="34408" xr:uid="{2EBEB7B9-08A7-43C7-B77C-8FF855F540D4}"/>
    <cellStyle name="Total 11 6 4" xfId="34409" xr:uid="{0CEF7DE9-044D-4497-AC83-5853144B86B2}"/>
    <cellStyle name="Total 11 6 4 2" xfId="34410" xr:uid="{D0930432-8467-4ADF-95C0-2F4DCB7CBA91}"/>
    <cellStyle name="Total 11 6 4 2 2" xfId="34411" xr:uid="{1ECA706D-BE9F-41F2-9172-0C86BE565C1E}"/>
    <cellStyle name="Total 11 6 4 3" xfId="34412" xr:uid="{CB0A2648-B4E3-4CDE-97B4-633048876260}"/>
    <cellStyle name="Total 11 6 5" xfId="34413" xr:uid="{FFD5CA23-C655-402E-8B46-A4D44C82F513}"/>
    <cellStyle name="Total 11 6 5 2" xfId="34414" xr:uid="{10162A59-F397-46D6-B78F-46E0B498497B}"/>
    <cellStyle name="Total 11 6 5 2 2" xfId="34415" xr:uid="{86C78EF3-F88C-43E5-8913-31F4DB89F7C6}"/>
    <cellStyle name="Total 11 6 5 3" xfId="34416" xr:uid="{2D44D327-44D9-495C-95D6-AE75CB3FB2EF}"/>
    <cellStyle name="Total 11 6 6" xfId="34417" xr:uid="{BBB8DC1E-BDEF-47EE-A89B-E10BC2311823}"/>
    <cellStyle name="Total 11 6 6 2" xfId="34418" xr:uid="{364CABC1-3CF7-4F79-804A-A4F7A76BA298}"/>
    <cellStyle name="Total 11 6 7" xfId="34419" xr:uid="{AE72596E-B36B-43F7-A8A5-1E3C6D27CF40}"/>
    <cellStyle name="Total 11 7" xfId="34420" xr:uid="{E341CFAB-96DC-49A4-A3AE-8A0DAEA441F1}"/>
    <cellStyle name="Total 11 7 2" xfId="34421" xr:uid="{08615A73-AAC2-48CD-8822-139C3B832DB0}"/>
    <cellStyle name="Total 11 7 2 2" xfId="34422" xr:uid="{ADDAF07F-FE7B-4323-B54D-610D09204EE6}"/>
    <cellStyle name="Total 11 7 3" xfId="34423" xr:uid="{50CC3209-B5B1-4181-8B21-5CB8B183BC5D}"/>
    <cellStyle name="Total 11 8" xfId="34424" xr:uid="{83F0DCD5-DAE4-4511-BC69-68DDC300D940}"/>
    <cellStyle name="Total 11 8 2" xfId="34425" xr:uid="{7BB41285-97DD-4005-88AE-5E2FB81E3A46}"/>
    <cellStyle name="Total 11 8 2 2" xfId="34426" xr:uid="{049D5223-4A9B-4DC9-9C30-EF35E6724AD8}"/>
    <cellStyle name="Total 11 8 3" xfId="34427" xr:uid="{14B3A858-B09B-460A-AB3F-EBED98BAFC1F}"/>
    <cellStyle name="Total 11 9" xfId="34428" xr:uid="{D25D6D4D-E5BA-4557-A1C6-6CC251C4ABBF}"/>
    <cellStyle name="Total 11 9 2" xfId="34429" xr:uid="{9552AA23-90D3-4739-A19E-2362EBBD46A9}"/>
    <cellStyle name="Total 11 9 2 2" xfId="34430" xr:uid="{2A267E5D-BE4A-4514-BF9D-BFF83BCD61E7}"/>
    <cellStyle name="Total 11 9 3" xfId="34431" xr:uid="{5FCB1876-1471-401E-98A2-F8313B718581}"/>
    <cellStyle name="Total 12" xfId="34432" xr:uid="{BE35965F-4BD4-42C0-B716-46700D376B54}"/>
    <cellStyle name="Total 12 10" xfId="34433" xr:uid="{DAFB5694-FC8F-4926-AD7F-80B298668E92}"/>
    <cellStyle name="Total 12 10 2" xfId="34434" xr:uid="{B218399C-5150-4D82-BD80-E7161DAB4921}"/>
    <cellStyle name="Total 12 10 2 2" xfId="34435" xr:uid="{88325381-9BE0-4894-AC22-4368CAF709F1}"/>
    <cellStyle name="Total 12 10 3" xfId="34436" xr:uid="{0EEF22F3-B064-4A76-95EF-8FCB142D826D}"/>
    <cellStyle name="Total 12 11" xfId="34437" xr:uid="{A2AC7711-FB9C-4DBB-A21A-97B70E8689C9}"/>
    <cellStyle name="Total 12 11 2" xfId="34438" xr:uid="{A2B56262-D4B5-4994-9B82-4717B6D433DB}"/>
    <cellStyle name="Total 12 12" xfId="34439" xr:uid="{C679E628-0061-43D2-8471-B2D4CB747BA9}"/>
    <cellStyle name="Total 12 13" xfId="45864" xr:uid="{769C7DC8-90F0-480B-B118-32F26572A651}"/>
    <cellStyle name="Total 12 2" xfId="34440" xr:uid="{282223F2-9811-434C-B8AE-07BCD92D53B1}"/>
    <cellStyle name="Total 12 2 10" xfId="34441" xr:uid="{106E7C0D-D8D4-484B-9B0C-FDF4658CFD4B}"/>
    <cellStyle name="Total 12 2 10 2" xfId="34442" xr:uid="{7CFE8CE2-1222-4853-BA98-DDD69AAD4B5F}"/>
    <cellStyle name="Total 12 2 11" xfId="34443" xr:uid="{5D6436C1-8EAB-45DC-93F2-E2CC031882B0}"/>
    <cellStyle name="Total 12 2 2" xfId="34444" xr:uid="{56D0C5DD-6A97-4D2F-A1B9-66918CECD714}"/>
    <cellStyle name="Total 12 2 2 2" xfId="34445" xr:uid="{97B557AB-09A7-4D7B-82AC-C15853D8A1F1}"/>
    <cellStyle name="Total 12 2 2 2 2" xfId="34446" xr:uid="{D9A2AA40-E2E1-4D8F-A7A0-984010904F1B}"/>
    <cellStyle name="Total 12 2 2 2 2 2" xfId="34447" xr:uid="{4288E8DA-C855-45E9-B5C0-2B6A51B74D61}"/>
    <cellStyle name="Total 12 2 2 2 2 2 2" xfId="34448" xr:uid="{E9FEE37C-FE4D-4F8A-9064-70B2F21DEA7F}"/>
    <cellStyle name="Total 12 2 2 2 2 3" xfId="34449" xr:uid="{6C7267B4-44EC-4B0C-AB05-62C38F8E40E8}"/>
    <cellStyle name="Total 12 2 2 2 3" xfId="34450" xr:uid="{005D90A2-278A-4F64-AB11-21930B351E60}"/>
    <cellStyle name="Total 12 2 2 2 3 2" xfId="34451" xr:uid="{4CABC0D1-633F-4B3F-AA44-36E7E8C05183}"/>
    <cellStyle name="Total 12 2 2 2 3 2 2" xfId="34452" xr:uid="{3CCC7064-B124-45B3-A2D5-37123C5DAB00}"/>
    <cellStyle name="Total 12 2 2 2 3 3" xfId="34453" xr:uid="{1B836C51-21BC-4009-B920-8F4EA5D70734}"/>
    <cellStyle name="Total 12 2 2 2 4" xfId="34454" xr:uid="{A0E21C75-BC11-47AE-A045-D8DEED1BE93C}"/>
    <cellStyle name="Total 12 2 2 2 4 2" xfId="34455" xr:uid="{7B700D5C-968F-4F48-9C61-06F1C82EB165}"/>
    <cellStyle name="Total 12 2 2 2 4 2 2" xfId="34456" xr:uid="{3CE65885-FF98-48F5-86A7-632313A91749}"/>
    <cellStyle name="Total 12 2 2 2 4 3" xfId="34457" xr:uid="{C647ADE3-5942-4133-9B85-31914CBBC964}"/>
    <cellStyle name="Total 12 2 2 2 5" xfId="34458" xr:uid="{BE4D8AA7-AB1D-464E-AE86-E039220811B6}"/>
    <cellStyle name="Total 12 2 2 2 5 2" xfId="34459" xr:uid="{3A479165-A4FC-46AA-A3A9-DB35CA622D06}"/>
    <cellStyle name="Total 12 2 2 2 5 2 2" xfId="34460" xr:uid="{191362FB-8C8C-4B2F-99D7-8FA632B27FC7}"/>
    <cellStyle name="Total 12 2 2 2 5 3" xfId="34461" xr:uid="{2100F42C-D211-4D65-9D0F-00A81E250C8F}"/>
    <cellStyle name="Total 12 2 2 2 6" xfId="34462" xr:uid="{DFB4B54A-892D-434E-892B-30CAB3D1782C}"/>
    <cellStyle name="Total 12 2 2 2 6 2" xfId="34463" xr:uid="{AB5896EA-3C0A-4EDD-AF46-3CA233B9850B}"/>
    <cellStyle name="Total 12 2 2 2 7" xfId="34464" xr:uid="{086FB1B2-2E11-41D3-9446-1D6553D52698}"/>
    <cellStyle name="Total 12 2 2 3" xfId="34465" xr:uid="{2FA19410-A42A-498A-8162-0E731419CBC3}"/>
    <cellStyle name="Total 12 2 2 3 2" xfId="34466" xr:uid="{150FC72F-BD22-46EA-A4F9-BCA78ED92A16}"/>
    <cellStyle name="Total 12 2 2 3 2 2" xfId="34467" xr:uid="{73B89B16-AD9C-4364-8844-499B8E1F1245}"/>
    <cellStyle name="Total 12 2 2 3 3" xfId="34468" xr:uid="{941B5243-E61C-46B8-8D15-AAD85FDD1871}"/>
    <cellStyle name="Total 12 2 2 4" xfId="34469" xr:uid="{77CE4CDA-C996-4F26-8A8B-4912B0300C1A}"/>
    <cellStyle name="Total 12 2 2 4 2" xfId="34470" xr:uid="{8011C5FF-86FC-45AA-B738-AC40C20991F4}"/>
    <cellStyle name="Total 12 2 2 4 2 2" xfId="34471" xr:uid="{FD18B1C3-9E3E-4578-81D4-EBBCA96BCCD0}"/>
    <cellStyle name="Total 12 2 2 4 3" xfId="34472" xr:uid="{A545D991-47CA-4307-86B6-67E457B1127A}"/>
    <cellStyle name="Total 12 2 2 5" xfId="34473" xr:uid="{8F8E77B3-BCA3-4CEC-8F52-8CC1F3DAB2C7}"/>
    <cellStyle name="Total 12 2 2 5 2" xfId="34474" xr:uid="{4D8DA0EB-E9D8-4FEF-8D85-32863D3E1358}"/>
    <cellStyle name="Total 12 2 2 5 2 2" xfId="34475" xr:uid="{8F6585BD-0EDE-43B8-AE74-002C084A9D6F}"/>
    <cellStyle name="Total 12 2 2 5 3" xfId="34476" xr:uid="{782A2D7E-0F27-4D1C-A39D-C8A2ABA4FD2C}"/>
    <cellStyle name="Total 12 2 2 6" xfId="34477" xr:uid="{E34E91A4-0A9A-43E2-80DB-1AC7D6FE01D8}"/>
    <cellStyle name="Total 12 2 2 6 2" xfId="34478" xr:uid="{47941C77-3968-4858-B359-4EBEDC2743B8}"/>
    <cellStyle name="Total 12 2 2 6 2 2" xfId="34479" xr:uid="{CD9EC37B-A3C6-442B-96D9-F7DEF6BB5FB2}"/>
    <cellStyle name="Total 12 2 2 6 3" xfId="34480" xr:uid="{E4D4A557-4455-4E04-8123-8A904BF76A6E}"/>
    <cellStyle name="Total 12 2 2 7" xfId="34481" xr:uid="{D6B4EA0A-AF15-4199-894E-326A731CE9F4}"/>
    <cellStyle name="Total 12 2 2 7 2" xfId="34482" xr:uid="{F0864D3D-80A2-4452-BC4B-7C89C80EAB5C}"/>
    <cellStyle name="Total 12 2 2 8" xfId="34483" xr:uid="{817ADD7C-8991-4385-AD7B-C53660368243}"/>
    <cellStyle name="Total 12 2 3" xfId="34484" xr:uid="{456E3DB4-6717-4AC6-9E34-78490F9572EE}"/>
    <cellStyle name="Total 12 2 3 2" xfId="34485" xr:uid="{11587589-79F8-400B-81E2-2CAB80E3B2A3}"/>
    <cellStyle name="Total 12 2 3 2 2" xfId="34486" xr:uid="{1B628264-2B84-468F-9D54-C774B1DB6175}"/>
    <cellStyle name="Total 12 2 3 2 2 2" xfId="34487" xr:uid="{E3CFF019-8611-4F4E-9F55-5CB68928AF49}"/>
    <cellStyle name="Total 12 2 3 2 2 2 2" xfId="34488" xr:uid="{51ED490A-060F-425A-8D3E-6CB7F6DC7EE5}"/>
    <cellStyle name="Total 12 2 3 2 2 3" xfId="34489" xr:uid="{59D6DD31-5C1B-418B-8175-8F2B9F70D016}"/>
    <cellStyle name="Total 12 2 3 2 3" xfId="34490" xr:uid="{1DACB031-401C-43C4-A5D7-27C646D033F5}"/>
    <cellStyle name="Total 12 2 3 2 3 2" xfId="34491" xr:uid="{76529F6C-7F1D-4305-A8C9-0BB049A3D915}"/>
    <cellStyle name="Total 12 2 3 2 3 2 2" xfId="34492" xr:uid="{7E260C53-AD98-41DF-B4C1-07CF90BF887F}"/>
    <cellStyle name="Total 12 2 3 2 3 3" xfId="34493" xr:uid="{6E0B354D-1749-4C8D-ABD4-215B8430E53A}"/>
    <cellStyle name="Total 12 2 3 2 4" xfId="34494" xr:uid="{BF7C5E29-66E0-4F4C-AE75-82C2ADB87B7A}"/>
    <cellStyle name="Total 12 2 3 2 4 2" xfId="34495" xr:uid="{EBA62D6A-7678-4F67-8659-E723E216D7F2}"/>
    <cellStyle name="Total 12 2 3 2 4 2 2" xfId="34496" xr:uid="{4EF5883B-1E0E-416C-92B8-37C9B2955DE0}"/>
    <cellStyle name="Total 12 2 3 2 4 3" xfId="34497" xr:uid="{E12DB06E-0927-4E89-988B-D21E9A1DA1A4}"/>
    <cellStyle name="Total 12 2 3 2 5" xfId="34498" xr:uid="{FD0BD461-D816-48E3-B813-95B3D1F091ED}"/>
    <cellStyle name="Total 12 2 3 2 5 2" xfId="34499" xr:uid="{3D18D4E2-9E3C-464B-817B-3F4728A04310}"/>
    <cellStyle name="Total 12 2 3 2 5 2 2" xfId="34500" xr:uid="{200C50B0-4527-4991-9233-E88E6C6B8C84}"/>
    <cellStyle name="Total 12 2 3 2 5 3" xfId="34501" xr:uid="{5FBAD69B-7CDD-4EF9-89EB-9152CBBEBA32}"/>
    <cellStyle name="Total 12 2 3 2 6" xfId="34502" xr:uid="{6FA96E69-98DF-4206-8D2E-9283745DC3EF}"/>
    <cellStyle name="Total 12 2 3 2 6 2" xfId="34503" xr:uid="{5436CB74-D166-464F-8CF4-2492CC49B9C2}"/>
    <cellStyle name="Total 12 2 3 2 7" xfId="34504" xr:uid="{B6BFF409-DC29-4EC8-907E-5DB9556E2466}"/>
    <cellStyle name="Total 12 2 3 3" xfId="34505" xr:uid="{06B36495-4D49-4308-9D4A-EA19BBA7B95A}"/>
    <cellStyle name="Total 12 2 3 3 2" xfId="34506" xr:uid="{D12EF607-8AA1-44EA-8A1B-809C43761427}"/>
    <cellStyle name="Total 12 2 3 3 2 2" xfId="34507" xr:uid="{807EDCE1-5069-4FD0-A4E7-4295E1FBB3F0}"/>
    <cellStyle name="Total 12 2 3 3 3" xfId="34508" xr:uid="{A825D54C-DB89-4BBB-BA68-0142A6EC5D5C}"/>
    <cellStyle name="Total 12 2 3 4" xfId="34509" xr:uid="{B9ADE5AE-EA81-4075-951E-FACA3B1BAEF9}"/>
    <cellStyle name="Total 12 2 3 4 2" xfId="34510" xr:uid="{B5EA3C7A-6B93-4A67-A0A6-08EEA2175549}"/>
    <cellStyle name="Total 12 2 3 4 2 2" xfId="34511" xr:uid="{E02A88CC-F5D0-4B41-AF3A-6501A82AFB5F}"/>
    <cellStyle name="Total 12 2 3 4 3" xfId="34512" xr:uid="{BD98331C-DB93-4453-A6A6-FA8B88247DE3}"/>
    <cellStyle name="Total 12 2 3 5" xfId="34513" xr:uid="{E8CCD831-B182-4F34-B42F-4F551816A3D9}"/>
    <cellStyle name="Total 12 2 3 5 2" xfId="34514" xr:uid="{066A95A6-990C-4AA0-8077-316A5BFF03C1}"/>
    <cellStyle name="Total 12 2 3 5 2 2" xfId="34515" xr:uid="{E030968A-45CC-4FCB-B14D-E715661662DB}"/>
    <cellStyle name="Total 12 2 3 5 3" xfId="34516" xr:uid="{D15074E7-F20A-463D-9A6E-3ECB32EF004C}"/>
    <cellStyle name="Total 12 2 3 6" xfId="34517" xr:uid="{FF54E80D-A977-4116-8EDB-077598D2F22E}"/>
    <cellStyle name="Total 12 2 3 6 2" xfId="34518" xr:uid="{7502E0A7-14CF-468C-B9C1-6996980528E3}"/>
    <cellStyle name="Total 12 2 3 6 2 2" xfId="34519" xr:uid="{0F412705-DEB9-496E-9949-B190AA367E82}"/>
    <cellStyle name="Total 12 2 3 6 3" xfId="34520" xr:uid="{5A85621B-839F-4E70-81D7-72CB4B4C2B3A}"/>
    <cellStyle name="Total 12 2 3 7" xfId="34521" xr:uid="{C592F5FA-5F46-46C8-95F0-CF6E68B8E502}"/>
    <cellStyle name="Total 12 2 3 7 2" xfId="34522" xr:uid="{3090EEC4-1A0F-46F1-A172-2C57F6AF25C4}"/>
    <cellStyle name="Total 12 2 3 8" xfId="34523" xr:uid="{F15466A8-6F94-4445-BDC6-BAB33ABC550C}"/>
    <cellStyle name="Total 12 2 4" xfId="34524" xr:uid="{EC5BFCD4-8D14-489B-B2B9-B21CA9AFA46C}"/>
    <cellStyle name="Total 12 2 4 2" xfId="34525" xr:uid="{C4C2C901-B1C9-4EBD-9B6B-49D8422BCEEE}"/>
    <cellStyle name="Total 12 2 4 2 2" xfId="34526" xr:uid="{77C63B11-A4EA-4633-852D-F5AA572E50C7}"/>
    <cellStyle name="Total 12 2 4 2 2 2" xfId="34527" xr:uid="{12D2192B-1F2B-4CB1-854E-6F9EF9EE9E27}"/>
    <cellStyle name="Total 12 2 4 2 2 2 2" xfId="34528" xr:uid="{CD0F7867-BA4A-499A-93ED-612562BD7D16}"/>
    <cellStyle name="Total 12 2 4 2 2 3" xfId="34529" xr:uid="{9C6BD556-AAAB-4424-91B8-B9C79B12907C}"/>
    <cellStyle name="Total 12 2 4 2 3" xfId="34530" xr:uid="{4785FE46-DC1A-408D-92D8-E43BF5794A21}"/>
    <cellStyle name="Total 12 2 4 2 3 2" xfId="34531" xr:uid="{9A6C8928-31C3-4880-8691-4E4651C5FB75}"/>
    <cellStyle name="Total 12 2 4 2 3 2 2" xfId="34532" xr:uid="{9EBAA94C-226B-4431-9F34-EBFFB256AF86}"/>
    <cellStyle name="Total 12 2 4 2 3 3" xfId="34533" xr:uid="{03F874DF-C43E-4F1F-B179-1F0080FABA9B}"/>
    <cellStyle name="Total 12 2 4 2 4" xfId="34534" xr:uid="{999675A1-CFD2-4DA6-A5C7-2BAEB78C6F75}"/>
    <cellStyle name="Total 12 2 4 2 4 2" xfId="34535" xr:uid="{2839B605-B6C9-49EC-B76A-D103BD30FF94}"/>
    <cellStyle name="Total 12 2 4 2 4 2 2" xfId="34536" xr:uid="{F7F7BBCC-942E-433F-840A-ACC304AEA2EA}"/>
    <cellStyle name="Total 12 2 4 2 4 3" xfId="34537" xr:uid="{AA960090-C57D-4165-95DD-BC6EDAC9096A}"/>
    <cellStyle name="Total 12 2 4 2 5" xfId="34538" xr:uid="{2033D807-42F5-4114-B8AD-1B05F2EC8E33}"/>
    <cellStyle name="Total 12 2 4 2 5 2" xfId="34539" xr:uid="{67B81F0E-0DD2-4A5A-AC73-7CAB639B1B84}"/>
    <cellStyle name="Total 12 2 4 2 5 2 2" xfId="34540" xr:uid="{1AD3707A-CB8E-4104-B3DE-8584A965F31B}"/>
    <cellStyle name="Total 12 2 4 2 5 3" xfId="34541" xr:uid="{BC954FEE-F6DE-4715-92B5-E9F389425B39}"/>
    <cellStyle name="Total 12 2 4 2 6" xfId="34542" xr:uid="{E1009CD5-7A84-4825-A28D-7C862FEF3F6E}"/>
    <cellStyle name="Total 12 2 4 2 6 2" xfId="34543" xr:uid="{9C5858CB-1F56-499C-8038-FD7ED0B2EA7B}"/>
    <cellStyle name="Total 12 2 4 2 7" xfId="34544" xr:uid="{119B08AB-30D1-4A9B-8150-C0D620ACDE78}"/>
    <cellStyle name="Total 12 2 4 3" xfId="34545" xr:uid="{03E0C5A1-AFAE-4C4C-AA7D-F38B4DCFA97D}"/>
    <cellStyle name="Total 12 2 4 3 2" xfId="34546" xr:uid="{BF2098C9-2D78-4B6D-ABD4-9241351829C2}"/>
    <cellStyle name="Total 12 2 4 3 2 2" xfId="34547" xr:uid="{D9F9651E-6746-4A08-B478-240DAB5F1E91}"/>
    <cellStyle name="Total 12 2 4 3 3" xfId="34548" xr:uid="{723B757C-B49D-426C-9A6F-74A94DFAB368}"/>
    <cellStyle name="Total 12 2 4 4" xfId="34549" xr:uid="{8335D5D8-E1CE-47AA-BF27-AC0FDBF2D4AF}"/>
    <cellStyle name="Total 12 2 4 4 2" xfId="34550" xr:uid="{4B325937-7B76-4903-A2D9-515D672D266B}"/>
    <cellStyle name="Total 12 2 4 4 2 2" xfId="34551" xr:uid="{986A8344-C3DE-4EA9-A0B8-528E62F286F9}"/>
    <cellStyle name="Total 12 2 4 4 3" xfId="34552" xr:uid="{9B7D7EF6-C396-416E-B522-EFC4571A4ADA}"/>
    <cellStyle name="Total 12 2 4 5" xfId="34553" xr:uid="{C5252CBA-EA69-4ED9-96C0-5E738C8B7436}"/>
    <cellStyle name="Total 12 2 4 5 2" xfId="34554" xr:uid="{D7FF15A2-7E1E-46E9-9172-E12987579CF5}"/>
    <cellStyle name="Total 12 2 4 5 2 2" xfId="34555" xr:uid="{5253A610-B1D6-427D-8AD4-132D6AA9D759}"/>
    <cellStyle name="Total 12 2 4 5 3" xfId="34556" xr:uid="{8166BD7A-6718-4B89-8761-9BFC4D33B9BE}"/>
    <cellStyle name="Total 12 2 4 6" xfId="34557" xr:uid="{8B41FC32-F8A5-44E3-97D2-D5A1A2B3E4E3}"/>
    <cellStyle name="Total 12 2 4 6 2" xfId="34558" xr:uid="{6B6F9C0E-B6A7-4428-90E4-9E1B6FA61692}"/>
    <cellStyle name="Total 12 2 4 6 2 2" xfId="34559" xr:uid="{D7DC2D08-1526-4982-9E0D-4D1EB1FE6632}"/>
    <cellStyle name="Total 12 2 4 6 3" xfId="34560" xr:uid="{FC0D3CB2-B532-4418-9B26-97201991C1AB}"/>
    <cellStyle name="Total 12 2 4 7" xfId="34561" xr:uid="{4A1BA0F8-C629-4027-8F46-B61801832DD6}"/>
    <cellStyle name="Total 12 2 4 7 2" xfId="34562" xr:uid="{D0A6DEC9-F9AA-4E87-9823-5B1F5A8C8865}"/>
    <cellStyle name="Total 12 2 4 8" xfId="34563" xr:uid="{27C736B2-7357-4C3D-B962-F6ED8EA4F7C3}"/>
    <cellStyle name="Total 12 2 5" xfId="34564" xr:uid="{94708320-6659-4E1D-A0F8-A398E5DCAE10}"/>
    <cellStyle name="Total 12 2 5 2" xfId="34565" xr:uid="{FB5FDE1D-3F1D-497F-9091-73760605FE72}"/>
    <cellStyle name="Total 12 2 5 2 2" xfId="34566" xr:uid="{10AA2BCA-CC17-40D4-A78F-74B901845941}"/>
    <cellStyle name="Total 12 2 5 2 2 2" xfId="34567" xr:uid="{9C003B9A-9528-4966-83E1-BD0C95B4EA12}"/>
    <cellStyle name="Total 12 2 5 2 3" xfId="34568" xr:uid="{095F74D9-4D10-444A-9219-370CF9F1BE33}"/>
    <cellStyle name="Total 12 2 5 3" xfId="34569" xr:uid="{15C09721-B283-4700-ABA6-FBDA513DD7DE}"/>
    <cellStyle name="Total 12 2 5 3 2" xfId="34570" xr:uid="{2958EDAB-8E11-4E31-9399-AB1B2E1FEF93}"/>
    <cellStyle name="Total 12 2 5 3 2 2" xfId="34571" xr:uid="{C5FD4DB4-C8F3-4CAF-AEDF-6DF8825F2146}"/>
    <cellStyle name="Total 12 2 5 3 3" xfId="34572" xr:uid="{188FB59C-D754-449C-9747-55FAA67D27BC}"/>
    <cellStyle name="Total 12 2 5 4" xfId="34573" xr:uid="{6573995C-A78E-4425-A697-F69594D11C0A}"/>
    <cellStyle name="Total 12 2 5 4 2" xfId="34574" xr:uid="{BF4761F1-F8A8-4596-988E-8881D406795A}"/>
    <cellStyle name="Total 12 2 5 4 2 2" xfId="34575" xr:uid="{753D3ED2-6BBA-481A-9047-8C1A04D608E2}"/>
    <cellStyle name="Total 12 2 5 4 3" xfId="34576" xr:uid="{FFF64086-73B1-4741-8A30-724C70698F97}"/>
    <cellStyle name="Total 12 2 5 5" xfId="34577" xr:uid="{30A49729-76AE-4A96-AAF4-077BB2438411}"/>
    <cellStyle name="Total 12 2 5 5 2" xfId="34578" xr:uid="{F17D0FBB-B4C0-4C08-BD38-E2228ED72F93}"/>
    <cellStyle name="Total 12 2 5 5 2 2" xfId="34579" xr:uid="{A97AD5C7-EBAB-4363-940F-DE245E8F75B9}"/>
    <cellStyle name="Total 12 2 5 5 3" xfId="34580" xr:uid="{05BE8E1E-E2E9-40D6-9E80-93EC0E40B7A4}"/>
    <cellStyle name="Total 12 2 5 6" xfId="34581" xr:uid="{4F19C2D9-27DE-465C-BCFC-FF65059B6AF2}"/>
    <cellStyle name="Total 12 2 5 6 2" xfId="34582" xr:uid="{C8E73195-638D-4D0B-84D7-B637AAE3C4CF}"/>
    <cellStyle name="Total 12 2 5 7" xfId="34583" xr:uid="{109C7C7F-DB69-4AE9-93EA-D63E3EE27E57}"/>
    <cellStyle name="Total 12 2 6" xfId="34584" xr:uid="{696D6AAF-E041-474F-98FF-D40EAA4EF6F8}"/>
    <cellStyle name="Total 12 2 6 2" xfId="34585" xr:uid="{5FDC38DC-0049-48BB-B1DD-1E539F00ECE2}"/>
    <cellStyle name="Total 12 2 6 2 2" xfId="34586" xr:uid="{B7958EA2-DC0D-4D05-A09C-34652B5E3074}"/>
    <cellStyle name="Total 12 2 6 3" xfId="34587" xr:uid="{FA5E3AA9-7AFC-4405-82C9-BF88444C60C9}"/>
    <cellStyle name="Total 12 2 7" xfId="34588" xr:uid="{54270AC4-3735-42C6-A585-3A895FDAD065}"/>
    <cellStyle name="Total 12 2 7 2" xfId="34589" xr:uid="{4A9EEF06-C49B-46AE-AA6A-C5D77F0C7DB7}"/>
    <cellStyle name="Total 12 2 7 2 2" xfId="34590" xr:uid="{1487A770-30B6-430A-AD84-73353AC42661}"/>
    <cellStyle name="Total 12 2 7 3" xfId="34591" xr:uid="{C1B873A3-9C4F-4A5B-ABBC-6C9A73586034}"/>
    <cellStyle name="Total 12 2 8" xfId="34592" xr:uid="{67DB6479-EB15-4F70-ABA5-9781A2246ADD}"/>
    <cellStyle name="Total 12 2 8 2" xfId="34593" xr:uid="{2902B42C-A945-42F2-A0F5-162B9E7689AF}"/>
    <cellStyle name="Total 12 2 8 2 2" xfId="34594" xr:uid="{9FFA12E9-19BD-48F6-B54B-50924F6FFEE8}"/>
    <cellStyle name="Total 12 2 8 3" xfId="34595" xr:uid="{21794717-2D5F-4B40-96E7-4EDCBDAD5EFF}"/>
    <cellStyle name="Total 12 2 9" xfId="34596" xr:uid="{CDE67101-9341-45C7-9AE7-4C95A826572E}"/>
    <cellStyle name="Total 12 2 9 2" xfId="34597" xr:uid="{773B6733-A728-4546-AACA-A0F853662F5A}"/>
    <cellStyle name="Total 12 2 9 2 2" xfId="34598" xr:uid="{10723733-5BA8-4917-97ED-EDF5BF0CBF28}"/>
    <cellStyle name="Total 12 2 9 3" xfId="34599" xr:uid="{5E409694-3BE4-4379-ACE5-90DC70BC45E5}"/>
    <cellStyle name="Total 12 3" xfId="34600" xr:uid="{BBE63836-C1D4-4C1D-8E1D-02D62AB0E435}"/>
    <cellStyle name="Total 12 3 2" xfId="34601" xr:uid="{13438C48-4A74-4088-A5B8-64D1B74FD96A}"/>
    <cellStyle name="Total 12 3 2 2" xfId="34602" xr:uid="{54E65FC9-1552-439A-9BA5-7FC5D879C660}"/>
    <cellStyle name="Total 12 3 2 2 2" xfId="34603" xr:uid="{85BA73F5-27BB-4C20-B991-23276E8D2DF4}"/>
    <cellStyle name="Total 12 3 2 2 2 2" xfId="34604" xr:uid="{278D7E03-E2FC-4E39-B64C-39F57EB2C77B}"/>
    <cellStyle name="Total 12 3 2 2 3" xfId="34605" xr:uid="{36B06C6D-F4AD-4E4F-BE3C-3598AF5230CF}"/>
    <cellStyle name="Total 12 3 2 3" xfId="34606" xr:uid="{F3F7CCFC-067A-461C-ABC5-E2428745D028}"/>
    <cellStyle name="Total 12 3 2 3 2" xfId="34607" xr:uid="{F11C168E-75BD-43B4-AA7A-D909FB2BE259}"/>
    <cellStyle name="Total 12 3 2 3 2 2" xfId="34608" xr:uid="{787037B5-E013-4134-8E92-A52B5B36B593}"/>
    <cellStyle name="Total 12 3 2 3 3" xfId="34609" xr:uid="{02D3C774-5AA5-4E57-8049-0B33F1E579FB}"/>
    <cellStyle name="Total 12 3 2 4" xfId="34610" xr:uid="{E55D2A9A-E5AE-407C-891C-052941C2423A}"/>
    <cellStyle name="Total 12 3 2 4 2" xfId="34611" xr:uid="{03911AED-482E-4EEB-9CBB-BB79CC06DF6B}"/>
    <cellStyle name="Total 12 3 2 4 2 2" xfId="34612" xr:uid="{4168F7A8-8F99-4869-B5AD-08128ACE620C}"/>
    <cellStyle name="Total 12 3 2 4 3" xfId="34613" xr:uid="{AF6ABAB6-AE89-42E9-8168-18DD5CBD8BB4}"/>
    <cellStyle name="Total 12 3 2 5" xfId="34614" xr:uid="{11E06FDA-E91C-4B77-B792-7D803855B930}"/>
    <cellStyle name="Total 12 3 2 5 2" xfId="34615" xr:uid="{B6089DFF-090B-4964-BD28-080FD78B55E8}"/>
    <cellStyle name="Total 12 3 2 5 2 2" xfId="34616" xr:uid="{D6CB583D-0F24-4F73-8BFA-E2D8940704B6}"/>
    <cellStyle name="Total 12 3 2 5 3" xfId="34617" xr:uid="{FAD3F0FD-D9B2-4BC3-9C16-722077296A75}"/>
    <cellStyle name="Total 12 3 2 6" xfId="34618" xr:uid="{FC7C4B14-F615-4319-B82A-E2AB14B9752C}"/>
    <cellStyle name="Total 12 3 2 6 2" xfId="34619" xr:uid="{83FF7ABC-01CA-4D21-95AA-2FE8E15B7FB7}"/>
    <cellStyle name="Total 12 3 2 7" xfId="34620" xr:uid="{816A2DCF-39CC-47DE-9C9A-35652234680A}"/>
    <cellStyle name="Total 12 3 3" xfId="34621" xr:uid="{DC39C1D7-5B01-43F1-82FB-BAD188476ABD}"/>
    <cellStyle name="Total 12 3 3 2" xfId="34622" xr:uid="{7E5F55C9-33BF-46A3-9CFA-118E848F619A}"/>
    <cellStyle name="Total 12 3 3 2 2" xfId="34623" xr:uid="{DE8AB6BB-3C5D-417D-B5ED-566744AD1FBF}"/>
    <cellStyle name="Total 12 3 3 3" xfId="34624" xr:uid="{0304F251-3237-453C-A456-7B689707B7A7}"/>
    <cellStyle name="Total 12 3 4" xfId="34625" xr:uid="{CFDE63B1-F302-4010-9AFC-95EB2D8DA649}"/>
    <cellStyle name="Total 12 3 4 2" xfId="34626" xr:uid="{79DBCB15-AC57-47D7-A6D0-CFA5758667A6}"/>
    <cellStyle name="Total 12 3 4 2 2" xfId="34627" xr:uid="{0FAE748B-5F75-42D7-80EA-678963F1FB98}"/>
    <cellStyle name="Total 12 3 4 3" xfId="34628" xr:uid="{4C024F5D-47CC-467B-A834-27BDD2AB5326}"/>
    <cellStyle name="Total 12 3 5" xfId="34629" xr:uid="{77251CA6-5E64-4864-940A-BCA981DF0F2B}"/>
    <cellStyle name="Total 12 3 5 2" xfId="34630" xr:uid="{5CAA1898-515A-4DA6-B6A7-432DDB059D3D}"/>
    <cellStyle name="Total 12 3 5 2 2" xfId="34631" xr:uid="{08F6CCCA-2901-4C8B-A76F-077D8CCA7C10}"/>
    <cellStyle name="Total 12 3 5 3" xfId="34632" xr:uid="{67D8B9E2-7A1F-4550-83E9-85C501AED42D}"/>
    <cellStyle name="Total 12 3 6" xfId="34633" xr:uid="{EECE3E55-9A09-486C-921D-DC3C64FBD7F4}"/>
    <cellStyle name="Total 12 3 6 2" xfId="34634" xr:uid="{752816B7-7F1F-4922-AD39-A00DAE82D8C6}"/>
    <cellStyle name="Total 12 3 6 2 2" xfId="34635" xr:uid="{FFDE7DD8-6B5B-4EA0-8EA4-C7A211EC39E7}"/>
    <cellStyle name="Total 12 3 6 3" xfId="34636" xr:uid="{7CACABE8-2B86-4A24-83EF-0D896EE73E26}"/>
    <cellStyle name="Total 12 3 7" xfId="34637" xr:uid="{434D4982-E0F1-42DC-BC43-B3967B017370}"/>
    <cellStyle name="Total 12 3 7 2" xfId="34638" xr:uid="{238B77C1-9662-46EE-B627-6B8AF5FF3694}"/>
    <cellStyle name="Total 12 3 8" xfId="34639" xr:uid="{43298D05-BCB0-4E87-86F7-3983F62F1C33}"/>
    <cellStyle name="Total 12 4" xfId="34640" xr:uid="{6D3D5160-6645-4DA7-A822-5688424B00F7}"/>
    <cellStyle name="Total 12 4 2" xfId="34641" xr:uid="{F364F968-F4E0-4E59-8008-EF7C8D40EE0F}"/>
    <cellStyle name="Total 12 4 2 2" xfId="34642" xr:uid="{A752566D-3D3E-4930-ABCD-6A081D2771F4}"/>
    <cellStyle name="Total 12 4 2 2 2" xfId="34643" xr:uid="{72F40A35-EC33-4BD2-8E9F-0A2FCDBFA966}"/>
    <cellStyle name="Total 12 4 2 2 2 2" xfId="34644" xr:uid="{7943BA4D-D115-4057-8931-4FF6BE10EEA0}"/>
    <cellStyle name="Total 12 4 2 2 3" xfId="34645" xr:uid="{F08E2D4A-C9D6-434B-907D-7136DC60A934}"/>
    <cellStyle name="Total 12 4 2 3" xfId="34646" xr:uid="{BA3C2647-9AF6-4C46-880D-31BCEC41B0D2}"/>
    <cellStyle name="Total 12 4 2 3 2" xfId="34647" xr:uid="{4CA98BDE-3EB5-4F2B-9127-F7B49F790F02}"/>
    <cellStyle name="Total 12 4 2 3 2 2" xfId="34648" xr:uid="{A692290E-A4B6-490A-AC95-D37E7E558F9C}"/>
    <cellStyle name="Total 12 4 2 3 3" xfId="34649" xr:uid="{589B43DA-428A-4B19-A58B-52ED671231F3}"/>
    <cellStyle name="Total 12 4 2 4" xfId="34650" xr:uid="{BED8FF73-9F3A-4EA8-81E7-DB83D3CA18AE}"/>
    <cellStyle name="Total 12 4 2 4 2" xfId="34651" xr:uid="{FAA6DABB-9CB2-42A2-AC8B-AEC4FF03AE68}"/>
    <cellStyle name="Total 12 4 2 4 2 2" xfId="34652" xr:uid="{682AADDB-E894-4879-92E1-AFFD244323CE}"/>
    <cellStyle name="Total 12 4 2 4 3" xfId="34653" xr:uid="{1CD81D56-3FC6-41E9-A9AB-4ADF6A20C5CB}"/>
    <cellStyle name="Total 12 4 2 5" xfId="34654" xr:uid="{0DED2BC0-7E5B-4D5B-A944-8D8E06EA86BD}"/>
    <cellStyle name="Total 12 4 2 5 2" xfId="34655" xr:uid="{A7AC75F5-3D24-4CEA-BC14-5D5BCB5AA16A}"/>
    <cellStyle name="Total 12 4 2 5 2 2" xfId="34656" xr:uid="{C6CF4749-8DE4-46B2-B39E-9209CB352C41}"/>
    <cellStyle name="Total 12 4 2 5 3" xfId="34657" xr:uid="{8F1CB3A5-1A4C-4C1D-AC50-BE72531BB3E6}"/>
    <cellStyle name="Total 12 4 2 6" xfId="34658" xr:uid="{F553398E-2CF7-4994-8EA0-9AAF891D1E9A}"/>
    <cellStyle name="Total 12 4 2 6 2" xfId="34659" xr:uid="{70174075-4D52-4E9C-AEC3-E6E2193D3B3C}"/>
    <cellStyle name="Total 12 4 2 7" xfId="34660" xr:uid="{E5E03DBA-96C4-4828-AB91-99CD4B796D8A}"/>
    <cellStyle name="Total 12 4 3" xfId="34661" xr:uid="{D62089A3-1D3E-47EC-9AB0-E5A0977736EA}"/>
    <cellStyle name="Total 12 4 3 2" xfId="34662" xr:uid="{56905409-F0AE-4FDC-9C80-A22BDF3660B0}"/>
    <cellStyle name="Total 12 4 3 2 2" xfId="34663" xr:uid="{4778FB4D-68A5-4F72-82B0-F93E45EA8BB8}"/>
    <cellStyle name="Total 12 4 3 3" xfId="34664" xr:uid="{E3F50A52-C7F5-4099-BBDC-40B000EEE1DD}"/>
    <cellStyle name="Total 12 4 4" xfId="34665" xr:uid="{3CC82788-6DD0-4F0A-AFA2-95CDD3B415FF}"/>
    <cellStyle name="Total 12 4 4 2" xfId="34666" xr:uid="{EA849824-49B1-4358-A8E3-7E8DA37FE6D8}"/>
    <cellStyle name="Total 12 4 4 2 2" xfId="34667" xr:uid="{40EC04E0-80C4-4A70-AD23-A0947D332F8C}"/>
    <cellStyle name="Total 12 4 4 3" xfId="34668" xr:uid="{5D7D5536-DF1A-4997-933E-8253926E2B02}"/>
    <cellStyle name="Total 12 4 5" xfId="34669" xr:uid="{FC087B36-8953-4B89-B2F8-808AB1725C1C}"/>
    <cellStyle name="Total 12 4 5 2" xfId="34670" xr:uid="{498CA07C-361E-4762-AB00-F8334B4FC5C2}"/>
    <cellStyle name="Total 12 4 5 2 2" xfId="34671" xr:uid="{438EAB9B-FB23-4B37-918F-7002713A2741}"/>
    <cellStyle name="Total 12 4 5 3" xfId="34672" xr:uid="{CE9D9EB6-06E6-4F1C-907D-9DBA5CE5F6CB}"/>
    <cellStyle name="Total 12 4 6" xfId="34673" xr:uid="{59E8B039-109C-443B-8335-6E5FC8761E4A}"/>
    <cellStyle name="Total 12 4 6 2" xfId="34674" xr:uid="{EB39C100-E3FB-47F8-A734-7307D0B9E9CC}"/>
    <cellStyle name="Total 12 4 6 2 2" xfId="34675" xr:uid="{E6CC093C-10E5-4592-A19E-05226033FFD9}"/>
    <cellStyle name="Total 12 4 6 3" xfId="34676" xr:uid="{07060060-0E5E-4454-86B5-FC153B7DD4B4}"/>
    <cellStyle name="Total 12 4 7" xfId="34677" xr:uid="{D9DCC87A-F646-4715-BC32-69FF6C067901}"/>
    <cellStyle name="Total 12 4 7 2" xfId="34678" xr:uid="{6FA5F34F-09F0-40F2-8F58-626D62E21414}"/>
    <cellStyle name="Total 12 4 8" xfId="34679" xr:uid="{FAF0359E-7DA6-4A3C-8ECD-D964E45E8400}"/>
    <cellStyle name="Total 12 5" xfId="34680" xr:uid="{A13A52FE-E122-40A4-921A-6F9BCBA54376}"/>
    <cellStyle name="Total 12 5 2" xfId="34681" xr:uid="{B5121D64-F0A0-4569-A545-A0F6A0CDE4F5}"/>
    <cellStyle name="Total 12 5 2 2" xfId="34682" xr:uid="{2E97E429-E2F7-4F58-A8A5-57A002EBA7C8}"/>
    <cellStyle name="Total 12 5 2 2 2" xfId="34683" xr:uid="{243BBEB3-8DD4-4BBE-AEC1-87A2D750A9DF}"/>
    <cellStyle name="Total 12 5 2 2 2 2" xfId="34684" xr:uid="{C4215C4B-4C9E-4269-8333-B5E7C067E456}"/>
    <cellStyle name="Total 12 5 2 2 3" xfId="34685" xr:uid="{EDF91AFD-9B0C-49E2-8E23-F59AF83CC5BD}"/>
    <cellStyle name="Total 12 5 2 3" xfId="34686" xr:uid="{66F6FF30-74EF-4C9E-B670-41784D1EA5E2}"/>
    <cellStyle name="Total 12 5 2 3 2" xfId="34687" xr:uid="{7A62FDCB-DFCE-4A9F-A023-6CE365060A04}"/>
    <cellStyle name="Total 12 5 2 3 2 2" xfId="34688" xr:uid="{347A21EB-E5E6-4053-8672-82A1A999F56F}"/>
    <cellStyle name="Total 12 5 2 3 3" xfId="34689" xr:uid="{62CD3DFC-1A57-4287-AD6A-0103BCDDD91D}"/>
    <cellStyle name="Total 12 5 2 4" xfId="34690" xr:uid="{406001B2-95CF-411C-8A5E-1A37FB16CC08}"/>
    <cellStyle name="Total 12 5 2 4 2" xfId="34691" xr:uid="{4E192D1A-CD50-46B8-BDA2-33E1B3047B8B}"/>
    <cellStyle name="Total 12 5 2 4 2 2" xfId="34692" xr:uid="{53B48A14-F4EF-4223-B12E-01038B35AEFA}"/>
    <cellStyle name="Total 12 5 2 4 3" xfId="34693" xr:uid="{FA5AC8BF-BC1A-4DF3-B1A2-415C876AFCD3}"/>
    <cellStyle name="Total 12 5 2 5" xfId="34694" xr:uid="{50351164-069B-45E3-AF1D-FAA7E298A2A0}"/>
    <cellStyle name="Total 12 5 2 5 2" xfId="34695" xr:uid="{7802A587-55AA-41D0-941B-AC404C79D7FE}"/>
    <cellStyle name="Total 12 5 2 5 2 2" xfId="34696" xr:uid="{6E5D4787-85FE-4907-802F-6FA749AC2E43}"/>
    <cellStyle name="Total 12 5 2 5 3" xfId="34697" xr:uid="{DCE2B8CA-A7DF-4B8B-9D7D-8DC1231AB96B}"/>
    <cellStyle name="Total 12 5 2 6" xfId="34698" xr:uid="{6943D53E-F45B-4867-984E-DA1ADB782FFF}"/>
    <cellStyle name="Total 12 5 2 6 2" xfId="34699" xr:uid="{D2A85FCA-6A83-4972-84B4-596E51E22840}"/>
    <cellStyle name="Total 12 5 2 7" xfId="34700" xr:uid="{7116DDB1-F136-4016-A05F-DE0045C01B94}"/>
    <cellStyle name="Total 12 5 3" xfId="34701" xr:uid="{61CE6C4B-8094-4E52-8DBE-B682B9460B63}"/>
    <cellStyle name="Total 12 5 3 2" xfId="34702" xr:uid="{7F420DE4-365B-42B9-A4EC-7E12B3827EFA}"/>
    <cellStyle name="Total 12 5 3 2 2" xfId="34703" xr:uid="{668E8C95-73D6-4EE3-BB96-96C88F1A42FD}"/>
    <cellStyle name="Total 12 5 3 3" xfId="34704" xr:uid="{8BAB7533-F34D-484C-A143-3146085EC126}"/>
    <cellStyle name="Total 12 5 4" xfId="34705" xr:uid="{E87EAF6D-CD63-44FA-ADEF-A88935E8B406}"/>
    <cellStyle name="Total 12 5 4 2" xfId="34706" xr:uid="{D1FCE5D9-6ECC-41FB-8657-D3B3E809BB41}"/>
    <cellStyle name="Total 12 5 4 2 2" xfId="34707" xr:uid="{5E88166A-9CB5-40A4-A2CC-20692ABF227F}"/>
    <cellStyle name="Total 12 5 4 3" xfId="34708" xr:uid="{63EE6AE7-C6E5-404D-A749-5E0E5E6BDBE1}"/>
    <cellStyle name="Total 12 5 5" xfId="34709" xr:uid="{5C433335-BA3E-4171-96C9-FD5E1E842164}"/>
    <cellStyle name="Total 12 5 5 2" xfId="34710" xr:uid="{26834162-7074-4635-AFF7-25743730C658}"/>
    <cellStyle name="Total 12 5 5 2 2" xfId="34711" xr:uid="{21942E43-3ACF-453B-BD1F-399521B93A02}"/>
    <cellStyle name="Total 12 5 5 3" xfId="34712" xr:uid="{0408C94D-6678-493D-B5C1-BE70A0EB098E}"/>
    <cellStyle name="Total 12 5 6" xfId="34713" xr:uid="{33911DA5-B0DD-4462-B4F7-52ED64F30EB7}"/>
    <cellStyle name="Total 12 5 6 2" xfId="34714" xr:uid="{9D997423-5B2F-4040-A2DE-D473B2CB2E82}"/>
    <cellStyle name="Total 12 5 6 2 2" xfId="34715" xr:uid="{919DD027-CCAB-46E8-8033-17DADA53517A}"/>
    <cellStyle name="Total 12 5 6 3" xfId="34716" xr:uid="{17A7C27F-1EB2-4CBF-AFB3-5C9D0A97EAEA}"/>
    <cellStyle name="Total 12 5 7" xfId="34717" xr:uid="{750250A4-1FFA-4C4C-9C79-182FB034E560}"/>
    <cellStyle name="Total 12 5 7 2" xfId="34718" xr:uid="{1B04763D-7E33-4C48-8B27-D9B4ABF4D5FA}"/>
    <cellStyle name="Total 12 5 8" xfId="34719" xr:uid="{B8EC576A-FC7C-4F68-B60D-50EFF8E4041F}"/>
    <cellStyle name="Total 12 6" xfId="34720" xr:uid="{977695EB-CEC0-4FBF-92B6-A1C5B56304DD}"/>
    <cellStyle name="Total 12 6 2" xfId="34721" xr:uid="{CCF8E176-F980-41DD-A467-A8E874EBA5A4}"/>
    <cellStyle name="Total 12 6 2 2" xfId="34722" xr:uid="{F4DDC6DF-0A02-497F-9A76-5CED9511F06F}"/>
    <cellStyle name="Total 12 6 2 2 2" xfId="34723" xr:uid="{15E85509-ECA6-41B4-80D9-E7B37DA6D9CA}"/>
    <cellStyle name="Total 12 6 2 3" xfId="34724" xr:uid="{28BA0813-14CE-4D6D-90FF-D368818E2563}"/>
    <cellStyle name="Total 12 6 3" xfId="34725" xr:uid="{635BEF22-4253-4ABA-A2A5-C37859399579}"/>
    <cellStyle name="Total 12 6 3 2" xfId="34726" xr:uid="{87CDBFA4-9B44-42E9-AF98-699D38DE7795}"/>
    <cellStyle name="Total 12 6 3 2 2" xfId="34727" xr:uid="{CE074629-6444-4ED4-9211-75467CF2F047}"/>
    <cellStyle name="Total 12 6 3 3" xfId="34728" xr:uid="{8B99539D-EFA8-4338-9DB8-3B17F69FC3B8}"/>
    <cellStyle name="Total 12 6 4" xfId="34729" xr:uid="{372D4DAA-03FA-4941-AEB2-D2B08492054F}"/>
    <cellStyle name="Total 12 6 4 2" xfId="34730" xr:uid="{7F0D1936-26DF-4779-B1C2-4413FC79BFE1}"/>
    <cellStyle name="Total 12 6 4 2 2" xfId="34731" xr:uid="{FF915919-838A-43AF-8759-2BD889BFC7DC}"/>
    <cellStyle name="Total 12 6 4 3" xfId="34732" xr:uid="{6E8FDD98-7341-44BD-97DA-93FAD61C4690}"/>
    <cellStyle name="Total 12 6 5" xfId="34733" xr:uid="{7720426D-73EA-4593-8E7E-6A2CA201B0F1}"/>
    <cellStyle name="Total 12 6 5 2" xfId="34734" xr:uid="{7EDB86F0-91A7-4E22-8D12-F199D67D604F}"/>
    <cellStyle name="Total 12 6 5 2 2" xfId="34735" xr:uid="{EDFB4073-42BD-434D-AAC1-00F0CD789ACE}"/>
    <cellStyle name="Total 12 6 5 3" xfId="34736" xr:uid="{E4FE2932-F279-4F12-AEC5-8D4F59E916E8}"/>
    <cellStyle name="Total 12 6 6" xfId="34737" xr:uid="{D32B0307-3BB1-47CB-AEB6-90E4674704F7}"/>
    <cellStyle name="Total 12 6 6 2" xfId="34738" xr:uid="{4AA8A904-CE62-4F99-8EE7-62D3E9EEA064}"/>
    <cellStyle name="Total 12 6 7" xfId="34739" xr:uid="{4E22DFC0-15FC-4062-A409-8F4DE4D05A11}"/>
    <cellStyle name="Total 12 7" xfId="34740" xr:uid="{AB26E9A6-7976-410E-9A37-E5993E545AAF}"/>
    <cellStyle name="Total 12 7 2" xfId="34741" xr:uid="{98EBC64F-2305-4996-999A-F69BE10CA7AB}"/>
    <cellStyle name="Total 12 7 2 2" xfId="34742" xr:uid="{4CA11617-CF1C-46DA-8E8F-3B5470B594EB}"/>
    <cellStyle name="Total 12 7 3" xfId="34743" xr:uid="{7FA66EA3-9FD8-4F7F-A02C-E3D8C088B7C5}"/>
    <cellStyle name="Total 12 8" xfId="34744" xr:uid="{9161E386-8C29-4F9C-834F-EFCBA88D9186}"/>
    <cellStyle name="Total 12 8 2" xfId="34745" xr:uid="{6BE133C3-3C6D-4DDF-905E-7B7A1D4445E9}"/>
    <cellStyle name="Total 12 8 2 2" xfId="34746" xr:uid="{275DD16D-B23B-440A-8560-8ABDB575424F}"/>
    <cellStyle name="Total 12 8 3" xfId="34747" xr:uid="{0B722B98-14D7-4901-BDBF-056A3652D2B0}"/>
    <cellStyle name="Total 12 9" xfId="34748" xr:uid="{24FBB010-4992-440A-BC9B-C5EE83EBBF4A}"/>
    <cellStyle name="Total 12 9 2" xfId="34749" xr:uid="{39F77149-0F31-4235-9891-95F068A62882}"/>
    <cellStyle name="Total 12 9 2 2" xfId="34750" xr:uid="{C27D5ED1-E55A-4EE8-A672-E48FD35E9614}"/>
    <cellStyle name="Total 12 9 3" xfId="34751" xr:uid="{09531564-71F8-4EFD-8B32-9A11E37193BF}"/>
    <cellStyle name="Total 13" xfId="34752" xr:uid="{ACAFB9AB-1048-4451-B54C-9DC62A873CB9}"/>
    <cellStyle name="Total 13 10" xfId="34753" xr:uid="{2215190C-3499-41B4-B61D-73ECDDF2EB76}"/>
    <cellStyle name="Total 13 10 2" xfId="34754" xr:uid="{9BF5064C-9C4E-423B-B313-0999D474155F}"/>
    <cellStyle name="Total 13 10 2 2" xfId="34755" xr:uid="{F97FFC93-00A8-4DFE-8E2E-08D08DA26E15}"/>
    <cellStyle name="Total 13 10 3" xfId="34756" xr:uid="{15E7243B-19A5-462B-A9FD-D4BE9337D34E}"/>
    <cellStyle name="Total 13 11" xfId="34757" xr:uid="{E534E868-437C-4582-ABFD-04236847DBFB}"/>
    <cellStyle name="Total 13 11 2" xfId="34758" xr:uid="{A9B6C654-C97E-4D72-9EBF-34198A0DB4A9}"/>
    <cellStyle name="Total 13 12" xfId="34759" xr:uid="{75FC9213-6BCC-44B6-B66F-96E8D16B8F9D}"/>
    <cellStyle name="Total 13 13" xfId="48296" xr:uid="{9F69FC1A-CA36-4A63-8B55-4C86701455A5}"/>
    <cellStyle name="Total 13 2" xfId="34760" xr:uid="{97E555CF-CB4E-47C8-9F42-7315EE8721DB}"/>
    <cellStyle name="Total 13 2 10" xfId="34761" xr:uid="{904F5109-D7E3-4226-B597-3808AD5AE6BB}"/>
    <cellStyle name="Total 13 2 10 2" xfId="34762" xr:uid="{8A727326-A073-461E-A18B-2321135E612F}"/>
    <cellStyle name="Total 13 2 11" xfId="34763" xr:uid="{3868CD21-E516-47CD-A4CB-DAC19227A198}"/>
    <cellStyle name="Total 13 2 2" xfId="34764" xr:uid="{2FD9EE8A-5AA0-4926-93D1-B0210A124A7F}"/>
    <cellStyle name="Total 13 2 2 2" xfId="34765" xr:uid="{37FA7EBF-B2C1-48B3-AA84-0EBF393FD9EC}"/>
    <cellStyle name="Total 13 2 2 2 2" xfId="34766" xr:uid="{03ED83A3-9DE1-4A2A-911F-24F43F9B0BA1}"/>
    <cellStyle name="Total 13 2 2 2 2 2" xfId="34767" xr:uid="{E6F67799-F557-47C3-B093-EEA7813492B7}"/>
    <cellStyle name="Total 13 2 2 2 2 2 2" xfId="34768" xr:uid="{5F942756-6DE3-42B1-8C55-2D5338C4491D}"/>
    <cellStyle name="Total 13 2 2 2 2 3" xfId="34769" xr:uid="{555A1AED-9BE3-4412-9799-CD3C5052D751}"/>
    <cellStyle name="Total 13 2 2 2 3" xfId="34770" xr:uid="{34D7D048-C053-4107-878E-90F8C99AE670}"/>
    <cellStyle name="Total 13 2 2 2 3 2" xfId="34771" xr:uid="{53DCADAE-05D6-46E1-A53A-EBB3BD1AD055}"/>
    <cellStyle name="Total 13 2 2 2 3 2 2" xfId="34772" xr:uid="{A6A68401-0392-4D79-9257-195E61BD918B}"/>
    <cellStyle name="Total 13 2 2 2 3 3" xfId="34773" xr:uid="{80EE6BF5-A751-4B06-AD77-2ACBE7ED7EFE}"/>
    <cellStyle name="Total 13 2 2 2 4" xfId="34774" xr:uid="{31233E7A-A777-4CD4-9A04-6E3A539B679B}"/>
    <cellStyle name="Total 13 2 2 2 4 2" xfId="34775" xr:uid="{AF238118-499F-4005-BE12-1204A0A42532}"/>
    <cellStyle name="Total 13 2 2 2 4 2 2" xfId="34776" xr:uid="{9F76792D-81AD-4DF3-B3B9-A75E1C1AB23F}"/>
    <cellStyle name="Total 13 2 2 2 4 3" xfId="34777" xr:uid="{17805F2F-77E3-4A4E-8EC4-24B4310D2142}"/>
    <cellStyle name="Total 13 2 2 2 5" xfId="34778" xr:uid="{EB3D1567-3CE8-4557-960E-395643264C91}"/>
    <cellStyle name="Total 13 2 2 2 5 2" xfId="34779" xr:uid="{FA848BCF-7FDA-4C00-97DD-FDC74303F508}"/>
    <cellStyle name="Total 13 2 2 2 5 2 2" xfId="34780" xr:uid="{A1473681-D56B-444B-BE3A-018D7DF091F9}"/>
    <cellStyle name="Total 13 2 2 2 5 3" xfId="34781" xr:uid="{19636806-AFAA-4E31-8F49-8EAD8424EC41}"/>
    <cellStyle name="Total 13 2 2 2 6" xfId="34782" xr:uid="{78847291-7A9B-42D2-A41F-24821C7BB279}"/>
    <cellStyle name="Total 13 2 2 2 6 2" xfId="34783" xr:uid="{BA227DC0-F05B-4C81-A235-FD04057D4218}"/>
    <cellStyle name="Total 13 2 2 2 7" xfId="34784" xr:uid="{C1594CDE-E5D8-4E83-A031-23FE7F6B5868}"/>
    <cellStyle name="Total 13 2 2 3" xfId="34785" xr:uid="{BFF89670-F2C2-4B7C-83B3-80059E16751D}"/>
    <cellStyle name="Total 13 2 2 3 2" xfId="34786" xr:uid="{57C9B7E2-729F-44A6-879D-1BB3E61C30BF}"/>
    <cellStyle name="Total 13 2 2 3 2 2" xfId="34787" xr:uid="{E874D362-4D20-4B33-963F-7158E268151F}"/>
    <cellStyle name="Total 13 2 2 3 3" xfId="34788" xr:uid="{6FFF9299-BC3A-4C93-947A-FC17A2CFD249}"/>
    <cellStyle name="Total 13 2 2 4" xfId="34789" xr:uid="{054F62BD-EF4B-4DFF-A507-489BE9B2D74A}"/>
    <cellStyle name="Total 13 2 2 4 2" xfId="34790" xr:uid="{F790CCD5-85C0-4FF0-9096-DAACCBB79D5D}"/>
    <cellStyle name="Total 13 2 2 4 2 2" xfId="34791" xr:uid="{0B734C16-0CA9-4AC9-9369-475086A7E191}"/>
    <cellStyle name="Total 13 2 2 4 3" xfId="34792" xr:uid="{FF6E87DC-8EA7-41C3-A77E-01AA1532DEA3}"/>
    <cellStyle name="Total 13 2 2 5" xfId="34793" xr:uid="{4E01663F-4722-4E00-87AE-7381F8870E4C}"/>
    <cellStyle name="Total 13 2 2 5 2" xfId="34794" xr:uid="{C262C9E8-8923-4AA3-A287-4A972F608B28}"/>
    <cellStyle name="Total 13 2 2 5 2 2" xfId="34795" xr:uid="{FE12B1FE-BA87-430E-B13C-953F64A9CDB6}"/>
    <cellStyle name="Total 13 2 2 5 3" xfId="34796" xr:uid="{0EC168E9-3BAA-413E-9B85-DD60D33935B0}"/>
    <cellStyle name="Total 13 2 2 6" xfId="34797" xr:uid="{69C827F7-CDDB-4E6B-88B5-26DE5CDA83A4}"/>
    <cellStyle name="Total 13 2 2 6 2" xfId="34798" xr:uid="{CE205995-9A40-456D-B996-5D82831D4096}"/>
    <cellStyle name="Total 13 2 2 6 2 2" xfId="34799" xr:uid="{AE875483-2485-4903-BE63-7A411C50AED4}"/>
    <cellStyle name="Total 13 2 2 6 3" xfId="34800" xr:uid="{6AD0B250-FBAC-48F1-AC69-5BA431588E29}"/>
    <cellStyle name="Total 13 2 2 7" xfId="34801" xr:uid="{E8B1FBB5-2551-4B61-9696-98FAEB06DA35}"/>
    <cellStyle name="Total 13 2 2 7 2" xfId="34802" xr:uid="{51FC584E-CAFD-4FDA-869C-E524577A16DA}"/>
    <cellStyle name="Total 13 2 2 8" xfId="34803" xr:uid="{747A85F5-F8E6-4B6A-94CC-DEEF24B696DD}"/>
    <cellStyle name="Total 13 2 3" xfId="34804" xr:uid="{79A5B1D6-950A-43A1-956C-B85DE02EEC5D}"/>
    <cellStyle name="Total 13 2 3 2" xfId="34805" xr:uid="{D8380755-DBEB-427E-B149-99399C0D230F}"/>
    <cellStyle name="Total 13 2 3 2 2" xfId="34806" xr:uid="{C761266C-74E7-4F61-812B-A310FE3FE6AF}"/>
    <cellStyle name="Total 13 2 3 2 2 2" xfId="34807" xr:uid="{0DC4B22A-3478-499B-822D-A638269A65DA}"/>
    <cellStyle name="Total 13 2 3 2 2 2 2" xfId="34808" xr:uid="{69CC5BA0-CA91-4D71-B370-83A06056C55C}"/>
    <cellStyle name="Total 13 2 3 2 2 3" xfId="34809" xr:uid="{AD652749-2B1F-49A0-85FC-6987C0FE8455}"/>
    <cellStyle name="Total 13 2 3 2 3" xfId="34810" xr:uid="{E8353BD5-3FA6-4914-B062-C4984A6DAB1B}"/>
    <cellStyle name="Total 13 2 3 2 3 2" xfId="34811" xr:uid="{6E61E3B7-BBED-4629-807B-3B6BDD19DD9D}"/>
    <cellStyle name="Total 13 2 3 2 3 2 2" xfId="34812" xr:uid="{07B2275C-0272-455A-A36E-6EF82D5CC767}"/>
    <cellStyle name="Total 13 2 3 2 3 3" xfId="34813" xr:uid="{DC57FE08-D59B-4CBD-99EA-2D4069089634}"/>
    <cellStyle name="Total 13 2 3 2 4" xfId="34814" xr:uid="{F9A60C82-7825-4886-B81D-C85FDE6651BD}"/>
    <cellStyle name="Total 13 2 3 2 4 2" xfId="34815" xr:uid="{CF9B5D79-8DEF-4948-A8BA-2F1441880074}"/>
    <cellStyle name="Total 13 2 3 2 4 2 2" xfId="34816" xr:uid="{5C6C7B41-FA54-454F-BF38-7FB1C4F6D677}"/>
    <cellStyle name="Total 13 2 3 2 4 3" xfId="34817" xr:uid="{6B163742-A6F5-4A12-A2B9-ABB3E41150A4}"/>
    <cellStyle name="Total 13 2 3 2 5" xfId="34818" xr:uid="{5258140D-EF83-4728-8C8B-A5F74E593BD4}"/>
    <cellStyle name="Total 13 2 3 2 5 2" xfId="34819" xr:uid="{D66AC13F-A40E-4636-8FB5-240FA5817513}"/>
    <cellStyle name="Total 13 2 3 2 5 2 2" xfId="34820" xr:uid="{869277C4-7683-413E-BE34-CC98DAAFB641}"/>
    <cellStyle name="Total 13 2 3 2 5 3" xfId="34821" xr:uid="{C06768BF-EB9F-478F-AAAF-D05D19C96F07}"/>
    <cellStyle name="Total 13 2 3 2 6" xfId="34822" xr:uid="{051AFD61-07B0-4725-905E-CD3E4DD79FC5}"/>
    <cellStyle name="Total 13 2 3 2 6 2" xfId="34823" xr:uid="{5785115C-C397-4359-A0D0-88ED4E1BF4AA}"/>
    <cellStyle name="Total 13 2 3 2 7" xfId="34824" xr:uid="{18C722ED-2C32-4DDA-B08F-480CB726740F}"/>
    <cellStyle name="Total 13 2 3 3" xfId="34825" xr:uid="{8590759A-99AD-4AAC-AA01-4CFA67F489E9}"/>
    <cellStyle name="Total 13 2 3 3 2" xfId="34826" xr:uid="{B37A056A-AC6A-4D88-BB2B-15E13223C1A2}"/>
    <cellStyle name="Total 13 2 3 3 2 2" xfId="34827" xr:uid="{4662BF30-1896-4877-8D98-C4A96471B324}"/>
    <cellStyle name="Total 13 2 3 3 3" xfId="34828" xr:uid="{C2B31B8B-C77D-4D0A-A42B-06BA83CC62EF}"/>
    <cellStyle name="Total 13 2 3 4" xfId="34829" xr:uid="{466387DB-66D5-49B1-843C-A8FD11280D38}"/>
    <cellStyle name="Total 13 2 3 4 2" xfId="34830" xr:uid="{57805872-3380-4750-9E80-37A89D1B7F63}"/>
    <cellStyle name="Total 13 2 3 4 2 2" xfId="34831" xr:uid="{901AE254-58F4-4AE5-95B3-40C96D33DE31}"/>
    <cellStyle name="Total 13 2 3 4 3" xfId="34832" xr:uid="{A37A3770-AE64-4D82-A8E9-DF5B414FBA51}"/>
    <cellStyle name="Total 13 2 3 5" xfId="34833" xr:uid="{263A2C18-4CB6-49E1-A76B-A5C88BC5ACB2}"/>
    <cellStyle name="Total 13 2 3 5 2" xfId="34834" xr:uid="{A121149F-5069-4C23-B726-52EA99C1E877}"/>
    <cellStyle name="Total 13 2 3 5 2 2" xfId="34835" xr:uid="{984E3D5B-1324-4CEE-B016-F798C173047B}"/>
    <cellStyle name="Total 13 2 3 5 3" xfId="34836" xr:uid="{C105651A-B9C7-4A3E-A32E-D0D57A5E555A}"/>
    <cellStyle name="Total 13 2 3 6" xfId="34837" xr:uid="{976B1737-546F-453E-BCBC-F5D177846091}"/>
    <cellStyle name="Total 13 2 3 6 2" xfId="34838" xr:uid="{147F2B22-3839-4C06-B9C9-6EF6EFB23347}"/>
    <cellStyle name="Total 13 2 3 6 2 2" xfId="34839" xr:uid="{B50F7C04-54E0-40F8-B6EE-C6093D3FDE6E}"/>
    <cellStyle name="Total 13 2 3 6 3" xfId="34840" xr:uid="{3D134255-671F-47FC-B839-B06B0812AC20}"/>
    <cellStyle name="Total 13 2 3 7" xfId="34841" xr:uid="{DFB9B4B0-BB40-4DDD-8DAA-B55FF9DEE42B}"/>
    <cellStyle name="Total 13 2 3 7 2" xfId="34842" xr:uid="{F798EE48-2891-4744-A24E-D59BFA34DA3F}"/>
    <cellStyle name="Total 13 2 3 8" xfId="34843" xr:uid="{085AAABD-5F05-4A53-A984-9DB6CF989894}"/>
    <cellStyle name="Total 13 2 4" xfId="34844" xr:uid="{359E3528-4027-485E-B6CE-E3D553DE59DE}"/>
    <cellStyle name="Total 13 2 4 2" xfId="34845" xr:uid="{DB23A0EE-1FB6-4561-A8C4-353124C1F9B4}"/>
    <cellStyle name="Total 13 2 4 2 2" xfId="34846" xr:uid="{67B5DE58-275D-45B6-A695-85699A0E7CD4}"/>
    <cellStyle name="Total 13 2 4 2 2 2" xfId="34847" xr:uid="{0CFC6967-FC2B-45C5-8BC1-36266A4759E2}"/>
    <cellStyle name="Total 13 2 4 2 2 2 2" xfId="34848" xr:uid="{86E18684-5F71-4CB0-A571-99A05C6EA59D}"/>
    <cellStyle name="Total 13 2 4 2 2 3" xfId="34849" xr:uid="{1E0E8F3D-375E-4227-839D-3151D758F8B3}"/>
    <cellStyle name="Total 13 2 4 2 3" xfId="34850" xr:uid="{8D8BCCE8-C6F3-4BA8-B1E1-EAA19BD94F28}"/>
    <cellStyle name="Total 13 2 4 2 3 2" xfId="34851" xr:uid="{439AA784-9714-461A-9F9C-A4EAFD5BD662}"/>
    <cellStyle name="Total 13 2 4 2 3 2 2" xfId="34852" xr:uid="{69E20495-1D1E-4BFD-B3FA-3E7AA76A52FC}"/>
    <cellStyle name="Total 13 2 4 2 3 3" xfId="34853" xr:uid="{17B28E50-963B-4E06-8F4E-A98177C89DC5}"/>
    <cellStyle name="Total 13 2 4 2 4" xfId="34854" xr:uid="{8BBA3147-D0A8-4C07-989D-20A358C47158}"/>
    <cellStyle name="Total 13 2 4 2 4 2" xfId="34855" xr:uid="{EB68A0ED-A310-4ED0-BDD5-086C3B0DBD6D}"/>
    <cellStyle name="Total 13 2 4 2 4 2 2" xfId="34856" xr:uid="{24B71657-330B-4173-B9EE-1E4101C5F098}"/>
    <cellStyle name="Total 13 2 4 2 4 3" xfId="34857" xr:uid="{011D98EC-0226-4F32-903C-C4452C80A7EF}"/>
    <cellStyle name="Total 13 2 4 2 5" xfId="34858" xr:uid="{9CB9EAA1-44B5-4803-A04B-5D85F9EB4AAD}"/>
    <cellStyle name="Total 13 2 4 2 5 2" xfId="34859" xr:uid="{38EE3EE4-D352-457F-A8A2-248EC51A96A5}"/>
    <cellStyle name="Total 13 2 4 2 5 2 2" xfId="34860" xr:uid="{3DD7F1DE-56C4-419B-87F8-EB3523D25B64}"/>
    <cellStyle name="Total 13 2 4 2 5 3" xfId="34861" xr:uid="{592D21EE-8CC5-46CE-B2A3-AF94A7B4C18D}"/>
    <cellStyle name="Total 13 2 4 2 6" xfId="34862" xr:uid="{0455FEC4-3BA7-4115-9C06-F029F3966BC0}"/>
    <cellStyle name="Total 13 2 4 2 6 2" xfId="34863" xr:uid="{73ACC8AA-DC14-432D-84FB-CD0E7DC1DD6A}"/>
    <cellStyle name="Total 13 2 4 2 7" xfId="34864" xr:uid="{89892F31-8DB1-4FF7-8A6A-757E083BFF49}"/>
    <cellStyle name="Total 13 2 4 3" xfId="34865" xr:uid="{59ABEF1E-FE7C-4761-BC5D-0F274FD81C31}"/>
    <cellStyle name="Total 13 2 4 3 2" xfId="34866" xr:uid="{1466A337-0A74-4DC3-B3CC-D97CC2021CC1}"/>
    <cellStyle name="Total 13 2 4 3 2 2" xfId="34867" xr:uid="{FC6862F3-991C-4716-A19C-C8D33813D3B7}"/>
    <cellStyle name="Total 13 2 4 3 3" xfId="34868" xr:uid="{0AA2291B-AB34-41A8-A27F-A574B531B197}"/>
    <cellStyle name="Total 13 2 4 4" xfId="34869" xr:uid="{D2A8D8E8-343D-4F74-A803-9703059816D7}"/>
    <cellStyle name="Total 13 2 4 4 2" xfId="34870" xr:uid="{6D8C9AD2-3745-411B-A090-4114C8AA2FEB}"/>
    <cellStyle name="Total 13 2 4 4 2 2" xfId="34871" xr:uid="{216B5BB1-6BA4-48A0-9BF6-C643BC91A98A}"/>
    <cellStyle name="Total 13 2 4 4 3" xfId="34872" xr:uid="{9BE3B496-8867-478B-B64D-D3158622648B}"/>
    <cellStyle name="Total 13 2 4 5" xfId="34873" xr:uid="{DD3D50D4-09C6-4FEF-A477-2AE349981BFB}"/>
    <cellStyle name="Total 13 2 4 5 2" xfId="34874" xr:uid="{33332D34-9F5B-4C0D-BEA6-AE508D169D59}"/>
    <cellStyle name="Total 13 2 4 5 2 2" xfId="34875" xr:uid="{F66F8EE3-B264-4C8E-87D1-BDEA0445A66D}"/>
    <cellStyle name="Total 13 2 4 5 3" xfId="34876" xr:uid="{94E4C38D-E792-4C70-B894-83F7055115FF}"/>
    <cellStyle name="Total 13 2 4 6" xfId="34877" xr:uid="{86AF215B-1851-402E-B787-F026089551FC}"/>
    <cellStyle name="Total 13 2 4 6 2" xfId="34878" xr:uid="{69B22FB4-2CD3-445F-8A6A-DF90ABE97524}"/>
    <cellStyle name="Total 13 2 4 6 2 2" xfId="34879" xr:uid="{F20F3C66-9140-4279-8324-2142BA016BE2}"/>
    <cellStyle name="Total 13 2 4 6 3" xfId="34880" xr:uid="{0096D9BC-4C08-444B-8660-107879B5CE1E}"/>
    <cellStyle name="Total 13 2 4 7" xfId="34881" xr:uid="{A3C306B8-EE11-4D9B-8C1C-BFEDC832CDBA}"/>
    <cellStyle name="Total 13 2 4 7 2" xfId="34882" xr:uid="{937435E3-F07C-471E-915C-C6C811CDDD84}"/>
    <cellStyle name="Total 13 2 4 8" xfId="34883" xr:uid="{BEE679E6-1132-4A61-A60C-5CC4F26CE80F}"/>
    <cellStyle name="Total 13 2 5" xfId="34884" xr:uid="{9017EA48-D1C1-4C74-ABC3-E6BFF8E63DDB}"/>
    <cellStyle name="Total 13 2 5 2" xfId="34885" xr:uid="{B41765B2-AF58-4B08-847E-4D5C6A4669A4}"/>
    <cellStyle name="Total 13 2 5 2 2" xfId="34886" xr:uid="{C4937A49-948C-4FF0-A560-F336EFDA9BE6}"/>
    <cellStyle name="Total 13 2 5 2 2 2" xfId="34887" xr:uid="{5EA75B83-6972-4269-A222-462F67274D8F}"/>
    <cellStyle name="Total 13 2 5 2 3" xfId="34888" xr:uid="{AA1FFAAC-2565-4A44-B366-3D32728DB25A}"/>
    <cellStyle name="Total 13 2 5 3" xfId="34889" xr:uid="{C6965076-B41F-4A82-8C26-EE7950B407EF}"/>
    <cellStyle name="Total 13 2 5 3 2" xfId="34890" xr:uid="{D46E8B9A-C5A4-43D9-9D4B-55ACAA61A0BE}"/>
    <cellStyle name="Total 13 2 5 3 2 2" xfId="34891" xr:uid="{130788BA-0E0A-4662-B228-0EFF26189097}"/>
    <cellStyle name="Total 13 2 5 3 3" xfId="34892" xr:uid="{BF4E9147-E9D9-4E6B-842C-F060A2644B55}"/>
    <cellStyle name="Total 13 2 5 4" xfId="34893" xr:uid="{30A0B3CE-BA58-404E-9063-32070E542761}"/>
    <cellStyle name="Total 13 2 5 4 2" xfId="34894" xr:uid="{693E7F22-843B-4E63-ABDA-DABEA9827F35}"/>
    <cellStyle name="Total 13 2 5 4 2 2" xfId="34895" xr:uid="{55D833BD-A570-42C8-8D40-20B3924987DB}"/>
    <cellStyle name="Total 13 2 5 4 3" xfId="34896" xr:uid="{06525EC9-FDF8-4517-8520-0C9C1E3E8FAE}"/>
    <cellStyle name="Total 13 2 5 5" xfId="34897" xr:uid="{9E4C365E-DF73-489E-A1A8-C80FF0298035}"/>
    <cellStyle name="Total 13 2 5 5 2" xfId="34898" xr:uid="{DB3306DE-C669-484E-B174-9EE24C80DA73}"/>
    <cellStyle name="Total 13 2 5 5 2 2" xfId="34899" xr:uid="{5D39FE92-D321-49BB-8A85-8DD83BC9EFFF}"/>
    <cellStyle name="Total 13 2 5 5 3" xfId="34900" xr:uid="{618BA838-E1D8-4DA4-AE7F-D9E7FA385456}"/>
    <cellStyle name="Total 13 2 5 6" xfId="34901" xr:uid="{A7F04B0F-4A5E-47F6-8CAB-A97F5B20517F}"/>
    <cellStyle name="Total 13 2 5 6 2" xfId="34902" xr:uid="{95DEB539-3E91-43B4-A084-0CD71B787B24}"/>
    <cellStyle name="Total 13 2 5 7" xfId="34903" xr:uid="{1B64A803-934B-4C50-B146-893CB2CD70F7}"/>
    <cellStyle name="Total 13 2 6" xfId="34904" xr:uid="{7D0ACCD3-B0B4-447D-90FE-89C193F83C56}"/>
    <cellStyle name="Total 13 2 6 2" xfId="34905" xr:uid="{D31205DD-A89B-4012-9FEA-B46D801EF0D0}"/>
    <cellStyle name="Total 13 2 6 2 2" xfId="34906" xr:uid="{E1A82FEE-37AB-48E3-98A6-38A11B6783EA}"/>
    <cellStyle name="Total 13 2 6 3" xfId="34907" xr:uid="{1E250973-DC30-4B04-85AA-73C8E830C719}"/>
    <cellStyle name="Total 13 2 7" xfId="34908" xr:uid="{8ACAD34C-1F17-4C22-A10E-8E9DC59307F0}"/>
    <cellStyle name="Total 13 2 7 2" xfId="34909" xr:uid="{F0469137-CFC3-4DF0-B36E-A1EC3A62AE1D}"/>
    <cellStyle name="Total 13 2 7 2 2" xfId="34910" xr:uid="{D2E76DA2-3264-46E4-9EA1-89778A2716EA}"/>
    <cellStyle name="Total 13 2 7 3" xfId="34911" xr:uid="{629B8C9C-0352-46AB-8D45-4B1DB5D0EEBE}"/>
    <cellStyle name="Total 13 2 8" xfId="34912" xr:uid="{CDFD40AE-2E61-42A7-B711-E31D29600C2D}"/>
    <cellStyle name="Total 13 2 8 2" xfId="34913" xr:uid="{8686BB69-CCE8-466E-9447-0BF5BC8E971B}"/>
    <cellStyle name="Total 13 2 8 2 2" xfId="34914" xr:uid="{149AF1CE-D255-49A5-BABB-09C17F890227}"/>
    <cellStyle name="Total 13 2 8 3" xfId="34915" xr:uid="{CC4215AE-121E-4400-8468-71F0C7033122}"/>
    <cellStyle name="Total 13 2 9" xfId="34916" xr:uid="{3E2BFE2A-03F3-4F87-B45E-899773DC018E}"/>
    <cellStyle name="Total 13 2 9 2" xfId="34917" xr:uid="{EEF1CE59-5947-4CF3-8401-70293A6ED1B5}"/>
    <cellStyle name="Total 13 2 9 2 2" xfId="34918" xr:uid="{0D6EA63F-8E8E-40D6-B99D-D6D88E20B703}"/>
    <cellStyle name="Total 13 2 9 3" xfId="34919" xr:uid="{4571250C-8F73-4453-8C95-BD66DB80E34C}"/>
    <cellStyle name="Total 13 3" xfId="34920" xr:uid="{33FEA79A-BC4B-4539-A33E-DB613DC0F866}"/>
    <cellStyle name="Total 13 3 2" xfId="34921" xr:uid="{CAD4234D-8EA1-4B2C-8F6F-72795E999AB2}"/>
    <cellStyle name="Total 13 3 2 2" xfId="34922" xr:uid="{7520B465-FCB0-4ACE-94C7-DE2EAD8596A8}"/>
    <cellStyle name="Total 13 3 2 2 2" xfId="34923" xr:uid="{C967B440-D934-4FD0-B456-4EB065955137}"/>
    <cellStyle name="Total 13 3 2 2 2 2" xfId="34924" xr:uid="{22B8C787-24B0-4AF0-95BE-F1E485892830}"/>
    <cellStyle name="Total 13 3 2 2 3" xfId="34925" xr:uid="{342EF388-D6E5-44C4-91CF-D93BAC706B5F}"/>
    <cellStyle name="Total 13 3 2 3" xfId="34926" xr:uid="{7D446946-61E9-4FFB-B4F1-F0339129F8F1}"/>
    <cellStyle name="Total 13 3 2 3 2" xfId="34927" xr:uid="{85425301-FE5D-46DB-8EC5-B0AA4FB5627E}"/>
    <cellStyle name="Total 13 3 2 3 2 2" xfId="34928" xr:uid="{6F050178-E367-4942-B749-12CD63C6F88F}"/>
    <cellStyle name="Total 13 3 2 3 3" xfId="34929" xr:uid="{E6491197-11F7-48E9-A6DE-2920765E08C1}"/>
    <cellStyle name="Total 13 3 2 4" xfId="34930" xr:uid="{0F7CCDDA-1AD7-445E-8ABC-A8F3CDC47CAC}"/>
    <cellStyle name="Total 13 3 2 4 2" xfId="34931" xr:uid="{7BB34F4F-DC08-4D7F-8B38-7576B95DBCCC}"/>
    <cellStyle name="Total 13 3 2 4 2 2" xfId="34932" xr:uid="{73D41B61-DB78-4BA0-8AAA-BD5B914C415F}"/>
    <cellStyle name="Total 13 3 2 4 3" xfId="34933" xr:uid="{C94C2F42-4364-42BF-A86C-F399B925DFEF}"/>
    <cellStyle name="Total 13 3 2 5" xfId="34934" xr:uid="{5E6CFBDC-307E-4D08-B1E5-E7AB8D39CF24}"/>
    <cellStyle name="Total 13 3 2 5 2" xfId="34935" xr:uid="{6D30579A-47ED-4AD0-8F78-181CF239574A}"/>
    <cellStyle name="Total 13 3 2 5 2 2" xfId="34936" xr:uid="{8AB92554-36BD-459F-85FF-FB8A9FE8C102}"/>
    <cellStyle name="Total 13 3 2 5 3" xfId="34937" xr:uid="{6E50CADB-9CA6-4FBE-9FC8-E96B0C30D970}"/>
    <cellStyle name="Total 13 3 2 6" xfId="34938" xr:uid="{43D884D8-FDCB-44B3-B233-C6CAA15B3514}"/>
    <cellStyle name="Total 13 3 2 6 2" xfId="34939" xr:uid="{4AD6D98C-C381-49B8-862B-2A7353EF7A3E}"/>
    <cellStyle name="Total 13 3 2 7" xfId="34940" xr:uid="{304926A3-C9C3-4802-A250-E4DA41B0F87C}"/>
    <cellStyle name="Total 13 3 3" xfId="34941" xr:uid="{04557900-64E5-4D68-B5ED-D96E2784071E}"/>
    <cellStyle name="Total 13 3 3 2" xfId="34942" xr:uid="{3BD911F2-A882-45AE-B1A5-F37A19A8C84A}"/>
    <cellStyle name="Total 13 3 3 2 2" xfId="34943" xr:uid="{26CDDFDF-E8AA-4BDA-85E8-C05F97C957CD}"/>
    <cellStyle name="Total 13 3 3 3" xfId="34944" xr:uid="{6F879146-B91C-421E-BAB9-26F3552321B6}"/>
    <cellStyle name="Total 13 3 4" xfId="34945" xr:uid="{3F282293-F74D-40F7-A141-39182A35D8F7}"/>
    <cellStyle name="Total 13 3 4 2" xfId="34946" xr:uid="{6662141C-AFB5-4DBB-ADA6-EDD9FCA8BCC8}"/>
    <cellStyle name="Total 13 3 4 2 2" xfId="34947" xr:uid="{7D9FFCF2-0D4A-4619-B0A1-0A84F66270F2}"/>
    <cellStyle name="Total 13 3 4 3" xfId="34948" xr:uid="{E59388DD-4024-421B-82C6-6F2A1E369CC5}"/>
    <cellStyle name="Total 13 3 5" xfId="34949" xr:uid="{D9E06AFC-1B8D-405C-93F2-325B3903A47E}"/>
    <cellStyle name="Total 13 3 5 2" xfId="34950" xr:uid="{1E673B6B-ADC8-4A66-BE2D-92F57D60F4E8}"/>
    <cellStyle name="Total 13 3 5 2 2" xfId="34951" xr:uid="{9A802937-18C6-47FD-B5BD-4098D92C87ED}"/>
    <cellStyle name="Total 13 3 5 3" xfId="34952" xr:uid="{9740AED8-FD87-4598-B8BF-E9FE7DCDBE04}"/>
    <cellStyle name="Total 13 3 6" xfId="34953" xr:uid="{EB283AE6-E911-46F4-BFFF-BCDF4F2F650E}"/>
    <cellStyle name="Total 13 3 6 2" xfId="34954" xr:uid="{AED89002-6EE6-45B0-B889-5F5C0DC12717}"/>
    <cellStyle name="Total 13 3 6 2 2" xfId="34955" xr:uid="{055B7B99-F2C1-4C32-9DA1-61B401738C79}"/>
    <cellStyle name="Total 13 3 6 3" xfId="34956" xr:uid="{4DC701C8-D2DF-453A-ADB5-1EEC1C2F6B56}"/>
    <cellStyle name="Total 13 3 7" xfId="34957" xr:uid="{87CDA70F-21E2-42F1-B44B-B6F1AE377A14}"/>
    <cellStyle name="Total 13 3 7 2" xfId="34958" xr:uid="{C91F7AB6-02A9-48FC-B756-CDAF7AE9B510}"/>
    <cellStyle name="Total 13 3 8" xfId="34959" xr:uid="{1ABD1251-2286-4D4C-ABE4-1039B6A4DB46}"/>
    <cellStyle name="Total 13 4" xfId="34960" xr:uid="{E86D62BC-878B-421A-8473-07D7FE2922B5}"/>
    <cellStyle name="Total 13 4 2" xfId="34961" xr:uid="{FA105033-4725-4B5A-8A01-5D604553F951}"/>
    <cellStyle name="Total 13 4 2 2" xfId="34962" xr:uid="{AA7BE92A-5D15-450C-93E7-D215C512DB59}"/>
    <cellStyle name="Total 13 4 2 2 2" xfId="34963" xr:uid="{F3A9E008-3394-47B0-9328-48F33B92A2DF}"/>
    <cellStyle name="Total 13 4 2 2 2 2" xfId="34964" xr:uid="{35404737-E126-4FC8-92C2-13D8644393E3}"/>
    <cellStyle name="Total 13 4 2 2 3" xfId="34965" xr:uid="{750BDC86-1F99-41C1-9D0B-49FADAD56FF1}"/>
    <cellStyle name="Total 13 4 2 3" xfId="34966" xr:uid="{A8323E85-C21A-4B9C-9BE8-E034015D72FA}"/>
    <cellStyle name="Total 13 4 2 3 2" xfId="34967" xr:uid="{46D8BD52-1931-47DB-A58A-2E2B38162B59}"/>
    <cellStyle name="Total 13 4 2 3 2 2" xfId="34968" xr:uid="{98E0B2FC-25AD-45FA-AD41-200DA2E091DA}"/>
    <cellStyle name="Total 13 4 2 3 3" xfId="34969" xr:uid="{297F8A32-2EE1-45A1-9815-C54B6CF86C0D}"/>
    <cellStyle name="Total 13 4 2 4" xfId="34970" xr:uid="{A8649FBC-CEE9-40B5-8B2F-7D283D6F77E4}"/>
    <cellStyle name="Total 13 4 2 4 2" xfId="34971" xr:uid="{A54B10C9-92CC-411E-903D-E011D1C8DEFD}"/>
    <cellStyle name="Total 13 4 2 4 2 2" xfId="34972" xr:uid="{366AFDB5-A551-4F84-9D84-27EB56B3162E}"/>
    <cellStyle name="Total 13 4 2 4 3" xfId="34973" xr:uid="{5705A86C-518C-491B-9342-0E497F390286}"/>
    <cellStyle name="Total 13 4 2 5" xfId="34974" xr:uid="{4B5EFCB7-EF64-469D-9B46-3527503AC7B9}"/>
    <cellStyle name="Total 13 4 2 5 2" xfId="34975" xr:uid="{C3CDEB34-A418-4C2E-8EEB-FC84366D6912}"/>
    <cellStyle name="Total 13 4 2 5 2 2" xfId="34976" xr:uid="{DFC1B917-383C-4785-BF16-1127FC466548}"/>
    <cellStyle name="Total 13 4 2 5 3" xfId="34977" xr:uid="{1D730DD5-A5D7-4612-BE36-45BA31279C3C}"/>
    <cellStyle name="Total 13 4 2 6" xfId="34978" xr:uid="{CC6EE08B-0EB4-4867-B3FD-EE845FBFC800}"/>
    <cellStyle name="Total 13 4 2 6 2" xfId="34979" xr:uid="{D952D274-2105-47C9-8176-416D5DFE1732}"/>
    <cellStyle name="Total 13 4 2 7" xfId="34980" xr:uid="{36FE788D-119E-401D-A2C0-700D8D68CBA5}"/>
    <cellStyle name="Total 13 4 3" xfId="34981" xr:uid="{4C47F9BE-CF72-4FED-9090-847F31FE0755}"/>
    <cellStyle name="Total 13 4 3 2" xfId="34982" xr:uid="{A3617628-E729-4C5D-BB15-975D5A66D827}"/>
    <cellStyle name="Total 13 4 3 2 2" xfId="34983" xr:uid="{A8AD2FD1-82EC-4E5A-977F-E95446CF4612}"/>
    <cellStyle name="Total 13 4 3 3" xfId="34984" xr:uid="{C8335A58-38DB-4865-98E2-73F7CAC1300B}"/>
    <cellStyle name="Total 13 4 4" xfId="34985" xr:uid="{D57FA1E2-0C93-4327-8D48-3BA232004C6B}"/>
    <cellStyle name="Total 13 4 4 2" xfId="34986" xr:uid="{BC3C0BE0-A201-4F23-96F2-40F6FEFC5049}"/>
    <cellStyle name="Total 13 4 4 2 2" xfId="34987" xr:uid="{7336A357-67AD-43C4-A993-1E55E90BEBFA}"/>
    <cellStyle name="Total 13 4 4 3" xfId="34988" xr:uid="{0515CBA6-D23E-4B24-818F-C6A4A6D40FB4}"/>
    <cellStyle name="Total 13 4 5" xfId="34989" xr:uid="{ED5ADF5B-429A-44DA-9EAD-2326A637A672}"/>
    <cellStyle name="Total 13 4 5 2" xfId="34990" xr:uid="{9CDF8928-EB2C-4CD8-826A-67ADCD2E14DA}"/>
    <cellStyle name="Total 13 4 5 2 2" xfId="34991" xr:uid="{E2728AE3-AD4B-4C80-9957-3B3EF8F1B8C8}"/>
    <cellStyle name="Total 13 4 5 3" xfId="34992" xr:uid="{81B11000-2179-46A5-948F-4371F09A054A}"/>
    <cellStyle name="Total 13 4 6" xfId="34993" xr:uid="{4476A1DA-A2DB-46EA-A664-2AC82A17C96A}"/>
    <cellStyle name="Total 13 4 6 2" xfId="34994" xr:uid="{B6C1CFEC-1BD4-4D3B-AA26-A11BB1DF56AD}"/>
    <cellStyle name="Total 13 4 6 2 2" xfId="34995" xr:uid="{FEEA12BF-3561-43CF-90B5-E4D5C7D75136}"/>
    <cellStyle name="Total 13 4 6 3" xfId="34996" xr:uid="{B938687B-921F-4A27-8D64-DF2E260EDDAB}"/>
    <cellStyle name="Total 13 4 7" xfId="34997" xr:uid="{EBC62CE5-B0B6-4AB7-9669-CB423B15D520}"/>
    <cellStyle name="Total 13 4 7 2" xfId="34998" xr:uid="{B786BD7E-4441-4D1C-8E12-CE7768A4EEA1}"/>
    <cellStyle name="Total 13 4 8" xfId="34999" xr:uid="{C4A84A98-CD4B-4EDA-B9A1-E66A07900FA9}"/>
    <cellStyle name="Total 13 5" xfId="35000" xr:uid="{F4F04156-0080-4087-B780-82B8EBADB4B8}"/>
    <cellStyle name="Total 13 5 2" xfId="35001" xr:uid="{DA3F04BB-2135-4EB5-8829-1F2D29CAA5FA}"/>
    <cellStyle name="Total 13 5 2 2" xfId="35002" xr:uid="{C6A7F1F9-383A-48AB-BEEE-7636A56E7A58}"/>
    <cellStyle name="Total 13 5 2 2 2" xfId="35003" xr:uid="{072D2DAA-00F2-4D12-8D81-2B3CA748EF41}"/>
    <cellStyle name="Total 13 5 2 2 2 2" xfId="35004" xr:uid="{8BA8B712-CE37-45A6-BA9A-585594143DAF}"/>
    <cellStyle name="Total 13 5 2 2 3" xfId="35005" xr:uid="{58E78D59-6F3D-462D-8193-07D7C5602DB9}"/>
    <cellStyle name="Total 13 5 2 3" xfId="35006" xr:uid="{63B2A866-3B0C-499B-B8F3-FF0E0256222C}"/>
    <cellStyle name="Total 13 5 2 3 2" xfId="35007" xr:uid="{1577BC0B-2F0C-40ED-A62D-75EB6B02D6ED}"/>
    <cellStyle name="Total 13 5 2 3 2 2" xfId="35008" xr:uid="{4D2760E9-08A8-469F-8006-B52FC71C8559}"/>
    <cellStyle name="Total 13 5 2 3 3" xfId="35009" xr:uid="{CD1758EC-8BCC-400E-9E51-27EDF7EACF27}"/>
    <cellStyle name="Total 13 5 2 4" xfId="35010" xr:uid="{B6FB3EB3-AD19-4D07-BE7F-06B904F1A03B}"/>
    <cellStyle name="Total 13 5 2 4 2" xfId="35011" xr:uid="{C357FADC-9B3D-42AF-A002-DCD3FCCD3463}"/>
    <cellStyle name="Total 13 5 2 4 2 2" xfId="35012" xr:uid="{C51C886D-048B-49DA-A1AE-09ADBDF92441}"/>
    <cellStyle name="Total 13 5 2 4 3" xfId="35013" xr:uid="{99705A63-0F20-4253-B6D3-647EA7D5E989}"/>
    <cellStyle name="Total 13 5 2 5" xfId="35014" xr:uid="{9A1703ED-1814-4FAF-9AE2-CB1EE4232F5D}"/>
    <cellStyle name="Total 13 5 2 5 2" xfId="35015" xr:uid="{B58C1464-D29B-4833-8CF5-003A7D7BE3AC}"/>
    <cellStyle name="Total 13 5 2 5 2 2" xfId="35016" xr:uid="{BEFD8B96-1C9E-4869-A654-5EC0A4308D8B}"/>
    <cellStyle name="Total 13 5 2 5 3" xfId="35017" xr:uid="{68620516-D6A3-430F-B42F-425291C16089}"/>
    <cellStyle name="Total 13 5 2 6" xfId="35018" xr:uid="{31A34090-3834-4F1F-9980-7FF5E896F9F2}"/>
    <cellStyle name="Total 13 5 2 6 2" xfId="35019" xr:uid="{DA83C5D8-6BF4-486D-8FD6-237DA6343DF2}"/>
    <cellStyle name="Total 13 5 2 7" xfId="35020" xr:uid="{3A39FDFB-2ECC-4456-BF15-675B0E43F08C}"/>
    <cellStyle name="Total 13 5 3" xfId="35021" xr:uid="{B4B0808D-7151-457B-BAD0-98DEC6618A2B}"/>
    <cellStyle name="Total 13 5 3 2" xfId="35022" xr:uid="{44CA1BCA-0606-452A-B3FC-F626F2A9B234}"/>
    <cellStyle name="Total 13 5 3 2 2" xfId="35023" xr:uid="{C111B973-2D87-4FCF-A498-5811F56CA132}"/>
    <cellStyle name="Total 13 5 3 3" xfId="35024" xr:uid="{7ADFDFD4-C0C3-4F5C-83AD-427B5887BCC1}"/>
    <cellStyle name="Total 13 5 4" xfId="35025" xr:uid="{FF3D2847-5BFE-4036-BE50-BBE1F8699B18}"/>
    <cellStyle name="Total 13 5 4 2" xfId="35026" xr:uid="{34489BA6-160F-4495-9640-5177ABF828C8}"/>
    <cellStyle name="Total 13 5 4 2 2" xfId="35027" xr:uid="{8DAA9AAB-6292-49DE-A439-6BEFD751E74B}"/>
    <cellStyle name="Total 13 5 4 3" xfId="35028" xr:uid="{402E4DD5-2C2A-4D95-BE90-00ACD69F307F}"/>
    <cellStyle name="Total 13 5 5" xfId="35029" xr:uid="{29F6D788-4F52-480F-9B3E-511567C19031}"/>
    <cellStyle name="Total 13 5 5 2" xfId="35030" xr:uid="{161D5828-9CE8-4D63-A570-B630B65C1280}"/>
    <cellStyle name="Total 13 5 5 2 2" xfId="35031" xr:uid="{9678210A-C13F-4F6D-95EB-74241DC7D2EA}"/>
    <cellStyle name="Total 13 5 5 3" xfId="35032" xr:uid="{B3E73B58-73CC-4042-9AD7-82374F09EBC8}"/>
    <cellStyle name="Total 13 5 6" xfId="35033" xr:uid="{F6E4255E-3672-466C-9400-219D34AD7463}"/>
    <cellStyle name="Total 13 5 6 2" xfId="35034" xr:uid="{70717492-D502-4595-B253-1F3CF2AA73D5}"/>
    <cellStyle name="Total 13 5 6 2 2" xfId="35035" xr:uid="{121A5A88-8ACD-4AB3-9570-BCE958200331}"/>
    <cellStyle name="Total 13 5 6 3" xfId="35036" xr:uid="{5C8738C5-6D53-4598-8A43-EF0FF49F4F93}"/>
    <cellStyle name="Total 13 5 7" xfId="35037" xr:uid="{64A6DD30-0F79-4059-A0DE-55983180AE13}"/>
    <cellStyle name="Total 13 5 7 2" xfId="35038" xr:uid="{EC42FAF4-55A6-4B10-9B99-40DD6E6F5399}"/>
    <cellStyle name="Total 13 5 8" xfId="35039" xr:uid="{16382098-EAE2-4E60-B753-5CCF6F91C1FB}"/>
    <cellStyle name="Total 13 6" xfId="35040" xr:uid="{EA3545BC-69D7-4C06-8A61-7ED45B0C8D38}"/>
    <cellStyle name="Total 13 6 2" xfId="35041" xr:uid="{B3D2F597-2C47-40BF-9944-CC83D6937EC0}"/>
    <cellStyle name="Total 13 6 2 2" xfId="35042" xr:uid="{8AFA308B-83E3-46DB-9A77-D63561BA5E5B}"/>
    <cellStyle name="Total 13 6 2 2 2" xfId="35043" xr:uid="{2856B382-FB09-47ED-BAA8-DF9C1E0CEB04}"/>
    <cellStyle name="Total 13 6 2 3" xfId="35044" xr:uid="{05323C97-BFB5-44DC-987C-C0662F15DB16}"/>
    <cellStyle name="Total 13 6 3" xfId="35045" xr:uid="{F1D0E323-867A-4800-976C-B6DAB2F93B53}"/>
    <cellStyle name="Total 13 6 3 2" xfId="35046" xr:uid="{361AF49B-08BB-4D7A-9ACD-B7A56B72D775}"/>
    <cellStyle name="Total 13 6 3 2 2" xfId="35047" xr:uid="{2587BFF2-C1DC-428A-9C32-7DC88278B2F4}"/>
    <cellStyle name="Total 13 6 3 3" xfId="35048" xr:uid="{8E4718F9-A107-4B59-A949-E37C8FCA9510}"/>
    <cellStyle name="Total 13 6 4" xfId="35049" xr:uid="{7422469E-F8F4-48E2-B531-0FAFAF607B9C}"/>
    <cellStyle name="Total 13 6 4 2" xfId="35050" xr:uid="{C8BD128C-C988-47BC-B8C2-439C62C6A100}"/>
    <cellStyle name="Total 13 6 4 2 2" xfId="35051" xr:uid="{96706DBF-2687-4C2F-97EA-66C91B9472FE}"/>
    <cellStyle name="Total 13 6 4 3" xfId="35052" xr:uid="{E7CE523C-7D17-4FB5-9532-4722DD951DEE}"/>
    <cellStyle name="Total 13 6 5" xfId="35053" xr:uid="{98AB3BC3-ECE0-416C-8475-E0512811090D}"/>
    <cellStyle name="Total 13 6 5 2" xfId="35054" xr:uid="{CD3ED2F7-CFEC-4C69-8284-E5678199AFED}"/>
    <cellStyle name="Total 13 6 5 2 2" xfId="35055" xr:uid="{A96CCE71-D297-42B8-8080-FF22EBA2207E}"/>
    <cellStyle name="Total 13 6 5 3" xfId="35056" xr:uid="{B6332180-05BB-4EA0-A0D0-E65944CAFE81}"/>
    <cellStyle name="Total 13 6 6" xfId="35057" xr:uid="{68B97C84-B7DE-4AC1-A01E-3BEE470A1261}"/>
    <cellStyle name="Total 13 6 6 2" xfId="35058" xr:uid="{D3659D83-2CCD-494E-AF5A-3675837CFF71}"/>
    <cellStyle name="Total 13 6 7" xfId="35059" xr:uid="{6F232B19-2DB2-472B-901D-6D2840145C68}"/>
    <cellStyle name="Total 13 7" xfId="35060" xr:uid="{EB0271BF-7341-40B3-ACB3-6BB60C93B34B}"/>
    <cellStyle name="Total 13 7 2" xfId="35061" xr:uid="{F4500760-8EE3-4FC9-8BAA-8DEFD9ECF671}"/>
    <cellStyle name="Total 13 7 2 2" xfId="35062" xr:uid="{3E26DEEB-DD32-49AE-A1DF-E2C59C3BAF7E}"/>
    <cellStyle name="Total 13 7 3" xfId="35063" xr:uid="{787A4783-BEC2-4591-B9B7-3B94C49862C0}"/>
    <cellStyle name="Total 13 8" xfId="35064" xr:uid="{CC95100A-018E-4CD9-9AE0-90B85FC714F8}"/>
    <cellStyle name="Total 13 8 2" xfId="35065" xr:uid="{32886600-8959-4A55-8A49-A3000B054DE1}"/>
    <cellStyle name="Total 13 8 2 2" xfId="35066" xr:uid="{1205E6AD-1171-4F2C-9877-AC8CC0F30175}"/>
    <cellStyle name="Total 13 8 3" xfId="35067" xr:uid="{2F99ADD9-C443-451B-87B2-509F66B532DC}"/>
    <cellStyle name="Total 13 9" xfId="35068" xr:uid="{FD98847F-18F3-4928-9CF8-99E14702DB4D}"/>
    <cellStyle name="Total 13 9 2" xfId="35069" xr:uid="{E26075D4-2011-4AD5-B8A3-401C0BDCC3B9}"/>
    <cellStyle name="Total 13 9 2 2" xfId="35070" xr:uid="{398C8A74-398D-4EEC-A8D4-D87E340C151C}"/>
    <cellStyle name="Total 13 9 3" xfId="35071" xr:uid="{1CC64F24-CD44-4B76-981B-24B9D83B4FFC}"/>
    <cellStyle name="Total 14" xfId="35072" xr:uid="{7B8FB9D6-FDF8-4ED4-9729-AB7786E17DD5}"/>
    <cellStyle name="Total 15" xfId="38810" xr:uid="{E1ED3694-C00D-41C8-8440-97305E7CAF24}"/>
    <cellStyle name="Total 2" xfId="1934" xr:uid="{8CCD2354-E938-4A01-8D23-6B3BE7199117}"/>
    <cellStyle name="Total 2 10" xfId="40609" xr:uid="{526F08B1-904C-4A37-BA45-31CAEDC56C56}"/>
    <cellStyle name="Total 2 10 2" xfId="49696" xr:uid="{7C113959-4DEF-4EC7-B383-ADEC8875CA11}"/>
    <cellStyle name="Total 2 11" xfId="40610" xr:uid="{C73202BA-F537-435B-8FF9-ACB94CE44F39}"/>
    <cellStyle name="Total 2 11 2" xfId="49697" xr:uid="{901DF13C-D873-465C-9B5F-4855F390FC5F}"/>
    <cellStyle name="Total 2 12" xfId="40611" xr:uid="{469DBC54-D38B-4485-BD17-04A020204D50}"/>
    <cellStyle name="Total 2 12 2" xfId="49698" xr:uid="{627DEA6D-965B-4162-8BF7-E7CD3DD5A3C5}"/>
    <cellStyle name="Total 2 13" xfId="40612" xr:uid="{4F155174-1395-4266-9CE9-8FACF614D426}"/>
    <cellStyle name="Total 2 13 2" xfId="49699" xr:uid="{D0F14CEF-2A32-42AA-8D95-AA268F05C366}"/>
    <cellStyle name="Total 2 14" xfId="40613" xr:uid="{ABA3D495-9246-4586-AE8C-501D6BD3EBE5}"/>
    <cellStyle name="Total 2 14 2" xfId="49700" xr:uid="{7ED4169F-91DC-4324-9BC2-D6BA768217A9}"/>
    <cellStyle name="Total 2 15" xfId="40614" xr:uid="{DBE45FC6-5889-47E8-AD20-C42CAFA55DB9}"/>
    <cellStyle name="Total 2 15 2" xfId="49701" xr:uid="{FBCA5883-800C-44F7-8F65-528F379E06B3}"/>
    <cellStyle name="Total 2 16" xfId="40615" xr:uid="{82BAD1D7-7FCE-42CB-9DDE-B0642FD5CA58}"/>
    <cellStyle name="Total 2 16 2" xfId="49702" xr:uid="{E0F4D1B3-682A-4EED-8B30-F842D707330E}"/>
    <cellStyle name="Total 2 17" xfId="40616" xr:uid="{3FFA497D-7B9C-47DF-A07F-A52296A821B7}"/>
    <cellStyle name="Total 2 17 2" xfId="49703" xr:uid="{25D046F2-674A-442A-BB11-70196CC19F72}"/>
    <cellStyle name="Total 2 18" xfId="40617" xr:uid="{C01BBB5C-EB5B-444E-BF3C-1C57A8F8FA52}"/>
    <cellStyle name="Total 2 18 2" xfId="49704" xr:uid="{2AA94C1E-D0EE-4CC5-A476-5FE6DF08579B}"/>
    <cellStyle name="Total 2 19" xfId="40618" xr:uid="{641E1EDC-6B48-417C-A14A-B58A000D4635}"/>
    <cellStyle name="Total 2 19 2" xfId="49705" xr:uid="{01C78354-014A-486A-9DC1-CC98C0B90164}"/>
    <cellStyle name="Total 2 2" xfId="35073" xr:uid="{C1503771-121E-4542-A5C8-EF6C20EC6F02}"/>
    <cellStyle name="Total 2 2 10" xfId="35074" xr:uid="{8000D8D4-273C-4392-89A9-2AD29783D770}"/>
    <cellStyle name="Total 2 2 10 2" xfId="35075" xr:uid="{CD1BB6B6-5C30-4C2A-BF11-054EE806220C}"/>
    <cellStyle name="Total 2 2 11" xfId="35076" xr:uid="{CADDA72E-47FE-4738-8C96-0B108AA23E48}"/>
    <cellStyle name="Total 2 2 12" xfId="39620" xr:uid="{14BFD958-1578-472D-8FCB-F9644568513C}"/>
    <cellStyle name="Total 2 2 13" xfId="48508" xr:uid="{A84D3578-7285-4AFA-9DD7-32F371B882F2}"/>
    <cellStyle name="Total 2 2 2" xfId="35077" xr:uid="{9B36F5EE-BEBB-415A-89E2-E076021E0220}"/>
    <cellStyle name="Total 2 2 2 2" xfId="35078" xr:uid="{A3F5DCC2-6CBC-4F8B-A1D9-3A50707CA0C6}"/>
    <cellStyle name="Total 2 2 2 2 2" xfId="35079" xr:uid="{AF0F85B7-3B53-46F4-A66B-08D6F8038920}"/>
    <cellStyle name="Total 2 2 2 2 2 2" xfId="35080" xr:uid="{ED9E69AC-1A3E-4661-A6CA-DC73EB9982E5}"/>
    <cellStyle name="Total 2 2 2 2 2 2 2" xfId="35081" xr:uid="{357D1D92-714A-453E-B41A-F9D9714A0489}"/>
    <cellStyle name="Total 2 2 2 2 2 3" xfId="35082" xr:uid="{724B7BB5-E37D-4826-8AE1-5869BEC062CF}"/>
    <cellStyle name="Total 2 2 2 2 3" xfId="35083" xr:uid="{76BA10C9-E766-498D-85EC-599C44678326}"/>
    <cellStyle name="Total 2 2 2 2 3 2" xfId="35084" xr:uid="{42F6071B-C5FC-4901-B875-BF218F1FECC4}"/>
    <cellStyle name="Total 2 2 2 2 3 2 2" xfId="35085" xr:uid="{06AB8D0F-3F0E-41C3-85B6-DDC589EE1A56}"/>
    <cellStyle name="Total 2 2 2 2 3 3" xfId="35086" xr:uid="{207E8209-876F-4EF8-AB70-64D2C7C49526}"/>
    <cellStyle name="Total 2 2 2 2 4" xfId="35087" xr:uid="{476FBFEA-AD1D-4F06-8C5B-B0E283959C3E}"/>
    <cellStyle name="Total 2 2 2 2 4 2" xfId="35088" xr:uid="{E473E7AF-74EC-4EB0-8D7A-B827F5D84635}"/>
    <cellStyle name="Total 2 2 2 2 4 2 2" xfId="35089" xr:uid="{54410406-0ECE-45CD-97D9-CF1BFC24990C}"/>
    <cellStyle name="Total 2 2 2 2 4 3" xfId="35090" xr:uid="{5EB13C41-1227-408D-BA45-23F8A943E260}"/>
    <cellStyle name="Total 2 2 2 2 5" xfId="35091" xr:uid="{0D4EAC79-4B14-4E42-828B-D9AD6B2E3E44}"/>
    <cellStyle name="Total 2 2 2 2 5 2" xfId="35092" xr:uid="{4905DDD5-E19D-4F0E-8D7D-2C562731E6CA}"/>
    <cellStyle name="Total 2 2 2 2 5 2 2" xfId="35093" xr:uid="{68106F95-A942-4A46-8C6B-01DEBFEFE296}"/>
    <cellStyle name="Total 2 2 2 2 5 3" xfId="35094" xr:uid="{6F9DB00F-7A81-4554-8656-3D3D842253A5}"/>
    <cellStyle name="Total 2 2 2 2 6" xfId="35095" xr:uid="{3A3CAF01-961D-4637-AA05-C39CFA20A204}"/>
    <cellStyle name="Total 2 2 2 2 6 2" xfId="35096" xr:uid="{D4364AED-5D3B-459A-BEF4-F5F3DECCC169}"/>
    <cellStyle name="Total 2 2 2 2 7" xfId="35097" xr:uid="{27755B55-A526-4AF9-A8F8-FD5575920F43}"/>
    <cellStyle name="Total 2 2 2 3" xfId="35098" xr:uid="{B1DCA520-2FC5-434C-B89B-9BE809F1A632}"/>
    <cellStyle name="Total 2 2 2 3 2" xfId="35099" xr:uid="{B561DCB4-AB12-4024-ACB8-6A647BE92C30}"/>
    <cellStyle name="Total 2 2 2 3 2 2" xfId="35100" xr:uid="{2F774B4D-CB11-4476-AA0F-B1CC9F9129B8}"/>
    <cellStyle name="Total 2 2 2 3 3" xfId="35101" xr:uid="{0E8DB513-45AB-4B87-A76A-48C58A29E015}"/>
    <cellStyle name="Total 2 2 2 4" xfId="35102" xr:uid="{C2A8883C-CD5D-4B7B-B132-5579BD2B27B0}"/>
    <cellStyle name="Total 2 2 2 4 2" xfId="35103" xr:uid="{C631DE68-3288-44CA-8A63-8664C6F8F0BE}"/>
    <cellStyle name="Total 2 2 2 4 2 2" xfId="35104" xr:uid="{9B1FF7D0-51C0-4E62-A7BF-0552DD619321}"/>
    <cellStyle name="Total 2 2 2 4 3" xfId="35105" xr:uid="{AF4ED859-C72A-4C02-B31F-7A305130723B}"/>
    <cellStyle name="Total 2 2 2 5" xfId="35106" xr:uid="{D8BCD87D-74DD-41A1-8025-8946CC8B39E8}"/>
    <cellStyle name="Total 2 2 2 5 2" xfId="35107" xr:uid="{7668F52E-DAA2-428E-8A74-BE148A55EC1B}"/>
    <cellStyle name="Total 2 2 2 5 2 2" xfId="35108" xr:uid="{84FE44C5-77CA-43BA-8BA5-E687AAC6C016}"/>
    <cellStyle name="Total 2 2 2 5 3" xfId="35109" xr:uid="{E3E0DEFA-CB22-4158-90D3-038F51BC0C13}"/>
    <cellStyle name="Total 2 2 2 6" xfId="35110" xr:uid="{99646D38-8414-41F7-8399-BCFFE6A28F9F}"/>
    <cellStyle name="Total 2 2 2 6 2" xfId="35111" xr:uid="{03A36815-2A0B-4D71-8E0E-0E2E6808B5C9}"/>
    <cellStyle name="Total 2 2 2 6 2 2" xfId="35112" xr:uid="{3467C136-ABCB-44EF-AE29-C927AAE66EEF}"/>
    <cellStyle name="Total 2 2 2 6 3" xfId="35113" xr:uid="{005E41B8-7F1B-42F3-B1BF-D10F44720D68}"/>
    <cellStyle name="Total 2 2 2 7" xfId="35114" xr:uid="{6F7C4786-30D6-461C-823E-5C611D25FBA5}"/>
    <cellStyle name="Total 2 2 2 7 2" xfId="35115" xr:uid="{DF5E2825-35CE-4464-AFB3-CD53FB6CCEF9}"/>
    <cellStyle name="Total 2 2 2 8" xfId="35116" xr:uid="{412F69EB-BFBB-48C9-99BD-20CF0B352611}"/>
    <cellStyle name="Total 2 2 3" xfId="35117" xr:uid="{7DE220DC-C668-4DED-9A44-0704C502EB66}"/>
    <cellStyle name="Total 2 2 3 2" xfId="35118" xr:uid="{5C2A4D2C-2C1D-4E69-9838-A40940CAFCBC}"/>
    <cellStyle name="Total 2 2 3 2 2" xfId="35119" xr:uid="{2F052BE3-CF16-454E-B5E9-C11BA6B17A98}"/>
    <cellStyle name="Total 2 2 3 2 2 2" xfId="35120" xr:uid="{FF2D7E31-2FBA-4737-92CC-F9029F10BA41}"/>
    <cellStyle name="Total 2 2 3 2 2 2 2" xfId="35121" xr:uid="{A31BD4F2-D764-4F0B-8E29-9D020C2B5B8E}"/>
    <cellStyle name="Total 2 2 3 2 2 3" xfId="35122" xr:uid="{E159E0AA-3D3C-4A9E-B4E8-7588654F3003}"/>
    <cellStyle name="Total 2 2 3 2 3" xfId="35123" xr:uid="{0384B6DB-2FC6-4E44-84C3-B8A57345B728}"/>
    <cellStyle name="Total 2 2 3 2 3 2" xfId="35124" xr:uid="{CA3D535C-0273-4643-8B54-AA8FB16128CF}"/>
    <cellStyle name="Total 2 2 3 2 3 2 2" xfId="35125" xr:uid="{4638442A-6045-4EAF-BA6F-5EC45089E872}"/>
    <cellStyle name="Total 2 2 3 2 3 3" xfId="35126" xr:uid="{7226A0E7-F41C-4F8E-ABB8-B355F1AA02C4}"/>
    <cellStyle name="Total 2 2 3 2 4" xfId="35127" xr:uid="{2BBF2FD3-0C52-4BC6-AC33-BE74DA481C8D}"/>
    <cellStyle name="Total 2 2 3 2 4 2" xfId="35128" xr:uid="{135380CE-EAB6-4899-986A-E3E811405C54}"/>
    <cellStyle name="Total 2 2 3 2 4 2 2" xfId="35129" xr:uid="{5A87657E-9CD8-4477-BDD4-CE347668F341}"/>
    <cellStyle name="Total 2 2 3 2 4 3" xfId="35130" xr:uid="{09AFA3D7-6AB5-4CCD-A303-09C2BFDCBF8F}"/>
    <cellStyle name="Total 2 2 3 2 5" xfId="35131" xr:uid="{5AAE3735-E975-4366-9F89-F70F912466A9}"/>
    <cellStyle name="Total 2 2 3 2 5 2" xfId="35132" xr:uid="{8C08F8FB-2582-462E-9227-DCE899A1AA81}"/>
    <cellStyle name="Total 2 2 3 2 5 2 2" xfId="35133" xr:uid="{7FEDBCDC-9A3C-4B50-922B-0A8EEDDBE8C8}"/>
    <cellStyle name="Total 2 2 3 2 5 3" xfId="35134" xr:uid="{479C663E-7AF3-40B1-ADD1-8BA730F4FE14}"/>
    <cellStyle name="Total 2 2 3 2 6" xfId="35135" xr:uid="{35519A9D-76DE-43AA-85D1-208119645F69}"/>
    <cellStyle name="Total 2 2 3 2 6 2" xfId="35136" xr:uid="{0DBF6949-05AE-4468-B730-CB987BA3F945}"/>
    <cellStyle name="Total 2 2 3 2 7" xfId="35137" xr:uid="{1653302B-C760-43B0-BE46-E6703572BC6E}"/>
    <cellStyle name="Total 2 2 3 3" xfId="35138" xr:uid="{536F7AB4-750A-4E43-BAFC-9226E378CD7A}"/>
    <cellStyle name="Total 2 2 3 3 2" xfId="35139" xr:uid="{EF529939-7F92-4DAE-A433-98DEE8849BCE}"/>
    <cellStyle name="Total 2 2 3 3 2 2" xfId="35140" xr:uid="{8F777103-33FD-429B-A91A-449529A70FE4}"/>
    <cellStyle name="Total 2 2 3 3 3" xfId="35141" xr:uid="{E155C54E-386B-44A4-B5F1-C1D0584AA450}"/>
    <cellStyle name="Total 2 2 3 4" xfId="35142" xr:uid="{36A119F7-E0B5-4BFA-B811-3E6ED606BA1C}"/>
    <cellStyle name="Total 2 2 3 4 2" xfId="35143" xr:uid="{21B52C03-1188-4C6B-BAE7-D56A7E64EEFF}"/>
    <cellStyle name="Total 2 2 3 4 2 2" xfId="35144" xr:uid="{4E435DFF-F20F-41A1-A01F-318146ADABD4}"/>
    <cellStyle name="Total 2 2 3 4 3" xfId="35145" xr:uid="{141E4664-F72E-48AB-80C3-81044ACD2C41}"/>
    <cellStyle name="Total 2 2 3 5" xfId="35146" xr:uid="{C82936F0-4864-4465-9185-3ABF22BF0244}"/>
    <cellStyle name="Total 2 2 3 5 2" xfId="35147" xr:uid="{0B3A079D-B3F5-4A3B-A16D-55488312699A}"/>
    <cellStyle name="Total 2 2 3 5 2 2" xfId="35148" xr:uid="{BC7C5AD0-A028-488E-A247-7DA1DFE5FBA9}"/>
    <cellStyle name="Total 2 2 3 5 3" xfId="35149" xr:uid="{B85BAA31-C0FC-4979-B673-EBBF19467618}"/>
    <cellStyle name="Total 2 2 3 6" xfId="35150" xr:uid="{222949B1-5651-4A22-95DF-421A6429B7B9}"/>
    <cellStyle name="Total 2 2 3 6 2" xfId="35151" xr:uid="{CE6B45A0-E433-4D66-967F-5949A30B5601}"/>
    <cellStyle name="Total 2 2 3 6 2 2" xfId="35152" xr:uid="{741EC86C-E844-4F3E-853E-47182BB6A924}"/>
    <cellStyle name="Total 2 2 3 6 3" xfId="35153" xr:uid="{3B0494FB-155D-4C51-A886-798281DEA5A9}"/>
    <cellStyle name="Total 2 2 3 7" xfId="35154" xr:uid="{6510C618-C10F-4316-BD2D-FF6325128FB3}"/>
    <cellStyle name="Total 2 2 3 7 2" xfId="35155" xr:uid="{FCCA7886-7863-45FE-9FF0-C0485B944211}"/>
    <cellStyle name="Total 2 2 3 8" xfId="35156" xr:uid="{7126849B-2CC8-41E2-BB9B-112D3CABBDEB}"/>
    <cellStyle name="Total 2 2 4" xfId="35157" xr:uid="{BD49ADBC-90E8-42F4-9982-7C650545B174}"/>
    <cellStyle name="Total 2 2 4 2" xfId="35158" xr:uid="{4E883338-B892-44E8-A22A-DAA2BA1DB0BD}"/>
    <cellStyle name="Total 2 2 4 2 2" xfId="35159" xr:uid="{4E0CB419-BD16-45B8-971F-7CBBB697F0A7}"/>
    <cellStyle name="Total 2 2 4 2 2 2" xfId="35160" xr:uid="{EB3138AC-A7FB-451D-9426-020AF2999CCF}"/>
    <cellStyle name="Total 2 2 4 2 2 2 2" xfId="35161" xr:uid="{B33279B4-7E22-4246-A030-5AA178170554}"/>
    <cellStyle name="Total 2 2 4 2 2 3" xfId="35162" xr:uid="{43503A13-17B8-4E57-B3D5-267D55A91DD9}"/>
    <cellStyle name="Total 2 2 4 2 3" xfId="35163" xr:uid="{76B52C51-2077-4073-8435-2D5B810CFE3A}"/>
    <cellStyle name="Total 2 2 4 2 3 2" xfId="35164" xr:uid="{7FF59572-7EBB-418D-8928-DE697F5AF2ED}"/>
    <cellStyle name="Total 2 2 4 2 3 2 2" xfId="35165" xr:uid="{A19E0153-3A1E-4F60-98BA-5FFFDC0AAFD1}"/>
    <cellStyle name="Total 2 2 4 2 3 3" xfId="35166" xr:uid="{1E5DD9F0-AACB-41D4-BDDE-CEEFB98FD0FB}"/>
    <cellStyle name="Total 2 2 4 2 4" xfId="35167" xr:uid="{120C0E6A-9A73-409B-A7FC-126534911802}"/>
    <cellStyle name="Total 2 2 4 2 4 2" xfId="35168" xr:uid="{BDD6D1A9-B7C4-4D88-B428-0D15EEB697CA}"/>
    <cellStyle name="Total 2 2 4 2 4 2 2" xfId="35169" xr:uid="{F88BBB63-E0E0-43A6-B6F5-AD42626968B7}"/>
    <cellStyle name="Total 2 2 4 2 4 3" xfId="35170" xr:uid="{CFF67615-BD94-4245-8017-565DA2312DC8}"/>
    <cellStyle name="Total 2 2 4 2 5" xfId="35171" xr:uid="{F5B26E77-DBBC-414E-A6B7-B32EB0A2FB37}"/>
    <cellStyle name="Total 2 2 4 2 5 2" xfId="35172" xr:uid="{D14A39B6-EC7D-48BE-A61D-E9FF86FC898D}"/>
    <cellStyle name="Total 2 2 4 2 5 2 2" xfId="35173" xr:uid="{1262D4B4-080F-4D7F-8CDD-D7F1B8FBFB4A}"/>
    <cellStyle name="Total 2 2 4 2 5 3" xfId="35174" xr:uid="{FD1BD7AC-16E4-4D8F-A13B-A9761BE7AD89}"/>
    <cellStyle name="Total 2 2 4 2 6" xfId="35175" xr:uid="{3F65A034-5543-4C38-9E3D-816C0255ABE5}"/>
    <cellStyle name="Total 2 2 4 2 6 2" xfId="35176" xr:uid="{DC08A3CE-A18D-4F22-97E4-738FC2B2230D}"/>
    <cellStyle name="Total 2 2 4 2 7" xfId="35177" xr:uid="{2F9796B0-950D-489B-B07E-32EDB93D2797}"/>
    <cellStyle name="Total 2 2 4 3" xfId="35178" xr:uid="{86D4ECBE-A70C-400F-846F-BFBA9ED00361}"/>
    <cellStyle name="Total 2 2 4 3 2" xfId="35179" xr:uid="{0D05D8F7-B87B-4E40-97E7-091304C345D1}"/>
    <cellStyle name="Total 2 2 4 3 2 2" xfId="35180" xr:uid="{CC5B9E17-E59C-42B9-82B5-A3C4DE246DBE}"/>
    <cellStyle name="Total 2 2 4 3 3" xfId="35181" xr:uid="{AF5B8805-3C9F-47F4-B5B0-E762BCD0D379}"/>
    <cellStyle name="Total 2 2 4 4" xfId="35182" xr:uid="{C34A89D0-88CB-42F9-A21C-A0C72AF01819}"/>
    <cellStyle name="Total 2 2 4 4 2" xfId="35183" xr:uid="{71EE9A82-6379-426C-AD04-67318C17C8C4}"/>
    <cellStyle name="Total 2 2 4 4 2 2" xfId="35184" xr:uid="{591E158A-30EE-43D1-8B8B-DD84C8B86D0B}"/>
    <cellStyle name="Total 2 2 4 4 3" xfId="35185" xr:uid="{F81932E5-D31F-4852-ABE1-CECF1D1EB613}"/>
    <cellStyle name="Total 2 2 4 5" xfId="35186" xr:uid="{36FFCFA6-1053-4205-8B4C-14E27056A6B9}"/>
    <cellStyle name="Total 2 2 4 5 2" xfId="35187" xr:uid="{AC2E3F55-3E7B-476A-B1EF-10447C7115C6}"/>
    <cellStyle name="Total 2 2 4 5 2 2" xfId="35188" xr:uid="{D13F9FB1-9F9B-4C0F-BF05-2F2E8CBABD70}"/>
    <cellStyle name="Total 2 2 4 5 3" xfId="35189" xr:uid="{D0885B24-330D-49A8-8553-DFC4F4844CB7}"/>
    <cellStyle name="Total 2 2 4 6" xfId="35190" xr:uid="{DCFD80F7-35CF-4D36-B21F-A3348B63156B}"/>
    <cellStyle name="Total 2 2 4 6 2" xfId="35191" xr:uid="{2ED51E1D-4DCC-4A5B-A565-F38A39E06A62}"/>
    <cellStyle name="Total 2 2 4 6 2 2" xfId="35192" xr:uid="{343A468F-1CC9-486D-8BE9-3C5F55ADEA78}"/>
    <cellStyle name="Total 2 2 4 6 3" xfId="35193" xr:uid="{F0D39BE4-26A3-494B-A4BD-39642296319A}"/>
    <cellStyle name="Total 2 2 4 7" xfId="35194" xr:uid="{84A6E294-3090-4723-8A83-F67BAC993E5B}"/>
    <cellStyle name="Total 2 2 4 7 2" xfId="35195" xr:uid="{7F25A18D-3CFA-47EC-AD30-41FD36528386}"/>
    <cellStyle name="Total 2 2 4 8" xfId="35196" xr:uid="{A2A78004-057A-43AF-8507-4EB4D5235C44}"/>
    <cellStyle name="Total 2 2 5" xfId="35197" xr:uid="{A1A27199-313B-48AD-97C6-D4F5CD3144C8}"/>
    <cellStyle name="Total 2 2 5 2" xfId="35198" xr:uid="{11CD6824-2126-4F9D-9009-F02DCB31095A}"/>
    <cellStyle name="Total 2 2 5 2 2" xfId="35199" xr:uid="{FCFF4A3B-6E8D-4D8C-A144-8063D4DE72BE}"/>
    <cellStyle name="Total 2 2 5 2 2 2" xfId="35200" xr:uid="{95424F44-68C8-4CC7-80B1-E9C8355FE14E}"/>
    <cellStyle name="Total 2 2 5 2 3" xfId="35201" xr:uid="{43B0CE6B-E59F-40FE-B57D-1B31EC5B8F23}"/>
    <cellStyle name="Total 2 2 5 3" xfId="35202" xr:uid="{7B8CDF4B-771D-4B88-AB20-DD28E05A7579}"/>
    <cellStyle name="Total 2 2 5 3 2" xfId="35203" xr:uid="{C5EBA889-44B0-487C-B27C-FC96A646FBEB}"/>
    <cellStyle name="Total 2 2 5 3 2 2" xfId="35204" xr:uid="{F6FFEF4A-E6C2-4B4F-922D-346CEDB371A1}"/>
    <cellStyle name="Total 2 2 5 3 3" xfId="35205" xr:uid="{41134F7A-F925-421B-B9C5-3FC2534125EC}"/>
    <cellStyle name="Total 2 2 5 4" xfId="35206" xr:uid="{3475004B-51EA-4A0C-AC1C-EA5E947AAB8D}"/>
    <cellStyle name="Total 2 2 5 4 2" xfId="35207" xr:uid="{918853D6-4B76-46D1-8117-D0089457C5DD}"/>
    <cellStyle name="Total 2 2 5 4 2 2" xfId="35208" xr:uid="{E551FD6D-12CE-4B06-9933-5EA58BBF4B94}"/>
    <cellStyle name="Total 2 2 5 4 3" xfId="35209" xr:uid="{EF0A2196-DFF5-41C9-BBE8-7826452F9B23}"/>
    <cellStyle name="Total 2 2 5 5" xfId="35210" xr:uid="{829A496D-14BF-47C1-A4D6-3747A7F6D716}"/>
    <cellStyle name="Total 2 2 5 5 2" xfId="35211" xr:uid="{9F07AC0C-D6C2-47D2-BA3E-9054DE778657}"/>
    <cellStyle name="Total 2 2 5 5 2 2" xfId="35212" xr:uid="{ED3CD356-F9DE-4822-A6BD-3DD7ADFD6732}"/>
    <cellStyle name="Total 2 2 5 5 3" xfId="35213" xr:uid="{55314697-B840-450B-A864-76A2AB98E323}"/>
    <cellStyle name="Total 2 2 5 6" xfId="35214" xr:uid="{91A2ACA8-632A-4D86-B620-44B2044872CD}"/>
    <cellStyle name="Total 2 2 5 6 2" xfId="35215" xr:uid="{E48BC03E-4085-428C-8BEB-FC916DE02C98}"/>
    <cellStyle name="Total 2 2 5 7" xfId="35216" xr:uid="{E37223EF-636D-455F-8DE9-4A3A3364B350}"/>
    <cellStyle name="Total 2 2 6" xfId="35217" xr:uid="{194DECF5-82B5-4476-AB51-979A694F304D}"/>
    <cellStyle name="Total 2 2 6 2" xfId="35218" xr:uid="{0BCF1F66-56DE-456C-A211-A7EBB5E4BFBB}"/>
    <cellStyle name="Total 2 2 6 2 2" xfId="35219" xr:uid="{D381EC3E-9843-45FE-B74B-4CFBBBC64C1D}"/>
    <cellStyle name="Total 2 2 6 3" xfId="35220" xr:uid="{47D08881-1BF9-4FF5-8154-DC1BA1046E4E}"/>
    <cellStyle name="Total 2 2 7" xfId="35221" xr:uid="{907A1B61-86BC-467E-B3A8-0BFED566C699}"/>
    <cellStyle name="Total 2 2 7 2" xfId="35222" xr:uid="{4BC877CC-1E95-4137-9F49-C1CB0B195F3D}"/>
    <cellStyle name="Total 2 2 7 2 2" xfId="35223" xr:uid="{D5AE72BE-A5B8-45E4-8BE3-DADD4E8B1C72}"/>
    <cellStyle name="Total 2 2 7 3" xfId="35224" xr:uid="{E39D1F44-74A8-4D58-BAB6-F59158A26784}"/>
    <cellStyle name="Total 2 2 8" xfId="35225" xr:uid="{CB76F6FE-1D9B-4025-BD1B-3AE49F02CF74}"/>
    <cellStyle name="Total 2 2 8 2" xfId="35226" xr:uid="{5B866BA3-1F4A-40B2-AB37-19132D2FBB19}"/>
    <cellStyle name="Total 2 2 8 2 2" xfId="35227" xr:uid="{D9F47B28-40D3-4C0A-923F-FF2F48705AFE}"/>
    <cellStyle name="Total 2 2 8 3" xfId="35228" xr:uid="{9E4C8124-9CB5-47C8-87B8-8FEFBBE175F9}"/>
    <cellStyle name="Total 2 2 9" xfId="35229" xr:uid="{7B8B8C51-5F4B-4238-A94F-22F750205CE1}"/>
    <cellStyle name="Total 2 2 9 2" xfId="35230" xr:uid="{C89869DC-DBE1-4B22-8604-BB4326BF3159}"/>
    <cellStyle name="Total 2 2 9 2 2" xfId="35231" xr:uid="{7C29ACE8-5BFA-459F-B8BD-AF89F76E2E47}"/>
    <cellStyle name="Total 2 2 9 3" xfId="35232" xr:uid="{1C74BF8C-ACDA-420B-93E8-256FBC407358}"/>
    <cellStyle name="Total 2 20" xfId="40619" xr:uid="{A78304A8-F557-4320-A392-F240B2B92EE2}"/>
    <cellStyle name="Total 2 20 2" xfId="49706" xr:uid="{A442AF69-F04F-44DB-A60B-07A6CFF339E9}"/>
    <cellStyle name="Total 2 21" xfId="40620" xr:uid="{7A830E7B-F76E-4215-BAA1-179DC10B1B6C}"/>
    <cellStyle name="Total 2 21 2" xfId="49707" xr:uid="{CD093C20-A8C3-4B10-B101-233E7DEB01D7}"/>
    <cellStyle name="Total 2 22" xfId="40621" xr:uid="{B589E5A9-49F9-4CB7-ACEB-FE65C81D4DBD}"/>
    <cellStyle name="Total 2 22 2" xfId="49708" xr:uid="{3E75477A-6755-45B7-8B9E-EC1DC7252532}"/>
    <cellStyle name="Total 2 23" xfId="40622" xr:uid="{D3BE1B70-D644-4B01-B72A-80B01F5D4910}"/>
    <cellStyle name="Total 2 23 2" xfId="49709" xr:uid="{B755991C-748F-47D5-B558-1FFB70780EE7}"/>
    <cellStyle name="Total 2 24" xfId="40623" xr:uid="{9A7DE714-45AA-4613-8DD1-B103FCFE6B8A}"/>
    <cellStyle name="Total 2 24 2" xfId="49710" xr:uid="{9F42EE90-FF53-46BB-9FE5-52A30CC0F6DB}"/>
    <cellStyle name="Total 2 25" xfId="40624" xr:uid="{C87C86C7-61EE-4946-9FFF-BA526E221E5B}"/>
    <cellStyle name="Total 2 25 2" xfId="49711" xr:uid="{93B57291-FC5F-4BAA-A6B6-2068D2A10AAC}"/>
    <cellStyle name="Total 2 26" xfId="40625" xr:uid="{166D4708-AB9F-4874-8576-5093B6C0A14E}"/>
    <cellStyle name="Total 2 26 2" xfId="49712" xr:uid="{F71441D0-56F9-4B81-9A2F-A8AF98B147FE}"/>
    <cellStyle name="Total 2 27" xfId="40626" xr:uid="{9BF56314-202E-4AEC-AD7A-EA2435E079A8}"/>
    <cellStyle name="Total 2 27 2" xfId="49713" xr:uid="{30B52ABD-F574-4823-9FD1-4B64693B45B8}"/>
    <cellStyle name="Total 2 28" xfId="40627" xr:uid="{6D3E15FE-1BB8-44E2-946C-C8A6A933DFEB}"/>
    <cellStyle name="Total 2 28 2" xfId="49714" xr:uid="{321FF1E4-DA85-401A-9D14-AE967AC176FA}"/>
    <cellStyle name="Total 2 29" xfId="40628" xr:uid="{D0EA94DD-4D38-4087-94D8-9F4D6E4BF6E8}"/>
    <cellStyle name="Total 2 29 2" xfId="49715" xr:uid="{44D594D4-B633-4221-98C5-1182425A47F4}"/>
    <cellStyle name="Total 2 3" xfId="35233" xr:uid="{90D6CF2D-0F89-418C-80C7-1A462DC74FDC}"/>
    <cellStyle name="Total 2 3 2" xfId="35234" xr:uid="{709386E6-231F-4CC4-BB53-AC877DAD07B3}"/>
    <cellStyle name="Total 2 30" xfId="40629" xr:uid="{78B35734-309D-433D-A90B-BBBDAEEDE647}"/>
    <cellStyle name="Total 2 30 2" xfId="49716" xr:uid="{106FA5C1-DA55-4FAB-A4BD-68661F3CC35F}"/>
    <cellStyle name="Total 2 31" xfId="40630" xr:uid="{623F79D0-56FA-4A45-ACF6-77016F309FC3}"/>
    <cellStyle name="Total 2 31 2" xfId="49717" xr:uid="{DCB2709A-5B9C-4E65-A578-D6E9716CD372}"/>
    <cellStyle name="Total 2 32" xfId="40631" xr:uid="{CEF94F5B-ACCA-43EA-AF45-03C5CB789B63}"/>
    <cellStyle name="Total 2 32 2" xfId="49718" xr:uid="{B4C9D547-C022-435B-9E9D-CAD776751132}"/>
    <cellStyle name="Total 2 33" xfId="40632" xr:uid="{D3D54CF6-4CFA-4BEA-A036-7C88D5B6F4A3}"/>
    <cellStyle name="Total 2 33 2" xfId="49719" xr:uid="{A46FCD49-465B-4925-B17D-40968DA8220C}"/>
    <cellStyle name="Total 2 34" xfId="48507" xr:uid="{10FEBFEE-5545-4B2D-B8D4-7D92017A237A}"/>
    <cellStyle name="Total 2 4" xfId="35235" xr:uid="{97260FB4-B58B-4830-8024-582D3A271A4C}"/>
    <cellStyle name="Total 2 4 2" xfId="40633" xr:uid="{3E82F519-86BC-47B0-AC6D-B7A310261AAF}"/>
    <cellStyle name="Total 2 4 3" xfId="49720" xr:uid="{CF7CC10A-F722-402D-944D-DC9845955A9B}"/>
    <cellStyle name="Total 2 5" xfId="38895" xr:uid="{034921E4-06A1-409D-B9A9-678AFDA53D3A}"/>
    <cellStyle name="Total 2 5 2" xfId="40634" xr:uid="{AEC6F6E8-361F-4B9C-BC20-4D125A270780}"/>
    <cellStyle name="Total 2 5 3" xfId="49721" xr:uid="{D76CD659-726B-4EA5-A357-0BD99C781550}"/>
    <cellStyle name="Total 2 6" xfId="40635" xr:uid="{49E7383A-C943-4182-B20B-0C28A117CB49}"/>
    <cellStyle name="Total 2 6 2" xfId="49722" xr:uid="{BBF8D75D-6A38-41E3-92F3-AF0F91A81CF7}"/>
    <cellStyle name="Total 2 7" xfId="40636" xr:uid="{5C63F6E6-853A-4C68-B613-960C87CE49C7}"/>
    <cellStyle name="Total 2 7 2" xfId="49723" xr:uid="{A72EFE85-9406-4D1E-AA3D-ABC0DD2DC1B2}"/>
    <cellStyle name="Total 2 8" xfId="40637" xr:uid="{A9773A46-55A4-4149-BC4C-8F7211941B3D}"/>
    <cellStyle name="Total 2 8 2" xfId="49724" xr:uid="{7044BEBA-70F9-421B-B67A-4701062F9359}"/>
    <cellStyle name="Total 2 9" xfId="40638" xr:uid="{C8D1D821-DCCA-4D0A-A8CC-E16C1B4E4B0C}"/>
    <cellStyle name="Total 2 9 2" xfId="49725" xr:uid="{798BD1BB-E2A0-475A-930B-CF55598E4724}"/>
    <cellStyle name="Total 3" xfId="1935" xr:uid="{3A102E46-D89A-4452-9018-F1A0EB89B5C9}"/>
    <cellStyle name="Total 3 10" xfId="35236" xr:uid="{9D86F237-D145-4DC6-BAA1-950A7A1F7E50}"/>
    <cellStyle name="Total 3 10 2" xfId="35237" xr:uid="{649F9EDC-78A8-4707-8D70-6120B5EA744D}"/>
    <cellStyle name="Total 3 10 2 2" xfId="35238" xr:uid="{0FC0C116-EF80-479A-8ACE-0FFD8FF10F6A}"/>
    <cellStyle name="Total 3 10 3" xfId="35239" xr:uid="{2AEB1413-24D3-4FF9-BA8E-29428DBC890B}"/>
    <cellStyle name="Total 3 11" xfId="35240" xr:uid="{A14A1E1C-8545-4EF1-815B-64D89E67D357}"/>
    <cellStyle name="Total 3 11 2" xfId="35241" xr:uid="{B5CA225E-CFF3-4244-B41F-D7D2C99C5BB6}"/>
    <cellStyle name="Total 3 12" xfId="35242" xr:uid="{F341EC35-4A27-4510-957E-727F6C98C6C9}"/>
    <cellStyle name="Total 3 13" xfId="39621" xr:uid="{28AEBE19-9773-4937-812F-5AC975ADA341}"/>
    <cellStyle name="Total 3 2" xfId="35243" xr:uid="{769780FA-4390-4580-A82C-EA7A775A4E4A}"/>
    <cellStyle name="Total 3 2 10" xfId="35244" xr:uid="{AD482705-34AD-47F0-8279-3D0E3AB73920}"/>
    <cellStyle name="Total 3 2 10 2" xfId="35245" xr:uid="{9D75A370-5667-46B0-AC19-6AF3F2379CE7}"/>
    <cellStyle name="Total 3 2 11" xfId="35246" xr:uid="{AB6CA088-50E1-4584-9CDC-113BD50C8C32}"/>
    <cellStyle name="Total 3 2 12" xfId="39622" xr:uid="{2DBF6C94-C454-4918-90B8-7FA9244D6575}"/>
    <cellStyle name="Total 3 2 2" xfId="35247" xr:uid="{1231613E-8D57-4D21-8F17-216C8239F4A8}"/>
    <cellStyle name="Total 3 2 2 2" xfId="35248" xr:uid="{A968CA2F-F79E-4013-9C38-54D09C3C7A0B}"/>
    <cellStyle name="Total 3 2 2 2 2" xfId="35249" xr:uid="{FA78C70C-4A51-4830-9049-ADDAB09844E8}"/>
    <cellStyle name="Total 3 2 2 2 2 2" xfId="35250" xr:uid="{2DA7841F-8C8F-46FE-87FE-ED0D5128E7CB}"/>
    <cellStyle name="Total 3 2 2 2 2 2 2" xfId="35251" xr:uid="{E7D284B3-C072-4035-842F-90AF1ED95172}"/>
    <cellStyle name="Total 3 2 2 2 2 3" xfId="35252" xr:uid="{0F20A087-9304-4D61-B9D3-8CE9B3732CE7}"/>
    <cellStyle name="Total 3 2 2 2 3" xfId="35253" xr:uid="{C8411865-1D78-4501-BCF4-785A408D4EC5}"/>
    <cellStyle name="Total 3 2 2 2 3 2" xfId="35254" xr:uid="{71F0A616-B141-4954-9BDB-D0824681B49A}"/>
    <cellStyle name="Total 3 2 2 2 3 2 2" xfId="35255" xr:uid="{BE7AFF45-C058-4F33-B7B9-DE57E15ECC03}"/>
    <cellStyle name="Total 3 2 2 2 3 3" xfId="35256" xr:uid="{0B7F4E0C-A44F-44EA-B8C4-6AD2490D95B4}"/>
    <cellStyle name="Total 3 2 2 2 4" xfId="35257" xr:uid="{E5FFF573-9211-40E0-A1A6-E32D081CD0E2}"/>
    <cellStyle name="Total 3 2 2 2 4 2" xfId="35258" xr:uid="{31C4D021-05DB-4F65-B7C1-A651D61C084F}"/>
    <cellStyle name="Total 3 2 2 2 4 2 2" xfId="35259" xr:uid="{E858D8F7-022D-45C4-B87A-972BF3507B7D}"/>
    <cellStyle name="Total 3 2 2 2 4 3" xfId="35260" xr:uid="{CBAA6FD9-8B5D-4EAE-A04D-35A329AE0E89}"/>
    <cellStyle name="Total 3 2 2 2 5" xfId="35261" xr:uid="{29F0B687-DD1C-4F35-B017-5778B2DEFA0F}"/>
    <cellStyle name="Total 3 2 2 2 5 2" xfId="35262" xr:uid="{CC745B66-03BB-44D9-B931-8081A3203E5D}"/>
    <cellStyle name="Total 3 2 2 2 5 2 2" xfId="35263" xr:uid="{3F251EB6-D009-4DEC-8845-4FF9A377AA53}"/>
    <cellStyle name="Total 3 2 2 2 5 3" xfId="35264" xr:uid="{E25CD737-6746-4E0A-9140-B6FC70D5BA98}"/>
    <cellStyle name="Total 3 2 2 2 6" xfId="35265" xr:uid="{847EEFB7-8ED4-4FA8-8F54-885B7EC0CE39}"/>
    <cellStyle name="Total 3 2 2 2 6 2" xfId="35266" xr:uid="{6A321F74-BF7E-4903-AB25-42E9016AE33B}"/>
    <cellStyle name="Total 3 2 2 2 7" xfId="35267" xr:uid="{20BD97E3-866C-4D41-ACA4-5D669147DD65}"/>
    <cellStyle name="Total 3 2 2 3" xfId="35268" xr:uid="{3689DA75-F777-4173-9156-C790BCFF5058}"/>
    <cellStyle name="Total 3 2 2 3 2" xfId="35269" xr:uid="{5E29BE8B-96AB-462F-9DB9-948A0A03EC76}"/>
    <cellStyle name="Total 3 2 2 3 2 2" xfId="35270" xr:uid="{ADFB9CC8-42C1-4F4E-B2D6-C0CC46C420DD}"/>
    <cellStyle name="Total 3 2 2 3 3" xfId="35271" xr:uid="{A13821A4-338E-42E3-9EB1-F8A3E71466BF}"/>
    <cellStyle name="Total 3 2 2 4" xfId="35272" xr:uid="{EC218E77-7F1F-4947-9A91-7D65CAB6D3BD}"/>
    <cellStyle name="Total 3 2 2 4 2" xfId="35273" xr:uid="{03E65CD5-6AF0-415D-9D1E-9201914687FC}"/>
    <cellStyle name="Total 3 2 2 4 2 2" xfId="35274" xr:uid="{ED852D7C-A214-4FD6-B867-898358F99B81}"/>
    <cellStyle name="Total 3 2 2 4 3" xfId="35275" xr:uid="{0DBB4687-3F20-4E4D-8C7F-567F811E4EC0}"/>
    <cellStyle name="Total 3 2 2 5" xfId="35276" xr:uid="{BE1FD64C-F0CA-49B4-AFE6-9FADCECA75EC}"/>
    <cellStyle name="Total 3 2 2 5 2" xfId="35277" xr:uid="{CD22FC51-EF0F-496E-BA56-277F10D199C3}"/>
    <cellStyle name="Total 3 2 2 5 2 2" xfId="35278" xr:uid="{A149EDD0-7F33-4B7A-BA45-9CBDD21215B4}"/>
    <cellStyle name="Total 3 2 2 5 3" xfId="35279" xr:uid="{F3AA8D51-C99D-4ECA-97FC-1563937B665F}"/>
    <cellStyle name="Total 3 2 2 6" xfId="35280" xr:uid="{DFF79EFA-B37C-457F-8098-6BDAED8D8C74}"/>
    <cellStyle name="Total 3 2 2 6 2" xfId="35281" xr:uid="{8A62B413-8748-49B8-8C52-ABB11FC0DBF4}"/>
    <cellStyle name="Total 3 2 2 6 2 2" xfId="35282" xr:uid="{BAC05843-CA2B-415D-A517-9D52AA6DF7E9}"/>
    <cellStyle name="Total 3 2 2 6 3" xfId="35283" xr:uid="{848A2CF9-F4F7-481D-83D9-4BA6C3BBB7B9}"/>
    <cellStyle name="Total 3 2 2 7" xfId="35284" xr:uid="{3FB78607-9B7A-47C3-9D25-280281E28599}"/>
    <cellStyle name="Total 3 2 2 7 2" xfId="35285" xr:uid="{F279F29B-E98A-470A-9610-9ADFC781313F}"/>
    <cellStyle name="Total 3 2 2 8" xfId="35286" xr:uid="{7A53BDA4-F90A-4796-B322-20715DB3A236}"/>
    <cellStyle name="Total 3 2 3" xfId="35287" xr:uid="{07685860-A26E-421E-8B60-22AFEBD85824}"/>
    <cellStyle name="Total 3 2 3 2" xfId="35288" xr:uid="{D95DAA9C-97D7-4613-B52F-FE81D04E26D0}"/>
    <cellStyle name="Total 3 2 3 2 2" xfId="35289" xr:uid="{4B71E0EC-9060-4C4E-963B-FD2A3A9F66B1}"/>
    <cellStyle name="Total 3 2 3 2 2 2" xfId="35290" xr:uid="{2399979A-351B-47AC-93B0-7E3AE9797842}"/>
    <cellStyle name="Total 3 2 3 2 2 2 2" xfId="35291" xr:uid="{1A19B877-3040-43A6-AE67-A1C8C5484B49}"/>
    <cellStyle name="Total 3 2 3 2 2 3" xfId="35292" xr:uid="{5D738CAA-57F3-4A40-912C-83D8D5B8A371}"/>
    <cellStyle name="Total 3 2 3 2 3" xfId="35293" xr:uid="{FFC965BD-377B-4A44-995E-8E9BDB9D7CE9}"/>
    <cellStyle name="Total 3 2 3 2 3 2" xfId="35294" xr:uid="{BE369E04-4DEB-40C9-9B14-3AF57D28C58A}"/>
    <cellStyle name="Total 3 2 3 2 3 2 2" xfId="35295" xr:uid="{BB0CA896-DED4-46B7-BDFA-054E99D738C1}"/>
    <cellStyle name="Total 3 2 3 2 3 3" xfId="35296" xr:uid="{C609CBE2-4B5A-46D0-A637-605EAFBEF858}"/>
    <cellStyle name="Total 3 2 3 2 4" xfId="35297" xr:uid="{FDE99003-6B00-4404-9F31-3E8A8191C6E2}"/>
    <cellStyle name="Total 3 2 3 2 4 2" xfId="35298" xr:uid="{738BA844-BBA0-4502-B121-1960E4A7EDB3}"/>
    <cellStyle name="Total 3 2 3 2 4 2 2" xfId="35299" xr:uid="{716BE17E-A25F-4EAB-BDA5-6F79DF31080E}"/>
    <cellStyle name="Total 3 2 3 2 4 3" xfId="35300" xr:uid="{A7DE9DE3-9582-4D1D-885B-EC8EC30161B7}"/>
    <cellStyle name="Total 3 2 3 2 5" xfId="35301" xr:uid="{86F31414-E79C-49D7-A6F0-ECB424D2FEAA}"/>
    <cellStyle name="Total 3 2 3 2 5 2" xfId="35302" xr:uid="{7AE9BAA6-2C44-4A21-AAE2-99B78B625DBE}"/>
    <cellStyle name="Total 3 2 3 2 5 2 2" xfId="35303" xr:uid="{572098D5-B126-4920-BC9F-3AB4673C9E94}"/>
    <cellStyle name="Total 3 2 3 2 5 3" xfId="35304" xr:uid="{A777EBA1-7991-488C-8825-91AF694229B6}"/>
    <cellStyle name="Total 3 2 3 2 6" xfId="35305" xr:uid="{B86D42EC-6BC4-4791-BE5F-32340C912C21}"/>
    <cellStyle name="Total 3 2 3 2 6 2" xfId="35306" xr:uid="{4C180091-2FE5-4B6E-A8E8-E6E4ECF270FF}"/>
    <cellStyle name="Total 3 2 3 2 7" xfId="35307" xr:uid="{CA6B9942-CE8E-402A-8C23-3498DE41417E}"/>
    <cellStyle name="Total 3 2 3 3" xfId="35308" xr:uid="{1814C316-BB62-46E1-9F50-1D1EF7B6EFB8}"/>
    <cellStyle name="Total 3 2 3 3 2" xfId="35309" xr:uid="{150F90ED-C740-4EA4-BCBE-5464A9918A43}"/>
    <cellStyle name="Total 3 2 3 3 2 2" xfId="35310" xr:uid="{C46007D2-8F4C-4C27-A6AD-79F1804900AF}"/>
    <cellStyle name="Total 3 2 3 3 3" xfId="35311" xr:uid="{207C7E30-C944-4224-B277-A861139B3998}"/>
    <cellStyle name="Total 3 2 3 4" xfId="35312" xr:uid="{FECCCAD4-3E28-49C1-9F26-5751960DF29E}"/>
    <cellStyle name="Total 3 2 3 4 2" xfId="35313" xr:uid="{7FEDFF1B-6F2D-4756-AB99-417C5D767A29}"/>
    <cellStyle name="Total 3 2 3 4 2 2" xfId="35314" xr:uid="{1273122D-E063-489A-9DDE-E9EC2EB7D582}"/>
    <cellStyle name="Total 3 2 3 4 3" xfId="35315" xr:uid="{6EA14FA8-3903-44C3-97CD-7388BF85BEDC}"/>
    <cellStyle name="Total 3 2 3 5" xfId="35316" xr:uid="{8221FE5F-52A5-4A22-908F-7006EC52CFB4}"/>
    <cellStyle name="Total 3 2 3 5 2" xfId="35317" xr:uid="{3156203B-4ACA-4176-901D-B323061D5FBC}"/>
    <cellStyle name="Total 3 2 3 5 2 2" xfId="35318" xr:uid="{71520E8C-CBF0-4820-A2FA-8E0B295C592F}"/>
    <cellStyle name="Total 3 2 3 5 3" xfId="35319" xr:uid="{1A5318D6-9158-413E-90F6-DDE240D354EC}"/>
    <cellStyle name="Total 3 2 3 6" xfId="35320" xr:uid="{44EDCA18-1BA7-4F9C-8B00-FFA47EAFCFAA}"/>
    <cellStyle name="Total 3 2 3 6 2" xfId="35321" xr:uid="{4B86EBAF-70F5-4BE2-8A04-FA18CCDEF166}"/>
    <cellStyle name="Total 3 2 3 6 2 2" xfId="35322" xr:uid="{F5399E80-3F74-4D96-B8FF-45776849CF10}"/>
    <cellStyle name="Total 3 2 3 6 3" xfId="35323" xr:uid="{AD81E3E7-BBBD-46BD-AB9D-EC8C3F2043C3}"/>
    <cellStyle name="Total 3 2 3 7" xfId="35324" xr:uid="{C6A21CB7-760F-42DD-A9C4-62224D1C36F6}"/>
    <cellStyle name="Total 3 2 3 7 2" xfId="35325" xr:uid="{C3D89E62-B5F6-4B57-9F13-64ECAD5DA681}"/>
    <cellStyle name="Total 3 2 3 8" xfId="35326" xr:uid="{666B8911-7E4B-4BA1-AEF5-99C0AD85E3B4}"/>
    <cellStyle name="Total 3 2 4" xfId="35327" xr:uid="{7B9B562B-FB7D-446B-97D5-6F2ACF457459}"/>
    <cellStyle name="Total 3 2 4 2" xfId="35328" xr:uid="{73523D3F-AAA3-43CB-9594-360F55880867}"/>
    <cellStyle name="Total 3 2 4 2 2" xfId="35329" xr:uid="{5C0503F8-3781-42C7-B9FD-13E0CA825A5F}"/>
    <cellStyle name="Total 3 2 4 2 2 2" xfId="35330" xr:uid="{3CBB6027-DE90-419B-8D3C-CE5BB5E443AE}"/>
    <cellStyle name="Total 3 2 4 2 2 2 2" xfId="35331" xr:uid="{AE56B10E-856B-4BDF-974D-68443D9CAACF}"/>
    <cellStyle name="Total 3 2 4 2 2 3" xfId="35332" xr:uid="{97F69D07-BBDE-4EF7-A382-9DE2A4CA5F77}"/>
    <cellStyle name="Total 3 2 4 2 3" xfId="35333" xr:uid="{B2183E77-24F0-4ECE-80A4-89E96E6B5BDA}"/>
    <cellStyle name="Total 3 2 4 2 3 2" xfId="35334" xr:uid="{401EDD08-1FE1-4392-ADAE-4A126C0F0DFE}"/>
    <cellStyle name="Total 3 2 4 2 3 2 2" xfId="35335" xr:uid="{A4FFD852-D6F7-4EDE-A8CF-7240144F666C}"/>
    <cellStyle name="Total 3 2 4 2 3 3" xfId="35336" xr:uid="{50886EF3-7BAB-4F4D-9CAF-E9F1C2162F27}"/>
    <cellStyle name="Total 3 2 4 2 4" xfId="35337" xr:uid="{143CD1DC-A01A-4A13-8691-9EB5CF68496F}"/>
    <cellStyle name="Total 3 2 4 2 4 2" xfId="35338" xr:uid="{85F5756A-8F66-46D7-9C53-BD96A5ADE615}"/>
    <cellStyle name="Total 3 2 4 2 4 2 2" xfId="35339" xr:uid="{B94FE5B8-1D26-498E-A1DE-442888766794}"/>
    <cellStyle name="Total 3 2 4 2 4 3" xfId="35340" xr:uid="{EFB6EA78-530F-4238-8B35-58AA853D30DE}"/>
    <cellStyle name="Total 3 2 4 2 5" xfId="35341" xr:uid="{9135E55C-123C-4288-8D6D-F5E6D81C0E12}"/>
    <cellStyle name="Total 3 2 4 2 5 2" xfId="35342" xr:uid="{9C0F125C-1A20-48BF-93C5-756E1D66499D}"/>
    <cellStyle name="Total 3 2 4 2 5 2 2" xfId="35343" xr:uid="{9D429CFA-CCE1-4D58-BE7B-C2A0B7DFFA42}"/>
    <cellStyle name="Total 3 2 4 2 5 3" xfId="35344" xr:uid="{9DBBCDD2-4FF1-4889-AF1C-D642D5F39C59}"/>
    <cellStyle name="Total 3 2 4 2 6" xfId="35345" xr:uid="{ECA8856D-C218-4A0F-90ED-65DF46E2C891}"/>
    <cellStyle name="Total 3 2 4 2 6 2" xfId="35346" xr:uid="{ED0BCE2D-D6D8-46A5-B692-B56B7A56D52A}"/>
    <cellStyle name="Total 3 2 4 2 7" xfId="35347" xr:uid="{A04F6C30-B1E8-46BA-8819-D97255BBF5D8}"/>
    <cellStyle name="Total 3 2 4 3" xfId="35348" xr:uid="{8CE0AF20-C3D0-497A-A30E-E26BE021B224}"/>
    <cellStyle name="Total 3 2 4 3 2" xfId="35349" xr:uid="{F28F3601-24A4-4ED2-A04A-E8479C562297}"/>
    <cellStyle name="Total 3 2 4 3 2 2" xfId="35350" xr:uid="{45CA00E1-C80F-4931-8992-C173C9510CD3}"/>
    <cellStyle name="Total 3 2 4 3 3" xfId="35351" xr:uid="{8519FA53-5404-41E1-BD66-0DAB63F6A277}"/>
    <cellStyle name="Total 3 2 4 4" xfId="35352" xr:uid="{95506DF2-2CAE-446A-80E9-92999F40CE48}"/>
    <cellStyle name="Total 3 2 4 4 2" xfId="35353" xr:uid="{590F299C-47FD-4AE9-BF44-7DE57241A8EF}"/>
    <cellStyle name="Total 3 2 4 4 2 2" xfId="35354" xr:uid="{736C506C-BA06-4C80-BBC8-66FC8720A6B8}"/>
    <cellStyle name="Total 3 2 4 4 3" xfId="35355" xr:uid="{7672A56F-12EC-4E14-ADD9-B685A5A2D569}"/>
    <cellStyle name="Total 3 2 4 5" xfId="35356" xr:uid="{B754D7BD-44AE-48DA-8C19-59D173295D4E}"/>
    <cellStyle name="Total 3 2 4 5 2" xfId="35357" xr:uid="{29163401-A117-4CC0-8422-ED4B986B1490}"/>
    <cellStyle name="Total 3 2 4 5 2 2" xfId="35358" xr:uid="{FDBBF80A-CC6F-4F7E-9F34-ED633DFBA9BE}"/>
    <cellStyle name="Total 3 2 4 5 3" xfId="35359" xr:uid="{87177937-4A7B-473B-853E-03E3101334F5}"/>
    <cellStyle name="Total 3 2 4 6" xfId="35360" xr:uid="{C6BCC63E-B2D1-45F4-A27C-DC5FDB2F23FA}"/>
    <cellStyle name="Total 3 2 4 6 2" xfId="35361" xr:uid="{7F7D6AF5-6047-4AF6-8F7C-C2AD8C621792}"/>
    <cellStyle name="Total 3 2 4 6 2 2" xfId="35362" xr:uid="{15A81E29-DC9A-4251-A46A-B99F885DC403}"/>
    <cellStyle name="Total 3 2 4 6 3" xfId="35363" xr:uid="{585C0614-6B01-4E26-89F2-2A4B1BB922C5}"/>
    <cellStyle name="Total 3 2 4 7" xfId="35364" xr:uid="{0CD0FB73-3DAE-4288-8FBB-B3DCA1423FAE}"/>
    <cellStyle name="Total 3 2 4 7 2" xfId="35365" xr:uid="{C14A515E-251A-4750-A8C8-6000F90AE8BD}"/>
    <cellStyle name="Total 3 2 4 8" xfId="35366" xr:uid="{63E9798C-5EA5-4F80-884D-13ECE537B695}"/>
    <cellStyle name="Total 3 2 5" xfId="35367" xr:uid="{0C6359AB-D077-45FB-A0FF-BA2FB5009F38}"/>
    <cellStyle name="Total 3 2 5 2" xfId="35368" xr:uid="{BDD8B245-A94C-41AA-B2C2-706F7336567C}"/>
    <cellStyle name="Total 3 2 5 2 2" xfId="35369" xr:uid="{69931349-6668-4425-A0E4-D8A4DAEBEF50}"/>
    <cellStyle name="Total 3 2 5 2 2 2" xfId="35370" xr:uid="{4B4E2890-EAA7-463B-AEEE-94C42C3C9E0C}"/>
    <cellStyle name="Total 3 2 5 2 3" xfId="35371" xr:uid="{19AA4FBB-13E7-42D2-AEC4-581E44ACA7EB}"/>
    <cellStyle name="Total 3 2 5 3" xfId="35372" xr:uid="{8BC8421E-6A0F-4486-90A5-EA46950259BF}"/>
    <cellStyle name="Total 3 2 5 3 2" xfId="35373" xr:uid="{06E3A84F-AF9B-4E42-8B6B-EB38C7DF386B}"/>
    <cellStyle name="Total 3 2 5 3 2 2" xfId="35374" xr:uid="{7148B5FA-E07C-4520-B1BC-B067434EA138}"/>
    <cellStyle name="Total 3 2 5 3 3" xfId="35375" xr:uid="{C1EB8469-D864-4498-99F2-7969B5C57F4B}"/>
    <cellStyle name="Total 3 2 5 4" xfId="35376" xr:uid="{17D8609A-B894-4C43-BA66-2EFD462FB82E}"/>
    <cellStyle name="Total 3 2 5 4 2" xfId="35377" xr:uid="{97CD5B23-C6E3-4EA3-A497-3EA1FC696880}"/>
    <cellStyle name="Total 3 2 5 4 2 2" xfId="35378" xr:uid="{09D8BCBE-11C0-458A-A193-D8D7A4EE5FC6}"/>
    <cellStyle name="Total 3 2 5 4 3" xfId="35379" xr:uid="{C485AF63-FEA3-4606-A0E1-031F4379BA7E}"/>
    <cellStyle name="Total 3 2 5 5" xfId="35380" xr:uid="{BF804F08-57DF-4E49-9B06-2D99B52D00AD}"/>
    <cellStyle name="Total 3 2 5 5 2" xfId="35381" xr:uid="{FEFC7463-163D-4002-9CD8-7084921F0919}"/>
    <cellStyle name="Total 3 2 5 5 2 2" xfId="35382" xr:uid="{EFC3C983-A931-4E68-B246-39818E4618BC}"/>
    <cellStyle name="Total 3 2 5 5 3" xfId="35383" xr:uid="{EF86E046-61B1-4AD1-998C-1D345594C0CE}"/>
    <cellStyle name="Total 3 2 5 6" xfId="35384" xr:uid="{0849760F-6996-4C3B-AF2C-C899E8DAAF31}"/>
    <cellStyle name="Total 3 2 5 6 2" xfId="35385" xr:uid="{2C1AB0F1-BDF4-4709-88B1-6B2E90B30041}"/>
    <cellStyle name="Total 3 2 5 7" xfId="35386" xr:uid="{93940717-BC7F-4A36-BA03-13B015C6553D}"/>
    <cellStyle name="Total 3 2 6" xfId="35387" xr:uid="{9EDEEFB9-5160-49EE-85F2-EDC4D478BD21}"/>
    <cellStyle name="Total 3 2 6 2" xfId="35388" xr:uid="{DBA51819-7F5D-40A0-A932-DE0B564B7129}"/>
    <cellStyle name="Total 3 2 6 2 2" xfId="35389" xr:uid="{F53F5B7D-8888-4009-8960-4AD3D9E49ED4}"/>
    <cellStyle name="Total 3 2 6 3" xfId="35390" xr:uid="{7975780D-C3AA-4E84-8F09-8A5FDE51C1FE}"/>
    <cellStyle name="Total 3 2 7" xfId="35391" xr:uid="{25801C8C-C8D5-445D-A52E-03096DE1DB13}"/>
    <cellStyle name="Total 3 2 7 2" xfId="35392" xr:uid="{D3B3DDA0-DDB5-4372-AB13-20378D51D0AC}"/>
    <cellStyle name="Total 3 2 7 2 2" xfId="35393" xr:uid="{4CD5A140-0A61-425D-83B4-741BA0B497F8}"/>
    <cellStyle name="Total 3 2 7 3" xfId="35394" xr:uid="{6F6760FF-32A9-4D4A-808A-9C8A1D0311E7}"/>
    <cellStyle name="Total 3 2 8" xfId="35395" xr:uid="{5CE8C5BB-0DFE-4E72-A0E6-A2277D56D921}"/>
    <cellStyle name="Total 3 2 8 2" xfId="35396" xr:uid="{C499D5DC-FEB5-4F8C-A43C-F7600C5D6BBE}"/>
    <cellStyle name="Total 3 2 8 2 2" xfId="35397" xr:uid="{A2E74750-8C01-4723-923D-706DB0D86CA1}"/>
    <cellStyle name="Total 3 2 8 3" xfId="35398" xr:uid="{01A3C555-136B-409F-9F93-93326AF158BF}"/>
    <cellStyle name="Total 3 2 9" xfId="35399" xr:uid="{75BCC2BA-60A8-4150-BDB2-0D94F4B4358A}"/>
    <cellStyle name="Total 3 2 9 2" xfId="35400" xr:uid="{33C6BD53-44CD-4A2B-AB48-0965D7826C16}"/>
    <cellStyle name="Total 3 2 9 2 2" xfId="35401" xr:uid="{20E98FF7-622A-48D0-83CA-14D22142CCB0}"/>
    <cellStyle name="Total 3 2 9 3" xfId="35402" xr:uid="{E7545D5E-CB9D-434A-8C0A-7067CD94A32B}"/>
    <cellStyle name="Total 3 3" xfId="35403" xr:uid="{7BA99011-6333-41D4-8737-583380817E8E}"/>
    <cellStyle name="Total 3 3 2" xfId="35404" xr:uid="{53A79D41-A1D3-450F-B295-61FFD582C821}"/>
    <cellStyle name="Total 3 3 2 2" xfId="35405" xr:uid="{DAF58F63-FBDE-4272-9DF0-0D220FD92C63}"/>
    <cellStyle name="Total 3 3 2 2 2" xfId="35406" xr:uid="{45CE6E49-33E2-4D98-A1B6-44CEA74CAE46}"/>
    <cellStyle name="Total 3 3 2 2 2 2" xfId="35407" xr:uid="{9ABB4D19-8BC3-45A4-B7D8-071B03B36542}"/>
    <cellStyle name="Total 3 3 2 2 3" xfId="35408" xr:uid="{E965D011-945C-4106-9A8E-DB73D2BD4D0E}"/>
    <cellStyle name="Total 3 3 2 3" xfId="35409" xr:uid="{9C5F3DAB-9CC7-4105-B867-10D605819805}"/>
    <cellStyle name="Total 3 3 2 3 2" xfId="35410" xr:uid="{3F886BF8-C35A-48DB-ACED-BB98209E54B6}"/>
    <cellStyle name="Total 3 3 2 3 2 2" xfId="35411" xr:uid="{87417AF5-262B-40CC-B34B-3CF1547D88A8}"/>
    <cellStyle name="Total 3 3 2 3 3" xfId="35412" xr:uid="{6757DB4B-6CD0-4EF9-9C82-232F3B8D47D3}"/>
    <cellStyle name="Total 3 3 2 4" xfId="35413" xr:uid="{1DCCE4D6-90E3-42E8-9AA1-57ABFCB7495C}"/>
    <cellStyle name="Total 3 3 2 4 2" xfId="35414" xr:uid="{0F55DD48-5A4A-4125-A427-749002EED328}"/>
    <cellStyle name="Total 3 3 2 4 2 2" xfId="35415" xr:uid="{3E584614-3B86-4E13-849A-C2347760FADB}"/>
    <cellStyle name="Total 3 3 2 4 3" xfId="35416" xr:uid="{B556A45D-95C7-4708-BC1B-0CD611A64BED}"/>
    <cellStyle name="Total 3 3 2 5" xfId="35417" xr:uid="{BFD997AE-3480-43C8-8552-F240CC2267A5}"/>
    <cellStyle name="Total 3 3 2 5 2" xfId="35418" xr:uid="{BCFE86FE-3D0E-43BE-8B0B-1A8BD47D6CEC}"/>
    <cellStyle name="Total 3 3 2 5 2 2" xfId="35419" xr:uid="{1F94018E-A011-4280-A0B2-2018E0E5E5AC}"/>
    <cellStyle name="Total 3 3 2 5 3" xfId="35420" xr:uid="{52F66F6A-A944-4D10-B611-516CAEAFFEC1}"/>
    <cellStyle name="Total 3 3 2 6" xfId="35421" xr:uid="{AB47597B-9BC7-4176-8076-77F1BC13C96A}"/>
    <cellStyle name="Total 3 3 2 6 2" xfId="35422" xr:uid="{12F91882-EC9C-494D-BB24-698ED492B95F}"/>
    <cellStyle name="Total 3 3 2 7" xfId="35423" xr:uid="{C70586F0-C2E9-4E29-B695-F38328C93E3B}"/>
    <cellStyle name="Total 3 3 3" xfId="35424" xr:uid="{53B0DEFC-2E2A-4881-916C-9B35701B8A13}"/>
    <cellStyle name="Total 3 3 3 2" xfId="35425" xr:uid="{A8873D5B-5C00-426C-AFE4-0D175F65CD3D}"/>
    <cellStyle name="Total 3 3 3 2 2" xfId="35426" xr:uid="{14539608-58CB-407B-A6BF-2C211A03478D}"/>
    <cellStyle name="Total 3 3 3 3" xfId="35427" xr:uid="{BE8BE50A-A41D-45EC-98A5-6DAB50172126}"/>
    <cellStyle name="Total 3 3 4" xfId="35428" xr:uid="{2351EADF-5C69-4122-81D4-99CC749940D5}"/>
    <cellStyle name="Total 3 3 4 2" xfId="35429" xr:uid="{EE52189B-0081-42BD-9768-7D0B8E6B6E6D}"/>
    <cellStyle name="Total 3 3 4 2 2" xfId="35430" xr:uid="{A209736C-203A-4F0A-A60F-777BE1913D23}"/>
    <cellStyle name="Total 3 3 4 3" xfId="35431" xr:uid="{72EC31A1-1338-41C0-9315-25D3AA775305}"/>
    <cellStyle name="Total 3 3 5" xfId="35432" xr:uid="{2622F39E-77E5-4A7E-9C18-3462E5694D35}"/>
    <cellStyle name="Total 3 3 5 2" xfId="35433" xr:uid="{B1A8108C-6A98-4B86-AB81-BFDA69AABBFF}"/>
    <cellStyle name="Total 3 3 5 2 2" xfId="35434" xr:uid="{12FA805A-3093-4647-92CC-29EE77E8E5A3}"/>
    <cellStyle name="Total 3 3 5 3" xfId="35435" xr:uid="{D10F828D-512F-4EC7-BA50-A0DD83914175}"/>
    <cellStyle name="Total 3 3 6" xfId="35436" xr:uid="{DFA6A490-529D-4737-B2D1-83EE4F3AB330}"/>
    <cellStyle name="Total 3 3 6 2" xfId="35437" xr:uid="{6C3A5F86-1608-49EE-9BDA-AC783FDB0081}"/>
    <cellStyle name="Total 3 3 6 2 2" xfId="35438" xr:uid="{29957895-A691-401E-9296-959A86BC3D05}"/>
    <cellStyle name="Total 3 3 6 3" xfId="35439" xr:uid="{E833BB1A-3BD0-4D1C-8EA6-54D60521C153}"/>
    <cellStyle name="Total 3 3 7" xfId="35440" xr:uid="{956BFE57-6BB1-4200-A270-508CE886E1DA}"/>
    <cellStyle name="Total 3 3 7 2" xfId="35441" xr:uid="{4D2AA6C4-4FAB-40C4-9193-BFAEAD0C2C35}"/>
    <cellStyle name="Total 3 3 8" xfId="35442" xr:uid="{55714227-F2A7-4885-A2E9-9601C7F8868B}"/>
    <cellStyle name="Total 3 4" xfId="35443" xr:uid="{7DC8BBAB-745A-4B1B-8396-EEE307C5AC68}"/>
    <cellStyle name="Total 3 4 2" xfId="35444" xr:uid="{0E029BDA-2F28-4B10-AF2C-8D2E74756A34}"/>
    <cellStyle name="Total 3 4 2 2" xfId="35445" xr:uid="{93C1056F-7522-4A34-A90A-42C0C1822EF0}"/>
    <cellStyle name="Total 3 4 2 2 2" xfId="35446" xr:uid="{B32FFB05-327F-48D1-8BD5-E77D1251290F}"/>
    <cellStyle name="Total 3 4 2 2 2 2" xfId="35447" xr:uid="{CA8AD3B9-CAAA-4C1B-8C03-BF41EE9E96E3}"/>
    <cellStyle name="Total 3 4 2 2 3" xfId="35448" xr:uid="{D6631880-5F57-43F2-B802-B482A6791B07}"/>
    <cellStyle name="Total 3 4 2 3" xfId="35449" xr:uid="{5B710B14-FFBA-453F-963B-90903A236217}"/>
    <cellStyle name="Total 3 4 2 3 2" xfId="35450" xr:uid="{362BD46B-BC0E-4A33-8382-9217E9C42452}"/>
    <cellStyle name="Total 3 4 2 3 2 2" xfId="35451" xr:uid="{A23DE636-0FC1-4262-AF7F-4A340403EED4}"/>
    <cellStyle name="Total 3 4 2 3 3" xfId="35452" xr:uid="{AE719CFB-CC01-4652-A9B3-E96F09B82BF7}"/>
    <cellStyle name="Total 3 4 2 4" xfId="35453" xr:uid="{37BCE329-7003-4B11-A48B-70E402187F87}"/>
    <cellStyle name="Total 3 4 2 4 2" xfId="35454" xr:uid="{59232F77-F793-40EB-AC51-104A5E93B962}"/>
    <cellStyle name="Total 3 4 2 4 2 2" xfId="35455" xr:uid="{57D95706-B37F-4699-A876-40B6EA3858E6}"/>
    <cellStyle name="Total 3 4 2 4 3" xfId="35456" xr:uid="{15383E09-A80D-42E2-857A-B075D36E6206}"/>
    <cellStyle name="Total 3 4 2 5" xfId="35457" xr:uid="{DC4AC239-EC41-4B04-93C5-FB8BB2D674A0}"/>
    <cellStyle name="Total 3 4 2 5 2" xfId="35458" xr:uid="{52DC507D-0C2A-4968-BDE1-AC3E13E5D604}"/>
    <cellStyle name="Total 3 4 2 5 2 2" xfId="35459" xr:uid="{6654ECCA-127F-4C30-8465-A634FE67B4A3}"/>
    <cellStyle name="Total 3 4 2 5 3" xfId="35460" xr:uid="{E58D0F3B-533F-43FB-AB91-7A52466019E1}"/>
    <cellStyle name="Total 3 4 2 6" xfId="35461" xr:uid="{EFB75343-4B70-46DB-AA72-679688F4A160}"/>
    <cellStyle name="Total 3 4 2 6 2" xfId="35462" xr:uid="{ACE1F8BB-3F0A-4260-A123-3CB26ABC17F2}"/>
    <cellStyle name="Total 3 4 2 7" xfId="35463" xr:uid="{93842132-49CB-473D-AF8F-8A787FAEBAC2}"/>
    <cellStyle name="Total 3 4 3" xfId="35464" xr:uid="{38E915CB-BE6B-4DB0-9D23-13F84C25FECB}"/>
    <cellStyle name="Total 3 4 3 2" xfId="35465" xr:uid="{9774CCF5-1B8B-4565-A471-732C85DEA921}"/>
    <cellStyle name="Total 3 4 3 2 2" xfId="35466" xr:uid="{5FCBC4B4-60B2-47C0-916A-452DA5327673}"/>
    <cellStyle name="Total 3 4 3 3" xfId="35467" xr:uid="{0B08C073-F13D-4E56-81D0-5F930F4F5A5D}"/>
    <cellStyle name="Total 3 4 4" xfId="35468" xr:uid="{B878A896-2041-487D-A916-61E4F118E41D}"/>
    <cellStyle name="Total 3 4 4 2" xfId="35469" xr:uid="{66563450-B3CE-4619-987F-A6530167F521}"/>
    <cellStyle name="Total 3 4 4 2 2" xfId="35470" xr:uid="{E22F4C2E-20E5-4084-9E82-7C9C73F0FD05}"/>
    <cellStyle name="Total 3 4 4 3" xfId="35471" xr:uid="{33AA5284-12B9-4C13-99F0-E64D7A5F9EA5}"/>
    <cellStyle name="Total 3 4 5" xfId="35472" xr:uid="{FD246F29-2620-41E2-B868-26AFBB3E325B}"/>
    <cellStyle name="Total 3 4 5 2" xfId="35473" xr:uid="{C4FF1C65-A6FF-4C5E-A73A-46B487379542}"/>
    <cellStyle name="Total 3 4 5 2 2" xfId="35474" xr:uid="{8571FF02-2DDE-4D37-938D-BCD60064D2FF}"/>
    <cellStyle name="Total 3 4 5 3" xfId="35475" xr:uid="{C04ABF89-651C-4320-A8B1-2C59B5A5CCF8}"/>
    <cellStyle name="Total 3 4 6" xfId="35476" xr:uid="{B3DF5EA2-C0B2-4119-9D74-1D0E144DB86D}"/>
    <cellStyle name="Total 3 4 6 2" xfId="35477" xr:uid="{441AB16F-9FB2-4878-920E-EFBDCDB5A4C8}"/>
    <cellStyle name="Total 3 4 6 2 2" xfId="35478" xr:uid="{77C6C94D-267F-4BF5-8C32-860E77D443D9}"/>
    <cellStyle name="Total 3 4 6 3" xfId="35479" xr:uid="{EBAFE1C7-ACCE-48DB-BC4E-6C790E25576B}"/>
    <cellStyle name="Total 3 4 7" xfId="35480" xr:uid="{6AD5B924-DAF6-478E-91DF-8A7596415A07}"/>
    <cellStyle name="Total 3 4 7 2" xfId="35481" xr:uid="{D50B4B25-855C-4D17-A831-453C8DAC2FD5}"/>
    <cellStyle name="Total 3 4 8" xfId="35482" xr:uid="{5B54A163-4304-4B20-B376-59D2AA1E6F91}"/>
    <cellStyle name="Total 3 5" xfId="35483" xr:uid="{C4B9D9F2-5EE7-456B-9A41-0924A6D24F03}"/>
    <cellStyle name="Total 3 5 2" xfId="35484" xr:uid="{6B085239-E691-449D-9F93-8356BD4FCCEE}"/>
    <cellStyle name="Total 3 5 2 2" xfId="35485" xr:uid="{6EF71632-7B93-4AC2-8BB8-5E1AE09FF59A}"/>
    <cellStyle name="Total 3 5 2 2 2" xfId="35486" xr:uid="{10FAC998-27FF-4011-9330-92B46A500FB5}"/>
    <cellStyle name="Total 3 5 2 2 2 2" xfId="35487" xr:uid="{A57031F2-5613-4D74-ADC8-A1E935D7D246}"/>
    <cellStyle name="Total 3 5 2 2 3" xfId="35488" xr:uid="{5860E109-51B4-49CD-B999-0FFA359FFA8B}"/>
    <cellStyle name="Total 3 5 2 3" xfId="35489" xr:uid="{9AE9BC49-28DC-437B-846B-9C92BE706CAD}"/>
    <cellStyle name="Total 3 5 2 3 2" xfId="35490" xr:uid="{92D8A925-9D28-4C5D-8767-3B141C3BE910}"/>
    <cellStyle name="Total 3 5 2 3 2 2" xfId="35491" xr:uid="{B26E990F-0F94-47F4-A9CD-B3B4BF4B7E6F}"/>
    <cellStyle name="Total 3 5 2 3 3" xfId="35492" xr:uid="{D61D42FB-AD39-4928-9C48-8104A03C5352}"/>
    <cellStyle name="Total 3 5 2 4" xfId="35493" xr:uid="{31B40603-CAC7-4F31-89AB-D1B3836A4046}"/>
    <cellStyle name="Total 3 5 2 4 2" xfId="35494" xr:uid="{C17786AA-353F-43DE-849F-66E9B9712140}"/>
    <cellStyle name="Total 3 5 2 4 2 2" xfId="35495" xr:uid="{2C884736-E56D-4D2C-8633-DE5625724EEF}"/>
    <cellStyle name="Total 3 5 2 4 3" xfId="35496" xr:uid="{F0AF99B5-9E13-4081-BDE7-DBE3B784C7FF}"/>
    <cellStyle name="Total 3 5 2 5" xfId="35497" xr:uid="{AC605A68-81B1-4622-BC0E-04FB42D7056F}"/>
    <cellStyle name="Total 3 5 2 5 2" xfId="35498" xr:uid="{8F5C13C0-5C25-4AC9-8712-E503F7B4C935}"/>
    <cellStyle name="Total 3 5 2 5 2 2" xfId="35499" xr:uid="{08C35564-BDA3-492B-A739-4EC63EB9BC64}"/>
    <cellStyle name="Total 3 5 2 5 3" xfId="35500" xr:uid="{E3C90EC6-08BB-41AD-9B3C-AEABD3BF3167}"/>
    <cellStyle name="Total 3 5 2 6" xfId="35501" xr:uid="{7EAA474A-D531-4FFA-BACD-DD490D89FF75}"/>
    <cellStyle name="Total 3 5 2 6 2" xfId="35502" xr:uid="{9272A3CE-AA9E-4455-B3F8-49E9AE442985}"/>
    <cellStyle name="Total 3 5 2 7" xfId="35503" xr:uid="{A93762F9-1E82-4D7B-AF12-853F2F6B08FC}"/>
    <cellStyle name="Total 3 5 3" xfId="35504" xr:uid="{17E7A86D-2C20-41AF-BFFD-F5B5DB9C2627}"/>
    <cellStyle name="Total 3 5 3 2" xfId="35505" xr:uid="{F55F9D33-73B5-46E8-8136-B317F7D6398C}"/>
    <cellStyle name="Total 3 5 3 2 2" xfId="35506" xr:uid="{70BD2986-FA66-4C85-8038-0B6BAC37EBEE}"/>
    <cellStyle name="Total 3 5 3 3" xfId="35507" xr:uid="{97CCE118-5C58-44AD-9E74-F3F257C2DCBD}"/>
    <cellStyle name="Total 3 5 4" xfId="35508" xr:uid="{9E7FD400-C62D-4774-BC9B-304AD794012D}"/>
    <cellStyle name="Total 3 5 4 2" xfId="35509" xr:uid="{148A2C1D-2FE3-4B57-AD10-17AB4D6490CA}"/>
    <cellStyle name="Total 3 5 4 2 2" xfId="35510" xr:uid="{42C4516D-063C-454C-8FA4-8212573E7B20}"/>
    <cellStyle name="Total 3 5 4 3" xfId="35511" xr:uid="{7520522F-B007-4282-B203-FB96EB3D9393}"/>
    <cellStyle name="Total 3 5 5" xfId="35512" xr:uid="{7CBE98D8-6E9A-4866-8C22-F5F2E24DE2B0}"/>
    <cellStyle name="Total 3 5 5 2" xfId="35513" xr:uid="{3FFB23F6-A555-4B55-A7CA-7BBDCA50DEF6}"/>
    <cellStyle name="Total 3 5 5 2 2" xfId="35514" xr:uid="{3CE1851C-B171-4249-A19D-0B9F4790314F}"/>
    <cellStyle name="Total 3 5 5 3" xfId="35515" xr:uid="{CA4A1073-0466-49BC-AE4D-E453F28DA8DA}"/>
    <cellStyle name="Total 3 5 6" xfId="35516" xr:uid="{663555A6-FF5C-48B7-B776-0BB4F7F4FC88}"/>
    <cellStyle name="Total 3 5 6 2" xfId="35517" xr:uid="{CBFA67E2-DA1A-4A83-A539-690492EF4A92}"/>
    <cellStyle name="Total 3 5 6 2 2" xfId="35518" xr:uid="{0E83E189-7FA5-4587-BDAA-18A30156A916}"/>
    <cellStyle name="Total 3 5 6 3" xfId="35519" xr:uid="{C0B47788-6802-4FE4-A0F4-7859D23B6F49}"/>
    <cellStyle name="Total 3 5 7" xfId="35520" xr:uid="{F5BA549E-2AF4-43FA-86DF-77C946149327}"/>
    <cellStyle name="Total 3 5 7 2" xfId="35521" xr:uid="{89F0172D-B006-47B9-92C5-FCCD4186E332}"/>
    <cellStyle name="Total 3 5 8" xfId="35522" xr:uid="{0EA01CEA-E0AC-4E8F-8095-15E4DB14234F}"/>
    <cellStyle name="Total 3 6" xfId="35523" xr:uid="{4A9C82F7-D055-43E4-A238-6F51E9628117}"/>
    <cellStyle name="Total 3 6 2" xfId="35524" xr:uid="{EEB0D598-DF28-4053-80A5-0767F5B78C29}"/>
    <cellStyle name="Total 3 6 2 2" xfId="35525" xr:uid="{6DE7AF5C-F291-43A4-A4E3-DB1D6B0DEAD9}"/>
    <cellStyle name="Total 3 6 2 2 2" xfId="35526" xr:uid="{D1FF95C0-E651-4666-A0EE-C2A27BE59961}"/>
    <cellStyle name="Total 3 6 2 3" xfId="35527" xr:uid="{B91E66B2-1F18-4DD0-A838-8BF63FF96437}"/>
    <cellStyle name="Total 3 6 3" xfId="35528" xr:uid="{9CBCFCB5-B750-4BC6-A468-4E05B7758F06}"/>
    <cellStyle name="Total 3 6 3 2" xfId="35529" xr:uid="{23B111F6-F49F-4402-A821-26D3ABA1EF68}"/>
    <cellStyle name="Total 3 6 3 2 2" xfId="35530" xr:uid="{73795078-7E01-41FC-A1B1-B5C683584F8A}"/>
    <cellStyle name="Total 3 6 3 3" xfId="35531" xr:uid="{2CBA524C-A99C-438E-955E-3C82D95477D9}"/>
    <cellStyle name="Total 3 6 4" xfId="35532" xr:uid="{E6BD08D3-B5D7-4135-83EE-231FF37AF1AB}"/>
    <cellStyle name="Total 3 6 4 2" xfId="35533" xr:uid="{E871CFF3-FDC2-4AC9-B62C-25F7FB6EA2B5}"/>
    <cellStyle name="Total 3 6 4 2 2" xfId="35534" xr:uid="{6C46ED1A-2FE2-479D-AF76-9F4F9F22A548}"/>
    <cellStyle name="Total 3 6 4 3" xfId="35535" xr:uid="{87B5933F-07BF-430A-98F9-F5DA4C4D9EA1}"/>
    <cellStyle name="Total 3 6 5" xfId="35536" xr:uid="{F884EA9C-C300-4A56-A133-FD1382DDB0F4}"/>
    <cellStyle name="Total 3 6 5 2" xfId="35537" xr:uid="{BA35C860-42C7-4B78-8EC7-5B897AB40BB5}"/>
    <cellStyle name="Total 3 6 5 2 2" xfId="35538" xr:uid="{889F3B05-5E1F-4E96-B0DD-F848C3EE61A2}"/>
    <cellStyle name="Total 3 6 5 3" xfId="35539" xr:uid="{A62FA7B2-C683-4E87-91C5-D23F1C19086F}"/>
    <cellStyle name="Total 3 6 6" xfId="35540" xr:uid="{1948BCC3-B2F5-42FE-85F7-9C40B7F55A5E}"/>
    <cellStyle name="Total 3 6 6 2" xfId="35541" xr:uid="{6F051A91-C639-4BC7-B860-83E9B0F0EF0A}"/>
    <cellStyle name="Total 3 6 7" xfId="35542" xr:uid="{6D559D56-7B7B-425E-A216-84937FB51696}"/>
    <cellStyle name="Total 3 7" xfId="35543" xr:uid="{D3866D8A-94F1-4E15-93A0-9BD8968612D9}"/>
    <cellStyle name="Total 3 7 2" xfId="35544" xr:uid="{F2BE3F44-A438-4F8F-8EE2-6487231FF087}"/>
    <cellStyle name="Total 3 7 2 2" xfId="35545" xr:uid="{A682A5BA-4C5F-4324-8862-0AD81ECB829A}"/>
    <cellStyle name="Total 3 7 3" xfId="35546" xr:uid="{C6BFAE7E-3CF0-4894-9853-21A88E3EB91A}"/>
    <cellStyle name="Total 3 8" xfId="35547" xr:uid="{3D270B39-0329-4B92-8F1B-D680643111D8}"/>
    <cellStyle name="Total 3 8 2" xfId="35548" xr:uid="{F12CEA27-90A2-4925-88DA-5C467A88B75F}"/>
    <cellStyle name="Total 3 8 2 2" xfId="35549" xr:uid="{9E979831-3095-4778-AA5F-82D9FAFE333F}"/>
    <cellStyle name="Total 3 8 3" xfId="35550" xr:uid="{863CB6FA-6680-40CD-9B8B-FC8E82F50E7B}"/>
    <cellStyle name="Total 3 9" xfId="35551" xr:uid="{8160AA28-2AF9-4282-B37E-E33423B7145C}"/>
    <cellStyle name="Total 3 9 2" xfId="35552" xr:uid="{A799B6E8-E2CA-4313-AB2E-B827774F3D79}"/>
    <cellStyle name="Total 3 9 2 2" xfId="35553" xr:uid="{578FFAB6-C86E-4E33-8A44-3B04C68A79FF}"/>
    <cellStyle name="Total 3 9 3" xfId="35554" xr:uid="{1B7D8087-2132-4D5C-8865-D6240B0CA6DA}"/>
    <cellStyle name="Total 4" xfId="1936" xr:uid="{40B04572-6302-4F01-ABA1-EFCB7AF20153}"/>
    <cellStyle name="Total 4 10" xfId="35555" xr:uid="{8AB85D81-E927-47E4-B076-6E516DB3626A}"/>
    <cellStyle name="Total 4 10 2" xfId="35556" xr:uid="{16F70D8E-B865-416E-8B6C-500921668A4A}"/>
    <cellStyle name="Total 4 10 2 2" xfId="35557" xr:uid="{93EA3134-EE7C-4907-BDF6-4BF802CDEA02}"/>
    <cellStyle name="Total 4 10 3" xfId="35558" xr:uid="{6EC8B84D-0690-48F0-87FF-A14CC2D8779A}"/>
    <cellStyle name="Total 4 11" xfId="35559" xr:uid="{2BBE9C5B-F38A-4DD9-8BD0-C56757506064}"/>
    <cellStyle name="Total 4 11 2" xfId="35560" xr:uid="{F1D818F8-C3DA-4692-8B38-5C08BE63F546}"/>
    <cellStyle name="Total 4 12" xfId="35561" xr:uid="{4EB39763-7D76-4B14-B891-9F64417991DE}"/>
    <cellStyle name="Total 4 2" xfId="35562" xr:uid="{54A1E1F3-8311-4F60-B843-B4E67D85AE3D}"/>
    <cellStyle name="Total 4 2 10" xfId="35563" xr:uid="{5A2B5880-5C1B-400C-A7F3-B0084A6E9F1D}"/>
    <cellStyle name="Total 4 2 10 2" xfId="35564" xr:uid="{F07E1AD7-94A0-4DE8-BE2D-DE8741050D6E}"/>
    <cellStyle name="Total 4 2 11" xfId="35565" xr:uid="{4066439B-CAD2-463E-8AD4-61922F2D86F5}"/>
    <cellStyle name="Total 4 2 2" xfId="35566" xr:uid="{349A99C8-77C2-4FA4-A099-39B56440385B}"/>
    <cellStyle name="Total 4 2 2 2" xfId="35567" xr:uid="{1650976C-AC23-41C2-8001-1428FFDE90B0}"/>
    <cellStyle name="Total 4 2 2 2 2" xfId="35568" xr:uid="{FB9EC683-E981-4A12-9385-F4B6363F16EC}"/>
    <cellStyle name="Total 4 2 2 2 2 2" xfId="35569" xr:uid="{4013FB4E-7989-4AB5-805C-204F75B972F7}"/>
    <cellStyle name="Total 4 2 2 2 2 2 2" xfId="35570" xr:uid="{3CF2A690-0760-4CFF-B470-3B4A416510DF}"/>
    <cellStyle name="Total 4 2 2 2 2 3" xfId="35571" xr:uid="{94DAFFB6-EFA0-470B-B9F3-0733EFD41B45}"/>
    <cellStyle name="Total 4 2 2 2 3" xfId="35572" xr:uid="{C6ADEE98-1D10-43E4-8D81-A3F20B728F80}"/>
    <cellStyle name="Total 4 2 2 2 3 2" xfId="35573" xr:uid="{32CAEAF6-9AD3-47E1-9FE0-EBBA0D7E332E}"/>
    <cellStyle name="Total 4 2 2 2 3 2 2" xfId="35574" xr:uid="{888DE780-9D07-4C6D-8A17-4DF7FBEF7EE5}"/>
    <cellStyle name="Total 4 2 2 2 3 3" xfId="35575" xr:uid="{4A2C5085-C7CD-4F16-B15F-56412FB8E048}"/>
    <cellStyle name="Total 4 2 2 2 4" xfId="35576" xr:uid="{0254DAC0-6F92-4A1D-AF66-C4279E473AF9}"/>
    <cellStyle name="Total 4 2 2 2 4 2" xfId="35577" xr:uid="{6601AE6B-1002-4570-869B-146828619F20}"/>
    <cellStyle name="Total 4 2 2 2 4 2 2" xfId="35578" xr:uid="{3DCC365F-CD00-4640-B987-FED8CC408207}"/>
    <cellStyle name="Total 4 2 2 2 4 3" xfId="35579" xr:uid="{633FE3EE-5E5D-4B77-8F9F-2A6BFAE80697}"/>
    <cellStyle name="Total 4 2 2 2 5" xfId="35580" xr:uid="{A341C82D-EDD8-4AD3-9189-A1F890F55EE9}"/>
    <cellStyle name="Total 4 2 2 2 5 2" xfId="35581" xr:uid="{DB1FAEC4-338B-42B5-BDF6-A5AA93A05ADD}"/>
    <cellStyle name="Total 4 2 2 2 5 2 2" xfId="35582" xr:uid="{9C17454B-9410-42FE-A2C7-F2B2ABE5E313}"/>
    <cellStyle name="Total 4 2 2 2 5 3" xfId="35583" xr:uid="{EEE3FED6-5DBD-4F7D-A544-49A51FAE3871}"/>
    <cellStyle name="Total 4 2 2 2 6" xfId="35584" xr:uid="{571A373D-0113-41EF-B2A8-5403EB331D78}"/>
    <cellStyle name="Total 4 2 2 2 6 2" xfId="35585" xr:uid="{1609DDC5-6BA4-4507-A0F6-23336BE2DAE5}"/>
    <cellStyle name="Total 4 2 2 2 7" xfId="35586" xr:uid="{AD29F6EE-1262-4BF3-8386-7F9A4D6448F7}"/>
    <cellStyle name="Total 4 2 2 3" xfId="35587" xr:uid="{19536766-2331-48B1-9767-D550DE6D218C}"/>
    <cellStyle name="Total 4 2 2 3 2" xfId="35588" xr:uid="{C3EBE3AC-8513-4276-B5C5-242647BD4D4E}"/>
    <cellStyle name="Total 4 2 2 3 2 2" xfId="35589" xr:uid="{3D16437D-F4C3-4C70-AF5B-D54CB8C3C2E1}"/>
    <cellStyle name="Total 4 2 2 3 3" xfId="35590" xr:uid="{F0DB2AAE-2373-4C73-9A98-8838CF864240}"/>
    <cellStyle name="Total 4 2 2 4" xfId="35591" xr:uid="{ABA90393-97D9-4682-9403-6B257C0678CD}"/>
    <cellStyle name="Total 4 2 2 4 2" xfId="35592" xr:uid="{EEA6F15F-476C-427B-A384-0789BA987E70}"/>
    <cellStyle name="Total 4 2 2 4 2 2" xfId="35593" xr:uid="{670F8FB3-5A87-4905-9513-8A2E4DF864B6}"/>
    <cellStyle name="Total 4 2 2 4 3" xfId="35594" xr:uid="{D6A6A7FB-0057-411B-850E-866EF3AB02C6}"/>
    <cellStyle name="Total 4 2 2 5" xfId="35595" xr:uid="{2FC689B1-CBC1-4343-849D-8EC863211768}"/>
    <cellStyle name="Total 4 2 2 5 2" xfId="35596" xr:uid="{418D1655-FADF-4E84-95BC-292D62A53E38}"/>
    <cellStyle name="Total 4 2 2 5 2 2" xfId="35597" xr:uid="{1B041DBB-7E5E-4826-9032-C2C4B3124A86}"/>
    <cellStyle name="Total 4 2 2 5 3" xfId="35598" xr:uid="{0A0273FD-A6D3-4337-A4F8-67CEAA55961D}"/>
    <cellStyle name="Total 4 2 2 6" xfId="35599" xr:uid="{C18268C7-8186-4FB8-9CCA-20F4004D2533}"/>
    <cellStyle name="Total 4 2 2 6 2" xfId="35600" xr:uid="{9D8149F3-6593-4689-8924-8AFACCED055E}"/>
    <cellStyle name="Total 4 2 2 6 2 2" xfId="35601" xr:uid="{57B634ED-81C1-4C58-8B48-A1DE751847B1}"/>
    <cellStyle name="Total 4 2 2 6 3" xfId="35602" xr:uid="{3DCE7A1B-F81A-4E5D-9E43-715758241EFE}"/>
    <cellStyle name="Total 4 2 2 7" xfId="35603" xr:uid="{EDB92B4E-DBB5-498A-B336-3D7A70C97984}"/>
    <cellStyle name="Total 4 2 2 7 2" xfId="35604" xr:uid="{B797ED1B-0072-40F9-9588-56B6692B1521}"/>
    <cellStyle name="Total 4 2 2 8" xfId="35605" xr:uid="{99953052-CC71-4E6B-9FBA-20190E3CAE15}"/>
    <cellStyle name="Total 4 2 3" xfId="35606" xr:uid="{FE445821-7ABB-4BB2-9F75-5D4E14B486F7}"/>
    <cellStyle name="Total 4 2 3 2" xfId="35607" xr:uid="{7DFE9298-E67D-4502-A80A-9BDB3283EC64}"/>
    <cellStyle name="Total 4 2 3 2 2" xfId="35608" xr:uid="{5BD82D33-FDA4-4026-BA2D-F2A62B3BA78F}"/>
    <cellStyle name="Total 4 2 3 2 2 2" xfId="35609" xr:uid="{7B4FB215-DF08-4E68-B11D-B84577CA7AFD}"/>
    <cellStyle name="Total 4 2 3 2 2 2 2" xfId="35610" xr:uid="{400894D6-7253-4FB3-B1C4-1CEA59217D44}"/>
    <cellStyle name="Total 4 2 3 2 2 3" xfId="35611" xr:uid="{E7BDFA31-BEE8-447A-81F6-B77048E357CD}"/>
    <cellStyle name="Total 4 2 3 2 3" xfId="35612" xr:uid="{D1558FE5-205A-4602-B696-BDF18F7DD588}"/>
    <cellStyle name="Total 4 2 3 2 3 2" xfId="35613" xr:uid="{C65B2EF4-2F8E-45B6-862A-F80A50B2A308}"/>
    <cellStyle name="Total 4 2 3 2 3 2 2" xfId="35614" xr:uid="{3E21A36C-5927-4757-8FA7-6CF3826EC484}"/>
    <cellStyle name="Total 4 2 3 2 3 3" xfId="35615" xr:uid="{A2563585-0629-48B1-8710-F9AAAE7A6196}"/>
    <cellStyle name="Total 4 2 3 2 4" xfId="35616" xr:uid="{52C010B7-A81E-4446-B4B9-93653A94F26F}"/>
    <cellStyle name="Total 4 2 3 2 4 2" xfId="35617" xr:uid="{AE374B9F-45C2-4A99-902D-270AC8BC1396}"/>
    <cellStyle name="Total 4 2 3 2 4 2 2" xfId="35618" xr:uid="{1DFF74E8-1144-4F0E-BD87-E78A003CB46A}"/>
    <cellStyle name="Total 4 2 3 2 4 3" xfId="35619" xr:uid="{79063C67-6DFE-4A8C-96DC-CAAD5684A8F6}"/>
    <cellStyle name="Total 4 2 3 2 5" xfId="35620" xr:uid="{1CD215CE-0F7C-406F-889C-BF79DB0B1D25}"/>
    <cellStyle name="Total 4 2 3 2 5 2" xfId="35621" xr:uid="{461FDD9D-5E00-412D-84D6-51E704F7A156}"/>
    <cellStyle name="Total 4 2 3 2 5 2 2" xfId="35622" xr:uid="{375B2A2A-0B7C-4CA9-A39C-1E638EC584C4}"/>
    <cellStyle name="Total 4 2 3 2 5 3" xfId="35623" xr:uid="{9CDB9A24-FD99-485E-A62F-460AB0E30512}"/>
    <cellStyle name="Total 4 2 3 2 6" xfId="35624" xr:uid="{343E9B3D-50B0-4B97-ADE2-649674BEE80F}"/>
    <cellStyle name="Total 4 2 3 2 6 2" xfId="35625" xr:uid="{BDC5392C-9208-4872-B9BD-BCEA40DF319D}"/>
    <cellStyle name="Total 4 2 3 2 7" xfId="35626" xr:uid="{9CB99C62-CF16-4550-9E65-E5F99BBD8447}"/>
    <cellStyle name="Total 4 2 3 3" xfId="35627" xr:uid="{3CE40899-E9B7-4E12-AE9C-482BAB8CE301}"/>
    <cellStyle name="Total 4 2 3 3 2" xfId="35628" xr:uid="{F5F82DF1-8681-4202-BDFF-4B039F4DC50F}"/>
    <cellStyle name="Total 4 2 3 3 2 2" xfId="35629" xr:uid="{67046CE4-1D75-4355-83AE-380A690132F5}"/>
    <cellStyle name="Total 4 2 3 3 3" xfId="35630" xr:uid="{881B6BB3-F83D-47E2-9E92-0B5A6A0CA9CA}"/>
    <cellStyle name="Total 4 2 3 4" xfId="35631" xr:uid="{CE1DF77E-D6BB-4EE1-A715-DA5BCD7AE328}"/>
    <cellStyle name="Total 4 2 3 4 2" xfId="35632" xr:uid="{EA26B11D-FB68-4257-9750-ED3E58E1EC07}"/>
    <cellStyle name="Total 4 2 3 4 2 2" xfId="35633" xr:uid="{28BD889A-E479-43F8-944A-A3AC0752AB80}"/>
    <cellStyle name="Total 4 2 3 4 3" xfId="35634" xr:uid="{F02CB37B-50A9-41AC-877E-F2FEAB2C7BFF}"/>
    <cellStyle name="Total 4 2 3 5" xfId="35635" xr:uid="{A61DEEE6-4B78-44F8-B3DF-EAC19C97229B}"/>
    <cellStyle name="Total 4 2 3 5 2" xfId="35636" xr:uid="{3BD88686-240A-4408-A897-B7B668F142A9}"/>
    <cellStyle name="Total 4 2 3 5 2 2" xfId="35637" xr:uid="{7245A580-FDDB-455D-BD9A-1B44EC16D72A}"/>
    <cellStyle name="Total 4 2 3 5 3" xfId="35638" xr:uid="{2D74A669-B838-40EB-A9AA-E4A5619DAFBA}"/>
    <cellStyle name="Total 4 2 3 6" xfId="35639" xr:uid="{A8B1A03C-F034-470F-8E00-D8DB4AAD2EBE}"/>
    <cellStyle name="Total 4 2 3 6 2" xfId="35640" xr:uid="{9BA4612D-631C-49B1-9B26-9E7F67721722}"/>
    <cellStyle name="Total 4 2 3 6 2 2" xfId="35641" xr:uid="{8F1A9F0B-FE10-416C-9953-12B9A1B7E231}"/>
    <cellStyle name="Total 4 2 3 6 3" xfId="35642" xr:uid="{37074568-E0A2-4BF8-A5D6-8BAC588A588E}"/>
    <cellStyle name="Total 4 2 3 7" xfId="35643" xr:uid="{DA480F3E-41BB-4A39-A92B-F099B9151799}"/>
    <cellStyle name="Total 4 2 3 7 2" xfId="35644" xr:uid="{2A3D99F8-2EF3-42B6-B487-9CF21BB637AB}"/>
    <cellStyle name="Total 4 2 3 8" xfId="35645" xr:uid="{26259B96-1CE5-4810-8079-EDC5E400A2CF}"/>
    <cellStyle name="Total 4 2 4" xfId="35646" xr:uid="{3D835092-AFA6-46C1-8E21-AB1C71D095C1}"/>
    <cellStyle name="Total 4 2 4 2" xfId="35647" xr:uid="{D5067412-7D2F-4DC0-969B-483000FDD2AC}"/>
    <cellStyle name="Total 4 2 4 2 2" xfId="35648" xr:uid="{98CAAA9D-F24A-46A1-94E9-563AF6B0209C}"/>
    <cellStyle name="Total 4 2 4 2 2 2" xfId="35649" xr:uid="{4354E74B-01EF-4B64-80AD-C8159F3F84F5}"/>
    <cellStyle name="Total 4 2 4 2 2 2 2" xfId="35650" xr:uid="{3645B27F-E7E8-4872-A7AB-86EF66AF20C6}"/>
    <cellStyle name="Total 4 2 4 2 2 3" xfId="35651" xr:uid="{FBF92201-F07E-4066-AB88-DC264F115808}"/>
    <cellStyle name="Total 4 2 4 2 3" xfId="35652" xr:uid="{F4788518-FB05-491B-912A-999C48A41172}"/>
    <cellStyle name="Total 4 2 4 2 3 2" xfId="35653" xr:uid="{FDDB5FF7-E08E-43ED-BBA7-DEE10BBA4BA0}"/>
    <cellStyle name="Total 4 2 4 2 3 2 2" xfId="35654" xr:uid="{315E5022-A45F-493D-B5A3-78DB839385B7}"/>
    <cellStyle name="Total 4 2 4 2 3 3" xfId="35655" xr:uid="{D8F04BD2-32E7-4C68-9E3C-7098BB5D11DE}"/>
    <cellStyle name="Total 4 2 4 2 4" xfId="35656" xr:uid="{C2350054-23A0-449B-9135-CD5E413302B7}"/>
    <cellStyle name="Total 4 2 4 2 4 2" xfId="35657" xr:uid="{96F40CF6-6F9E-466B-9D1D-C71004F32BBD}"/>
    <cellStyle name="Total 4 2 4 2 4 2 2" xfId="35658" xr:uid="{2B3FA17E-D2E0-417A-BD10-D1CD6973DBF4}"/>
    <cellStyle name="Total 4 2 4 2 4 3" xfId="35659" xr:uid="{3729667E-5006-4A08-B12B-FE2567D63C7C}"/>
    <cellStyle name="Total 4 2 4 2 5" xfId="35660" xr:uid="{75A5E88F-3772-4E49-AC50-6BA7FF891F08}"/>
    <cellStyle name="Total 4 2 4 2 5 2" xfId="35661" xr:uid="{4D2FC1D7-AF0E-4109-937B-BEBB7A26A706}"/>
    <cellStyle name="Total 4 2 4 2 5 2 2" xfId="35662" xr:uid="{C90DBF0A-246A-4EC4-8BDD-734C529AD67B}"/>
    <cellStyle name="Total 4 2 4 2 5 3" xfId="35663" xr:uid="{290AC5AC-24E1-4E00-945B-1A768067C68A}"/>
    <cellStyle name="Total 4 2 4 2 6" xfId="35664" xr:uid="{39F61EA4-9F73-40D8-BC94-68AAE57ABED3}"/>
    <cellStyle name="Total 4 2 4 2 6 2" xfId="35665" xr:uid="{824F0DD0-474E-4AA7-813E-2442553F471A}"/>
    <cellStyle name="Total 4 2 4 2 7" xfId="35666" xr:uid="{9404B394-BD1D-46FC-9F0A-4A3195B19DE9}"/>
    <cellStyle name="Total 4 2 4 3" xfId="35667" xr:uid="{0340F711-F71D-4FD9-B382-D35FA7EB3FBF}"/>
    <cellStyle name="Total 4 2 4 3 2" xfId="35668" xr:uid="{0ECA891F-F0A3-48B7-A263-CF97AFF87FE1}"/>
    <cellStyle name="Total 4 2 4 3 2 2" xfId="35669" xr:uid="{2F8A1EC4-34BC-41EF-9027-22788B001F86}"/>
    <cellStyle name="Total 4 2 4 3 3" xfId="35670" xr:uid="{AF113E2F-3061-4C07-8D57-C2FFE20F1758}"/>
    <cellStyle name="Total 4 2 4 4" xfId="35671" xr:uid="{E3F28F6D-6BCE-40CC-B885-BA6CC2A809D3}"/>
    <cellStyle name="Total 4 2 4 4 2" xfId="35672" xr:uid="{D16208A9-A41B-40DA-A3A7-ABD5E0B62586}"/>
    <cellStyle name="Total 4 2 4 4 2 2" xfId="35673" xr:uid="{E0B50F40-2DA5-4EC1-8703-1DFF49B48861}"/>
    <cellStyle name="Total 4 2 4 4 3" xfId="35674" xr:uid="{844E5E31-D5BF-4308-90A5-D684AF2ECE39}"/>
    <cellStyle name="Total 4 2 4 5" xfId="35675" xr:uid="{BEEEA773-8539-41CF-8DF3-1853651588CE}"/>
    <cellStyle name="Total 4 2 4 5 2" xfId="35676" xr:uid="{46CC2DE5-7541-484C-8631-1239A0C659ED}"/>
    <cellStyle name="Total 4 2 4 5 2 2" xfId="35677" xr:uid="{9F0B2A04-1A3F-4CAF-B00D-5BBA349C52BB}"/>
    <cellStyle name="Total 4 2 4 5 3" xfId="35678" xr:uid="{50B0EE6D-85EB-492B-B37D-30B12BF26BD1}"/>
    <cellStyle name="Total 4 2 4 6" xfId="35679" xr:uid="{A9532DEE-0A80-4734-9DD5-046E69891012}"/>
    <cellStyle name="Total 4 2 4 6 2" xfId="35680" xr:uid="{82AAA59B-94B4-4CEA-82C3-E8D644CAA45F}"/>
    <cellStyle name="Total 4 2 4 6 2 2" xfId="35681" xr:uid="{67F18984-DAA5-4967-A83E-CB0AF4FCB8ED}"/>
    <cellStyle name="Total 4 2 4 6 3" xfId="35682" xr:uid="{440FCD0E-5592-4561-8A4D-EFB3A06A884A}"/>
    <cellStyle name="Total 4 2 4 7" xfId="35683" xr:uid="{323E0421-EA07-4B51-AF9B-013117FE122E}"/>
    <cellStyle name="Total 4 2 4 7 2" xfId="35684" xr:uid="{932C8AD8-CC0D-430A-8E21-D8D9D5F39573}"/>
    <cellStyle name="Total 4 2 4 8" xfId="35685" xr:uid="{90BE2A83-52CE-4246-BAD2-8CDB54487CA7}"/>
    <cellStyle name="Total 4 2 5" xfId="35686" xr:uid="{051E27AD-8135-44CC-AC35-5C07DC74AE1D}"/>
    <cellStyle name="Total 4 2 5 2" xfId="35687" xr:uid="{1C2ABD29-BD58-4295-9832-63F032B17A5B}"/>
    <cellStyle name="Total 4 2 5 2 2" xfId="35688" xr:uid="{8E442083-B311-4595-923D-7EC10611E1CF}"/>
    <cellStyle name="Total 4 2 5 2 2 2" xfId="35689" xr:uid="{BCB7E8F5-E82B-4AE4-AF09-1D26DB25DEA3}"/>
    <cellStyle name="Total 4 2 5 2 3" xfId="35690" xr:uid="{07F838CD-1315-47F2-9655-C81FC76522FD}"/>
    <cellStyle name="Total 4 2 5 3" xfId="35691" xr:uid="{D07587B0-2500-4CEA-9458-BA5E9FE81BF6}"/>
    <cellStyle name="Total 4 2 5 3 2" xfId="35692" xr:uid="{AFA068B2-CB90-410F-83C0-10371A0D8DF6}"/>
    <cellStyle name="Total 4 2 5 3 2 2" xfId="35693" xr:uid="{8A451A85-BA4F-427F-B01B-0C6C96908B77}"/>
    <cellStyle name="Total 4 2 5 3 3" xfId="35694" xr:uid="{84B385FD-2B43-42E6-B1B2-1846B78EEFFD}"/>
    <cellStyle name="Total 4 2 5 4" xfId="35695" xr:uid="{46A0DBD1-38BC-4B31-A57F-CEC1D890CBA9}"/>
    <cellStyle name="Total 4 2 5 4 2" xfId="35696" xr:uid="{5FE7B19C-3C69-4BA7-87B7-D54E28049CC8}"/>
    <cellStyle name="Total 4 2 5 4 2 2" xfId="35697" xr:uid="{D49C3F2B-B818-40E9-B572-6F6F5486ECD0}"/>
    <cellStyle name="Total 4 2 5 4 3" xfId="35698" xr:uid="{2C920856-85D7-4C6E-8BE1-912769BC1022}"/>
    <cellStyle name="Total 4 2 5 5" xfId="35699" xr:uid="{D284A367-889F-4B4F-B0D4-01EAF3FC1039}"/>
    <cellStyle name="Total 4 2 5 5 2" xfId="35700" xr:uid="{14C33E88-9993-4A5F-886B-2646729F1158}"/>
    <cellStyle name="Total 4 2 5 5 2 2" xfId="35701" xr:uid="{A7FC4838-8E32-4571-B66D-BB97C96F857C}"/>
    <cellStyle name="Total 4 2 5 5 3" xfId="35702" xr:uid="{D6943D16-7A28-49BC-BDCD-F8C0664A72A8}"/>
    <cellStyle name="Total 4 2 5 6" xfId="35703" xr:uid="{E5F6D06B-5391-478A-9D6E-F2334932894D}"/>
    <cellStyle name="Total 4 2 5 6 2" xfId="35704" xr:uid="{A22AACBB-BB63-497B-91CA-CDB840CFE294}"/>
    <cellStyle name="Total 4 2 5 7" xfId="35705" xr:uid="{8829DFFE-D54C-4D3D-91FC-659D416C23DD}"/>
    <cellStyle name="Total 4 2 6" xfId="35706" xr:uid="{0F0A2BCA-9000-4DEF-A911-B13A7667B3F1}"/>
    <cellStyle name="Total 4 2 6 2" xfId="35707" xr:uid="{CBF486FF-9698-4168-9354-92CC8D3A515B}"/>
    <cellStyle name="Total 4 2 6 2 2" xfId="35708" xr:uid="{F35CA7A1-4376-429E-961F-2507C1381DB8}"/>
    <cellStyle name="Total 4 2 6 3" xfId="35709" xr:uid="{D85C2231-1507-4999-9891-2087778816E4}"/>
    <cellStyle name="Total 4 2 7" xfId="35710" xr:uid="{226E0C7C-51C7-4745-9C38-6795C54B7E03}"/>
    <cellStyle name="Total 4 2 7 2" xfId="35711" xr:uid="{BE319B09-F6F2-407A-B8B8-8F347EA1C209}"/>
    <cellStyle name="Total 4 2 7 2 2" xfId="35712" xr:uid="{E084FB21-BB62-4D89-BEB2-EE8414E45132}"/>
    <cellStyle name="Total 4 2 7 3" xfId="35713" xr:uid="{E72587C5-678A-488F-8774-D14230A61B2B}"/>
    <cellStyle name="Total 4 2 8" xfId="35714" xr:uid="{DC48A732-CF59-476D-ABF6-F409C819B195}"/>
    <cellStyle name="Total 4 2 8 2" xfId="35715" xr:uid="{51F27B41-6F50-4805-94E9-07C14E81704C}"/>
    <cellStyle name="Total 4 2 8 2 2" xfId="35716" xr:uid="{658C9BCD-74DA-430B-850A-7C2591D1F8EC}"/>
    <cellStyle name="Total 4 2 8 3" xfId="35717" xr:uid="{BB330CCB-BEE4-4581-96EE-F894C1C58455}"/>
    <cellStyle name="Total 4 2 9" xfId="35718" xr:uid="{77B4A851-D25C-4715-9089-5BC1AF24ACD4}"/>
    <cellStyle name="Total 4 2 9 2" xfId="35719" xr:uid="{E69BF8C2-EBCF-479F-890E-41C65C28FE5E}"/>
    <cellStyle name="Total 4 2 9 2 2" xfId="35720" xr:uid="{4091C7B5-3808-4285-8DFC-781F4E9D59C9}"/>
    <cellStyle name="Total 4 2 9 3" xfId="35721" xr:uid="{ECF3620A-3334-4193-80A8-EC21DF18A180}"/>
    <cellStyle name="Total 4 3" xfId="35722" xr:uid="{31A08E9D-1D49-4AFA-8F95-32E44CE49781}"/>
    <cellStyle name="Total 4 3 2" xfId="35723" xr:uid="{5844664E-6718-4541-B4BC-26AE509D7EFF}"/>
    <cellStyle name="Total 4 3 2 2" xfId="35724" xr:uid="{64B5DFEC-FB16-4B30-8893-932EAA08B3BD}"/>
    <cellStyle name="Total 4 3 2 2 2" xfId="35725" xr:uid="{71D6C68A-2F36-4D6B-932A-30AD6FE5B89D}"/>
    <cellStyle name="Total 4 3 2 2 2 2" xfId="35726" xr:uid="{647AD88E-E393-42EE-90E5-B200E885030E}"/>
    <cellStyle name="Total 4 3 2 2 3" xfId="35727" xr:uid="{89F4A8CF-3E92-4189-AE88-B8072DC87A1D}"/>
    <cellStyle name="Total 4 3 2 3" xfId="35728" xr:uid="{DB46215B-E4F2-4279-B171-9353555D77E8}"/>
    <cellStyle name="Total 4 3 2 3 2" xfId="35729" xr:uid="{3D2F99AE-685A-4ED5-950F-124AE0B6EAF8}"/>
    <cellStyle name="Total 4 3 2 3 2 2" xfId="35730" xr:uid="{2ACB496E-3894-4141-A7AD-C1B4EA899EC5}"/>
    <cellStyle name="Total 4 3 2 3 3" xfId="35731" xr:uid="{68D364F0-6ADF-42A8-9084-5FCF3A29F7A7}"/>
    <cellStyle name="Total 4 3 2 4" xfId="35732" xr:uid="{A9803C40-9D05-49BA-8E59-A4EC209F5FB7}"/>
    <cellStyle name="Total 4 3 2 4 2" xfId="35733" xr:uid="{3AA3E3FA-0D31-47AD-9973-DEB7B1BF3EBC}"/>
    <cellStyle name="Total 4 3 2 4 2 2" xfId="35734" xr:uid="{2AB0496D-C609-4C29-81C1-1C57720F4244}"/>
    <cellStyle name="Total 4 3 2 4 3" xfId="35735" xr:uid="{01A69E3E-73F7-4282-902B-F510D56E6CCB}"/>
    <cellStyle name="Total 4 3 2 5" xfId="35736" xr:uid="{7792B99E-46A0-4EFA-8CA0-F1C88E7504E8}"/>
    <cellStyle name="Total 4 3 2 5 2" xfId="35737" xr:uid="{50BD06DA-723E-4F16-A999-DFEF2EF0D56B}"/>
    <cellStyle name="Total 4 3 2 5 2 2" xfId="35738" xr:uid="{FC524D5B-DF0C-41CD-8A4C-F3F75624E1D6}"/>
    <cellStyle name="Total 4 3 2 5 3" xfId="35739" xr:uid="{B0AB39B9-2E0C-48FE-9266-2DCB20405AC3}"/>
    <cellStyle name="Total 4 3 2 6" xfId="35740" xr:uid="{3745A901-27D5-4D94-883E-401E813448E5}"/>
    <cellStyle name="Total 4 3 2 6 2" xfId="35741" xr:uid="{4E6FF6AD-1ADA-4D55-B2AF-636437C727F1}"/>
    <cellStyle name="Total 4 3 2 7" xfId="35742" xr:uid="{26D09E7E-1348-48E7-BA52-6B361952F1E3}"/>
    <cellStyle name="Total 4 3 3" xfId="35743" xr:uid="{A0E74088-BF0F-4B36-91FC-56103870D344}"/>
    <cellStyle name="Total 4 3 3 2" xfId="35744" xr:uid="{E9861701-F621-4D2C-A4B0-20E54EAACAB4}"/>
    <cellStyle name="Total 4 3 3 2 2" xfId="35745" xr:uid="{C1BFD3D6-9EAB-4C87-ACAC-7F8EF4EB3B3D}"/>
    <cellStyle name="Total 4 3 3 3" xfId="35746" xr:uid="{36618650-7E0D-42BD-A8E2-E173467ECEF1}"/>
    <cellStyle name="Total 4 3 4" xfId="35747" xr:uid="{8127F762-33C5-4E0C-B26C-0101CFC63E10}"/>
    <cellStyle name="Total 4 3 4 2" xfId="35748" xr:uid="{3670EF4B-9C85-4EEE-8EE6-0A66985238AF}"/>
    <cellStyle name="Total 4 3 4 2 2" xfId="35749" xr:uid="{5C4B6F24-0E9F-4EBF-B4A6-D601006BD369}"/>
    <cellStyle name="Total 4 3 4 3" xfId="35750" xr:uid="{68B01C23-0F3C-4BB9-B332-A6F93E4CCC33}"/>
    <cellStyle name="Total 4 3 5" xfId="35751" xr:uid="{003EB97C-A1AF-4405-9C1C-969322D225A0}"/>
    <cellStyle name="Total 4 3 5 2" xfId="35752" xr:uid="{D13A4B44-7EF4-4BD8-BF84-BFB1D40CA1C1}"/>
    <cellStyle name="Total 4 3 5 2 2" xfId="35753" xr:uid="{EB2D26D0-F98F-4FB2-80BD-2E1BD7A0EB00}"/>
    <cellStyle name="Total 4 3 5 3" xfId="35754" xr:uid="{80C59830-71CF-4E92-9AB1-F9E9AF63F228}"/>
    <cellStyle name="Total 4 3 6" xfId="35755" xr:uid="{AF1EE09D-6C3C-4038-8D4C-4FC504D7B234}"/>
    <cellStyle name="Total 4 3 6 2" xfId="35756" xr:uid="{171C8636-2A43-4646-B8A5-A785CB9CB73C}"/>
    <cellStyle name="Total 4 3 6 2 2" xfId="35757" xr:uid="{75E71690-37E5-46DF-9B1F-152EAFF94BA7}"/>
    <cellStyle name="Total 4 3 6 3" xfId="35758" xr:uid="{403D97BA-62ED-405C-B1E5-0A1D29B6FEB9}"/>
    <cellStyle name="Total 4 3 7" xfId="35759" xr:uid="{B5228FFC-E91D-467D-9340-14AE9591D6D1}"/>
    <cellStyle name="Total 4 3 7 2" xfId="35760" xr:uid="{26CC2DD9-EB1C-47C6-808D-D528B760FDF3}"/>
    <cellStyle name="Total 4 3 8" xfId="35761" xr:uid="{E6157514-A7D2-4552-85BD-8E1CCC703A7E}"/>
    <cellStyle name="Total 4 4" xfId="35762" xr:uid="{DEAC34DD-A613-4186-ABAA-3A4DE9DF38AC}"/>
    <cellStyle name="Total 4 4 2" xfId="35763" xr:uid="{5E5FCE46-F1AE-4F6C-9A70-26F541BF0552}"/>
    <cellStyle name="Total 4 4 2 2" xfId="35764" xr:uid="{26DDD6A5-E42F-430B-9A9F-A561D568A5AF}"/>
    <cellStyle name="Total 4 4 2 2 2" xfId="35765" xr:uid="{DE5BF0A4-6FCE-4B8A-B06B-466B8CA8BBA4}"/>
    <cellStyle name="Total 4 4 2 2 2 2" xfId="35766" xr:uid="{3C08BD8D-06E8-4EF9-A1DB-F699380E1964}"/>
    <cellStyle name="Total 4 4 2 2 3" xfId="35767" xr:uid="{5A488AC2-5805-4223-A9B6-7569E16509B2}"/>
    <cellStyle name="Total 4 4 2 3" xfId="35768" xr:uid="{79E6DB78-6BF4-4FC5-B248-973FD460EEDD}"/>
    <cellStyle name="Total 4 4 2 3 2" xfId="35769" xr:uid="{8008D5D9-4604-4B28-819A-6302AA4677B8}"/>
    <cellStyle name="Total 4 4 2 3 2 2" xfId="35770" xr:uid="{E1AD961F-58BE-4F80-AB22-5F9838206C4F}"/>
    <cellStyle name="Total 4 4 2 3 3" xfId="35771" xr:uid="{8AF1A538-BCA0-4806-A09F-BBF1F9259529}"/>
    <cellStyle name="Total 4 4 2 4" xfId="35772" xr:uid="{7BB35F94-B1EC-4134-BAFE-9943E74FA4CB}"/>
    <cellStyle name="Total 4 4 2 4 2" xfId="35773" xr:uid="{0ECFF12B-D112-48D4-9E03-8CCDE766EF40}"/>
    <cellStyle name="Total 4 4 2 4 2 2" xfId="35774" xr:uid="{96491F45-F89B-480F-8443-58791AD9DC45}"/>
    <cellStyle name="Total 4 4 2 4 3" xfId="35775" xr:uid="{1DAC7E04-7136-4247-BDBF-08CF26180CA0}"/>
    <cellStyle name="Total 4 4 2 5" xfId="35776" xr:uid="{24017302-194B-42CB-8415-FA06DD25DCF8}"/>
    <cellStyle name="Total 4 4 2 5 2" xfId="35777" xr:uid="{977BFA36-D5C7-4DE2-96F5-E49A1D47EB44}"/>
    <cellStyle name="Total 4 4 2 5 2 2" xfId="35778" xr:uid="{0D04C826-C66E-4AFC-A50D-792CA184EAE4}"/>
    <cellStyle name="Total 4 4 2 5 3" xfId="35779" xr:uid="{2963D43A-D22C-4C03-8BAB-5481919E320A}"/>
    <cellStyle name="Total 4 4 2 6" xfId="35780" xr:uid="{9B278986-5DBD-419B-A4C6-B8213794B09E}"/>
    <cellStyle name="Total 4 4 2 6 2" xfId="35781" xr:uid="{AE860934-DEBF-420F-BFBE-CB36B4F3D0F0}"/>
    <cellStyle name="Total 4 4 2 7" xfId="35782" xr:uid="{C42ADBD6-C470-49A5-8EFF-393416D17B8A}"/>
    <cellStyle name="Total 4 4 3" xfId="35783" xr:uid="{41FFAE5A-FEEA-478D-A8EA-2B767CB5A544}"/>
    <cellStyle name="Total 4 4 3 2" xfId="35784" xr:uid="{D7FA859B-97B2-4519-BEE5-EB122C9CAE4D}"/>
    <cellStyle name="Total 4 4 3 2 2" xfId="35785" xr:uid="{DA2D0D5E-2E90-4048-BEDB-E4C12819EE51}"/>
    <cellStyle name="Total 4 4 3 3" xfId="35786" xr:uid="{8378BC29-F698-42CF-B5EC-DF2346110EF5}"/>
    <cellStyle name="Total 4 4 4" xfId="35787" xr:uid="{19F40ECD-4565-43CA-9094-7B5CACE2A2E0}"/>
    <cellStyle name="Total 4 4 4 2" xfId="35788" xr:uid="{0D45FC90-2845-47E1-9EDA-692FB8252745}"/>
    <cellStyle name="Total 4 4 4 2 2" xfId="35789" xr:uid="{620B754C-2EBC-497D-B9DF-6F3D38E73AC1}"/>
    <cellStyle name="Total 4 4 4 3" xfId="35790" xr:uid="{A441FE48-B8CC-44DA-99EE-4148581D6AD8}"/>
    <cellStyle name="Total 4 4 5" xfId="35791" xr:uid="{FD9C7E33-8118-4F1D-BEB5-191EB9B4AE45}"/>
    <cellStyle name="Total 4 4 5 2" xfId="35792" xr:uid="{939AA5F0-0C53-41E8-84CA-6B72C6CCF16C}"/>
    <cellStyle name="Total 4 4 5 2 2" xfId="35793" xr:uid="{5D3AED15-D4FD-4777-8F43-69D374919141}"/>
    <cellStyle name="Total 4 4 5 3" xfId="35794" xr:uid="{A5200216-74B0-4475-9D0D-EC72ECC9CC58}"/>
    <cellStyle name="Total 4 4 6" xfId="35795" xr:uid="{D15D6AA4-0255-4C2A-8EE5-85A5A930CD7D}"/>
    <cellStyle name="Total 4 4 6 2" xfId="35796" xr:uid="{2B69D54B-8BE4-4E6B-889C-338C892BCA6E}"/>
    <cellStyle name="Total 4 4 6 2 2" xfId="35797" xr:uid="{D996E385-7EF0-4E1D-878B-C4B7973BEBD0}"/>
    <cellStyle name="Total 4 4 6 3" xfId="35798" xr:uid="{DEA760A7-D9E2-4E6D-9F1E-76D9FE886C7C}"/>
    <cellStyle name="Total 4 4 7" xfId="35799" xr:uid="{29984E29-B350-4923-8D65-75736A24A47F}"/>
    <cellStyle name="Total 4 4 7 2" xfId="35800" xr:uid="{F9EA7BE5-FF76-493B-8F46-F49D5E08D4D6}"/>
    <cellStyle name="Total 4 4 8" xfId="35801" xr:uid="{C0CE80CA-D9F1-4835-9FF9-BDAFD4A33473}"/>
    <cellStyle name="Total 4 5" xfId="35802" xr:uid="{D4E65331-854F-4337-80A7-516296A9F6AE}"/>
    <cellStyle name="Total 4 5 2" xfId="35803" xr:uid="{444A9B32-DB89-4033-A6ED-FC537942B81A}"/>
    <cellStyle name="Total 4 5 2 2" xfId="35804" xr:uid="{31D2A22E-99D9-4AB7-B73F-2DE0B6D412D2}"/>
    <cellStyle name="Total 4 5 2 2 2" xfId="35805" xr:uid="{CD375C24-0DB0-4877-801B-B364F5FBAECB}"/>
    <cellStyle name="Total 4 5 2 2 2 2" xfId="35806" xr:uid="{DA6C526E-2878-47BD-8257-D3B074C35516}"/>
    <cellStyle name="Total 4 5 2 2 3" xfId="35807" xr:uid="{0A20DB9B-5BE8-42B3-93C6-6787712560F3}"/>
    <cellStyle name="Total 4 5 2 3" xfId="35808" xr:uid="{6698146E-D74C-4260-9E8F-4194B5E0E564}"/>
    <cellStyle name="Total 4 5 2 3 2" xfId="35809" xr:uid="{4DC93E68-51A6-498B-88E9-879686267FAF}"/>
    <cellStyle name="Total 4 5 2 3 2 2" xfId="35810" xr:uid="{FC13F770-0284-4419-B4CB-95CC3EAD242C}"/>
    <cellStyle name="Total 4 5 2 3 3" xfId="35811" xr:uid="{5D53EA35-DB92-44DB-AD6F-E3A62E3F59BD}"/>
    <cellStyle name="Total 4 5 2 4" xfId="35812" xr:uid="{1899BADC-EA61-454A-ABDA-62A3C58732AC}"/>
    <cellStyle name="Total 4 5 2 4 2" xfId="35813" xr:uid="{EB213936-84EA-457A-BD68-151B9A753C08}"/>
    <cellStyle name="Total 4 5 2 4 2 2" xfId="35814" xr:uid="{B3032DD1-605E-4FA9-9662-A37946182FF1}"/>
    <cellStyle name="Total 4 5 2 4 3" xfId="35815" xr:uid="{CEAA2AD6-FF62-41A7-A00C-5E314878E53C}"/>
    <cellStyle name="Total 4 5 2 5" xfId="35816" xr:uid="{C09AF178-B5D3-4A38-B623-CF18616A7759}"/>
    <cellStyle name="Total 4 5 2 5 2" xfId="35817" xr:uid="{0E7F89DE-7AEA-4B7B-9A85-00EAB5A9CA49}"/>
    <cellStyle name="Total 4 5 2 5 2 2" xfId="35818" xr:uid="{606FB45C-CA33-40CA-B647-2B9F77ED0E2F}"/>
    <cellStyle name="Total 4 5 2 5 3" xfId="35819" xr:uid="{9C04D393-98D9-45F7-A488-AB896713A301}"/>
    <cellStyle name="Total 4 5 2 6" xfId="35820" xr:uid="{F6BBF1E5-BD52-4D66-8244-8F3373B0FC84}"/>
    <cellStyle name="Total 4 5 2 6 2" xfId="35821" xr:uid="{0A00E0A5-4B78-4476-857D-8794A1FAF9F4}"/>
    <cellStyle name="Total 4 5 2 7" xfId="35822" xr:uid="{9F884376-CA7E-48C4-8A87-830F9DE0CCF2}"/>
    <cellStyle name="Total 4 5 3" xfId="35823" xr:uid="{39C136A1-07EF-476F-BF45-336FDCB6FF5D}"/>
    <cellStyle name="Total 4 5 3 2" xfId="35824" xr:uid="{0E7297C8-7BAE-4936-946D-CF2D8B3DBAF3}"/>
    <cellStyle name="Total 4 5 3 2 2" xfId="35825" xr:uid="{5FEF7E61-368D-4E84-A9C3-D76DE25646F9}"/>
    <cellStyle name="Total 4 5 3 3" xfId="35826" xr:uid="{72F7B255-0072-4C14-AC7F-0F8AA1656559}"/>
    <cellStyle name="Total 4 5 4" xfId="35827" xr:uid="{1A571E49-4D9E-4AC0-844E-5DC816F52B66}"/>
    <cellStyle name="Total 4 5 4 2" xfId="35828" xr:uid="{0A6369CF-A58E-4C68-A6E1-492E9BFD3A26}"/>
    <cellStyle name="Total 4 5 4 2 2" xfId="35829" xr:uid="{D256815D-302B-4B9E-B719-4BDF2A0D30A5}"/>
    <cellStyle name="Total 4 5 4 3" xfId="35830" xr:uid="{6B6FC58E-3BE3-4202-BADF-08EAD2066923}"/>
    <cellStyle name="Total 4 5 5" xfId="35831" xr:uid="{47DEAB32-5A92-45E2-B064-0A3107394EDC}"/>
    <cellStyle name="Total 4 5 5 2" xfId="35832" xr:uid="{4C5BB08A-C56F-4948-A566-65B1272BC248}"/>
    <cellStyle name="Total 4 5 5 2 2" xfId="35833" xr:uid="{495D3069-BB41-405F-9CDC-53F71CBA33F1}"/>
    <cellStyle name="Total 4 5 5 3" xfId="35834" xr:uid="{EF37C394-549A-4160-BBFB-48EA82F02B5D}"/>
    <cellStyle name="Total 4 5 6" xfId="35835" xr:uid="{5EB33AF0-48DF-4145-B5BB-AADE2CB37B26}"/>
    <cellStyle name="Total 4 5 6 2" xfId="35836" xr:uid="{F6982CC7-C059-4956-9E22-56FCAE14FB8F}"/>
    <cellStyle name="Total 4 5 6 2 2" xfId="35837" xr:uid="{C19425CE-DE31-4A00-AFE3-4D4868E468E5}"/>
    <cellStyle name="Total 4 5 6 3" xfId="35838" xr:uid="{2038FD93-F38E-462D-BCC2-15DB23B63E02}"/>
    <cellStyle name="Total 4 5 7" xfId="35839" xr:uid="{EFC6AB04-A950-4B51-9752-6543E0070224}"/>
    <cellStyle name="Total 4 5 7 2" xfId="35840" xr:uid="{848204F4-1E36-40A9-B7A1-B336DD3BFF2C}"/>
    <cellStyle name="Total 4 5 8" xfId="35841" xr:uid="{C7769090-F1C7-4224-AB43-CEA795B04903}"/>
    <cellStyle name="Total 4 6" xfId="35842" xr:uid="{2D370BC5-C768-4B79-8D63-509F4AAB39DE}"/>
    <cellStyle name="Total 4 6 2" xfId="35843" xr:uid="{4D734A99-8420-4151-B038-5AF1D44B22DE}"/>
    <cellStyle name="Total 4 6 2 2" xfId="35844" xr:uid="{E40A9FC0-5DF4-48BD-92BB-C2D7B3F4CE19}"/>
    <cellStyle name="Total 4 6 2 2 2" xfId="35845" xr:uid="{5EAE1EA2-CBAF-4653-B2CE-EDAC497B20C9}"/>
    <cellStyle name="Total 4 6 2 3" xfId="35846" xr:uid="{54F6C81B-A876-4BB1-ADD6-E88B9A5069D4}"/>
    <cellStyle name="Total 4 6 3" xfId="35847" xr:uid="{D8B18E08-0955-478C-92F6-31A40CDD2DD2}"/>
    <cellStyle name="Total 4 6 3 2" xfId="35848" xr:uid="{A4873EC9-90C8-4921-9398-27F96EA16CD1}"/>
    <cellStyle name="Total 4 6 3 2 2" xfId="35849" xr:uid="{0E401F9E-8325-47DE-BB51-F6842CBDE982}"/>
    <cellStyle name="Total 4 6 3 3" xfId="35850" xr:uid="{83FAC42F-C418-49F1-8DD4-394652AB18AE}"/>
    <cellStyle name="Total 4 6 4" xfId="35851" xr:uid="{B45563A3-D567-4D83-95D7-781C9A0B546D}"/>
    <cellStyle name="Total 4 6 4 2" xfId="35852" xr:uid="{461CFEDB-E306-4FBA-9E8F-909988652BE0}"/>
    <cellStyle name="Total 4 6 4 2 2" xfId="35853" xr:uid="{4AA2385C-64B1-40BD-A148-AF421D130EDB}"/>
    <cellStyle name="Total 4 6 4 3" xfId="35854" xr:uid="{B2620D95-8DAB-4799-A241-ECA5C1D22BF4}"/>
    <cellStyle name="Total 4 6 5" xfId="35855" xr:uid="{32DDD451-F751-4A07-8A0E-AE68828903AD}"/>
    <cellStyle name="Total 4 6 5 2" xfId="35856" xr:uid="{0EDF2357-DA1B-46C7-8577-9ADC93832AD3}"/>
    <cellStyle name="Total 4 6 5 2 2" xfId="35857" xr:uid="{45BD2F6D-9508-4D43-941C-F9EE28329E19}"/>
    <cellStyle name="Total 4 6 5 3" xfId="35858" xr:uid="{0AA28B02-4D7A-42FD-85E9-F792BBF142DA}"/>
    <cellStyle name="Total 4 6 6" xfId="35859" xr:uid="{8A78DD89-F6EB-4A7D-A9AF-1081FFAB9353}"/>
    <cellStyle name="Total 4 6 6 2" xfId="35860" xr:uid="{E59A1AC1-3153-46B7-88F7-E1E2504F7143}"/>
    <cellStyle name="Total 4 6 7" xfId="35861" xr:uid="{C80B4414-CF3A-4EB1-A5EA-E1DB2AB3DD00}"/>
    <cellStyle name="Total 4 7" xfId="35862" xr:uid="{714CE800-D0A4-4CDC-AE62-18ABBA43B57D}"/>
    <cellStyle name="Total 4 7 2" xfId="35863" xr:uid="{28BDC233-0670-43EA-AA86-77E9DC5BE8E6}"/>
    <cellStyle name="Total 4 7 2 2" xfId="35864" xr:uid="{BC308B52-20A1-4A7B-AE09-42969901D40F}"/>
    <cellStyle name="Total 4 7 3" xfId="35865" xr:uid="{3A89C127-365D-4F0F-AEC3-41657AE9E8FA}"/>
    <cellStyle name="Total 4 8" xfId="35866" xr:uid="{278866C4-6282-4CD1-B188-4B591B62B817}"/>
    <cellStyle name="Total 4 8 2" xfId="35867" xr:uid="{7D676EBB-E3F1-405C-A6F0-7A1968C2BD0A}"/>
    <cellStyle name="Total 4 8 2 2" xfId="35868" xr:uid="{57198797-20DF-4CE3-8DB4-CB44363A0FD1}"/>
    <cellStyle name="Total 4 8 3" xfId="35869" xr:uid="{BC7BE972-1A91-466B-AA0A-035CDCFABE7E}"/>
    <cellStyle name="Total 4 9" xfId="35870" xr:uid="{4E3E849B-9D37-429C-9CD1-97C038752C7D}"/>
    <cellStyle name="Total 4 9 2" xfId="35871" xr:uid="{7E95DA7E-5A02-4FEC-8263-96495860F8A6}"/>
    <cellStyle name="Total 4 9 2 2" xfId="35872" xr:uid="{C0AEC878-55E2-44E0-89F8-B227A21F185C}"/>
    <cellStyle name="Total 4 9 3" xfId="35873" xr:uid="{F35249F7-0772-48DC-AFB4-4A13794193CA}"/>
    <cellStyle name="Total 5" xfId="1937" xr:uid="{D279C2DF-6BA3-43BF-A7B9-A9781A877640}"/>
    <cellStyle name="Total 5 10" xfId="35874" xr:uid="{AC638990-0197-4AFC-B45F-712C7BB6DB7B}"/>
    <cellStyle name="Total 5 10 2" xfId="35875" xr:uid="{4DFC1611-B978-4937-B569-93D22E6C0CBA}"/>
    <cellStyle name="Total 5 10 2 2" xfId="35876" xr:uid="{332CF816-2A9C-4E53-8EBB-28D850D64728}"/>
    <cellStyle name="Total 5 10 3" xfId="35877" xr:uid="{820ED2E2-93F5-4CEA-AC66-4A56F97A7B5F}"/>
    <cellStyle name="Total 5 11" xfId="35878" xr:uid="{96EFF94A-4E65-4972-BCE0-6E13A11C1120}"/>
    <cellStyle name="Total 5 11 2" xfId="35879" xr:uid="{986E965F-B9C7-46C1-97A1-691B6A12322E}"/>
    <cellStyle name="Total 5 12" xfId="35880" xr:uid="{61AA26FE-4F47-4DC0-9806-C047BC0B98C0}"/>
    <cellStyle name="Total 5 2" xfId="35881" xr:uid="{F2B8A123-4E56-4DAB-9B9E-567A60DA623C}"/>
    <cellStyle name="Total 5 2 10" xfId="35882" xr:uid="{BFDC4F9A-69E1-435C-84B9-E75D6C4D4334}"/>
    <cellStyle name="Total 5 2 10 2" xfId="35883" xr:uid="{1F0535F6-5AFB-4D4E-B991-66649421B685}"/>
    <cellStyle name="Total 5 2 11" xfId="35884" xr:uid="{7EDC731B-1184-4420-86B0-F43A09AF6EF0}"/>
    <cellStyle name="Total 5 2 2" xfId="35885" xr:uid="{E1CB09D8-E7D1-48AB-B29E-319804BE0100}"/>
    <cellStyle name="Total 5 2 2 2" xfId="35886" xr:uid="{DD711398-5647-40CC-9A11-01062BAE7A58}"/>
    <cellStyle name="Total 5 2 2 2 2" xfId="35887" xr:uid="{A6CCAD74-4721-4D67-B1A0-4C9E38F0E7AE}"/>
    <cellStyle name="Total 5 2 2 2 2 2" xfId="35888" xr:uid="{A346C7F1-4D25-4866-9567-564B5245C945}"/>
    <cellStyle name="Total 5 2 2 2 2 2 2" xfId="35889" xr:uid="{1C22E193-9B58-4F79-91CC-0A4D7836C85A}"/>
    <cellStyle name="Total 5 2 2 2 2 3" xfId="35890" xr:uid="{FF2C6B0B-C1C3-4F9A-B293-95317EC429FF}"/>
    <cellStyle name="Total 5 2 2 2 3" xfId="35891" xr:uid="{EF5F9B82-82EA-4F87-B62A-20E1A5B5350C}"/>
    <cellStyle name="Total 5 2 2 2 3 2" xfId="35892" xr:uid="{392AB3C7-3B26-4041-9C2E-661E65042791}"/>
    <cellStyle name="Total 5 2 2 2 3 2 2" xfId="35893" xr:uid="{C876B444-3DCF-4371-B7FD-8B6D277DA909}"/>
    <cellStyle name="Total 5 2 2 2 3 3" xfId="35894" xr:uid="{FF99CDA5-0B60-4E67-B2CC-61BD94FD1F84}"/>
    <cellStyle name="Total 5 2 2 2 4" xfId="35895" xr:uid="{82C8D99D-6EC2-4278-B9FF-B033A16AF65D}"/>
    <cellStyle name="Total 5 2 2 2 4 2" xfId="35896" xr:uid="{B9E7C6AE-6E60-444D-A61D-9EA8553667B2}"/>
    <cellStyle name="Total 5 2 2 2 4 2 2" xfId="35897" xr:uid="{0F17FE5F-84AF-4095-9123-7BFF18C23C2E}"/>
    <cellStyle name="Total 5 2 2 2 4 3" xfId="35898" xr:uid="{C95AE3CF-C02F-49FC-B999-C86D9C69BB2A}"/>
    <cellStyle name="Total 5 2 2 2 5" xfId="35899" xr:uid="{884C6694-1957-4124-92D0-F0870714CB4E}"/>
    <cellStyle name="Total 5 2 2 2 5 2" xfId="35900" xr:uid="{A63212EA-808B-4F2C-8BB2-B57B52779CF3}"/>
    <cellStyle name="Total 5 2 2 2 5 2 2" xfId="35901" xr:uid="{126E5DF9-31DE-495F-97CF-B7284A63A6EB}"/>
    <cellStyle name="Total 5 2 2 2 5 3" xfId="35902" xr:uid="{B28878BC-1914-43EA-BE00-444DF612479A}"/>
    <cellStyle name="Total 5 2 2 2 6" xfId="35903" xr:uid="{47DF1FB5-EDE9-4F0A-85B4-29D3CC1BAD2F}"/>
    <cellStyle name="Total 5 2 2 2 6 2" xfId="35904" xr:uid="{0EB8FD4D-57E0-4C88-B335-E352EED3CA9E}"/>
    <cellStyle name="Total 5 2 2 2 7" xfId="35905" xr:uid="{16ABEA73-0155-4CE1-A753-D15C647A2BB4}"/>
    <cellStyle name="Total 5 2 2 3" xfId="35906" xr:uid="{92548377-5728-4582-85B9-CAE3F161C163}"/>
    <cellStyle name="Total 5 2 2 3 2" xfId="35907" xr:uid="{E19851D2-62B7-477D-97F6-C7A9313AB200}"/>
    <cellStyle name="Total 5 2 2 3 2 2" xfId="35908" xr:uid="{FC0D86DF-8587-42E2-980A-4DBE17884A48}"/>
    <cellStyle name="Total 5 2 2 3 3" xfId="35909" xr:uid="{0878DEB1-28AF-4A8E-AFFE-1ACC86D9010E}"/>
    <cellStyle name="Total 5 2 2 4" xfId="35910" xr:uid="{5AC8971C-8C4B-4193-97DA-979FB550ECAC}"/>
    <cellStyle name="Total 5 2 2 4 2" xfId="35911" xr:uid="{6D2AB0D9-82F2-4675-A7D2-98B81FCDFDE9}"/>
    <cellStyle name="Total 5 2 2 4 2 2" xfId="35912" xr:uid="{49DD422E-0343-489E-A572-88C48DA0C258}"/>
    <cellStyle name="Total 5 2 2 4 3" xfId="35913" xr:uid="{D8F3797A-4A6D-49FA-81E4-D65051C6DCFA}"/>
    <cellStyle name="Total 5 2 2 5" xfId="35914" xr:uid="{E8BB7A0F-0392-40AB-8217-DC6EBAA542BB}"/>
    <cellStyle name="Total 5 2 2 5 2" xfId="35915" xr:uid="{DD86B644-1225-4CFD-9C4D-1764630F8E95}"/>
    <cellStyle name="Total 5 2 2 5 2 2" xfId="35916" xr:uid="{867C1E5A-8205-4F08-BAEA-D4ED0AC137BC}"/>
    <cellStyle name="Total 5 2 2 5 3" xfId="35917" xr:uid="{6A207404-4838-4359-9226-CC1A97C55E92}"/>
    <cellStyle name="Total 5 2 2 6" xfId="35918" xr:uid="{EA0224CB-41F9-408B-84DC-1B13F3D4DCC7}"/>
    <cellStyle name="Total 5 2 2 6 2" xfId="35919" xr:uid="{A1C59AE9-F13C-434B-8B3B-C8EBC5FF72AB}"/>
    <cellStyle name="Total 5 2 2 6 2 2" xfId="35920" xr:uid="{824D1286-38F1-45AD-9636-9EC65491544D}"/>
    <cellStyle name="Total 5 2 2 6 3" xfId="35921" xr:uid="{C08A27B4-01BD-4F58-9550-1105F78328BA}"/>
    <cellStyle name="Total 5 2 2 7" xfId="35922" xr:uid="{F6B63AAC-3045-4D5E-B9D7-31004D7A6F09}"/>
    <cellStyle name="Total 5 2 2 7 2" xfId="35923" xr:uid="{8F2F2524-CF37-4C45-BC8D-76A3531A1B50}"/>
    <cellStyle name="Total 5 2 2 8" xfId="35924" xr:uid="{05BE736C-830F-40A3-8E07-1366DCFF6C66}"/>
    <cellStyle name="Total 5 2 3" xfId="35925" xr:uid="{AE72E40F-2247-4C4E-A0AB-DDDA70F6BE5F}"/>
    <cellStyle name="Total 5 2 3 2" xfId="35926" xr:uid="{D69F5127-BE9C-48D0-98D0-D81AC98BEE5E}"/>
    <cellStyle name="Total 5 2 3 2 2" xfId="35927" xr:uid="{9605EB05-B135-44DA-8846-A75C00EFD240}"/>
    <cellStyle name="Total 5 2 3 2 2 2" xfId="35928" xr:uid="{E9898DDE-5422-478A-9F0D-C3740944F1A8}"/>
    <cellStyle name="Total 5 2 3 2 2 2 2" xfId="35929" xr:uid="{565AB1BB-8E03-49B7-A305-BD110EEC899D}"/>
    <cellStyle name="Total 5 2 3 2 2 3" xfId="35930" xr:uid="{FF8CD3E2-84B8-45EB-AC8B-2F0432393541}"/>
    <cellStyle name="Total 5 2 3 2 3" xfId="35931" xr:uid="{70E9DEFC-F988-4620-93BD-691AFCACCF4F}"/>
    <cellStyle name="Total 5 2 3 2 3 2" xfId="35932" xr:uid="{8390C48A-72ED-4D54-8710-1883E37FA159}"/>
    <cellStyle name="Total 5 2 3 2 3 2 2" xfId="35933" xr:uid="{C5FBCE57-8BB1-4934-A07A-188D991D63A2}"/>
    <cellStyle name="Total 5 2 3 2 3 3" xfId="35934" xr:uid="{C9E5C6ED-7607-4085-A16C-25D67C16956B}"/>
    <cellStyle name="Total 5 2 3 2 4" xfId="35935" xr:uid="{D1AF0CA3-A926-4F00-B96E-B7BD6D1005F6}"/>
    <cellStyle name="Total 5 2 3 2 4 2" xfId="35936" xr:uid="{8D6CA9D1-79FF-4C3A-851D-7F03004BF61E}"/>
    <cellStyle name="Total 5 2 3 2 4 2 2" xfId="35937" xr:uid="{E3261EC7-4CCF-4A5D-AA17-D1AC1E43387A}"/>
    <cellStyle name="Total 5 2 3 2 4 3" xfId="35938" xr:uid="{BE0DF26E-B61A-47B8-AFB4-2387AD07DFFF}"/>
    <cellStyle name="Total 5 2 3 2 5" xfId="35939" xr:uid="{0A573D69-6CCF-4EDD-86A9-2F61C197D254}"/>
    <cellStyle name="Total 5 2 3 2 5 2" xfId="35940" xr:uid="{CF81F211-C9C2-4BD6-BD87-FDF5EB1ABE05}"/>
    <cellStyle name="Total 5 2 3 2 5 2 2" xfId="35941" xr:uid="{73916DF6-C4C1-4D1A-B086-51521CBB6924}"/>
    <cellStyle name="Total 5 2 3 2 5 3" xfId="35942" xr:uid="{5F0EAB1D-9A71-444F-97F7-9D136873428D}"/>
    <cellStyle name="Total 5 2 3 2 6" xfId="35943" xr:uid="{740FECA3-AEB6-4890-80E0-E9B54EA6CE5F}"/>
    <cellStyle name="Total 5 2 3 2 6 2" xfId="35944" xr:uid="{27C2A2D4-454D-4EFE-B39E-AA9DA648CD07}"/>
    <cellStyle name="Total 5 2 3 2 7" xfId="35945" xr:uid="{6BF6E2E6-EB0D-4EEA-8BF6-8440BF02B1D2}"/>
    <cellStyle name="Total 5 2 3 3" xfId="35946" xr:uid="{080BF127-08A2-47B6-B18C-13FCFD5F876C}"/>
    <cellStyle name="Total 5 2 3 3 2" xfId="35947" xr:uid="{BD969FDE-9444-4653-83C5-DB1E4D4C57C7}"/>
    <cellStyle name="Total 5 2 3 3 2 2" xfId="35948" xr:uid="{9F9A93AB-2F41-48E5-A88B-3E78E1A41B8D}"/>
    <cellStyle name="Total 5 2 3 3 3" xfId="35949" xr:uid="{9A0D2AA6-C802-4167-9483-C113BCD4B27A}"/>
    <cellStyle name="Total 5 2 3 4" xfId="35950" xr:uid="{DD0E8C59-5967-4E2A-81FA-FCE3807232AF}"/>
    <cellStyle name="Total 5 2 3 4 2" xfId="35951" xr:uid="{C5B0233B-E1D6-4C44-9BC2-CB55D2437915}"/>
    <cellStyle name="Total 5 2 3 4 2 2" xfId="35952" xr:uid="{9FEC0F5F-EBF9-4BAF-81B7-193142D1FB00}"/>
    <cellStyle name="Total 5 2 3 4 3" xfId="35953" xr:uid="{FEECF4E3-FECE-4E39-8081-BF73F8D3C82D}"/>
    <cellStyle name="Total 5 2 3 5" xfId="35954" xr:uid="{C6F96D89-3D19-45C8-AA80-4D108C6AEE56}"/>
    <cellStyle name="Total 5 2 3 5 2" xfId="35955" xr:uid="{CE75E9D4-E5F1-4A3E-9CE2-0B74A47E80AE}"/>
    <cellStyle name="Total 5 2 3 5 2 2" xfId="35956" xr:uid="{B7A488AC-50E7-4B47-A998-F94297BF42AE}"/>
    <cellStyle name="Total 5 2 3 5 3" xfId="35957" xr:uid="{C4121E7B-5197-4751-91DC-E1610E733714}"/>
    <cellStyle name="Total 5 2 3 6" xfId="35958" xr:uid="{A8007260-086B-4EF2-B29C-820570D34F6F}"/>
    <cellStyle name="Total 5 2 3 6 2" xfId="35959" xr:uid="{688E3071-0C87-439C-934F-284666004BCE}"/>
    <cellStyle name="Total 5 2 3 6 2 2" xfId="35960" xr:uid="{2C7DE41A-6DAE-444C-B3FB-33609A0F69E2}"/>
    <cellStyle name="Total 5 2 3 6 3" xfId="35961" xr:uid="{A3228FF4-2A50-4122-9138-43F2C6677E02}"/>
    <cellStyle name="Total 5 2 3 7" xfId="35962" xr:uid="{0C48449B-01F5-46C3-A2A6-6561118B4D59}"/>
    <cellStyle name="Total 5 2 3 7 2" xfId="35963" xr:uid="{21A89C8F-BA56-4FC3-ADD3-69345C409BAB}"/>
    <cellStyle name="Total 5 2 3 8" xfId="35964" xr:uid="{1097719E-D054-43EB-9FC6-4225D28BE1C5}"/>
    <cellStyle name="Total 5 2 4" xfId="35965" xr:uid="{755AF131-E4E8-4478-931E-5FA71007D783}"/>
    <cellStyle name="Total 5 2 4 2" xfId="35966" xr:uid="{9E61B719-36BE-414E-BB73-8381D028FA5A}"/>
    <cellStyle name="Total 5 2 4 2 2" xfId="35967" xr:uid="{BBF4AA6F-67BB-4D75-AE44-CAE9D21FA743}"/>
    <cellStyle name="Total 5 2 4 2 2 2" xfId="35968" xr:uid="{845FFF7C-91B8-4417-A3C7-3F580082C9F2}"/>
    <cellStyle name="Total 5 2 4 2 2 2 2" xfId="35969" xr:uid="{4F72EAFE-2BC2-4D74-A430-BE6110D0A1E3}"/>
    <cellStyle name="Total 5 2 4 2 2 3" xfId="35970" xr:uid="{B3C9A462-AF57-4658-9FB6-C93C0B333274}"/>
    <cellStyle name="Total 5 2 4 2 3" xfId="35971" xr:uid="{6C0C1379-816A-4A99-95EC-1DF595C427EE}"/>
    <cellStyle name="Total 5 2 4 2 3 2" xfId="35972" xr:uid="{84C7F450-B60D-44A3-B3FA-0DD516F89646}"/>
    <cellStyle name="Total 5 2 4 2 3 2 2" xfId="35973" xr:uid="{C043E865-2B9D-4C0F-9365-3F48C2661A51}"/>
    <cellStyle name="Total 5 2 4 2 3 3" xfId="35974" xr:uid="{65CD4DB6-7E6C-40E5-81B6-62F501A33571}"/>
    <cellStyle name="Total 5 2 4 2 4" xfId="35975" xr:uid="{404B8B41-CD51-417A-BCF4-7094FC6EEB86}"/>
    <cellStyle name="Total 5 2 4 2 4 2" xfId="35976" xr:uid="{4BF5300C-2CA3-4F1F-B792-ED966A3F8A27}"/>
    <cellStyle name="Total 5 2 4 2 4 2 2" xfId="35977" xr:uid="{E58BFB1B-AF69-436D-8ADC-676AB1A24AF5}"/>
    <cellStyle name="Total 5 2 4 2 4 3" xfId="35978" xr:uid="{57166275-7A44-478E-AD12-461B73C83EFF}"/>
    <cellStyle name="Total 5 2 4 2 5" xfId="35979" xr:uid="{B074FD87-433A-44CF-965D-4E50E35C7733}"/>
    <cellStyle name="Total 5 2 4 2 5 2" xfId="35980" xr:uid="{9A8939FE-0586-4F86-B4ED-9FB1587D4C00}"/>
    <cellStyle name="Total 5 2 4 2 5 2 2" xfId="35981" xr:uid="{64BDEAE0-229D-4511-BB6F-EB23F0D89309}"/>
    <cellStyle name="Total 5 2 4 2 5 3" xfId="35982" xr:uid="{659486D2-B7DF-49F4-B920-E7E9AA793B55}"/>
    <cellStyle name="Total 5 2 4 2 6" xfId="35983" xr:uid="{B4B26296-9766-4844-86DD-6757E3741778}"/>
    <cellStyle name="Total 5 2 4 2 6 2" xfId="35984" xr:uid="{AB9176F6-9E25-4013-8A1F-00B405E565D7}"/>
    <cellStyle name="Total 5 2 4 2 7" xfId="35985" xr:uid="{E3B9411A-A1B7-4DE8-AD3E-9194E4923613}"/>
    <cellStyle name="Total 5 2 4 3" xfId="35986" xr:uid="{4501396C-BD7D-468E-838C-87EAF519655F}"/>
    <cellStyle name="Total 5 2 4 3 2" xfId="35987" xr:uid="{0EE5282B-001B-446A-ABB5-582CBB6566B2}"/>
    <cellStyle name="Total 5 2 4 3 2 2" xfId="35988" xr:uid="{44B104A6-AFBC-44DF-A64B-E8CEB1498706}"/>
    <cellStyle name="Total 5 2 4 3 3" xfId="35989" xr:uid="{338917E7-5173-4B23-89E8-1F4BFE60553F}"/>
    <cellStyle name="Total 5 2 4 4" xfId="35990" xr:uid="{9F04C78E-C9D8-42A3-9276-152ED4D43E77}"/>
    <cellStyle name="Total 5 2 4 4 2" xfId="35991" xr:uid="{6BECAB11-C9B9-41DC-A58E-59A7AADF7A52}"/>
    <cellStyle name="Total 5 2 4 4 2 2" xfId="35992" xr:uid="{FF25BB5E-4456-43FA-B94A-FE402BFAC59C}"/>
    <cellStyle name="Total 5 2 4 4 3" xfId="35993" xr:uid="{5E0CAFA9-2EE2-4B13-BAD0-83507E900C7C}"/>
    <cellStyle name="Total 5 2 4 5" xfId="35994" xr:uid="{9211258A-0328-4ACB-BF59-B4B4085087F2}"/>
    <cellStyle name="Total 5 2 4 5 2" xfId="35995" xr:uid="{6D32FB8D-A9AD-4109-BF07-EAD410AEB806}"/>
    <cellStyle name="Total 5 2 4 5 2 2" xfId="35996" xr:uid="{FDFFC1B0-52C9-4441-94A2-F58F9092D754}"/>
    <cellStyle name="Total 5 2 4 5 3" xfId="35997" xr:uid="{D825C6C3-3C46-43C8-A066-953157E8CA1D}"/>
    <cellStyle name="Total 5 2 4 6" xfId="35998" xr:uid="{CA249B78-3986-462E-B0EB-243C339A1120}"/>
    <cellStyle name="Total 5 2 4 6 2" xfId="35999" xr:uid="{E6666FE7-455D-4CDB-BA70-83889D9D0E9C}"/>
    <cellStyle name="Total 5 2 4 6 2 2" xfId="36000" xr:uid="{7811DEB9-6DE7-4860-BD07-8C78FF822B4D}"/>
    <cellStyle name="Total 5 2 4 6 3" xfId="36001" xr:uid="{B9FB381B-CC42-4634-8DEF-2E6DFC519E8B}"/>
    <cellStyle name="Total 5 2 4 7" xfId="36002" xr:uid="{FD76A7E5-9E19-4F04-96B6-0DD038B5F497}"/>
    <cellStyle name="Total 5 2 4 7 2" xfId="36003" xr:uid="{A5E6D495-A8CA-44AE-B05D-E1A76BC250FF}"/>
    <cellStyle name="Total 5 2 4 8" xfId="36004" xr:uid="{61BCA325-CBE2-42B3-9E66-783B575D0370}"/>
    <cellStyle name="Total 5 2 5" xfId="36005" xr:uid="{F2854037-9BB7-4393-88BE-AB71213855D8}"/>
    <cellStyle name="Total 5 2 5 2" xfId="36006" xr:uid="{72FCF15A-586D-4E26-B804-D92085872149}"/>
    <cellStyle name="Total 5 2 5 2 2" xfId="36007" xr:uid="{E607465F-AE4B-40FA-AD85-70C0CF41D02F}"/>
    <cellStyle name="Total 5 2 5 2 2 2" xfId="36008" xr:uid="{A96B443A-DC15-446B-8B98-FF975D3E666E}"/>
    <cellStyle name="Total 5 2 5 2 3" xfId="36009" xr:uid="{3465052F-D503-4C3B-BD5B-25C41B81C08C}"/>
    <cellStyle name="Total 5 2 5 3" xfId="36010" xr:uid="{367A29DE-A3CB-4EAD-8DCB-A743F7531A5B}"/>
    <cellStyle name="Total 5 2 5 3 2" xfId="36011" xr:uid="{E416F3CC-1CF6-441D-8698-0F35CDF30109}"/>
    <cellStyle name="Total 5 2 5 3 2 2" xfId="36012" xr:uid="{FD8DC335-C9A2-4AF4-BD52-687BDFFA36F8}"/>
    <cellStyle name="Total 5 2 5 3 3" xfId="36013" xr:uid="{64B0EDCD-1C71-460F-962F-08857132409A}"/>
    <cellStyle name="Total 5 2 5 4" xfId="36014" xr:uid="{09A2D414-C0A6-417D-843F-36BEBD2165FD}"/>
    <cellStyle name="Total 5 2 5 4 2" xfId="36015" xr:uid="{6A557770-5D2F-4B49-A321-9ED0AB101735}"/>
    <cellStyle name="Total 5 2 5 4 2 2" xfId="36016" xr:uid="{037F6446-F74A-49D6-96E5-0DAB8E0BB661}"/>
    <cellStyle name="Total 5 2 5 4 3" xfId="36017" xr:uid="{36D49FE5-3C81-4D87-85F9-2662F258D2A3}"/>
    <cellStyle name="Total 5 2 5 5" xfId="36018" xr:uid="{86015C39-032F-45F5-8BD3-64DD31BE5205}"/>
    <cellStyle name="Total 5 2 5 5 2" xfId="36019" xr:uid="{0DDC56F7-FDCF-41C6-8F82-315EAD5AA6CC}"/>
    <cellStyle name="Total 5 2 5 5 2 2" xfId="36020" xr:uid="{86F16E09-81C4-4C2C-9DCC-C7D598C6DAAE}"/>
    <cellStyle name="Total 5 2 5 5 3" xfId="36021" xr:uid="{4A8320D6-6EA5-4D28-9833-04FCA202C3D1}"/>
    <cellStyle name="Total 5 2 5 6" xfId="36022" xr:uid="{494EC180-4D2F-471A-BB11-330E8D6B360E}"/>
    <cellStyle name="Total 5 2 5 6 2" xfId="36023" xr:uid="{A1AF25AC-A6AB-4D77-A27E-106CF5D7C7EE}"/>
    <cellStyle name="Total 5 2 5 7" xfId="36024" xr:uid="{C047DFC2-7B59-4E28-8B09-72A5D5A698AE}"/>
    <cellStyle name="Total 5 2 6" xfId="36025" xr:uid="{81300729-2BEC-4891-A550-C40D6DAD1F7C}"/>
    <cellStyle name="Total 5 2 6 2" xfId="36026" xr:uid="{3A1B1F48-1D70-41D9-A649-E16291C0B4D5}"/>
    <cellStyle name="Total 5 2 6 2 2" xfId="36027" xr:uid="{5A7C70D2-2C30-463F-A4BF-83D165B0A9F5}"/>
    <cellStyle name="Total 5 2 6 3" xfId="36028" xr:uid="{0488F0E0-BE27-40A7-8127-E99E86CC3F12}"/>
    <cellStyle name="Total 5 2 7" xfId="36029" xr:uid="{D4630A90-C00D-4920-971E-5448378FC1BB}"/>
    <cellStyle name="Total 5 2 7 2" xfId="36030" xr:uid="{F10637BC-C27B-4B0E-849E-318AFF8C8408}"/>
    <cellStyle name="Total 5 2 7 2 2" xfId="36031" xr:uid="{CA505B4C-B4AD-42AB-9F6E-0A1BA5D1846E}"/>
    <cellStyle name="Total 5 2 7 3" xfId="36032" xr:uid="{D9D18ACE-867B-4262-9E7C-3FA328A8C22F}"/>
    <cellStyle name="Total 5 2 8" xfId="36033" xr:uid="{6A17A9AE-1095-4017-AF3C-87C14B04A2A8}"/>
    <cellStyle name="Total 5 2 8 2" xfId="36034" xr:uid="{88F12353-EE64-4C68-A3B2-60C21A87E0E7}"/>
    <cellStyle name="Total 5 2 8 2 2" xfId="36035" xr:uid="{7E0761CD-9737-4980-B5B0-13F33B4E6BC3}"/>
    <cellStyle name="Total 5 2 8 3" xfId="36036" xr:uid="{63FE63DE-9682-46E9-82CE-71B4D304D653}"/>
    <cellStyle name="Total 5 2 9" xfId="36037" xr:uid="{4E67CF69-77FC-4289-BDAC-06E98AC36333}"/>
    <cellStyle name="Total 5 2 9 2" xfId="36038" xr:uid="{0C8F28E3-0A23-490B-8CA1-65B46F38C952}"/>
    <cellStyle name="Total 5 2 9 2 2" xfId="36039" xr:uid="{BD42E87C-EF23-4381-A355-752136B8D271}"/>
    <cellStyle name="Total 5 2 9 3" xfId="36040" xr:uid="{A84B76C5-37C1-4E78-BE4B-A09BA22487AD}"/>
    <cellStyle name="Total 5 3" xfId="36041" xr:uid="{5E31CDAD-0E1A-4368-ACE5-E3AAB73CF5C0}"/>
    <cellStyle name="Total 5 3 2" xfId="36042" xr:uid="{65E011BA-2C4B-44B0-948B-5E2D64E77AF3}"/>
    <cellStyle name="Total 5 3 2 2" xfId="36043" xr:uid="{53713926-67B6-4F0C-BCE1-52D14209B8EC}"/>
    <cellStyle name="Total 5 3 2 2 2" xfId="36044" xr:uid="{349DB4E8-FB51-4BB4-8C41-B3724E59516C}"/>
    <cellStyle name="Total 5 3 2 2 2 2" xfId="36045" xr:uid="{0E557E55-5931-473C-B324-8D9AE356356F}"/>
    <cellStyle name="Total 5 3 2 2 3" xfId="36046" xr:uid="{F8981171-9014-480C-B9C5-CA0B79347BC5}"/>
    <cellStyle name="Total 5 3 2 3" xfId="36047" xr:uid="{10CDF1F5-7832-47A9-974F-BC72CD03BFD7}"/>
    <cellStyle name="Total 5 3 2 3 2" xfId="36048" xr:uid="{0A30CA18-072F-4D63-A400-2488092E3A61}"/>
    <cellStyle name="Total 5 3 2 3 2 2" xfId="36049" xr:uid="{3D7C73EB-8870-4794-9FA1-265C0B070A7A}"/>
    <cellStyle name="Total 5 3 2 3 3" xfId="36050" xr:uid="{33D8F3FD-78F6-4F99-B96A-98722B3B867A}"/>
    <cellStyle name="Total 5 3 2 4" xfId="36051" xr:uid="{3251EF1B-136B-4B41-8094-9E472007B8CB}"/>
    <cellStyle name="Total 5 3 2 4 2" xfId="36052" xr:uid="{9BC9B847-42D2-4E2D-998F-42E5C545C13D}"/>
    <cellStyle name="Total 5 3 2 4 2 2" xfId="36053" xr:uid="{AFD61673-908F-4A34-85E8-326EF9E29FA5}"/>
    <cellStyle name="Total 5 3 2 4 3" xfId="36054" xr:uid="{F7533946-20C9-44A2-AFAF-1D9330F5BDF4}"/>
    <cellStyle name="Total 5 3 2 5" xfId="36055" xr:uid="{32C2E5E2-ACF8-4824-BBC4-C3AC89D0C655}"/>
    <cellStyle name="Total 5 3 2 5 2" xfId="36056" xr:uid="{07F9A3E9-D190-488D-BBD9-AFA0B3BBA7EF}"/>
    <cellStyle name="Total 5 3 2 5 2 2" xfId="36057" xr:uid="{8E80CBBC-9A09-4892-B9C2-E47FD2C6DDA6}"/>
    <cellStyle name="Total 5 3 2 5 3" xfId="36058" xr:uid="{3F98F9CB-82B9-4151-BD9D-56541224EC62}"/>
    <cellStyle name="Total 5 3 2 6" xfId="36059" xr:uid="{7EFBF6CE-7980-4392-9A7E-935E9DD9EA45}"/>
    <cellStyle name="Total 5 3 2 6 2" xfId="36060" xr:uid="{4D44234D-7FFF-45DB-9F3A-48C4A9700108}"/>
    <cellStyle name="Total 5 3 2 7" xfId="36061" xr:uid="{24C4F2E4-5AE6-4E7E-86AE-D5D838D1E449}"/>
    <cellStyle name="Total 5 3 3" xfId="36062" xr:uid="{4E50DE4E-3E43-4458-B4CD-2C8D65922BEA}"/>
    <cellStyle name="Total 5 3 3 2" xfId="36063" xr:uid="{6F62BBE7-F8FC-4D6D-ABF4-03C33D0CFBA6}"/>
    <cellStyle name="Total 5 3 3 2 2" xfId="36064" xr:uid="{3338A306-7E4D-4593-A169-13657E3A1E70}"/>
    <cellStyle name="Total 5 3 3 3" xfId="36065" xr:uid="{D1931BD2-352A-4E32-8BF7-C10933913EB1}"/>
    <cellStyle name="Total 5 3 4" xfId="36066" xr:uid="{0F64D75C-C835-4D68-BEC7-DA8EE0A2AFC1}"/>
    <cellStyle name="Total 5 3 4 2" xfId="36067" xr:uid="{E4CC3685-66B8-41CC-8420-A98B7BCD5629}"/>
    <cellStyle name="Total 5 3 4 2 2" xfId="36068" xr:uid="{2A72CED0-E483-4E92-84C7-5B8357ABDE72}"/>
    <cellStyle name="Total 5 3 4 3" xfId="36069" xr:uid="{36FBBE74-4467-4281-915D-C90680147EAD}"/>
    <cellStyle name="Total 5 3 5" xfId="36070" xr:uid="{2F5270DB-8D44-42C7-AD61-0F30908CBE5E}"/>
    <cellStyle name="Total 5 3 5 2" xfId="36071" xr:uid="{139204CE-18FB-4C99-B2CE-14BAD0144DCB}"/>
    <cellStyle name="Total 5 3 5 2 2" xfId="36072" xr:uid="{CA42BF77-1FCD-4CC9-9E8F-F2F11D12FB24}"/>
    <cellStyle name="Total 5 3 5 3" xfId="36073" xr:uid="{D628836C-994A-49B5-B6D0-76C77C634792}"/>
    <cellStyle name="Total 5 3 6" xfId="36074" xr:uid="{6A5EFFCE-F578-4766-AC51-3AE57FB1DE53}"/>
    <cellStyle name="Total 5 3 6 2" xfId="36075" xr:uid="{571B0A28-3264-4E7C-9C8F-0A5612E8B6F9}"/>
    <cellStyle name="Total 5 3 6 2 2" xfId="36076" xr:uid="{D3A14E52-4170-436E-ACC0-7190050EEA00}"/>
    <cellStyle name="Total 5 3 6 3" xfId="36077" xr:uid="{2D5D13BE-5AD9-4A53-8AB8-EBCF039A4D5D}"/>
    <cellStyle name="Total 5 3 7" xfId="36078" xr:uid="{B43AC268-2ED6-4F1E-A62F-2910A857BE0E}"/>
    <cellStyle name="Total 5 3 7 2" xfId="36079" xr:uid="{C9B5BBB5-659A-425F-835C-8253DDE0A9B5}"/>
    <cellStyle name="Total 5 3 8" xfId="36080" xr:uid="{A50C8FD4-9242-473F-B784-26901A92263A}"/>
    <cellStyle name="Total 5 4" xfId="36081" xr:uid="{D4B8C7D5-BFF1-45A8-B466-CA9BAFF54D75}"/>
    <cellStyle name="Total 5 4 2" xfId="36082" xr:uid="{367D2B7E-05BE-4B09-81CF-7DB76CBE6317}"/>
    <cellStyle name="Total 5 4 2 2" xfId="36083" xr:uid="{6BEC717A-A92C-4848-9AFA-245F0868A38C}"/>
    <cellStyle name="Total 5 4 2 2 2" xfId="36084" xr:uid="{BF1F2889-C2E7-4B35-BF2F-E83B60159EB2}"/>
    <cellStyle name="Total 5 4 2 2 2 2" xfId="36085" xr:uid="{C59B0E30-E7CD-4506-BF39-2433E478AD18}"/>
    <cellStyle name="Total 5 4 2 2 3" xfId="36086" xr:uid="{54419555-57FC-4EA6-96F3-48CB4E4DB865}"/>
    <cellStyle name="Total 5 4 2 3" xfId="36087" xr:uid="{B8337811-BBD1-486F-98A1-886DFB52173D}"/>
    <cellStyle name="Total 5 4 2 3 2" xfId="36088" xr:uid="{46206524-F416-4316-8384-D7499B464523}"/>
    <cellStyle name="Total 5 4 2 3 2 2" xfId="36089" xr:uid="{777AED4B-909A-4D22-A591-EF8967FAADFA}"/>
    <cellStyle name="Total 5 4 2 3 3" xfId="36090" xr:uid="{F7E4D650-D7A3-4094-ADDE-F6660E2B8C53}"/>
    <cellStyle name="Total 5 4 2 4" xfId="36091" xr:uid="{F8AFC1C5-301B-4C33-A782-AC3E15E95BB3}"/>
    <cellStyle name="Total 5 4 2 4 2" xfId="36092" xr:uid="{057C8C37-951E-4A10-AC54-81009F6AF862}"/>
    <cellStyle name="Total 5 4 2 4 2 2" xfId="36093" xr:uid="{EBA18EDE-1B59-41CC-BCBF-CDF7FAEAD4A7}"/>
    <cellStyle name="Total 5 4 2 4 3" xfId="36094" xr:uid="{082074EF-CE78-4BE9-BBFB-BC36F0373753}"/>
    <cellStyle name="Total 5 4 2 5" xfId="36095" xr:uid="{BCD13867-B4E7-40DD-959C-FD50BE22C7B8}"/>
    <cellStyle name="Total 5 4 2 5 2" xfId="36096" xr:uid="{98693A77-5EB6-462E-9F06-BCECF1C16EC2}"/>
    <cellStyle name="Total 5 4 2 5 2 2" xfId="36097" xr:uid="{F5C23F87-0AC9-4870-8F19-505B539B1A94}"/>
    <cellStyle name="Total 5 4 2 5 3" xfId="36098" xr:uid="{6C7F2E5D-09DF-47F9-AAFD-C4472AED8A10}"/>
    <cellStyle name="Total 5 4 2 6" xfId="36099" xr:uid="{DAC7A1CF-D562-404E-B153-22B22D40F6CF}"/>
    <cellStyle name="Total 5 4 2 6 2" xfId="36100" xr:uid="{38A6D86A-4184-44F4-96B7-4FB27156C44C}"/>
    <cellStyle name="Total 5 4 2 7" xfId="36101" xr:uid="{DB45E768-63BA-43EB-A517-CF75111C341C}"/>
    <cellStyle name="Total 5 4 3" xfId="36102" xr:uid="{357FE5A2-2A1A-4D55-9227-063647D59DEE}"/>
    <cellStyle name="Total 5 4 3 2" xfId="36103" xr:uid="{642106C2-1533-4807-84BF-DBF086E4805B}"/>
    <cellStyle name="Total 5 4 3 2 2" xfId="36104" xr:uid="{056B202C-F405-4A05-AFDD-BEA7E29CC435}"/>
    <cellStyle name="Total 5 4 3 3" xfId="36105" xr:uid="{581D4057-4749-452E-9121-F89312BE07CE}"/>
    <cellStyle name="Total 5 4 4" xfId="36106" xr:uid="{35E83B72-2070-4216-AD01-5FAB7CD7075D}"/>
    <cellStyle name="Total 5 4 4 2" xfId="36107" xr:uid="{532B5ACC-D2B1-45C4-8204-D4FC3496F11C}"/>
    <cellStyle name="Total 5 4 4 2 2" xfId="36108" xr:uid="{82E38A2A-134D-4308-B09A-F8EEFDBAD271}"/>
    <cellStyle name="Total 5 4 4 3" xfId="36109" xr:uid="{FDDBC3CF-2597-407F-99CB-429E5FA92955}"/>
    <cellStyle name="Total 5 4 5" xfId="36110" xr:uid="{538B56BA-3DE6-4345-A3AA-BE7F91F00A9F}"/>
    <cellStyle name="Total 5 4 5 2" xfId="36111" xr:uid="{E95FEE00-7514-43F6-86F3-8912E8A9CF14}"/>
    <cellStyle name="Total 5 4 5 2 2" xfId="36112" xr:uid="{D2492E80-15F7-4D89-8228-CDDC916D0E22}"/>
    <cellStyle name="Total 5 4 5 3" xfId="36113" xr:uid="{E51E4F98-738B-4FE7-BE34-A5E663D80EC7}"/>
    <cellStyle name="Total 5 4 6" xfId="36114" xr:uid="{457F9068-46E8-4A10-877A-2183D40283A2}"/>
    <cellStyle name="Total 5 4 6 2" xfId="36115" xr:uid="{9E56138A-8EAA-470B-8A2E-88FE7C713B7D}"/>
    <cellStyle name="Total 5 4 6 2 2" xfId="36116" xr:uid="{04417E14-61F9-45AD-9C19-5F03CACE2D8B}"/>
    <cellStyle name="Total 5 4 6 3" xfId="36117" xr:uid="{EA948045-6B3A-4752-A969-3902A7A76572}"/>
    <cellStyle name="Total 5 4 7" xfId="36118" xr:uid="{46CF3EBC-6099-4622-9DCF-9B13C0B1E3A0}"/>
    <cellStyle name="Total 5 4 7 2" xfId="36119" xr:uid="{7DC2F538-DEE3-47B7-B47F-F0BE192099A3}"/>
    <cellStyle name="Total 5 4 8" xfId="36120" xr:uid="{FF074CA4-2AC1-4EB6-AEB6-053A4B2CA952}"/>
    <cellStyle name="Total 5 5" xfId="36121" xr:uid="{36291E21-73B9-4AA3-ACC2-25F329163C80}"/>
    <cellStyle name="Total 5 5 2" xfId="36122" xr:uid="{050AF1A5-F1C1-4726-98DF-F1D930A47A10}"/>
    <cellStyle name="Total 5 5 2 2" xfId="36123" xr:uid="{D0DAD636-96DF-4A44-9FD9-F7AAC12CDDF6}"/>
    <cellStyle name="Total 5 5 2 2 2" xfId="36124" xr:uid="{5366D481-D4D8-42AB-9C49-8611D7307FCB}"/>
    <cellStyle name="Total 5 5 2 2 2 2" xfId="36125" xr:uid="{6BE34E06-A0F1-40E4-908F-9DADD90D0F96}"/>
    <cellStyle name="Total 5 5 2 2 3" xfId="36126" xr:uid="{63DB6424-2D7B-486E-84C5-2B5ECE372057}"/>
    <cellStyle name="Total 5 5 2 3" xfId="36127" xr:uid="{59FEC4D9-9EA7-4584-A3F4-FFC8CA7B4525}"/>
    <cellStyle name="Total 5 5 2 3 2" xfId="36128" xr:uid="{A72D77DF-6306-4615-B83C-5AB65BD531CE}"/>
    <cellStyle name="Total 5 5 2 3 2 2" xfId="36129" xr:uid="{632489F2-8EF6-4D11-9003-47826B3815A5}"/>
    <cellStyle name="Total 5 5 2 3 3" xfId="36130" xr:uid="{A5E115CA-B7A6-4552-88D3-2AEDE844EA6E}"/>
    <cellStyle name="Total 5 5 2 4" xfId="36131" xr:uid="{02D0D1F6-8CA7-47AA-B231-EF20CA68A541}"/>
    <cellStyle name="Total 5 5 2 4 2" xfId="36132" xr:uid="{B2A8DC18-27D2-46B5-B93C-6E224CD9F902}"/>
    <cellStyle name="Total 5 5 2 4 2 2" xfId="36133" xr:uid="{D1B55308-2058-4741-A46D-39A9B21AAB9A}"/>
    <cellStyle name="Total 5 5 2 4 3" xfId="36134" xr:uid="{AAAC7B10-1479-4202-BA16-BA7B438DB77C}"/>
    <cellStyle name="Total 5 5 2 5" xfId="36135" xr:uid="{0DEDAA59-65BC-4A36-96E8-A19AD5248331}"/>
    <cellStyle name="Total 5 5 2 5 2" xfId="36136" xr:uid="{052FF1EB-B7D9-4B20-85D0-3BA659BD360B}"/>
    <cellStyle name="Total 5 5 2 5 2 2" xfId="36137" xr:uid="{D37A0ACA-0B66-4999-838A-B15F43A9E371}"/>
    <cellStyle name="Total 5 5 2 5 3" xfId="36138" xr:uid="{FDF97E4C-CFC8-4A23-AA84-0742F8A224BE}"/>
    <cellStyle name="Total 5 5 2 6" xfId="36139" xr:uid="{E88E8A68-1719-425C-8240-C0C6D32864DC}"/>
    <cellStyle name="Total 5 5 2 6 2" xfId="36140" xr:uid="{13B362A9-0E69-41C6-9851-051EEBDA0F90}"/>
    <cellStyle name="Total 5 5 2 7" xfId="36141" xr:uid="{B3EA9FB8-157D-4D2C-9754-FEE665F821A6}"/>
    <cellStyle name="Total 5 5 3" xfId="36142" xr:uid="{48AC45C0-9DCC-4212-B809-430980D2E8A5}"/>
    <cellStyle name="Total 5 5 3 2" xfId="36143" xr:uid="{5F6A9333-B7DD-4FE9-9774-06EE56113C60}"/>
    <cellStyle name="Total 5 5 3 2 2" xfId="36144" xr:uid="{2F292184-B1E3-4F4C-B38F-E23F959CF952}"/>
    <cellStyle name="Total 5 5 3 3" xfId="36145" xr:uid="{1B444D09-D095-4353-8446-D9C824CC577A}"/>
    <cellStyle name="Total 5 5 4" xfId="36146" xr:uid="{E2A6F9C9-11E6-445C-8FD9-E923B07A1F68}"/>
    <cellStyle name="Total 5 5 4 2" xfId="36147" xr:uid="{E7C42B97-A151-48FB-91A6-B785EDB84E73}"/>
    <cellStyle name="Total 5 5 4 2 2" xfId="36148" xr:uid="{06F7EE6F-9FD7-4CA6-BFC2-95367B8DEAAB}"/>
    <cellStyle name="Total 5 5 4 3" xfId="36149" xr:uid="{140BF8C8-F7E1-4819-BBAE-9FC29AA20800}"/>
    <cellStyle name="Total 5 5 5" xfId="36150" xr:uid="{E66F2F97-1BDB-43D9-9112-6F294C1C3EBC}"/>
    <cellStyle name="Total 5 5 5 2" xfId="36151" xr:uid="{2F7AC63A-E6EC-4998-9D5F-EEBCC539C0CE}"/>
    <cellStyle name="Total 5 5 5 2 2" xfId="36152" xr:uid="{5C24754A-375D-42F8-AF3E-A9514BC84234}"/>
    <cellStyle name="Total 5 5 5 3" xfId="36153" xr:uid="{538B805F-2985-47F9-B9A7-79B787C05FA0}"/>
    <cellStyle name="Total 5 5 6" xfId="36154" xr:uid="{1EC30162-6180-4115-8E05-751A0881F467}"/>
    <cellStyle name="Total 5 5 6 2" xfId="36155" xr:uid="{956C7D79-F5EE-4209-8B22-33AEF364194F}"/>
    <cellStyle name="Total 5 5 6 2 2" xfId="36156" xr:uid="{4E6E0CF6-D9E0-4BC7-80FE-3A854DEAE8D2}"/>
    <cellStyle name="Total 5 5 6 3" xfId="36157" xr:uid="{56CC5F8C-A85C-4622-97C4-BBD4A5E4A68E}"/>
    <cellStyle name="Total 5 5 7" xfId="36158" xr:uid="{66D165F2-45B8-414F-946F-752B3D376D9A}"/>
    <cellStyle name="Total 5 5 7 2" xfId="36159" xr:uid="{406B8EE5-88F8-4BCE-95CF-47D17CD854D1}"/>
    <cellStyle name="Total 5 5 8" xfId="36160" xr:uid="{C5F432FA-5F58-4BE8-917E-3B32FE65AE71}"/>
    <cellStyle name="Total 5 6" xfId="36161" xr:uid="{02BC5D96-E41B-43BB-B6F9-C76BD1EF6E0B}"/>
    <cellStyle name="Total 5 6 2" xfId="36162" xr:uid="{45D7848C-5BAA-4AE3-A7F6-8D818D766BC8}"/>
    <cellStyle name="Total 5 6 2 2" xfId="36163" xr:uid="{B6407F51-A645-4E6E-AA4D-65C40293E672}"/>
    <cellStyle name="Total 5 6 2 2 2" xfId="36164" xr:uid="{FEA47B3B-2311-4D40-BAD7-616578C17141}"/>
    <cellStyle name="Total 5 6 2 3" xfId="36165" xr:uid="{8EBCF824-546D-487A-849D-FFC4B545763D}"/>
    <cellStyle name="Total 5 6 3" xfId="36166" xr:uid="{DF5AF3E0-6955-47E8-9EDE-E3ABD6C71981}"/>
    <cellStyle name="Total 5 6 3 2" xfId="36167" xr:uid="{15F2A221-C6C3-40B3-822F-0759F577E306}"/>
    <cellStyle name="Total 5 6 3 2 2" xfId="36168" xr:uid="{7C0F3897-AE1D-4D86-BD68-8EF413ED6AEC}"/>
    <cellStyle name="Total 5 6 3 3" xfId="36169" xr:uid="{45A1F476-B0E6-4282-9EEE-E8D6C22FC51C}"/>
    <cellStyle name="Total 5 6 4" xfId="36170" xr:uid="{53E426B6-77E7-448D-B0CC-3A7ABC77A762}"/>
    <cellStyle name="Total 5 6 4 2" xfId="36171" xr:uid="{F076AC7B-6259-45E9-9715-30EDF2342C33}"/>
    <cellStyle name="Total 5 6 4 2 2" xfId="36172" xr:uid="{0BD37636-E1B8-4F8E-B742-5CAE6608D333}"/>
    <cellStyle name="Total 5 6 4 3" xfId="36173" xr:uid="{9B5569DF-261B-4496-8564-B951B06A4DD8}"/>
    <cellStyle name="Total 5 6 5" xfId="36174" xr:uid="{4A89701E-633D-420B-9084-EE8EF2C74440}"/>
    <cellStyle name="Total 5 6 5 2" xfId="36175" xr:uid="{B3181F9D-DA4C-4C05-8275-160BC1DB976D}"/>
    <cellStyle name="Total 5 6 5 2 2" xfId="36176" xr:uid="{4E93099C-69FD-41FC-AEF6-545831BB72C5}"/>
    <cellStyle name="Total 5 6 5 3" xfId="36177" xr:uid="{C440D1A6-0CD5-43B9-9324-1F5342824F29}"/>
    <cellStyle name="Total 5 6 6" xfId="36178" xr:uid="{A7F1C7C6-437B-4C95-8D3A-169AE1E9CC7C}"/>
    <cellStyle name="Total 5 6 6 2" xfId="36179" xr:uid="{53C4D182-9C20-41AE-94C9-3BA9ECBAAEF3}"/>
    <cellStyle name="Total 5 6 7" xfId="36180" xr:uid="{4A6945F3-3B72-44E0-8A02-9B7967FFBDB8}"/>
    <cellStyle name="Total 5 7" xfId="36181" xr:uid="{4B2AB13F-222E-4000-B5DB-906FF7C37943}"/>
    <cellStyle name="Total 5 7 2" xfId="36182" xr:uid="{E374CF66-B0CE-46F4-A550-F91290704ECA}"/>
    <cellStyle name="Total 5 7 2 2" xfId="36183" xr:uid="{417D9964-5E46-4C18-A86E-F4338A7A1E84}"/>
    <cellStyle name="Total 5 7 3" xfId="36184" xr:uid="{8AC22D57-80F1-4DC7-BED1-294CA3FD4E0A}"/>
    <cellStyle name="Total 5 8" xfId="36185" xr:uid="{5F436532-0202-4DFC-9D90-674EDB350952}"/>
    <cellStyle name="Total 5 8 2" xfId="36186" xr:uid="{98A5E202-6EB1-49D5-81D8-D170977E9182}"/>
    <cellStyle name="Total 5 8 2 2" xfId="36187" xr:uid="{6171588E-DED0-401C-B187-8C470992E3AC}"/>
    <cellStyle name="Total 5 8 3" xfId="36188" xr:uid="{CE607A08-6F47-4791-A458-C88007716D3E}"/>
    <cellStyle name="Total 5 9" xfId="36189" xr:uid="{8D2C486C-1037-4970-9AE5-4BB40265D54C}"/>
    <cellStyle name="Total 5 9 2" xfId="36190" xr:uid="{DAA709E5-A113-4C81-8A28-FB843E5500ED}"/>
    <cellStyle name="Total 5 9 2 2" xfId="36191" xr:uid="{8F8A2B61-E261-4F94-A54D-96DD1D799A70}"/>
    <cellStyle name="Total 5 9 3" xfId="36192" xr:uid="{0BFF9592-051F-4F11-83D6-78BB2695ED66}"/>
    <cellStyle name="Total 6" xfId="1938" xr:uid="{A1DB5D9A-280A-4478-9F89-E1B178072108}"/>
    <cellStyle name="Total 6 10" xfId="36193" xr:uid="{58B6F89F-FF94-4A2D-B8EA-10062506FC6B}"/>
    <cellStyle name="Total 6 10 2" xfId="36194" xr:uid="{BCE49A61-414E-442D-A35C-DC83E13D6424}"/>
    <cellStyle name="Total 6 10 2 2" xfId="36195" xr:uid="{0E7089FB-8FD8-498F-9C19-2E506ABDBE72}"/>
    <cellStyle name="Total 6 10 3" xfId="36196" xr:uid="{642B5304-DED6-4931-8135-15C25B3B1CCD}"/>
    <cellStyle name="Total 6 11" xfId="36197" xr:uid="{14F97D19-989F-477F-ABAC-DB765D85653B}"/>
    <cellStyle name="Total 6 11 2" xfId="36198" xr:uid="{509E6649-F708-4760-BF82-7FE47D16A5D3}"/>
    <cellStyle name="Total 6 12" xfId="36199" xr:uid="{788D745C-6528-4525-82FA-2BCDF8F8B52E}"/>
    <cellStyle name="Total 6 13" xfId="38896" xr:uid="{1CC235AE-56D8-4443-AC3B-65F50E9FEC12}"/>
    <cellStyle name="Total 6 14" xfId="45865" xr:uid="{E5834829-32CC-4922-BFE8-C48AE7299165}"/>
    <cellStyle name="Total 6 2" xfId="36200" xr:uid="{143CAAD4-66FA-42F8-88C6-727319B4FFBE}"/>
    <cellStyle name="Total 6 2 10" xfId="36201" xr:uid="{9B5EC8CA-0B7C-4F45-98B7-DB320B667531}"/>
    <cellStyle name="Total 6 2 10 2" xfId="36202" xr:uid="{8B466C32-2AA4-42F1-9B67-FDF48B3F4828}"/>
    <cellStyle name="Total 6 2 11" xfId="36203" xr:uid="{586274BA-CAAC-48B1-A7EF-35EBE8B2E51E}"/>
    <cellStyle name="Total 6 2 2" xfId="36204" xr:uid="{C3C8727B-8A96-4170-887D-78F29BD84B3B}"/>
    <cellStyle name="Total 6 2 2 2" xfId="36205" xr:uid="{9FD9E09C-D147-4755-B888-6558DE05121F}"/>
    <cellStyle name="Total 6 2 2 2 2" xfId="36206" xr:uid="{9B40094D-5716-47B3-B7C4-DCC4E01416B3}"/>
    <cellStyle name="Total 6 2 2 2 2 2" xfId="36207" xr:uid="{DB6A4971-77D3-4802-BA3C-D35579B05745}"/>
    <cellStyle name="Total 6 2 2 2 2 2 2" xfId="36208" xr:uid="{961E4AAE-15AE-4467-92A3-08275FE97231}"/>
    <cellStyle name="Total 6 2 2 2 2 3" xfId="36209" xr:uid="{CFE9A5F3-BF92-4721-807A-EF5CF105563C}"/>
    <cellStyle name="Total 6 2 2 2 3" xfId="36210" xr:uid="{576E69E9-E61D-4853-B8DC-3EE88692040E}"/>
    <cellStyle name="Total 6 2 2 2 3 2" xfId="36211" xr:uid="{9D29B47B-5FEA-4F18-B44F-37600029723B}"/>
    <cellStyle name="Total 6 2 2 2 3 2 2" xfId="36212" xr:uid="{C93E82E6-A257-4C1D-B74E-07CDCAD6C9A9}"/>
    <cellStyle name="Total 6 2 2 2 3 3" xfId="36213" xr:uid="{1468797C-BAAE-4C11-BEB9-46D270EDDE5C}"/>
    <cellStyle name="Total 6 2 2 2 4" xfId="36214" xr:uid="{8C7446E3-5740-4328-A09D-8701072FB7F1}"/>
    <cellStyle name="Total 6 2 2 2 4 2" xfId="36215" xr:uid="{B0A813D3-97A3-428D-A600-CA7BB06FD96F}"/>
    <cellStyle name="Total 6 2 2 2 4 2 2" xfId="36216" xr:uid="{9BBBA8C0-643D-4F05-97BD-F56D495FDDBA}"/>
    <cellStyle name="Total 6 2 2 2 4 3" xfId="36217" xr:uid="{5828DBD7-B312-487C-843A-F6299B7FF03D}"/>
    <cellStyle name="Total 6 2 2 2 5" xfId="36218" xr:uid="{A2B58D6B-63C1-4349-BEA4-94FAD2EED44B}"/>
    <cellStyle name="Total 6 2 2 2 5 2" xfId="36219" xr:uid="{C3CB3144-3F03-4297-BB37-EC83BDCD2B4C}"/>
    <cellStyle name="Total 6 2 2 2 5 2 2" xfId="36220" xr:uid="{9A141018-DDCC-4BE9-88C9-DAE02F60251E}"/>
    <cellStyle name="Total 6 2 2 2 5 3" xfId="36221" xr:uid="{B1380277-F322-42DB-B859-E9B333AD4EDD}"/>
    <cellStyle name="Total 6 2 2 2 6" xfId="36222" xr:uid="{AA9B43D2-55F0-490C-B605-6994104431AF}"/>
    <cellStyle name="Total 6 2 2 2 6 2" xfId="36223" xr:uid="{DFCDF6CD-6493-443B-8035-91DBB6A420E1}"/>
    <cellStyle name="Total 6 2 2 2 7" xfId="36224" xr:uid="{4387D73A-C259-48B9-B7F9-29964B0B76A5}"/>
    <cellStyle name="Total 6 2 2 3" xfId="36225" xr:uid="{7B4238A8-5E2E-41B3-994B-EF7BDF7C2BA7}"/>
    <cellStyle name="Total 6 2 2 3 2" xfId="36226" xr:uid="{6A3F43D1-3654-48A1-AC51-DBE92A34791D}"/>
    <cellStyle name="Total 6 2 2 3 2 2" xfId="36227" xr:uid="{1D9372DB-6474-431D-9E35-5BDEE925155A}"/>
    <cellStyle name="Total 6 2 2 3 3" xfId="36228" xr:uid="{9CCD0988-225B-46D3-92C9-CF15A9A091E9}"/>
    <cellStyle name="Total 6 2 2 4" xfId="36229" xr:uid="{E35E7F7C-12EB-44F1-A059-BBEB617FE4FC}"/>
    <cellStyle name="Total 6 2 2 4 2" xfId="36230" xr:uid="{1DB49856-2646-467F-9A43-A8777EE073D8}"/>
    <cellStyle name="Total 6 2 2 4 2 2" xfId="36231" xr:uid="{ABE6787E-82D7-4A56-B697-4A84EAEF9336}"/>
    <cellStyle name="Total 6 2 2 4 3" xfId="36232" xr:uid="{39C57A94-0F05-41C5-9F12-2E70EAA4871D}"/>
    <cellStyle name="Total 6 2 2 5" xfId="36233" xr:uid="{3ABBC3FE-9123-41C2-8653-C97B8B8FB658}"/>
    <cellStyle name="Total 6 2 2 5 2" xfId="36234" xr:uid="{51304ED0-6901-4A23-8487-C10352B267D9}"/>
    <cellStyle name="Total 6 2 2 5 2 2" xfId="36235" xr:uid="{27C18F93-2864-41CF-8189-8AA95855453D}"/>
    <cellStyle name="Total 6 2 2 5 3" xfId="36236" xr:uid="{458C967F-1260-45B0-B08F-0AFEE0771694}"/>
    <cellStyle name="Total 6 2 2 6" xfId="36237" xr:uid="{3F671804-C36C-4F83-AE3C-4E9D014B3C48}"/>
    <cellStyle name="Total 6 2 2 6 2" xfId="36238" xr:uid="{43F1888E-61AD-4E98-8E50-A4DB34D95166}"/>
    <cellStyle name="Total 6 2 2 6 2 2" xfId="36239" xr:uid="{C676BCD6-855A-4809-A6EC-3474EAF85085}"/>
    <cellStyle name="Total 6 2 2 6 3" xfId="36240" xr:uid="{CBB6D5BE-9E24-4B83-9C1A-8E2937A9EE5D}"/>
    <cellStyle name="Total 6 2 2 7" xfId="36241" xr:uid="{A1173803-468E-4405-B7C1-7576209B4081}"/>
    <cellStyle name="Total 6 2 2 7 2" xfId="36242" xr:uid="{E7C649EF-4515-4AE7-80A8-C1F88282925F}"/>
    <cellStyle name="Total 6 2 2 8" xfId="36243" xr:uid="{FDC09BDE-DEFA-4688-9681-D2026D6A70C3}"/>
    <cellStyle name="Total 6 2 3" xfId="36244" xr:uid="{B9F416C4-914F-4CCA-97DF-077C77C5E0F4}"/>
    <cellStyle name="Total 6 2 3 2" xfId="36245" xr:uid="{95C3DD3F-33FD-4279-A8FC-577E5FE26CDF}"/>
    <cellStyle name="Total 6 2 3 2 2" xfId="36246" xr:uid="{CF399CD9-8F87-4190-9804-70DEE2CFBFDC}"/>
    <cellStyle name="Total 6 2 3 2 2 2" xfId="36247" xr:uid="{196639D8-4872-46F7-B042-93D6E1E96EED}"/>
    <cellStyle name="Total 6 2 3 2 2 2 2" xfId="36248" xr:uid="{FA4B9289-952D-42DE-BE1C-6AA8D1E6544B}"/>
    <cellStyle name="Total 6 2 3 2 2 3" xfId="36249" xr:uid="{A859B6E2-F093-444A-AFED-4DCB38AEF951}"/>
    <cellStyle name="Total 6 2 3 2 3" xfId="36250" xr:uid="{B87318C6-436F-4EB4-852E-78873FA2D274}"/>
    <cellStyle name="Total 6 2 3 2 3 2" xfId="36251" xr:uid="{0369AC4C-C961-4165-BF0A-952D1D2FFB70}"/>
    <cellStyle name="Total 6 2 3 2 3 2 2" xfId="36252" xr:uid="{F4E169CF-2503-41EE-9772-84AB659CC6A5}"/>
    <cellStyle name="Total 6 2 3 2 3 3" xfId="36253" xr:uid="{B27078C0-C569-4BA8-889B-1CFAFEBE5585}"/>
    <cellStyle name="Total 6 2 3 2 4" xfId="36254" xr:uid="{3FC72283-B73C-4033-AAE8-6A3BBEE52216}"/>
    <cellStyle name="Total 6 2 3 2 4 2" xfId="36255" xr:uid="{45365021-D934-44C6-9054-78DFF53878C5}"/>
    <cellStyle name="Total 6 2 3 2 4 2 2" xfId="36256" xr:uid="{645C04A0-F4C1-42FB-A76D-DBD00C88A360}"/>
    <cellStyle name="Total 6 2 3 2 4 3" xfId="36257" xr:uid="{10255597-C223-45FB-8E19-B554C78CF0D7}"/>
    <cellStyle name="Total 6 2 3 2 5" xfId="36258" xr:uid="{40F55741-0FD3-4FF4-BE2D-49DC6C343617}"/>
    <cellStyle name="Total 6 2 3 2 5 2" xfId="36259" xr:uid="{BB51AD67-8CB4-4EE5-94DF-337D582766EE}"/>
    <cellStyle name="Total 6 2 3 2 5 2 2" xfId="36260" xr:uid="{F7780859-AA29-4BDD-B593-B42B6FE9B2B6}"/>
    <cellStyle name="Total 6 2 3 2 5 3" xfId="36261" xr:uid="{6125CD1A-0EAB-47E6-9565-0B1EAC0336C8}"/>
    <cellStyle name="Total 6 2 3 2 6" xfId="36262" xr:uid="{2E370D8F-8FA1-4371-95A6-05E23AFAEF7E}"/>
    <cellStyle name="Total 6 2 3 2 6 2" xfId="36263" xr:uid="{D2EEE458-91CD-46DA-B20B-44624C980938}"/>
    <cellStyle name="Total 6 2 3 2 7" xfId="36264" xr:uid="{BDCE13D6-7F4E-42F2-A687-F8BEAC3B9024}"/>
    <cellStyle name="Total 6 2 3 3" xfId="36265" xr:uid="{BB6015BF-5700-4874-B1B3-092F3BB82C31}"/>
    <cellStyle name="Total 6 2 3 3 2" xfId="36266" xr:uid="{CDDAF549-E25E-469A-97AE-7B738E6E79EC}"/>
    <cellStyle name="Total 6 2 3 3 2 2" xfId="36267" xr:uid="{5FED3FCA-AE2A-4317-AA5B-0FF013BE65E2}"/>
    <cellStyle name="Total 6 2 3 3 3" xfId="36268" xr:uid="{ED3CBC20-A724-49F1-9D7F-19F91959E341}"/>
    <cellStyle name="Total 6 2 3 4" xfId="36269" xr:uid="{28211FD6-C186-49AE-96A7-45AA02329DAE}"/>
    <cellStyle name="Total 6 2 3 4 2" xfId="36270" xr:uid="{151EE41D-C9A2-4BC6-AA64-1F5B0DDED57F}"/>
    <cellStyle name="Total 6 2 3 4 2 2" xfId="36271" xr:uid="{969DF5BA-1B33-478C-AB86-94E3BDD56D9E}"/>
    <cellStyle name="Total 6 2 3 4 3" xfId="36272" xr:uid="{42D66BE7-A99C-4278-BF6A-3BB34568AA6F}"/>
    <cellStyle name="Total 6 2 3 5" xfId="36273" xr:uid="{B4748C4A-4425-4AF9-8079-D010F659C695}"/>
    <cellStyle name="Total 6 2 3 5 2" xfId="36274" xr:uid="{64ACD03F-9DFD-461D-BB7D-D3876646884C}"/>
    <cellStyle name="Total 6 2 3 5 2 2" xfId="36275" xr:uid="{277646B8-0BE5-483D-8928-F864D5303D24}"/>
    <cellStyle name="Total 6 2 3 5 3" xfId="36276" xr:uid="{A890CF27-BF61-4B38-876C-83A8E0BF78EA}"/>
    <cellStyle name="Total 6 2 3 6" xfId="36277" xr:uid="{C4E6CE65-DA1B-421F-8D78-645B92B94BEF}"/>
    <cellStyle name="Total 6 2 3 6 2" xfId="36278" xr:uid="{9AB1B5F0-3472-4702-A9AD-FFC849A7A21C}"/>
    <cellStyle name="Total 6 2 3 6 2 2" xfId="36279" xr:uid="{5B4591E2-ABCB-4877-9990-986CA1496077}"/>
    <cellStyle name="Total 6 2 3 6 3" xfId="36280" xr:uid="{5129F50F-2B6F-4BCA-BFEB-8300871DCC11}"/>
    <cellStyle name="Total 6 2 3 7" xfId="36281" xr:uid="{3C405FF5-5D5D-4A2E-ADD0-4A6E56F886D9}"/>
    <cellStyle name="Total 6 2 3 7 2" xfId="36282" xr:uid="{4A995E7E-2D31-49A4-8653-3D46C07A2DA0}"/>
    <cellStyle name="Total 6 2 3 8" xfId="36283" xr:uid="{F5FAF840-0018-4CAF-B985-06CCD4F65F53}"/>
    <cellStyle name="Total 6 2 4" xfId="36284" xr:uid="{A0F85719-05C0-4748-B0A4-6479FE1079EF}"/>
    <cellStyle name="Total 6 2 4 2" xfId="36285" xr:uid="{2170A99E-B0F6-4EEC-BF7E-D4B1C96E897A}"/>
    <cellStyle name="Total 6 2 4 2 2" xfId="36286" xr:uid="{150C4A6C-DF99-4456-8027-A393EED6FA67}"/>
    <cellStyle name="Total 6 2 4 2 2 2" xfId="36287" xr:uid="{8EC42117-FFC3-4F95-8C3E-617726F5295F}"/>
    <cellStyle name="Total 6 2 4 2 2 2 2" xfId="36288" xr:uid="{03077777-3DD5-433A-AEDA-5126221919C9}"/>
    <cellStyle name="Total 6 2 4 2 2 3" xfId="36289" xr:uid="{990C387D-2F74-46A3-BDB6-488B9936B5CB}"/>
    <cellStyle name="Total 6 2 4 2 3" xfId="36290" xr:uid="{78C3520F-9BF3-4BE5-841F-06E24C7AD076}"/>
    <cellStyle name="Total 6 2 4 2 3 2" xfId="36291" xr:uid="{0F544B45-82A3-4F00-B8CB-9C5AFDEBFC05}"/>
    <cellStyle name="Total 6 2 4 2 3 2 2" xfId="36292" xr:uid="{3E2224C9-6E91-4E20-9BB2-135209870B0C}"/>
    <cellStyle name="Total 6 2 4 2 3 3" xfId="36293" xr:uid="{ECE72852-6522-4DEE-AF31-C09B455637A6}"/>
    <cellStyle name="Total 6 2 4 2 4" xfId="36294" xr:uid="{CC753CF0-A8AD-4B57-B70C-45ABED30055C}"/>
    <cellStyle name="Total 6 2 4 2 4 2" xfId="36295" xr:uid="{4045F9B1-C516-4202-9838-7BA022BAA7AA}"/>
    <cellStyle name="Total 6 2 4 2 4 2 2" xfId="36296" xr:uid="{8CB5FB89-6323-4777-AE7C-7F8FBF4B6FB6}"/>
    <cellStyle name="Total 6 2 4 2 4 3" xfId="36297" xr:uid="{80630141-EE14-4FB4-B300-69B2B2749780}"/>
    <cellStyle name="Total 6 2 4 2 5" xfId="36298" xr:uid="{477B7162-8673-4995-A261-D99F719FC39D}"/>
    <cellStyle name="Total 6 2 4 2 5 2" xfId="36299" xr:uid="{DA00FC57-0496-4077-AC35-07CA2E1611C1}"/>
    <cellStyle name="Total 6 2 4 2 5 2 2" xfId="36300" xr:uid="{290AA5D5-7C01-4F39-98DE-819E912BA170}"/>
    <cellStyle name="Total 6 2 4 2 5 3" xfId="36301" xr:uid="{C732FFFE-61D0-4DD3-99CA-032FAA6EC259}"/>
    <cellStyle name="Total 6 2 4 2 6" xfId="36302" xr:uid="{335D71D7-C87A-46C6-A4DF-FF1E86B2A4EF}"/>
    <cellStyle name="Total 6 2 4 2 6 2" xfId="36303" xr:uid="{BBB08475-4AB8-42F0-B00E-EDF247E24B4D}"/>
    <cellStyle name="Total 6 2 4 2 7" xfId="36304" xr:uid="{EFBF6EB4-5517-4212-A28C-9752A529FAF7}"/>
    <cellStyle name="Total 6 2 4 3" xfId="36305" xr:uid="{C71805BB-DD38-4C4F-A82E-B807A0338122}"/>
    <cellStyle name="Total 6 2 4 3 2" xfId="36306" xr:uid="{E0748201-3B53-466F-83BA-816682554165}"/>
    <cellStyle name="Total 6 2 4 3 2 2" xfId="36307" xr:uid="{070CF481-D6F1-4105-8832-84E23DE74F05}"/>
    <cellStyle name="Total 6 2 4 3 3" xfId="36308" xr:uid="{392FBE6A-F394-4FF6-85DE-B5126F99FEA9}"/>
    <cellStyle name="Total 6 2 4 4" xfId="36309" xr:uid="{E63B2D22-A5CC-4E4C-9897-7EA7DB7178D6}"/>
    <cellStyle name="Total 6 2 4 4 2" xfId="36310" xr:uid="{6339DE89-8DD9-4DDC-97D9-BC6966C740D7}"/>
    <cellStyle name="Total 6 2 4 4 2 2" xfId="36311" xr:uid="{DA1DE829-7D44-4F14-85E1-9478BE875206}"/>
    <cellStyle name="Total 6 2 4 4 3" xfId="36312" xr:uid="{34E8EE11-8C23-4259-A6BA-4E10FBCBA4E1}"/>
    <cellStyle name="Total 6 2 4 5" xfId="36313" xr:uid="{B70AC343-33F6-4960-AAE9-DAAAE1AC08DA}"/>
    <cellStyle name="Total 6 2 4 5 2" xfId="36314" xr:uid="{C9DE718C-C982-4339-B8D8-460987987BD7}"/>
    <cellStyle name="Total 6 2 4 5 2 2" xfId="36315" xr:uid="{C4B5A834-DD2E-424E-8D1E-7EFD4764C2B3}"/>
    <cellStyle name="Total 6 2 4 5 3" xfId="36316" xr:uid="{105419C5-CAEC-49D4-B4B7-C82AFF69AD11}"/>
    <cellStyle name="Total 6 2 4 6" xfId="36317" xr:uid="{20F59D34-7D41-4E13-A37A-96DD567C15F4}"/>
    <cellStyle name="Total 6 2 4 6 2" xfId="36318" xr:uid="{8FBE2DF4-968B-47FA-86C6-027FD3E9422E}"/>
    <cellStyle name="Total 6 2 4 6 2 2" xfId="36319" xr:uid="{8E9D9CB7-FE87-4399-8543-DDB465D95AFC}"/>
    <cellStyle name="Total 6 2 4 6 3" xfId="36320" xr:uid="{311145B4-8914-4965-B4B0-84FB17CA6BBF}"/>
    <cellStyle name="Total 6 2 4 7" xfId="36321" xr:uid="{7F08554A-9E7C-43CE-9C26-68213BD154D9}"/>
    <cellStyle name="Total 6 2 4 7 2" xfId="36322" xr:uid="{A603B35C-B3D8-4299-BBF6-525DC0D30B9F}"/>
    <cellStyle name="Total 6 2 4 8" xfId="36323" xr:uid="{6D36AFDF-2A58-4D64-BEF3-739EDFAC087E}"/>
    <cellStyle name="Total 6 2 5" xfId="36324" xr:uid="{3F9497F9-6E5C-47B5-AD17-4D0A373B6BE9}"/>
    <cellStyle name="Total 6 2 5 2" xfId="36325" xr:uid="{4808480E-8A5F-4BCA-A2A5-0D189EE7EF73}"/>
    <cellStyle name="Total 6 2 5 2 2" xfId="36326" xr:uid="{A954EC7E-3F89-43D6-8355-9C1A7DA7EE44}"/>
    <cellStyle name="Total 6 2 5 2 2 2" xfId="36327" xr:uid="{7E534958-11C8-4811-B2BB-B87B03968981}"/>
    <cellStyle name="Total 6 2 5 2 3" xfId="36328" xr:uid="{8B4A79BF-6BCA-48AF-930A-41F865D768E1}"/>
    <cellStyle name="Total 6 2 5 3" xfId="36329" xr:uid="{FEAA7CA3-334A-4BBA-ADC3-CD9888F543BA}"/>
    <cellStyle name="Total 6 2 5 3 2" xfId="36330" xr:uid="{67E491B4-7B91-4078-A3D2-86F25C6DF9FD}"/>
    <cellStyle name="Total 6 2 5 3 2 2" xfId="36331" xr:uid="{44F91F49-4363-4C99-8D91-FBDF01DF96F7}"/>
    <cellStyle name="Total 6 2 5 3 3" xfId="36332" xr:uid="{891FE9C4-E2DA-4B47-B869-C9DCD2111F1D}"/>
    <cellStyle name="Total 6 2 5 4" xfId="36333" xr:uid="{E660DA6E-61C8-47FC-AE6F-FDA7ED1C5CBD}"/>
    <cellStyle name="Total 6 2 5 4 2" xfId="36334" xr:uid="{5B8A1F33-368A-4CEE-9B16-53DA2092B3C7}"/>
    <cellStyle name="Total 6 2 5 4 2 2" xfId="36335" xr:uid="{571271E2-DE88-44EC-9637-36D189BFFBE6}"/>
    <cellStyle name="Total 6 2 5 4 3" xfId="36336" xr:uid="{CFC95BB5-5C75-4C9D-9462-BCC9180C55A7}"/>
    <cellStyle name="Total 6 2 5 5" xfId="36337" xr:uid="{8343208B-4A6C-4444-AFF0-D1B5A267ADCF}"/>
    <cellStyle name="Total 6 2 5 5 2" xfId="36338" xr:uid="{01E0D6A5-B659-4615-93AE-56582FFB8849}"/>
    <cellStyle name="Total 6 2 5 5 2 2" xfId="36339" xr:uid="{8B1A0AF8-0701-465B-9889-7A6EF358ECC8}"/>
    <cellStyle name="Total 6 2 5 5 3" xfId="36340" xr:uid="{AFB5E799-0A6C-42AE-B42F-9356C4AE1657}"/>
    <cellStyle name="Total 6 2 5 6" xfId="36341" xr:uid="{8DB1C218-073E-44C8-8016-7594150E5E97}"/>
    <cellStyle name="Total 6 2 5 6 2" xfId="36342" xr:uid="{13B22CF9-B50F-44CC-BB4F-25052ED383F2}"/>
    <cellStyle name="Total 6 2 5 7" xfId="36343" xr:uid="{38A08C3F-6345-426D-B71E-B2B9EBEBCDD4}"/>
    <cellStyle name="Total 6 2 6" xfId="36344" xr:uid="{78888A50-4D49-4595-90DF-D8858C2EAF07}"/>
    <cellStyle name="Total 6 2 6 2" xfId="36345" xr:uid="{CA53A086-EEAB-47F7-B222-135B19EEE418}"/>
    <cellStyle name="Total 6 2 6 2 2" xfId="36346" xr:uid="{400B0F54-EC2C-432E-9976-F5A1781C2AC2}"/>
    <cellStyle name="Total 6 2 6 3" xfId="36347" xr:uid="{951661E1-B54C-44A7-B6CD-29F7B38E6112}"/>
    <cellStyle name="Total 6 2 7" xfId="36348" xr:uid="{05EECC6B-7A56-4E88-9DD6-A079574854C5}"/>
    <cellStyle name="Total 6 2 7 2" xfId="36349" xr:uid="{74D4FB33-7E2E-4B29-BC02-16C7D18D12C9}"/>
    <cellStyle name="Total 6 2 7 2 2" xfId="36350" xr:uid="{DA92B6A6-F961-4FD4-81A5-8B7013A6CE47}"/>
    <cellStyle name="Total 6 2 7 3" xfId="36351" xr:uid="{31BFAB54-D832-45C0-9D9E-A77D14BCA824}"/>
    <cellStyle name="Total 6 2 8" xfId="36352" xr:uid="{262064D6-78C0-464E-806C-B9949A21978C}"/>
    <cellStyle name="Total 6 2 8 2" xfId="36353" xr:uid="{1F7793F9-CC58-4927-9B78-DFCDE20722B6}"/>
    <cellStyle name="Total 6 2 8 2 2" xfId="36354" xr:uid="{04C3B526-E0BE-42CA-9366-0206B90F0439}"/>
    <cellStyle name="Total 6 2 8 3" xfId="36355" xr:uid="{2A0342B1-5169-4373-B6ED-20973DB411A4}"/>
    <cellStyle name="Total 6 2 9" xfId="36356" xr:uid="{5B8237B2-9C8D-46D0-800D-50EF8C504B4A}"/>
    <cellStyle name="Total 6 2 9 2" xfId="36357" xr:uid="{C6824823-5DD6-41E7-B4E3-0EAC974BC53D}"/>
    <cellStyle name="Total 6 2 9 2 2" xfId="36358" xr:uid="{FB2EDF6A-8BF1-4E40-9676-4EDA9E5538D8}"/>
    <cellStyle name="Total 6 2 9 3" xfId="36359" xr:uid="{E3BE0AF6-0322-4788-ACAA-75F22E108927}"/>
    <cellStyle name="Total 6 3" xfId="36360" xr:uid="{AFF86471-0DCF-48B1-AA31-AEC7A6896A77}"/>
    <cellStyle name="Total 6 3 2" xfId="36361" xr:uid="{56B2A1DA-BF68-4BA3-978A-3B30A8195667}"/>
    <cellStyle name="Total 6 3 2 2" xfId="36362" xr:uid="{1B4174FA-0B73-411B-9476-875F9FB5B3E2}"/>
    <cellStyle name="Total 6 3 2 2 2" xfId="36363" xr:uid="{0BF6288E-58A1-4398-A176-6870710B27E3}"/>
    <cellStyle name="Total 6 3 2 2 2 2" xfId="36364" xr:uid="{E90C65C6-1DA9-4F2C-9E3E-5BC71DE90F20}"/>
    <cellStyle name="Total 6 3 2 2 3" xfId="36365" xr:uid="{28450596-51D5-4A2C-8647-F3707E36EF8D}"/>
    <cellStyle name="Total 6 3 2 3" xfId="36366" xr:uid="{7EF7F110-4DFD-4C3F-8317-BEE4B3D68E46}"/>
    <cellStyle name="Total 6 3 2 3 2" xfId="36367" xr:uid="{2C90CA3E-7B5B-4F0B-81CD-3D0C60730892}"/>
    <cellStyle name="Total 6 3 2 3 2 2" xfId="36368" xr:uid="{79CBD1E3-79C1-4BC6-BA46-5A60B0E00BC0}"/>
    <cellStyle name="Total 6 3 2 3 3" xfId="36369" xr:uid="{B6C76EBE-A036-4922-859F-AE25CBCBF57D}"/>
    <cellStyle name="Total 6 3 2 4" xfId="36370" xr:uid="{B0EDF9BE-9C6F-4607-A4CB-C0098C45504A}"/>
    <cellStyle name="Total 6 3 2 4 2" xfId="36371" xr:uid="{43D2038E-AE57-4855-AE86-2DB1650C27D1}"/>
    <cellStyle name="Total 6 3 2 4 2 2" xfId="36372" xr:uid="{B52408D8-03AF-49CF-9709-676705E4BC52}"/>
    <cellStyle name="Total 6 3 2 4 3" xfId="36373" xr:uid="{12AE18A0-F419-4A66-B0D6-947F46BC129F}"/>
    <cellStyle name="Total 6 3 2 5" xfId="36374" xr:uid="{9696431B-6B03-44D4-B941-F49742C2135A}"/>
    <cellStyle name="Total 6 3 2 5 2" xfId="36375" xr:uid="{1634EAC6-D71E-4D09-A302-3DC83D98CB8F}"/>
    <cellStyle name="Total 6 3 2 5 2 2" xfId="36376" xr:uid="{746D90C5-E414-44E7-A699-6B42C7AE4778}"/>
    <cellStyle name="Total 6 3 2 5 3" xfId="36377" xr:uid="{3A00C5BE-C0E2-42E4-A21B-2599A502E8D6}"/>
    <cellStyle name="Total 6 3 2 6" xfId="36378" xr:uid="{5D04206F-0C92-426B-8242-9E825864CF4B}"/>
    <cellStyle name="Total 6 3 2 6 2" xfId="36379" xr:uid="{8C5BD212-B60A-4150-B26D-23B965BAC3C9}"/>
    <cellStyle name="Total 6 3 2 7" xfId="36380" xr:uid="{17D627ED-886F-461B-9494-8BA65D99D4FE}"/>
    <cellStyle name="Total 6 3 3" xfId="36381" xr:uid="{93E1FA89-D02C-4AA3-BD82-A1BB84A05B59}"/>
    <cellStyle name="Total 6 3 3 2" xfId="36382" xr:uid="{7FFA9A55-6E3A-48FA-8CFE-0D9C65FD42AD}"/>
    <cellStyle name="Total 6 3 3 2 2" xfId="36383" xr:uid="{BF7959BE-1F14-43FA-A65F-794CA5708F0C}"/>
    <cellStyle name="Total 6 3 3 3" xfId="36384" xr:uid="{EEBD69D0-B1B9-45BE-B80D-02CB6DEEF9E9}"/>
    <cellStyle name="Total 6 3 4" xfId="36385" xr:uid="{C19986A6-F81C-443F-BCD2-54EE08B0C006}"/>
    <cellStyle name="Total 6 3 4 2" xfId="36386" xr:uid="{70E466BC-5B6D-428C-887A-26D4DEB17821}"/>
    <cellStyle name="Total 6 3 4 2 2" xfId="36387" xr:uid="{B1B5CF12-E887-427A-A9B2-13FBE88195CE}"/>
    <cellStyle name="Total 6 3 4 3" xfId="36388" xr:uid="{A7BD8024-E0CA-4CCF-A1CF-5C622A516112}"/>
    <cellStyle name="Total 6 3 5" xfId="36389" xr:uid="{F75FFB52-0A6A-4F56-8223-4EC0135ACDD6}"/>
    <cellStyle name="Total 6 3 5 2" xfId="36390" xr:uid="{7D440F9E-6C4D-45B4-8083-A0EBEA176FFA}"/>
    <cellStyle name="Total 6 3 5 2 2" xfId="36391" xr:uid="{E80E372A-92C3-46FA-9BEA-88968319E9C7}"/>
    <cellStyle name="Total 6 3 5 3" xfId="36392" xr:uid="{2F95EB7E-A8AA-46B7-AE6A-9C82F3D0A17D}"/>
    <cellStyle name="Total 6 3 6" xfId="36393" xr:uid="{A0F069E0-3CD7-4FF4-BF50-449ACFDD5082}"/>
    <cellStyle name="Total 6 3 6 2" xfId="36394" xr:uid="{B62F749E-8984-4B6D-A99D-25701E9F534C}"/>
    <cellStyle name="Total 6 3 6 2 2" xfId="36395" xr:uid="{D03D5FC2-F6C3-44EB-A4D9-F8572EAD1D82}"/>
    <cellStyle name="Total 6 3 6 3" xfId="36396" xr:uid="{48381390-B136-4116-ABD7-9061548031AC}"/>
    <cellStyle name="Total 6 3 7" xfId="36397" xr:uid="{6D822BCF-4483-4866-A5FB-7DFAD13AB5CC}"/>
    <cellStyle name="Total 6 3 7 2" xfId="36398" xr:uid="{63FDB1F1-DDDA-46AD-B6F1-03F604E3D970}"/>
    <cellStyle name="Total 6 3 8" xfId="36399" xr:uid="{06E201ED-992A-4B26-AB80-DB6CE46495A3}"/>
    <cellStyle name="Total 6 4" xfId="36400" xr:uid="{A224020C-E9D9-48A4-A76C-32229256F0CB}"/>
    <cellStyle name="Total 6 4 2" xfId="36401" xr:uid="{D0B6BB2E-9EF5-4320-AD5A-5929F6F10114}"/>
    <cellStyle name="Total 6 4 2 2" xfId="36402" xr:uid="{7C1AF520-9FB9-49A7-BC5E-78D614FB140C}"/>
    <cellStyle name="Total 6 4 2 2 2" xfId="36403" xr:uid="{80C05587-2683-4A18-B1AC-3F5556FA8F24}"/>
    <cellStyle name="Total 6 4 2 2 2 2" xfId="36404" xr:uid="{A7DA6D5C-98CA-4842-9F60-EFBA3CBB7534}"/>
    <cellStyle name="Total 6 4 2 2 3" xfId="36405" xr:uid="{548A05E9-6EAA-44BF-9002-6FF7054EF598}"/>
    <cellStyle name="Total 6 4 2 3" xfId="36406" xr:uid="{75E6214C-7C37-4D49-B50F-8CE53EAD38E9}"/>
    <cellStyle name="Total 6 4 2 3 2" xfId="36407" xr:uid="{D3A903AF-6CAD-4725-A007-2B1FA5117DD4}"/>
    <cellStyle name="Total 6 4 2 3 2 2" xfId="36408" xr:uid="{A945A2D0-EBA4-4F2B-AAB6-F4E24AB8B880}"/>
    <cellStyle name="Total 6 4 2 3 3" xfId="36409" xr:uid="{517F4F91-FB3E-460E-B29E-E8505188666A}"/>
    <cellStyle name="Total 6 4 2 4" xfId="36410" xr:uid="{942A64D4-DE88-4F19-9228-F1BB2A2702EE}"/>
    <cellStyle name="Total 6 4 2 4 2" xfId="36411" xr:uid="{9FD60D5F-854C-4BAB-8AFF-1DD4730A5C76}"/>
    <cellStyle name="Total 6 4 2 4 2 2" xfId="36412" xr:uid="{351AAECB-73E6-4173-B79A-CF893B4DC620}"/>
    <cellStyle name="Total 6 4 2 4 3" xfId="36413" xr:uid="{DE71C43D-139E-459D-8646-AA22C6C12AAC}"/>
    <cellStyle name="Total 6 4 2 5" xfId="36414" xr:uid="{EAB4B5B3-47AE-42D4-A860-6BC2E63C2390}"/>
    <cellStyle name="Total 6 4 2 5 2" xfId="36415" xr:uid="{6254F1BB-ECFE-4ED0-9986-B2A1085AD6D8}"/>
    <cellStyle name="Total 6 4 2 5 2 2" xfId="36416" xr:uid="{F4863219-8497-4683-93C8-ABA2EC3F805A}"/>
    <cellStyle name="Total 6 4 2 5 3" xfId="36417" xr:uid="{78A1ADA7-63AC-4FB7-BEBD-DF5D0106C7A7}"/>
    <cellStyle name="Total 6 4 2 6" xfId="36418" xr:uid="{C3DA3326-B3BD-44A5-8B41-160BBE91D913}"/>
    <cellStyle name="Total 6 4 2 6 2" xfId="36419" xr:uid="{94416258-C129-4F30-9012-614E0C894891}"/>
    <cellStyle name="Total 6 4 2 7" xfId="36420" xr:uid="{58807CB8-2C07-403F-ADA3-9A221072402A}"/>
    <cellStyle name="Total 6 4 3" xfId="36421" xr:uid="{CE352BE8-09DD-4340-806A-A72604D4BB93}"/>
    <cellStyle name="Total 6 4 3 2" xfId="36422" xr:uid="{9E4C6C33-CEE1-49D8-9EA3-89681DB4570B}"/>
    <cellStyle name="Total 6 4 3 2 2" xfId="36423" xr:uid="{EF8158C9-429C-4CFE-B066-9B74AF000981}"/>
    <cellStyle name="Total 6 4 3 3" xfId="36424" xr:uid="{381BA57F-F05D-4FEA-83E8-3B3871697578}"/>
    <cellStyle name="Total 6 4 4" xfId="36425" xr:uid="{2F5DB3EB-33FC-49C4-82F0-9FF77C16AB6E}"/>
    <cellStyle name="Total 6 4 4 2" xfId="36426" xr:uid="{A05D61BC-6B14-4C80-8BF7-03656076F38C}"/>
    <cellStyle name="Total 6 4 4 2 2" xfId="36427" xr:uid="{3A9B3E5D-D80E-4CFC-888C-4AD77E429B83}"/>
    <cellStyle name="Total 6 4 4 3" xfId="36428" xr:uid="{FFBD1471-C338-49F4-9EAA-D2B349BD42BF}"/>
    <cellStyle name="Total 6 4 5" xfId="36429" xr:uid="{46328B51-81B6-4906-A938-9AC44CD427E3}"/>
    <cellStyle name="Total 6 4 5 2" xfId="36430" xr:uid="{4E4432D6-78E2-4C05-81F4-56C210143B93}"/>
    <cellStyle name="Total 6 4 5 2 2" xfId="36431" xr:uid="{93A94A78-31AA-4F80-802A-12C045805F1D}"/>
    <cellStyle name="Total 6 4 5 3" xfId="36432" xr:uid="{115F1844-CC69-4CFB-A06C-6C3DA1CA16C2}"/>
    <cellStyle name="Total 6 4 6" xfId="36433" xr:uid="{5B0AAA03-0418-42B7-B761-3F32E3DE843E}"/>
    <cellStyle name="Total 6 4 6 2" xfId="36434" xr:uid="{9E374C2B-B849-4194-8D61-B747287A3713}"/>
    <cellStyle name="Total 6 4 6 2 2" xfId="36435" xr:uid="{9EA51FC4-EF2A-4BC2-B345-5EDACFF8CA00}"/>
    <cellStyle name="Total 6 4 6 3" xfId="36436" xr:uid="{8BD99C78-A150-4CBB-A783-07106D1A142E}"/>
    <cellStyle name="Total 6 4 7" xfId="36437" xr:uid="{4B8C4FAF-A514-465F-B96A-CB75A62B2F17}"/>
    <cellStyle name="Total 6 4 7 2" xfId="36438" xr:uid="{D6EC246D-90F5-4A2D-82D1-290D464059EA}"/>
    <cellStyle name="Total 6 4 8" xfId="36439" xr:uid="{CCDBAAC3-ED08-45A8-869D-98A7A33E7C36}"/>
    <cellStyle name="Total 6 5" xfId="36440" xr:uid="{197D0FD8-F92E-4C81-B163-55F0A0A53430}"/>
    <cellStyle name="Total 6 5 2" xfId="36441" xr:uid="{C40F2588-98D7-488D-96CB-796EC3F7CF02}"/>
    <cellStyle name="Total 6 5 2 2" xfId="36442" xr:uid="{B5795BBC-5F9A-4E45-98D6-8827A8ADEB14}"/>
    <cellStyle name="Total 6 5 2 2 2" xfId="36443" xr:uid="{1E988008-5F23-464D-BF72-A73E815E03F0}"/>
    <cellStyle name="Total 6 5 2 2 2 2" xfId="36444" xr:uid="{2AF61A8A-2D5C-4FF7-916B-ABBE3B79479E}"/>
    <cellStyle name="Total 6 5 2 2 3" xfId="36445" xr:uid="{E9B0D467-9812-4774-8875-B3EF5263F25A}"/>
    <cellStyle name="Total 6 5 2 3" xfId="36446" xr:uid="{D7B04EDE-C58C-4062-8E60-A6BFEC5694CD}"/>
    <cellStyle name="Total 6 5 2 3 2" xfId="36447" xr:uid="{C8CCAF5E-47CE-47E1-99D1-D2FC3B860FB5}"/>
    <cellStyle name="Total 6 5 2 3 2 2" xfId="36448" xr:uid="{7BB2DFF6-49F6-4D9F-884F-6C3E8836B7F9}"/>
    <cellStyle name="Total 6 5 2 3 3" xfId="36449" xr:uid="{89A4D1E3-90AD-49BC-87AA-BEC8B9D98EF5}"/>
    <cellStyle name="Total 6 5 2 4" xfId="36450" xr:uid="{189E9072-9972-4A75-B3BC-71A290A35001}"/>
    <cellStyle name="Total 6 5 2 4 2" xfId="36451" xr:uid="{AED74A14-4770-40E6-9944-3AF05713F51D}"/>
    <cellStyle name="Total 6 5 2 4 2 2" xfId="36452" xr:uid="{0140C15E-AECC-447E-B232-F021EE49D169}"/>
    <cellStyle name="Total 6 5 2 4 3" xfId="36453" xr:uid="{DB189C9A-C5FD-4E67-B6CD-827EE0846766}"/>
    <cellStyle name="Total 6 5 2 5" xfId="36454" xr:uid="{AC4329C2-1F67-4003-9C0B-F038FFCA48CE}"/>
    <cellStyle name="Total 6 5 2 5 2" xfId="36455" xr:uid="{7089C64D-040B-4D5F-ABE5-9837973BC7C4}"/>
    <cellStyle name="Total 6 5 2 5 2 2" xfId="36456" xr:uid="{F1038FD8-F3A6-4798-833F-A0E4FE4F63C8}"/>
    <cellStyle name="Total 6 5 2 5 3" xfId="36457" xr:uid="{B6CE32CF-2709-4F53-8786-D4F096016BA7}"/>
    <cellStyle name="Total 6 5 2 6" xfId="36458" xr:uid="{9E092B5C-8D98-41E1-948C-85BF01C4A9BE}"/>
    <cellStyle name="Total 6 5 2 6 2" xfId="36459" xr:uid="{6BC6259F-7000-4DF9-8A18-532D532E2715}"/>
    <cellStyle name="Total 6 5 2 7" xfId="36460" xr:uid="{EC6DB619-E3CA-49E8-B49E-7F46F5289AF2}"/>
    <cellStyle name="Total 6 5 3" xfId="36461" xr:uid="{2D4F47CE-4B8E-4025-B17C-B87986B45BDA}"/>
    <cellStyle name="Total 6 5 3 2" xfId="36462" xr:uid="{7F75E886-6270-4971-8651-BD8737A4448C}"/>
    <cellStyle name="Total 6 5 3 2 2" xfId="36463" xr:uid="{88CC23CD-A21F-43BF-8667-D341FE28950B}"/>
    <cellStyle name="Total 6 5 3 3" xfId="36464" xr:uid="{213952FB-0D45-4A5C-BD4A-DAB0228458D0}"/>
    <cellStyle name="Total 6 5 4" xfId="36465" xr:uid="{B004D8CA-F244-4F85-9757-A44C2CF4EFB8}"/>
    <cellStyle name="Total 6 5 4 2" xfId="36466" xr:uid="{2A00666B-3FEB-4609-B73C-4EE92914B140}"/>
    <cellStyle name="Total 6 5 4 2 2" xfId="36467" xr:uid="{A373DC34-09B6-493F-B425-01E2E0608D15}"/>
    <cellStyle name="Total 6 5 4 3" xfId="36468" xr:uid="{A4CABAFE-6063-4065-84C6-071B7EE59012}"/>
    <cellStyle name="Total 6 5 5" xfId="36469" xr:uid="{E6967084-9F06-4DCB-A4C5-65080CBBDE83}"/>
    <cellStyle name="Total 6 5 5 2" xfId="36470" xr:uid="{D24D2CCC-8A27-4B3C-BC84-17A5A29304AD}"/>
    <cellStyle name="Total 6 5 5 2 2" xfId="36471" xr:uid="{E819D840-44D4-4A0F-962D-463DE4281895}"/>
    <cellStyle name="Total 6 5 5 3" xfId="36472" xr:uid="{36234388-88E3-4418-B400-2A4E173351FC}"/>
    <cellStyle name="Total 6 5 6" xfId="36473" xr:uid="{C3F6DDA8-DC43-4DF2-890B-0E83F9767E65}"/>
    <cellStyle name="Total 6 5 6 2" xfId="36474" xr:uid="{E7AD412F-5BF5-408D-B541-BCC3217C187C}"/>
    <cellStyle name="Total 6 5 6 2 2" xfId="36475" xr:uid="{4B621E85-B6B0-49E4-9FB7-943B380C324F}"/>
    <cellStyle name="Total 6 5 6 3" xfId="36476" xr:uid="{5F3E83E8-1CD0-4484-B5FC-97E1BF5AB5EA}"/>
    <cellStyle name="Total 6 5 7" xfId="36477" xr:uid="{FE0552F0-2D80-4576-8A50-43253B9FF8EB}"/>
    <cellStyle name="Total 6 5 7 2" xfId="36478" xr:uid="{562E045B-23AF-4BCC-8586-D1C47DFCC47C}"/>
    <cellStyle name="Total 6 5 8" xfId="36479" xr:uid="{349A1C27-0180-4C61-986C-20BAD4232E26}"/>
    <cellStyle name="Total 6 6" xfId="36480" xr:uid="{F186E7C1-74CF-4BF4-AC20-C78840E5CCFB}"/>
    <cellStyle name="Total 6 6 2" xfId="36481" xr:uid="{15E8AE61-46DA-45D3-8E4F-95A7C6490C33}"/>
    <cellStyle name="Total 6 6 2 2" xfId="36482" xr:uid="{8542A6E8-B5F4-45C0-892B-BE0122DEFAB6}"/>
    <cellStyle name="Total 6 6 2 2 2" xfId="36483" xr:uid="{0A84D0CB-1160-415E-B20E-1351A92F124E}"/>
    <cellStyle name="Total 6 6 2 3" xfId="36484" xr:uid="{D75C36C1-4218-486A-8F88-D8B76AF55E2D}"/>
    <cellStyle name="Total 6 6 3" xfId="36485" xr:uid="{01AF9707-DBFE-4EA8-BB16-A548650FAB2E}"/>
    <cellStyle name="Total 6 6 3 2" xfId="36486" xr:uid="{2013E976-C28D-421B-93F7-0ED85771AE8A}"/>
    <cellStyle name="Total 6 6 3 2 2" xfId="36487" xr:uid="{039D8ECA-74CF-497B-805A-DDB2B8CD061F}"/>
    <cellStyle name="Total 6 6 3 3" xfId="36488" xr:uid="{93FD0E30-26AA-4C36-9F81-16A39E69E87B}"/>
    <cellStyle name="Total 6 6 4" xfId="36489" xr:uid="{D22573A9-48C1-4A82-8B0F-B57093306DE6}"/>
    <cellStyle name="Total 6 6 4 2" xfId="36490" xr:uid="{E1FBB91C-BAF6-4685-99AD-3670350878FF}"/>
    <cellStyle name="Total 6 6 4 2 2" xfId="36491" xr:uid="{44BF090B-CBC5-4DB0-86B1-514F977F146B}"/>
    <cellStyle name="Total 6 6 4 3" xfId="36492" xr:uid="{6BD716A4-463A-44BF-920E-BD9420A383EE}"/>
    <cellStyle name="Total 6 6 5" xfId="36493" xr:uid="{241D0A91-DAD6-4649-A3FA-19A73640BD8D}"/>
    <cellStyle name="Total 6 6 5 2" xfId="36494" xr:uid="{1F04A5C8-B805-47FC-8285-BDE48A9EFEC7}"/>
    <cellStyle name="Total 6 6 5 2 2" xfId="36495" xr:uid="{57B65240-ACC7-48E0-A959-B78999C23BFE}"/>
    <cellStyle name="Total 6 6 5 3" xfId="36496" xr:uid="{2DC03868-C367-445A-A605-706476364A70}"/>
    <cellStyle name="Total 6 6 6" xfId="36497" xr:uid="{E2B07519-00D3-4DCF-9694-D7833005B3D7}"/>
    <cellStyle name="Total 6 6 6 2" xfId="36498" xr:uid="{F078FDA6-A7D1-484E-94BD-0B5548B50A72}"/>
    <cellStyle name="Total 6 6 7" xfId="36499" xr:uid="{4C8CE6AF-2409-4145-A0F2-7D8D31D03B28}"/>
    <cellStyle name="Total 6 7" xfId="36500" xr:uid="{BF55CD67-00AA-4BCF-A91C-C9945C90A4DD}"/>
    <cellStyle name="Total 6 7 2" xfId="36501" xr:uid="{3632B021-0F25-45BF-BC34-92EB7F31E572}"/>
    <cellStyle name="Total 6 7 2 2" xfId="36502" xr:uid="{ED3F1354-F13E-4C0A-92F8-800DD4DA00E2}"/>
    <cellStyle name="Total 6 7 3" xfId="36503" xr:uid="{9EFD72CA-559D-4E7F-B989-50D2D290FA9E}"/>
    <cellStyle name="Total 6 8" xfId="36504" xr:uid="{53F58EA3-450F-4DBF-9C6B-6C08B8712F04}"/>
    <cellStyle name="Total 6 8 2" xfId="36505" xr:uid="{04DD4B1E-84FC-4E63-841E-105B5CEDA8D6}"/>
    <cellStyle name="Total 6 8 2 2" xfId="36506" xr:uid="{176CC4AF-08EE-490C-A0CC-5B87E442718C}"/>
    <cellStyle name="Total 6 8 3" xfId="36507" xr:uid="{83E1ACF3-6964-41A3-A4FE-8BDF2BF6F010}"/>
    <cellStyle name="Total 6 9" xfId="36508" xr:uid="{34D7242B-2D27-4F50-A3F0-6E4B21EA7170}"/>
    <cellStyle name="Total 6 9 2" xfId="36509" xr:uid="{80E1ED89-6DCE-4C35-BE02-2F18C5DA0684}"/>
    <cellStyle name="Total 6 9 2 2" xfId="36510" xr:uid="{D0FF54A2-B2DE-4E97-8704-F92964CB00E4}"/>
    <cellStyle name="Total 6 9 3" xfId="36511" xr:uid="{29E51EE4-7AE3-46EF-93D3-A95284E4AF41}"/>
    <cellStyle name="Total 7" xfId="81" xr:uid="{EB4F8D08-D1A1-43AE-BC2B-272048D94B13}"/>
    <cellStyle name="Total 7 10" xfId="36512" xr:uid="{89AC449A-9680-4641-AAFD-BE9AD31B0E94}"/>
    <cellStyle name="Total 7 10 2" xfId="36513" xr:uid="{38219D29-0C2E-4F7C-A869-02EC63D60730}"/>
    <cellStyle name="Total 7 10 2 2" xfId="36514" xr:uid="{538F6762-D392-4C9B-9460-28D53F11FBBE}"/>
    <cellStyle name="Total 7 10 3" xfId="36515" xr:uid="{6BAC9E27-A41B-46D4-973D-F23FBAD874D2}"/>
    <cellStyle name="Total 7 11" xfId="36516" xr:uid="{9BB9C1FC-7F39-4116-B358-D11C70D853F2}"/>
    <cellStyle name="Total 7 11 2" xfId="36517" xr:uid="{427F6D5E-2665-448B-9FB4-D8FAF2095D08}"/>
    <cellStyle name="Total 7 12" xfId="36518" xr:uid="{775495AF-C3A0-4318-9B34-049C24D26366}"/>
    <cellStyle name="Total 7 2" xfId="36519" xr:uid="{63E0D347-9AD7-4101-A908-74F052285C33}"/>
    <cellStyle name="Total 7 2 10" xfId="36520" xr:uid="{B85511CF-4169-4214-96D5-6A091D79D19C}"/>
    <cellStyle name="Total 7 2 10 2" xfId="36521" xr:uid="{13C4B3D9-F504-411E-8875-DFDDB9912F4C}"/>
    <cellStyle name="Total 7 2 11" xfId="36522" xr:uid="{5B043014-5CB9-4297-B2EC-A0A544D8B23B}"/>
    <cellStyle name="Total 7 2 2" xfId="36523" xr:uid="{B27594C0-614F-4F37-A0EE-AEF478982F2B}"/>
    <cellStyle name="Total 7 2 2 2" xfId="36524" xr:uid="{8D3FCB50-9DC0-45B6-9FE2-141C591E8FFD}"/>
    <cellStyle name="Total 7 2 2 2 2" xfId="36525" xr:uid="{13AEC3AC-9BC9-4BAC-8BC9-5161B3D4AF91}"/>
    <cellStyle name="Total 7 2 2 2 2 2" xfId="36526" xr:uid="{7FE994EA-FE69-47EF-B249-2CFA3F462527}"/>
    <cellStyle name="Total 7 2 2 2 2 2 2" xfId="36527" xr:uid="{FF614535-C638-4078-999E-E406A21B85FD}"/>
    <cellStyle name="Total 7 2 2 2 2 3" xfId="36528" xr:uid="{E399615B-2C39-451F-8CD7-6CE3FC080EC8}"/>
    <cellStyle name="Total 7 2 2 2 3" xfId="36529" xr:uid="{85EF85BA-58E0-46B3-8559-7EC2E92CF44C}"/>
    <cellStyle name="Total 7 2 2 2 3 2" xfId="36530" xr:uid="{063E0D54-F2C0-4052-A17A-D9CBCA56ECF2}"/>
    <cellStyle name="Total 7 2 2 2 3 2 2" xfId="36531" xr:uid="{5F23DDCA-2454-4FA6-881D-044CC02C7FC2}"/>
    <cellStyle name="Total 7 2 2 2 3 3" xfId="36532" xr:uid="{B724C74A-2984-4C16-B082-A09F42091BB7}"/>
    <cellStyle name="Total 7 2 2 2 4" xfId="36533" xr:uid="{B63BE870-6452-420C-93AA-9E4045297C6D}"/>
    <cellStyle name="Total 7 2 2 2 4 2" xfId="36534" xr:uid="{A3A81FA6-9D84-408C-9C6E-A8370365DF71}"/>
    <cellStyle name="Total 7 2 2 2 4 2 2" xfId="36535" xr:uid="{9344E68E-FEA5-4074-8E83-C2650BB8FA55}"/>
    <cellStyle name="Total 7 2 2 2 4 3" xfId="36536" xr:uid="{9FB6FF8E-6092-4FEF-A30D-C85E749E40F8}"/>
    <cellStyle name="Total 7 2 2 2 5" xfId="36537" xr:uid="{82511D8B-7529-4D92-9F63-0D12016A3EE9}"/>
    <cellStyle name="Total 7 2 2 2 5 2" xfId="36538" xr:uid="{5290DD83-91E2-4459-9C19-80E146251783}"/>
    <cellStyle name="Total 7 2 2 2 5 2 2" xfId="36539" xr:uid="{59BB867D-D46F-403E-BA31-C21ABA7FB7C6}"/>
    <cellStyle name="Total 7 2 2 2 5 3" xfId="36540" xr:uid="{C4A35900-F883-4EDE-B184-CBBAFF529301}"/>
    <cellStyle name="Total 7 2 2 2 6" xfId="36541" xr:uid="{0B488E7C-24B6-4419-894F-8A56A8A1FDBB}"/>
    <cellStyle name="Total 7 2 2 2 6 2" xfId="36542" xr:uid="{45D37545-B17D-4B63-B7CC-83932F9BDB2B}"/>
    <cellStyle name="Total 7 2 2 2 7" xfId="36543" xr:uid="{4CBFD1A6-2B6E-41B6-ABBA-DE021FA1127B}"/>
    <cellStyle name="Total 7 2 2 3" xfId="36544" xr:uid="{6E06339A-AF80-4594-B51B-473238B21267}"/>
    <cellStyle name="Total 7 2 2 3 2" xfId="36545" xr:uid="{A4D5AD40-E0BA-420F-BB66-A8DD66A81634}"/>
    <cellStyle name="Total 7 2 2 3 2 2" xfId="36546" xr:uid="{4716296D-81C9-4C49-8221-899229D0888E}"/>
    <cellStyle name="Total 7 2 2 3 3" xfId="36547" xr:uid="{4316020A-741A-4CFC-85ED-E5AB057926C1}"/>
    <cellStyle name="Total 7 2 2 4" xfId="36548" xr:uid="{C1B24F1C-6BDA-4573-8D25-2EAB786FF4E4}"/>
    <cellStyle name="Total 7 2 2 4 2" xfId="36549" xr:uid="{E822CB5C-DA8E-44E6-B4F9-7FF507B88E53}"/>
    <cellStyle name="Total 7 2 2 4 2 2" xfId="36550" xr:uid="{9E38C74F-C0C0-4B8B-BE38-0A4E60054F0E}"/>
    <cellStyle name="Total 7 2 2 4 3" xfId="36551" xr:uid="{7ACD9BB9-0357-4FA4-9564-59E4C763820E}"/>
    <cellStyle name="Total 7 2 2 5" xfId="36552" xr:uid="{205A755F-19F9-45A5-B6EE-877D1D1FE2CA}"/>
    <cellStyle name="Total 7 2 2 5 2" xfId="36553" xr:uid="{33ABE983-F499-4646-89EC-28FC7DAEDA66}"/>
    <cellStyle name="Total 7 2 2 5 2 2" xfId="36554" xr:uid="{C650E4C9-D008-4BC2-A4CD-090B47631FC9}"/>
    <cellStyle name="Total 7 2 2 5 3" xfId="36555" xr:uid="{80602611-CB1B-46E2-9E08-5BB3924F262F}"/>
    <cellStyle name="Total 7 2 2 6" xfId="36556" xr:uid="{3F2C9F70-68A4-4BE9-BBEE-60088F433387}"/>
    <cellStyle name="Total 7 2 2 6 2" xfId="36557" xr:uid="{A824FEC8-A6A6-4F61-B48C-8B6B66FADA98}"/>
    <cellStyle name="Total 7 2 2 6 2 2" xfId="36558" xr:uid="{886CF05C-103F-463C-9DDA-3EA44B464708}"/>
    <cellStyle name="Total 7 2 2 6 3" xfId="36559" xr:uid="{0E335E9E-A8C5-4D7C-ABBB-8DD49AD7DF51}"/>
    <cellStyle name="Total 7 2 2 7" xfId="36560" xr:uid="{248CCA0B-0E3E-4DD4-864D-4F8367F62104}"/>
    <cellStyle name="Total 7 2 2 7 2" xfId="36561" xr:uid="{00B34872-D15B-4E70-958B-7B4BA33B4B2F}"/>
    <cellStyle name="Total 7 2 2 8" xfId="36562" xr:uid="{625DDE2E-C32C-47D0-AD3D-AC3DFAC17D26}"/>
    <cellStyle name="Total 7 2 3" xfId="36563" xr:uid="{7FFE8119-434E-43C8-A561-5A64D3EA3025}"/>
    <cellStyle name="Total 7 2 3 2" xfId="36564" xr:uid="{73576AFC-785F-482D-B118-EE9176ABBA62}"/>
    <cellStyle name="Total 7 2 3 2 2" xfId="36565" xr:uid="{27A4F0ED-254B-42DF-A6D1-81F591337532}"/>
    <cellStyle name="Total 7 2 3 2 2 2" xfId="36566" xr:uid="{E12D9E1D-3796-434A-B659-BE2FC607C1A5}"/>
    <cellStyle name="Total 7 2 3 2 2 2 2" xfId="36567" xr:uid="{159F1FA2-DB93-45B1-AD14-25E2A6957619}"/>
    <cellStyle name="Total 7 2 3 2 2 3" xfId="36568" xr:uid="{39004155-E8AF-4FC6-85F4-A6F1460A9BE5}"/>
    <cellStyle name="Total 7 2 3 2 3" xfId="36569" xr:uid="{27A46238-3E1E-4090-84C4-4E6B13BDBAE4}"/>
    <cellStyle name="Total 7 2 3 2 3 2" xfId="36570" xr:uid="{4FF453D2-8559-4204-8F7A-02B266B9B5AB}"/>
    <cellStyle name="Total 7 2 3 2 3 2 2" xfId="36571" xr:uid="{EF91783D-5205-4155-A42A-9174D481D279}"/>
    <cellStyle name="Total 7 2 3 2 3 3" xfId="36572" xr:uid="{FAC0A0AD-1DF4-432F-AAD8-B361CDCE104B}"/>
    <cellStyle name="Total 7 2 3 2 4" xfId="36573" xr:uid="{13CE6670-ABDD-461A-91DC-F90166821742}"/>
    <cellStyle name="Total 7 2 3 2 4 2" xfId="36574" xr:uid="{5EBEABD8-B3BA-47A3-8544-90C66E40EEAE}"/>
    <cellStyle name="Total 7 2 3 2 4 2 2" xfId="36575" xr:uid="{64C3BAE1-6683-4079-A0E9-AD49E323FDAD}"/>
    <cellStyle name="Total 7 2 3 2 4 3" xfId="36576" xr:uid="{5D1AE636-708B-4EDB-BED6-562FB666E48F}"/>
    <cellStyle name="Total 7 2 3 2 5" xfId="36577" xr:uid="{2D81483F-21AD-4513-B480-237BA3073F68}"/>
    <cellStyle name="Total 7 2 3 2 5 2" xfId="36578" xr:uid="{BBB731E4-EF15-4E41-8AB7-4F50B300D974}"/>
    <cellStyle name="Total 7 2 3 2 5 2 2" xfId="36579" xr:uid="{EA0090E8-C19F-41F8-A04D-FAC6A7FFB4C1}"/>
    <cellStyle name="Total 7 2 3 2 5 3" xfId="36580" xr:uid="{22A8EE23-699E-4112-9138-41766FA45722}"/>
    <cellStyle name="Total 7 2 3 2 6" xfId="36581" xr:uid="{0109AB39-93C0-4B8F-8BD4-A0A3D9FCD742}"/>
    <cellStyle name="Total 7 2 3 2 6 2" xfId="36582" xr:uid="{33DD8FD5-27A1-4DF2-8199-8B3CC4FD63CC}"/>
    <cellStyle name="Total 7 2 3 2 7" xfId="36583" xr:uid="{C75E2085-C92B-495D-8334-72CF4E0441BD}"/>
    <cellStyle name="Total 7 2 3 3" xfId="36584" xr:uid="{74191D37-7B6D-4E30-A6C2-D4B7D80DA15E}"/>
    <cellStyle name="Total 7 2 3 3 2" xfId="36585" xr:uid="{40C937D3-BC6C-4B62-89EE-F7B9FDEA3265}"/>
    <cellStyle name="Total 7 2 3 3 2 2" xfId="36586" xr:uid="{D481254D-F259-43BB-8299-25C97EC61198}"/>
    <cellStyle name="Total 7 2 3 3 3" xfId="36587" xr:uid="{01813C88-47F7-4AD9-9638-2E08954421C4}"/>
    <cellStyle name="Total 7 2 3 4" xfId="36588" xr:uid="{6AC5F142-8C79-4FE6-ABE7-5BD425BDFF21}"/>
    <cellStyle name="Total 7 2 3 4 2" xfId="36589" xr:uid="{471E3544-B5AE-4797-BECB-E3568FC3E8B0}"/>
    <cellStyle name="Total 7 2 3 4 2 2" xfId="36590" xr:uid="{E2BE9F28-6757-4BA5-AE69-BD071C23B925}"/>
    <cellStyle name="Total 7 2 3 4 3" xfId="36591" xr:uid="{8D408033-250E-4A7C-B3C1-7109CF218377}"/>
    <cellStyle name="Total 7 2 3 5" xfId="36592" xr:uid="{E5530889-9B98-477F-9627-97171998609B}"/>
    <cellStyle name="Total 7 2 3 5 2" xfId="36593" xr:uid="{6B1B36B9-02A5-469D-B733-AA28E38657A1}"/>
    <cellStyle name="Total 7 2 3 5 2 2" xfId="36594" xr:uid="{7DCF6C3B-899B-4CEE-9381-A6C0AA766770}"/>
    <cellStyle name="Total 7 2 3 5 3" xfId="36595" xr:uid="{D15D6136-D2DA-4E86-A97A-E9F8490B6648}"/>
    <cellStyle name="Total 7 2 3 6" xfId="36596" xr:uid="{EE7AFC47-4FBE-458C-A6EF-A5F462D3815B}"/>
    <cellStyle name="Total 7 2 3 6 2" xfId="36597" xr:uid="{0335779B-667B-44AF-9295-07AFEEBB32DB}"/>
    <cellStyle name="Total 7 2 3 6 2 2" xfId="36598" xr:uid="{1932E091-BE5D-4BC0-908D-E310D81ABF40}"/>
    <cellStyle name="Total 7 2 3 6 3" xfId="36599" xr:uid="{CB34E464-F5B4-4470-9D68-C31406741F62}"/>
    <cellStyle name="Total 7 2 3 7" xfId="36600" xr:uid="{D4E2FD18-C5FA-4CF1-B994-D6937BE9BB43}"/>
    <cellStyle name="Total 7 2 3 7 2" xfId="36601" xr:uid="{21CEECA6-81F5-4CEB-92B9-BBF22409BD7C}"/>
    <cellStyle name="Total 7 2 3 8" xfId="36602" xr:uid="{2221F1F5-4E6D-4FCB-9AAF-F1AA7E902D0A}"/>
    <cellStyle name="Total 7 2 4" xfId="36603" xr:uid="{1304F906-C9BA-4F6F-A0CE-55D12F72C67A}"/>
    <cellStyle name="Total 7 2 4 2" xfId="36604" xr:uid="{2555BFE9-685A-4E92-8775-ED57085D5D3F}"/>
    <cellStyle name="Total 7 2 4 2 2" xfId="36605" xr:uid="{84AF5A50-D9A5-4A49-A0C2-407EE8BB0408}"/>
    <cellStyle name="Total 7 2 4 2 2 2" xfId="36606" xr:uid="{2097DBAD-7BFC-42E6-B87E-184B7EB5FE7C}"/>
    <cellStyle name="Total 7 2 4 2 2 2 2" xfId="36607" xr:uid="{72C49122-3B8F-4DC5-80C3-E778E02CF656}"/>
    <cellStyle name="Total 7 2 4 2 2 3" xfId="36608" xr:uid="{B740D44A-FBA7-44FC-93FC-15FC0648FD03}"/>
    <cellStyle name="Total 7 2 4 2 3" xfId="36609" xr:uid="{7C210169-A6CC-4AD9-8AF8-0DA2BE688420}"/>
    <cellStyle name="Total 7 2 4 2 3 2" xfId="36610" xr:uid="{E7176FFE-74F6-4ACD-A2EF-ADBCB3687E65}"/>
    <cellStyle name="Total 7 2 4 2 3 2 2" xfId="36611" xr:uid="{737C9010-06D6-4100-8CDD-56B0CF2B89DF}"/>
    <cellStyle name="Total 7 2 4 2 3 3" xfId="36612" xr:uid="{172ABB67-D388-4F67-8551-ACCE6D49B520}"/>
    <cellStyle name="Total 7 2 4 2 4" xfId="36613" xr:uid="{4636DB62-2167-4E38-A808-E8A3C0765E39}"/>
    <cellStyle name="Total 7 2 4 2 4 2" xfId="36614" xr:uid="{39CA5E40-C149-4E3A-BB61-1463E084295B}"/>
    <cellStyle name="Total 7 2 4 2 4 2 2" xfId="36615" xr:uid="{7EDB8121-B428-40B2-802F-72395D3FCA2B}"/>
    <cellStyle name="Total 7 2 4 2 4 3" xfId="36616" xr:uid="{D27F6732-887C-4D36-B1C1-B90DF594C5E6}"/>
    <cellStyle name="Total 7 2 4 2 5" xfId="36617" xr:uid="{3A308688-E448-4CAC-A33C-D2EE06460727}"/>
    <cellStyle name="Total 7 2 4 2 5 2" xfId="36618" xr:uid="{4322B4A8-B35C-4490-89D3-35423471FBE2}"/>
    <cellStyle name="Total 7 2 4 2 5 2 2" xfId="36619" xr:uid="{4B296051-93F4-4226-9DDF-EB2711754085}"/>
    <cellStyle name="Total 7 2 4 2 5 3" xfId="36620" xr:uid="{778268DF-FDD6-4237-AC77-AFA4F218DE82}"/>
    <cellStyle name="Total 7 2 4 2 6" xfId="36621" xr:uid="{A1DFD316-E066-49CE-B2CD-E8CB6C29CBA6}"/>
    <cellStyle name="Total 7 2 4 2 6 2" xfId="36622" xr:uid="{B065F1B7-3A0D-444B-B0A3-487245ED735D}"/>
    <cellStyle name="Total 7 2 4 2 7" xfId="36623" xr:uid="{7D084E4D-D78B-420E-BB85-251759B63363}"/>
    <cellStyle name="Total 7 2 4 3" xfId="36624" xr:uid="{E09A2D99-AE33-4EBB-BB49-7170AED30364}"/>
    <cellStyle name="Total 7 2 4 3 2" xfId="36625" xr:uid="{73CCB950-1FA2-49EF-B98C-B9EC056860AC}"/>
    <cellStyle name="Total 7 2 4 3 2 2" xfId="36626" xr:uid="{6E909C9A-E237-4653-B06D-7E9A72CB5891}"/>
    <cellStyle name="Total 7 2 4 3 3" xfId="36627" xr:uid="{FB82A549-B99A-4BD0-80E2-0ED7D6D731D1}"/>
    <cellStyle name="Total 7 2 4 4" xfId="36628" xr:uid="{7443BC66-44F6-4360-AE0F-F389AB38ADEE}"/>
    <cellStyle name="Total 7 2 4 4 2" xfId="36629" xr:uid="{1609183A-88C2-4493-9CDC-D2BA8F901791}"/>
    <cellStyle name="Total 7 2 4 4 2 2" xfId="36630" xr:uid="{B807DF76-B5AF-40FE-A09C-75D4B2B8BF2D}"/>
    <cellStyle name="Total 7 2 4 4 3" xfId="36631" xr:uid="{7404637B-5C22-4449-84EE-69FCDF7B49DC}"/>
    <cellStyle name="Total 7 2 4 5" xfId="36632" xr:uid="{328FD8D4-8436-4A14-8D3F-7AA4CCE41A23}"/>
    <cellStyle name="Total 7 2 4 5 2" xfId="36633" xr:uid="{93D0532B-CF86-4729-83FC-919CC1F510BB}"/>
    <cellStyle name="Total 7 2 4 5 2 2" xfId="36634" xr:uid="{87519B7B-8B06-4C4D-AD02-FA2270E5C84D}"/>
    <cellStyle name="Total 7 2 4 5 3" xfId="36635" xr:uid="{C885113A-C83E-4FA4-B83A-D00658A56EFF}"/>
    <cellStyle name="Total 7 2 4 6" xfId="36636" xr:uid="{9FDDFD53-513D-4980-99B9-A9D79510CB09}"/>
    <cellStyle name="Total 7 2 4 6 2" xfId="36637" xr:uid="{5462CD8E-F195-4C58-B440-CC7FEC2F609C}"/>
    <cellStyle name="Total 7 2 4 6 2 2" xfId="36638" xr:uid="{19DF955E-F70A-423F-B101-35E1BF53C7BE}"/>
    <cellStyle name="Total 7 2 4 6 3" xfId="36639" xr:uid="{3EA7BDF4-045F-4331-BF1D-43EA16209A8A}"/>
    <cellStyle name="Total 7 2 4 7" xfId="36640" xr:uid="{27AF3F42-0383-4E9D-A8D5-89DDAC79EE9A}"/>
    <cellStyle name="Total 7 2 4 7 2" xfId="36641" xr:uid="{14D72D08-D898-4898-B568-64000052AFF6}"/>
    <cellStyle name="Total 7 2 4 8" xfId="36642" xr:uid="{A0A7FBB5-C2BE-4D0C-933A-C8DD28180536}"/>
    <cellStyle name="Total 7 2 5" xfId="36643" xr:uid="{0E9EF49C-E87D-4627-BC84-364F4180678C}"/>
    <cellStyle name="Total 7 2 5 2" xfId="36644" xr:uid="{F724C14F-1D47-4019-84E5-962087FD13DF}"/>
    <cellStyle name="Total 7 2 5 2 2" xfId="36645" xr:uid="{DB739F66-EE90-4004-86B7-5535D5BBC3CA}"/>
    <cellStyle name="Total 7 2 5 2 2 2" xfId="36646" xr:uid="{705E42D7-06BF-41EF-9C0D-3ECB82E14CE4}"/>
    <cellStyle name="Total 7 2 5 2 3" xfId="36647" xr:uid="{FC21F3BD-BFDC-48A9-A66A-D3E6B7216D63}"/>
    <cellStyle name="Total 7 2 5 3" xfId="36648" xr:uid="{2C7BD8E5-8ED5-4EEA-9D0C-C02A4D1A50B1}"/>
    <cellStyle name="Total 7 2 5 3 2" xfId="36649" xr:uid="{0D859D07-8349-47D3-9EC8-8908ADBBD239}"/>
    <cellStyle name="Total 7 2 5 3 2 2" xfId="36650" xr:uid="{F9C76324-F182-4418-A1F1-832CDD41DE9B}"/>
    <cellStyle name="Total 7 2 5 3 3" xfId="36651" xr:uid="{AFA64A87-7C01-40B9-BDF0-A4502EEA7B40}"/>
    <cellStyle name="Total 7 2 5 4" xfId="36652" xr:uid="{9DD62F47-BA3C-4CD5-846E-93E3357842C8}"/>
    <cellStyle name="Total 7 2 5 4 2" xfId="36653" xr:uid="{9B84042A-1808-436A-83DF-98FE726D5029}"/>
    <cellStyle name="Total 7 2 5 4 2 2" xfId="36654" xr:uid="{3BD489AE-7123-4009-B50C-16B4B0C09CB4}"/>
    <cellStyle name="Total 7 2 5 4 3" xfId="36655" xr:uid="{D95940C7-14AF-4053-8F41-92D2B3FDD887}"/>
    <cellStyle name="Total 7 2 5 5" xfId="36656" xr:uid="{E8A45CD1-D65B-4820-820C-5704C1F356E9}"/>
    <cellStyle name="Total 7 2 5 5 2" xfId="36657" xr:uid="{BB3A73D3-F273-4F32-B431-BA29A1A96F09}"/>
    <cellStyle name="Total 7 2 5 5 2 2" xfId="36658" xr:uid="{7C657985-EF53-4969-BAD2-E26483E5F885}"/>
    <cellStyle name="Total 7 2 5 5 3" xfId="36659" xr:uid="{3E3B8E9B-7EF4-44E0-A199-22EFC3E1C511}"/>
    <cellStyle name="Total 7 2 5 6" xfId="36660" xr:uid="{61017068-D675-495E-8FF5-6EFBE4C1CBD0}"/>
    <cellStyle name="Total 7 2 5 6 2" xfId="36661" xr:uid="{12648BE1-64B0-4984-BA85-139332D3A5B2}"/>
    <cellStyle name="Total 7 2 5 7" xfId="36662" xr:uid="{CBF9D3B7-993F-40B8-B6AD-C0802FB9D6EC}"/>
    <cellStyle name="Total 7 2 6" xfId="36663" xr:uid="{842B0364-4519-480F-9B7C-942810F43104}"/>
    <cellStyle name="Total 7 2 6 2" xfId="36664" xr:uid="{424ECDBE-3141-49FE-9072-A341274D27FF}"/>
    <cellStyle name="Total 7 2 6 2 2" xfId="36665" xr:uid="{6D95CF65-8F83-4A9F-998A-68ACEC5324F3}"/>
    <cellStyle name="Total 7 2 6 3" xfId="36666" xr:uid="{0E59223F-98C9-419E-A481-0EBA0C4A6464}"/>
    <cellStyle name="Total 7 2 7" xfId="36667" xr:uid="{C3BB1968-51AD-447E-8429-15C9D32615B3}"/>
    <cellStyle name="Total 7 2 7 2" xfId="36668" xr:uid="{E4E93088-D642-441C-AF1D-2AE83AE455A2}"/>
    <cellStyle name="Total 7 2 7 2 2" xfId="36669" xr:uid="{2CB02F53-13BF-41FB-967C-2CB54BA4BF80}"/>
    <cellStyle name="Total 7 2 7 3" xfId="36670" xr:uid="{DFA29EAE-F7F0-40ED-B629-A66469077517}"/>
    <cellStyle name="Total 7 2 8" xfId="36671" xr:uid="{7EE023F5-61B7-44B8-B73D-D1219EF1E9DF}"/>
    <cellStyle name="Total 7 2 8 2" xfId="36672" xr:uid="{F554CDFE-62E3-4407-86BC-0B4635678DE1}"/>
    <cellStyle name="Total 7 2 8 2 2" xfId="36673" xr:uid="{1446D74C-62AE-483A-A71A-46886500E570}"/>
    <cellStyle name="Total 7 2 8 3" xfId="36674" xr:uid="{5D217614-A9CB-42B4-8B55-BD5910C29F59}"/>
    <cellStyle name="Total 7 2 9" xfId="36675" xr:uid="{84827F7B-0EA9-4D7C-9803-B77460F31B4F}"/>
    <cellStyle name="Total 7 2 9 2" xfId="36676" xr:uid="{7F782319-F2FB-469B-9C22-D076ABE3596F}"/>
    <cellStyle name="Total 7 2 9 2 2" xfId="36677" xr:uid="{B87CFD29-0844-4D57-8CAD-630A9DE16034}"/>
    <cellStyle name="Total 7 2 9 3" xfId="36678" xr:uid="{10B535A9-E886-4448-B397-5ADD10399FC9}"/>
    <cellStyle name="Total 7 3" xfId="36679" xr:uid="{55E7A5B0-6633-4521-90CA-11275E2FD47C}"/>
    <cellStyle name="Total 7 3 2" xfId="36680" xr:uid="{6B1715FA-0057-4357-AF78-94836B67258E}"/>
    <cellStyle name="Total 7 3 2 2" xfId="36681" xr:uid="{201BC117-66E2-412C-B629-2C56AAD4390D}"/>
    <cellStyle name="Total 7 3 2 2 2" xfId="36682" xr:uid="{7798F51E-1527-44AA-9B6A-BB97A8B1BBC3}"/>
    <cellStyle name="Total 7 3 2 2 2 2" xfId="36683" xr:uid="{4317F148-F7B1-4E72-A32D-D8DB4B8B1CD3}"/>
    <cellStyle name="Total 7 3 2 2 3" xfId="36684" xr:uid="{1E601A3C-F987-416C-8BDE-F4B37D68B6B9}"/>
    <cellStyle name="Total 7 3 2 3" xfId="36685" xr:uid="{4A07E8D0-E7D9-4154-BFFA-D7B62425259A}"/>
    <cellStyle name="Total 7 3 2 3 2" xfId="36686" xr:uid="{06684332-D367-42EA-B016-F14F48D2BEA7}"/>
    <cellStyle name="Total 7 3 2 3 2 2" xfId="36687" xr:uid="{6B165461-0D69-43B5-8A70-EDE542BB7595}"/>
    <cellStyle name="Total 7 3 2 3 3" xfId="36688" xr:uid="{8693E3C2-0499-4969-AADA-E107B86C9699}"/>
    <cellStyle name="Total 7 3 2 4" xfId="36689" xr:uid="{BD24DA99-3DB3-4A38-B590-D46C3CF99799}"/>
    <cellStyle name="Total 7 3 2 4 2" xfId="36690" xr:uid="{574B71F5-9DD0-42C8-B3A2-4536062F27EB}"/>
    <cellStyle name="Total 7 3 2 4 2 2" xfId="36691" xr:uid="{145CECD8-AF5B-4E94-8AAD-D9A28CC831D3}"/>
    <cellStyle name="Total 7 3 2 4 3" xfId="36692" xr:uid="{EE239D77-F761-4EC1-9BF1-3220B3E7CB06}"/>
    <cellStyle name="Total 7 3 2 5" xfId="36693" xr:uid="{E6CF9E6D-5349-4681-B57B-3E4D34DC8431}"/>
    <cellStyle name="Total 7 3 2 5 2" xfId="36694" xr:uid="{DF5ECD9D-FBDE-4F66-8852-F64AE535C793}"/>
    <cellStyle name="Total 7 3 2 5 2 2" xfId="36695" xr:uid="{6324F28B-943D-404B-A1B4-47190D397E9E}"/>
    <cellStyle name="Total 7 3 2 5 3" xfId="36696" xr:uid="{016E6A90-C6B9-4AB8-BFDE-3503ECD13F3E}"/>
    <cellStyle name="Total 7 3 2 6" xfId="36697" xr:uid="{B7EDDCF5-D376-4501-8E6B-8E1FACDD9D30}"/>
    <cellStyle name="Total 7 3 2 6 2" xfId="36698" xr:uid="{1286AD3C-E066-43AC-AEC5-512AEC38616E}"/>
    <cellStyle name="Total 7 3 2 7" xfId="36699" xr:uid="{2CA6E6B3-E737-4DA2-9D94-C17B15456574}"/>
    <cellStyle name="Total 7 3 3" xfId="36700" xr:uid="{E3F6840E-BA28-4BE0-B536-E0AB2E80719B}"/>
    <cellStyle name="Total 7 3 3 2" xfId="36701" xr:uid="{9EA6F786-DE74-4A40-A0AF-623007868168}"/>
    <cellStyle name="Total 7 3 3 2 2" xfId="36702" xr:uid="{B74FAC2D-CDA1-4295-B5E6-1ABFB23B89DE}"/>
    <cellStyle name="Total 7 3 3 3" xfId="36703" xr:uid="{F6D127EA-F834-489F-919A-D812E4DA0186}"/>
    <cellStyle name="Total 7 3 4" xfId="36704" xr:uid="{BB80C22C-7AEE-4F19-963A-628035C7305D}"/>
    <cellStyle name="Total 7 3 4 2" xfId="36705" xr:uid="{FD1EA415-A1E2-4C5D-964A-8A6CDBF01618}"/>
    <cellStyle name="Total 7 3 4 2 2" xfId="36706" xr:uid="{33C97A91-CC1B-419A-BAE2-79A51D85B51F}"/>
    <cellStyle name="Total 7 3 4 3" xfId="36707" xr:uid="{CB499743-BC11-4CC7-AA27-BF8827146506}"/>
    <cellStyle name="Total 7 3 5" xfId="36708" xr:uid="{DF3C452A-22EA-45C3-9AD1-B70AC76C78AF}"/>
    <cellStyle name="Total 7 3 5 2" xfId="36709" xr:uid="{F73FBF1A-07BF-4C0B-BD21-02F9400B48E9}"/>
    <cellStyle name="Total 7 3 5 2 2" xfId="36710" xr:uid="{3DCCB585-1CC3-4AA4-9C3A-BF560C95246D}"/>
    <cellStyle name="Total 7 3 5 3" xfId="36711" xr:uid="{C6CB9402-0D64-4712-85EC-3C8F14C6D43A}"/>
    <cellStyle name="Total 7 3 6" xfId="36712" xr:uid="{BC6D26C3-5A6A-45E8-9D4E-D08AE08CE0A7}"/>
    <cellStyle name="Total 7 3 6 2" xfId="36713" xr:uid="{9CA687B6-254D-46F9-AE94-1C948E528458}"/>
    <cellStyle name="Total 7 3 6 2 2" xfId="36714" xr:uid="{6623856B-AE7E-4FF4-8E23-37B457BC37B8}"/>
    <cellStyle name="Total 7 3 6 3" xfId="36715" xr:uid="{0A13023D-7EE3-4A5F-9A90-689618A8586A}"/>
    <cellStyle name="Total 7 3 7" xfId="36716" xr:uid="{39CB2788-2C30-403C-8701-6432C044A7AC}"/>
    <cellStyle name="Total 7 3 7 2" xfId="36717" xr:uid="{B5A243F7-1486-4CF2-B022-2CDD1DE2BAE3}"/>
    <cellStyle name="Total 7 3 8" xfId="36718" xr:uid="{7E6C1650-4120-46E4-A942-2AAEDF7F4B54}"/>
    <cellStyle name="Total 7 4" xfId="36719" xr:uid="{6814E800-88FE-44F3-A611-ECB2E4D8152C}"/>
    <cellStyle name="Total 7 4 2" xfId="36720" xr:uid="{D1957889-F0BD-4871-82B8-26670E5DD167}"/>
    <cellStyle name="Total 7 4 2 2" xfId="36721" xr:uid="{8EB1F81E-1E63-4E01-8187-656EA8F2B91D}"/>
    <cellStyle name="Total 7 4 2 2 2" xfId="36722" xr:uid="{7E82BC18-6CFA-43D6-A8E2-8B0349AEE9CB}"/>
    <cellStyle name="Total 7 4 2 2 2 2" xfId="36723" xr:uid="{41831D63-DE05-4544-9815-316E3318A529}"/>
    <cellStyle name="Total 7 4 2 2 3" xfId="36724" xr:uid="{E5F53C0B-6D07-4C32-BBA4-7298F589CE18}"/>
    <cellStyle name="Total 7 4 2 3" xfId="36725" xr:uid="{1B6D482A-AB12-4C37-AC5A-D8DC3E4B41A3}"/>
    <cellStyle name="Total 7 4 2 3 2" xfId="36726" xr:uid="{AF9F11AC-42DA-4F50-8BFA-D3426785FED6}"/>
    <cellStyle name="Total 7 4 2 3 2 2" xfId="36727" xr:uid="{8FD36D3E-3DED-44CD-9D07-D5E237302ACC}"/>
    <cellStyle name="Total 7 4 2 3 3" xfId="36728" xr:uid="{3049C0D1-3E74-4501-B017-19330AEAF938}"/>
    <cellStyle name="Total 7 4 2 4" xfId="36729" xr:uid="{685D7D9B-493F-46FF-AF69-F6C358CA5E62}"/>
    <cellStyle name="Total 7 4 2 4 2" xfId="36730" xr:uid="{ACED63BB-9924-4596-AB7E-9F198D91663F}"/>
    <cellStyle name="Total 7 4 2 4 2 2" xfId="36731" xr:uid="{46C107D2-F03F-442E-A00F-4623C5231C81}"/>
    <cellStyle name="Total 7 4 2 4 3" xfId="36732" xr:uid="{397DAAF4-1598-48FF-A051-265219FDB699}"/>
    <cellStyle name="Total 7 4 2 5" xfId="36733" xr:uid="{CCF9BCD6-12E9-46A4-AB20-7FDBC233D692}"/>
    <cellStyle name="Total 7 4 2 5 2" xfId="36734" xr:uid="{27B861D0-BE80-4AA7-A60D-A2EE1F12F1E0}"/>
    <cellStyle name="Total 7 4 2 5 2 2" xfId="36735" xr:uid="{7C9AE081-A1E2-4603-ADA6-F9ED78C7F1A5}"/>
    <cellStyle name="Total 7 4 2 5 3" xfId="36736" xr:uid="{D7F5717C-B95F-49D1-9374-D908A9D4A12D}"/>
    <cellStyle name="Total 7 4 2 6" xfId="36737" xr:uid="{14B2B3E9-4A6A-485B-B0E5-158728B0341B}"/>
    <cellStyle name="Total 7 4 2 6 2" xfId="36738" xr:uid="{F7F05CB0-6043-4F36-8B4A-C4681AC64B92}"/>
    <cellStyle name="Total 7 4 2 7" xfId="36739" xr:uid="{F09D356B-21BD-459F-85A7-772729F5AC5A}"/>
    <cellStyle name="Total 7 4 3" xfId="36740" xr:uid="{5C3B62BA-477D-42FA-BC17-430A2AB927F3}"/>
    <cellStyle name="Total 7 4 3 2" xfId="36741" xr:uid="{4A5CC304-DEEB-4AB8-8618-A0FFED97C7A6}"/>
    <cellStyle name="Total 7 4 3 2 2" xfId="36742" xr:uid="{0206FF63-9BFD-423A-8F2F-F45A5F5691A9}"/>
    <cellStyle name="Total 7 4 3 3" xfId="36743" xr:uid="{CD34385E-2F88-4374-A4D4-B76E2E671216}"/>
    <cellStyle name="Total 7 4 4" xfId="36744" xr:uid="{0013D4D4-5838-4517-94C7-64AA57392853}"/>
    <cellStyle name="Total 7 4 4 2" xfId="36745" xr:uid="{F68E3E7A-8003-4779-A9E2-71FC17D54E2A}"/>
    <cellStyle name="Total 7 4 4 2 2" xfId="36746" xr:uid="{676C8FF9-B15D-4CAA-96B3-FFB0DD34BB0D}"/>
    <cellStyle name="Total 7 4 4 3" xfId="36747" xr:uid="{E76653E8-5AA6-44E6-86E6-5C842B71DCED}"/>
    <cellStyle name="Total 7 4 5" xfId="36748" xr:uid="{3BD92708-9F77-4777-BB46-48391F5F66B7}"/>
    <cellStyle name="Total 7 4 5 2" xfId="36749" xr:uid="{BA043DB5-3BCB-42B4-98B0-6F7035799971}"/>
    <cellStyle name="Total 7 4 5 2 2" xfId="36750" xr:uid="{7BED2428-072B-45D8-B441-89248700EF6C}"/>
    <cellStyle name="Total 7 4 5 3" xfId="36751" xr:uid="{61AAB6FE-BBCD-4765-9C8F-2965FBA45B60}"/>
    <cellStyle name="Total 7 4 6" xfId="36752" xr:uid="{3A63709C-F0FB-4A8B-B78D-812CDB7C0A29}"/>
    <cellStyle name="Total 7 4 6 2" xfId="36753" xr:uid="{D15870A8-0E4C-45CD-933C-04127EED906B}"/>
    <cellStyle name="Total 7 4 6 2 2" xfId="36754" xr:uid="{00C276A6-3B32-43C4-8542-47B399B2F7A0}"/>
    <cellStyle name="Total 7 4 6 3" xfId="36755" xr:uid="{44A253E0-444B-46A3-A66A-FCA6B0072C32}"/>
    <cellStyle name="Total 7 4 7" xfId="36756" xr:uid="{6594F5C2-6000-4127-82AB-2891B86E582B}"/>
    <cellStyle name="Total 7 4 7 2" xfId="36757" xr:uid="{29ADA5EA-A228-4554-B5E3-E42E53F44C5D}"/>
    <cellStyle name="Total 7 4 8" xfId="36758" xr:uid="{FD371B6A-988D-4FC0-955C-717EC081FA14}"/>
    <cellStyle name="Total 7 5" xfId="36759" xr:uid="{D9BAFC92-AA5E-48C0-85F8-F34BC82EFF2E}"/>
    <cellStyle name="Total 7 5 2" xfId="36760" xr:uid="{986FA977-55F3-4A4A-A619-8BACCB6F81F4}"/>
    <cellStyle name="Total 7 5 2 2" xfId="36761" xr:uid="{C8ED65C1-D0F6-4B3B-9507-F68F7C38E103}"/>
    <cellStyle name="Total 7 5 2 2 2" xfId="36762" xr:uid="{1EE18DA1-F645-4D63-9DBD-04ED6D6AD734}"/>
    <cellStyle name="Total 7 5 2 2 2 2" xfId="36763" xr:uid="{C614BA3A-C187-4AFF-B71B-1F0D199F662A}"/>
    <cellStyle name="Total 7 5 2 2 3" xfId="36764" xr:uid="{5E1E00A7-ECAC-43DD-BC9E-B0CAF9590FB8}"/>
    <cellStyle name="Total 7 5 2 3" xfId="36765" xr:uid="{9098973E-82AF-47FC-B5B0-AF47E1636270}"/>
    <cellStyle name="Total 7 5 2 3 2" xfId="36766" xr:uid="{A06C65B7-E73E-493F-A08C-436CCD1463A0}"/>
    <cellStyle name="Total 7 5 2 3 2 2" xfId="36767" xr:uid="{9C531B46-6134-4168-B363-DCDC0E9251E9}"/>
    <cellStyle name="Total 7 5 2 3 3" xfId="36768" xr:uid="{B6292AEB-9FAF-4F37-BAAE-00A3999C3437}"/>
    <cellStyle name="Total 7 5 2 4" xfId="36769" xr:uid="{E71E73F1-0AB7-4EE1-93C4-FB09DD184122}"/>
    <cellStyle name="Total 7 5 2 4 2" xfId="36770" xr:uid="{8F076358-7645-49F7-B548-F26807254885}"/>
    <cellStyle name="Total 7 5 2 4 2 2" xfId="36771" xr:uid="{536FDFD8-0492-4BA3-AA56-2C892EF7424A}"/>
    <cellStyle name="Total 7 5 2 4 3" xfId="36772" xr:uid="{8E64AF21-34B4-4697-9F7D-E5166B26A485}"/>
    <cellStyle name="Total 7 5 2 5" xfId="36773" xr:uid="{064B53B5-7453-4D66-A445-8100B8E9CCE7}"/>
    <cellStyle name="Total 7 5 2 5 2" xfId="36774" xr:uid="{F1A4E82E-E39E-433A-AE25-8E2957FF53F7}"/>
    <cellStyle name="Total 7 5 2 5 2 2" xfId="36775" xr:uid="{6EA93B8F-59A2-4CB5-AE73-6F602C24C642}"/>
    <cellStyle name="Total 7 5 2 5 3" xfId="36776" xr:uid="{50ACD92C-D52B-4A84-A390-217D1F954F06}"/>
    <cellStyle name="Total 7 5 2 6" xfId="36777" xr:uid="{D63A33C5-73EA-4048-ACC5-54F97C66B10C}"/>
    <cellStyle name="Total 7 5 2 6 2" xfId="36778" xr:uid="{74D0C60F-0F78-4F76-A6F8-D3C23B373128}"/>
    <cellStyle name="Total 7 5 2 7" xfId="36779" xr:uid="{B739F7A0-E930-4DCB-B202-2714610D3793}"/>
    <cellStyle name="Total 7 5 3" xfId="36780" xr:uid="{E66CFCAD-7C69-4FA2-8659-23FF632AFD33}"/>
    <cellStyle name="Total 7 5 3 2" xfId="36781" xr:uid="{A0FDA05E-1702-46FE-AD23-9F736A779C59}"/>
    <cellStyle name="Total 7 5 3 2 2" xfId="36782" xr:uid="{3B412A02-4AC1-4F8C-925C-35BB4645EA9B}"/>
    <cellStyle name="Total 7 5 3 3" xfId="36783" xr:uid="{6C11E257-5235-4B1D-972B-44A58238391B}"/>
    <cellStyle name="Total 7 5 4" xfId="36784" xr:uid="{DCBC4DAA-0B5D-4528-9241-393FB8F7FAB8}"/>
    <cellStyle name="Total 7 5 4 2" xfId="36785" xr:uid="{A8BA6735-96C8-485F-9855-5E9F171BE2CD}"/>
    <cellStyle name="Total 7 5 4 2 2" xfId="36786" xr:uid="{5D62977D-FAEC-4676-B890-0574624FB82D}"/>
    <cellStyle name="Total 7 5 4 3" xfId="36787" xr:uid="{71C69864-DCA5-457A-91E7-193BF9465199}"/>
    <cellStyle name="Total 7 5 5" xfId="36788" xr:uid="{862C9EDE-FC1D-4C82-AD20-E7D51BCFC2A6}"/>
    <cellStyle name="Total 7 5 5 2" xfId="36789" xr:uid="{99D5D769-576E-48C7-AF81-0C5509B0CF60}"/>
    <cellStyle name="Total 7 5 5 2 2" xfId="36790" xr:uid="{F87AF35F-98B3-4EDC-9406-7390E9F6296C}"/>
    <cellStyle name="Total 7 5 5 3" xfId="36791" xr:uid="{65A3EF24-0E7C-419D-81FC-F69F989A0B7A}"/>
    <cellStyle name="Total 7 5 6" xfId="36792" xr:uid="{C989E6C1-A439-46F3-A5B0-46D438D2CBE9}"/>
    <cellStyle name="Total 7 5 6 2" xfId="36793" xr:uid="{927CD8CA-8E68-4617-8642-9A93CEDEBF1C}"/>
    <cellStyle name="Total 7 5 6 2 2" xfId="36794" xr:uid="{DB628E00-E57F-41CD-90C0-478E8F3CCC95}"/>
    <cellStyle name="Total 7 5 6 3" xfId="36795" xr:uid="{2EFC58A2-239F-49F5-9E5E-F8E695A0FCD0}"/>
    <cellStyle name="Total 7 5 7" xfId="36796" xr:uid="{4E6D460C-2156-472D-B878-EDC7A3F533D2}"/>
    <cellStyle name="Total 7 5 7 2" xfId="36797" xr:uid="{89DCC6FA-64F7-4512-87AA-9FE27CED3425}"/>
    <cellStyle name="Total 7 5 8" xfId="36798" xr:uid="{C0F11CFE-DD5A-4749-8B71-C44B773B85DA}"/>
    <cellStyle name="Total 7 6" xfId="36799" xr:uid="{1DF65ABD-D7FE-4A4E-8E37-2E2192715B8B}"/>
    <cellStyle name="Total 7 6 2" xfId="36800" xr:uid="{0326E9E3-147A-4F62-9EF8-8970F65C3508}"/>
    <cellStyle name="Total 7 6 2 2" xfId="36801" xr:uid="{F1DA62E6-E658-435E-A9A6-937560304150}"/>
    <cellStyle name="Total 7 6 2 2 2" xfId="36802" xr:uid="{3B00A076-59D8-40B6-8397-E9EF68AAD4A6}"/>
    <cellStyle name="Total 7 6 2 3" xfId="36803" xr:uid="{52EC9DA1-DACB-46ED-8262-2882399FAD12}"/>
    <cellStyle name="Total 7 6 3" xfId="36804" xr:uid="{358A3B2E-F564-480A-9BB8-915333ACAE64}"/>
    <cellStyle name="Total 7 6 3 2" xfId="36805" xr:uid="{D26EEDB2-A537-415A-B488-1A259CD321E8}"/>
    <cellStyle name="Total 7 6 3 2 2" xfId="36806" xr:uid="{0CC64BD0-E8BF-4060-8755-B5F1B5E81A38}"/>
    <cellStyle name="Total 7 6 3 3" xfId="36807" xr:uid="{B2D9633F-0388-4DF3-9D4A-CB7EEEB7180D}"/>
    <cellStyle name="Total 7 6 4" xfId="36808" xr:uid="{E3724118-898A-4BB6-8743-6E00049577DD}"/>
    <cellStyle name="Total 7 6 4 2" xfId="36809" xr:uid="{5FBC4AE3-E98B-4DD3-9E67-8B4A52552B65}"/>
    <cellStyle name="Total 7 6 4 2 2" xfId="36810" xr:uid="{709894E3-5942-45FC-8DB0-AAEC251B1668}"/>
    <cellStyle name="Total 7 6 4 3" xfId="36811" xr:uid="{C0235A2F-9DCA-4766-A9FC-1FD211A41B65}"/>
    <cellStyle name="Total 7 6 5" xfId="36812" xr:uid="{7A9C12E1-96B7-4BB6-8236-4E82092FFABE}"/>
    <cellStyle name="Total 7 6 5 2" xfId="36813" xr:uid="{406D295C-208D-410D-BA15-BBF900B8409C}"/>
    <cellStyle name="Total 7 6 5 2 2" xfId="36814" xr:uid="{49E88607-037E-4A77-88BB-C83BCC981159}"/>
    <cellStyle name="Total 7 6 5 3" xfId="36815" xr:uid="{C45F4272-8F8A-4BDE-A3DB-7C3CDF72F801}"/>
    <cellStyle name="Total 7 6 6" xfId="36816" xr:uid="{9D0A18C5-EAF3-4CE3-BF05-95925C0B2392}"/>
    <cellStyle name="Total 7 6 6 2" xfId="36817" xr:uid="{73CE1DA3-1BE2-4804-849B-DB3AC1B7E619}"/>
    <cellStyle name="Total 7 6 7" xfId="36818" xr:uid="{C1F4E2A6-92FC-470D-ABBC-2976BBA79CE7}"/>
    <cellStyle name="Total 7 7" xfId="36819" xr:uid="{0C81E309-4CA5-4532-938D-0203803DD4DE}"/>
    <cellStyle name="Total 7 7 2" xfId="36820" xr:uid="{72F39100-70A1-42E0-8371-14AB4742FB51}"/>
    <cellStyle name="Total 7 7 2 2" xfId="36821" xr:uid="{F8FE1ADE-7908-48A3-820C-601792CD98EE}"/>
    <cellStyle name="Total 7 7 3" xfId="36822" xr:uid="{55F49E88-C937-4377-A6B7-69B3251AB805}"/>
    <cellStyle name="Total 7 8" xfId="36823" xr:uid="{EA789071-0402-466B-B884-CA44A6DC7140}"/>
    <cellStyle name="Total 7 8 2" xfId="36824" xr:uid="{D171BEF9-9BFE-4A20-BD4D-FDDD1095194A}"/>
    <cellStyle name="Total 7 8 2 2" xfId="36825" xr:uid="{BC3C826A-8852-44B1-8603-AEC91DE241A8}"/>
    <cellStyle name="Total 7 8 3" xfId="36826" xr:uid="{7F91555D-5AE2-4A0E-AA76-90BF29657D20}"/>
    <cellStyle name="Total 7 9" xfId="36827" xr:uid="{84746E84-131D-4367-8A5C-AB198060C855}"/>
    <cellStyle name="Total 7 9 2" xfId="36828" xr:uid="{09C2E842-E3EB-4ED4-BA34-809FB8472D37}"/>
    <cellStyle name="Total 7 9 2 2" xfId="36829" xr:uid="{CD08528E-91AD-4DD6-8DC2-4FCA31F87673}"/>
    <cellStyle name="Total 7 9 3" xfId="36830" xr:uid="{30A838AD-2678-4B2A-9A0E-985C6F1AF2D6}"/>
    <cellStyle name="Total 8" xfId="36831" xr:uid="{2D07478B-90CB-43CC-889F-F10018186C9C}"/>
    <cellStyle name="Total 8 10" xfId="36832" xr:uid="{07B648B4-A8ED-4948-AA0B-5330420712E0}"/>
    <cellStyle name="Total 8 10 2" xfId="36833" xr:uid="{2492F081-242D-40A2-878A-D923D4D5DF86}"/>
    <cellStyle name="Total 8 10 2 2" xfId="36834" xr:uid="{2F8DE8B7-0744-4982-9DC5-FDFEFE0B9CB9}"/>
    <cellStyle name="Total 8 10 3" xfId="36835" xr:uid="{FA231970-22DF-429C-9B93-4059460B319C}"/>
    <cellStyle name="Total 8 11" xfId="36836" xr:uid="{2FC9087E-70B5-4DB4-B03B-C0B11A4D7F9B}"/>
    <cellStyle name="Total 8 11 2" xfId="36837" xr:uid="{4EFD0EBE-D041-49CC-B2A6-E2B0EDA462F7}"/>
    <cellStyle name="Total 8 12" xfId="36838" xr:uid="{FC26BB14-3540-49D8-86BB-E42F6CD39D58}"/>
    <cellStyle name="Total 8 13" xfId="45866" xr:uid="{A3F88855-076A-416C-BF10-157EC66CAB11}"/>
    <cellStyle name="Total 8 2" xfId="36839" xr:uid="{D1938926-D141-496F-937C-4D14E8AC0502}"/>
    <cellStyle name="Total 8 2 10" xfId="36840" xr:uid="{BD2ED4C6-50C8-42DA-A425-8C31A645D354}"/>
    <cellStyle name="Total 8 2 10 2" xfId="36841" xr:uid="{DDFEE93C-B00A-41A4-9036-4A1538FC6B27}"/>
    <cellStyle name="Total 8 2 11" xfId="36842" xr:uid="{389A766C-172A-4D7C-AF4D-3EC52496F354}"/>
    <cellStyle name="Total 8 2 2" xfId="36843" xr:uid="{55362C02-8F93-4C8E-AE0C-3F10FE688C74}"/>
    <cellStyle name="Total 8 2 2 2" xfId="36844" xr:uid="{3CEDAAD4-C703-42E4-A956-011541DF4B9C}"/>
    <cellStyle name="Total 8 2 2 2 2" xfId="36845" xr:uid="{F1EEA1BA-2688-4263-AC26-1BC4FE4048FD}"/>
    <cellStyle name="Total 8 2 2 2 2 2" xfId="36846" xr:uid="{889AFDF6-1568-4360-B866-038FB1989B8F}"/>
    <cellStyle name="Total 8 2 2 2 2 2 2" xfId="36847" xr:uid="{D7011610-F5E5-4627-AC55-122099F93F45}"/>
    <cellStyle name="Total 8 2 2 2 2 3" xfId="36848" xr:uid="{AAAB2A1F-9361-4690-BDCD-CAC03F1E5B56}"/>
    <cellStyle name="Total 8 2 2 2 3" xfId="36849" xr:uid="{E9FAE658-50E8-43A1-B85D-B2873E023F9C}"/>
    <cellStyle name="Total 8 2 2 2 3 2" xfId="36850" xr:uid="{72B82DBA-D61A-4404-965B-5AB1F2AD124D}"/>
    <cellStyle name="Total 8 2 2 2 3 2 2" xfId="36851" xr:uid="{FAD2415C-B8F9-4264-88B3-EE5170CCECFF}"/>
    <cellStyle name="Total 8 2 2 2 3 3" xfId="36852" xr:uid="{7EA5E0B4-8CF2-4C58-9D48-24AE601A06B7}"/>
    <cellStyle name="Total 8 2 2 2 4" xfId="36853" xr:uid="{AD6FDDC3-C836-462F-88B3-93F0A4331454}"/>
    <cellStyle name="Total 8 2 2 2 4 2" xfId="36854" xr:uid="{D4B8D938-8312-46D2-82CE-DCC933460E2B}"/>
    <cellStyle name="Total 8 2 2 2 4 2 2" xfId="36855" xr:uid="{C40C13BB-AD53-4FD9-9AB2-D495A0D4F1E3}"/>
    <cellStyle name="Total 8 2 2 2 4 3" xfId="36856" xr:uid="{DE93441E-975E-4E61-A3F3-E1BFACB4E6DA}"/>
    <cellStyle name="Total 8 2 2 2 5" xfId="36857" xr:uid="{B4789C30-387D-4081-AA12-A533A19E2BF0}"/>
    <cellStyle name="Total 8 2 2 2 5 2" xfId="36858" xr:uid="{D3A8DCDF-497A-4669-8674-E2641FEC5E2C}"/>
    <cellStyle name="Total 8 2 2 2 5 2 2" xfId="36859" xr:uid="{A0949230-7D85-4A2F-B604-42A41AD18CE7}"/>
    <cellStyle name="Total 8 2 2 2 5 3" xfId="36860" xr:uid="{07910A62-A144-460D-8D1B-1AF472A9559C}"/>
    <cellStyle name="Total 8 2 2 2 6" xfId="36861" xr:uid="{D2214904-2C1B-44E0-9729-C5BDFC389B06}"/>
    <cellStyle name="Total 8 2 2 2 6 2" xfId="36862" xr:uid="{3A089EAA-9A9C-4C84-BD4B-C25B738BCFB6}"/>
    <cellStyle name="Total 8 2 2 2 7" xfId="36863" xr:uid="{25B5F01C-8CFC-4AC9-8C6D-FD1EEFE53C13}"/>
    <cellStyle name="Total 8 2 2 3" xfId="36864" xr:uid="{81956759-0052-4E06-9D82-AD67E5B98064}"/>
    <cellStyle name="Total 8 2 2 3 2" xfId="36865" xr:uid="{6843DF46-72E6-4061-A13F-07BCC78635C3}"/>
    <cellStyle name="Total 8 2 2 3 2 2" xfId="36866" xr:uid="{A94C7BFF-F193-428F-B892-E844A8A54BA9}"/>
    <cellStyle name="Total 8 2 2 3 3" xfId="36867" xr:uid="{0D006081-C728-460E-9351-6CA208802AC1}"/>
    <cellStyle name="Total 8 2 2 4" xfId="36868" xr:uid="{38A7BA2A-1094-4208-B26E-9B8F3D280D16}"/>
    <cellStyle name="Total 8 2 2 4 2" xfId="36869" xr:uid="{722ADEFF-1EEE-4E2E-80BA-CB92A7D8D0E8}"/>
    <cellStyle name="Total 8 2 2 4 2 2" xfId="36870" xr:uid="{0F4957FB-69BF-4280-9F97-35A225336778}"/>
    <cellStyle name="Total 8 2 2 4 3" xfId="36871" xr:uid="{EE85C3C5-8383-4BF8-9051-4A2BB2F15749}"/>
    <cellStyle name="Total 8 2 2 5" xfId="36872" xr:uid="{659ADE37-3DDC-4E43-A78D-61848EDCCF71}"/>
    <cellStyle name="Total 8 2 2 5 2" xfId="36873" xr:uid="{799EB19F-B762-49AB-906D-62DEB6639BB7}"/>
    <cellStyle name="Total 8 2 2 5 2 2" xfId="36874" xr:uid="{0B6B6BB3-47B5-45E8-9660-5D48907D2136}"/>
    <cellStyle name="Total 8 2 2 5 3" xfId="36875" xr:uid="{3DB8C5F9-B1E4-4011-89AD-F37C7A35D16A}"/>
    <cellStyle name="Total 8 2 2 6" xfId="36876" xr:uid="{F24566CC-E4C3-496D-AA53-06C769CDEF9F}"/>
    <cellStyle name="Total 8 2 2 6 2" xfId="36877" xr:uid="{BE9F78F4-5E71-442B-879C-2ADB290D7290}"/>
    <cellStyle name="Total 8 2 2 6 2 2" xfId="36878" xr:uid="{7EEB66E9-6D2B-4088-B0FC-BAD5AF62EFEC}"/>
    <cellStyle name="Total 8 2 2 6 3" xfId="36879" xr:uid="{309E38D3-71EB-4971-A147-B6DCEE3485C9}"/>
    <cellStyle name="Total 8 2 2 7" xfId="36880" xr:uid="{8F390BF8-AB0B-426E-9375-6D4FB9648551}"/>
    <cellStyle name="Total 8 2 2 7 2" xfId="36881" xr:uid="{E1604925-BC75-435F-87C0-355D0191C489}"/>
    <cellStyle name="Total 8 2 2 8" xfId="36882" xr:uid="{934084A6-6EA2-4391-BBFF-EB6997887B50}"/>
    <cellStyle name="Total 8 2 3" xfId="36883" xr:uid="{2DEE7FB2-09EA-45A8-8CC2-30A1D6CE751C}"/>
    <cellStyle name="Total 8 2 3 2" xfId="36884" xr:uid="{344DC38B-EFA4-41A6-94F9-56800EBD6A96}"/>
    <cellStyle name="Total 8 2 3 2 2" xfId="36885" xr:uid="{B5451192-9B7A-48C6-9B6D-F914EF41CCE0}"/>
    <cellStyle name="Total 8 2 3 2 2 2" xfId="36886" xr:uid="{CEF06FFF-A5CE-47C5-A7F7-DAF3853CF200}"/>
    <cellStyle name="Total 8 2 3 2 2 2 2" xfId="36887" xr:uid="{CE6FD58A-06CE-4EBE-9AA1-5FE1C2C2CAEF}"/>
    <cellStyle name="Total 8 2 3 2 2 3" xfId="36888" xr:uid="{9855141F-3E7F-4495-95BA-E1D61F4E3B2D}"/>
    <cellStyle name="Total 8 2 3 2 3" xfId="36889" xr:uid="{CD9DC28A-2E40-4063-9F6F-D1A60ED8F8B3}"/>
    <cellStyle name="Total 8 2 3 2 3 2" xfId="36890" xr:uid="{FF52CAFC-D483-47BD-9E23-C09B44273904}"/>
    <cellStyle name="Total 8 2 3 2 3 2 2" xfId="36891" xr:uid="{1D597671-4CEA-41D5-A6A8-3A87770A615F}"/>
    <cellStyle name="Total 8 2 3 2 3 3" xfId="36892" xr:uid="{FDCA879D-8662-4376-B203-B30774630897}"/>
    <cellStyle name="Total 8 2 3 2 4" xfId="36893" xr:uid="{049FE25A-4EA5-40C8-B439-A9C27240A30B}"/>
    <cellStyle name="Total 8 2 3 2 4 2" xfId="36894" xr:uid="{FF60FB8B-9E59-412E-8CC6-FE1900E788A6}"/>
    <cellStyle name="Total 8 2 3 2 4 2 2" xfId="36895" xr:uid="{A790CE5C-2C37-4E54-85B2-A34F4B2B82DD}"/>
    <cellStyle name="Total 8 2 3 2 4 3" xfId="36896" xr:uid="{C520DFD2-2758-4987-A8C5-2E4B7A5B76B2}"/>
    <cellStyle name="Total 8 2 3 2 5" xfId="36897" xr:uid="{33281728-6881-4198-AFBC-CE7846148609}"/>
    <cellStyle name="Total 8 2 3 2 5 2" xfId="36898" xr:uid="{89D3AD17-382D-42C7-9D44-8214A2E4FF16}"/>
    <cellStyle name="Total 8 2 3 2 5 2 2" xfId="36899" xr:uid="{A0FD8746-CB68-4ABE-8F00-3D8D8564F67D}"/>
    <cellStyle name="Total 8 2 3 2 5 3" xfId="36900" xr:uid="{04370226-EAEA-47A5-8652-A678AFAB40F9}"/>
    <cellStyle name="Total 8 2 3 2 6" xfId="36901" xr:uid="{0199DE14-3C9F-4013-8767-68C91EC04C93}"/>
    <cellStyle name="Total 8 2 3 2 6 2" xfId="36902" xr:uid="{B1A3DB07-49C3-460F-A040-9A4A2D50702D}"/>
    <cellStyle name="Total 8 2 3 2 7" xfId="36903" xr:uid="{C792C066-73C3-48F1-B810-E5F4A20439C0}"/>
    <cellStyle name="Total 8 2 3 3" xfId="36904" xr:uid="{3E10EC3F-17F0-4936-A3B8-00FDD58FB1FC}"/>
    <cellStyle name="Total 8 2 3 3 2" xfId="36905" xr:uid="{47FEC4C8-8787-4C40-B2BF-8A475C362C46}"/>
    <cellStyle name="Total 8 2 3 3 2 2" xfId="36906" xr:uid="{08055257-97A1-479C-B19C-F6B5B10E29B6}"/>
    <cellStyle name="Total 8 2 3 3 3" xfId="36907" xr:uid="{61EFEB38-CD34-43AF-A92C-24D2E9F1A10B}"/>
    <cellStyle name="Total 8 2 3 4" xfId="36908" xr:uid="{846DE589-39F3-4D53-BC13-0272F149A516}"/>
    <cellStyle name="Total 8 2 3 4 2" xfId="36909" xr:uid="{C2E271B9-7A33-4658-9D1D-BF3683D6F7D2}"/>
    <cellStyle name="Total 8 2 3 4 2 2" xfId="36910" xr:uid="{A56C89C9-9B6B-41EB-B149-47303BE8976E}"/>
    <cellStyle name="Total 8 2 3 4 3" xfId="36911" xr:uid="{8F8896B3-C412-4F49-AC9C-3334F5A89AA3}"/>
    <cellStyle name="Total 8 2 3 5" xfId="36912" xr:uid="{DD947412-6404-4CDA-83E0-7B3127561F08}"/>
    <cellStyle name="Total 8 2 3 5 2" xfId="36913" xr:uid="{E64D57A0-8AF9-41BC-801F-5DAC2DCB7DB0}"/>
    <cellStyle name="Total 8 2 3 5 2 2" xfId="36914" xr:uid="{4A5AD738-A582-4F32-8F1D-A4907D8B6CE3}"/>
    <cellStyle name="Total 8 2 3 5 3" xfId="36915" xr:uid="{FC0AE83B-5F42-4F03-8CD6-8C1449A65EA4}"/>
    <cellStyle name="Total 8 2 3 6" xfId="36916" xr:uid="{449604BE-000D-430D-AB3D-16CA0876449F}"/>
    <cellStyle name="Total 8 2 3 6 2" xfId="36917" xr:uid="{804BCC7F-2736-439E-8C13-90D374963425}"/>
    <cellStyle name="Total 8 2 3 6 2 2" xfId="36918" xr:uid="{1A4FCC79-DB61-49BB-83F8-DFB407CF63DC}"/>
    <cellStyle name="Total 8 2 3 6 3" xfId="36919" xr:uid="{447689C5-2E1C-41A5-8987-B6CB9B3DBD69}"/>
    <cellStyle name="Total 8 2 3 7" xfId="36920" xr:uid="{683B0BE5-144F-4708-B030-5AE4804430DE}"/>
    <cellStyle name="Total 8 2 3 7 2" xfId="36921" xr:uid="{06DC5BA1-E9C7-465B-9B5F-D608346192DB}"/>
    <cellStyle name="Total 8 2 3 8" xfId="36922" xr:uid="{0B792A4C-BBC4-444E-BFEC-7CB6D4F197A4}"/>
    <cellStyle name="Total 8 2 4" xfId="36923" xr:uid="{0E0E0833-999B-4A5D-8316-B81A5ACA008A}"/>
    <cellStyle name="Total 8 2 4 2" xfId="36924" xr:uid="{3969D41A-8185-4BEB-9A1C-F77367B5F56C}"/>
    <cellStyle name="Total 8 2 4 2 2" xfId="36925" xr:uid="{A460BC6B-4C0B-4CF5-8B0E-77C5B7641E83}"/>
    <cellStyle name="Total 8 2 4 2 2 2" xfId="36926" xr:uid="{EC103A7D-7708-4069-895E-CF504AA9394D}"/>
    <cellStyle name="Total 8 2 4 2 2 2 2" xfId="36927" xr:uid="{6A9A6C72-A628-42F9-8EFF-F9988FBBCA1E}"/>
    <cellStyle name="Total 8 2 4 2 2 3" xfId="36928" xr:uid="{5E0B2D18-11F2-4339-8F75-26CF537A7A66}"/>
    <cellStyle name="Total 8 2 4 2 3" xfId="36929" xr:uid="{9F989557-C335-40AA-83B9-ED672368D248}"/>
    <cellStyle name="Total 8 2 4 2 3 2" xfId="36930" xr:uid="{3A3E83BB-688E-4818-AB96-36179BB94969}"/>
    <cellStyle name="Total 8 2 4 2 3 2 2" xfId="36931" xr:uid="{C898B1EC-5EA4-4A41-934A-9AD32AE8A2BF}"/>
    <cellStyle name="Total 8 2 4 2 3 3" xfId="36932" xr:uid="{7E35DC55-E389-46B3-8858-0D16E7ED8000}"/>
    <cellStyle name="Total 8 2 4 2 4" xfId="36933" xr:uid="{1509B23A-4C8E-46F8-BBD0-CC864E7AA21B}"/>
    <cellStyle name="Total 8 2 4 2 4 2" xfId="36934" xr:uid="{3C409653-AFB5-463D-A1E5-46496F17C1B0}"/>
    <cellStyle name="Total 8 2 4 2 4 2 2" xfId="36935" xr:uid="{58D8BFA8-8DDA-4EFA-9441-2EB083ECB382}"/>
    <cellStyle name="Total 8 2 4 2 4 3" xfId="36936" xr:uid="{E118D236-D552-49C7-A39F-84C75122D3AF}"/>
    <cellStyle name="Total 8 2 4 2 5" xfId="36937" xr:uid="{BAF4A58B-DEB0-49F6-B6D5-578976C48414}"/>
    <cellStyle name="Total 8 2 4 2 5 2" xfId="36938" xr:uid="{2B16982B-849B-42F1-81F7-60C38BDD7E7B}"/>
    <cellStyle name="Total 8 2 4 2 5 2 2" xfId="36939" xr:uid="{D509F1E8-B12A-4775-8D7A-7938EB9DC5A9}"/>
    <cellStyle name="Total 8 2 4 2 5 3" xfId="36940" xr:uid="{DF7AFF17-2C74-4052-8E92-969EFAEE1225}"/>
    <cellStyle name="Total 8 2 4 2 6" xfId="36941" xr:uid="{FFB9E816-7BBA-4DB5-BECA-DFC8161D7103}"/>
    <cellStyle name="Total 8 2 4 2 6 2" xfId="36942" xr:uid="{0763DCAF-177B-4C7B-8021-37936D1A2053}"/>
    <cellStyle name="Total 8 2 4 2 7" xfId="36943" xr:uid="{FF2439F6-FA69-436E-A5DC-7BE6AC231B61}"/>
    <cellStyle name="Total 8 2 4 3" xfId="36944" xr:uid="{0FFA9CB5-4723-403F-B430-7B1D0643BADF}"/>
    <cellStyle name="Total 8 2 4 3 2" xfId="36945" xr:uid="{80C85227-855A-4939-9803-8297957918D1}"/>
    <cellStyle name="Total 8 2 4 3 2 2" xfId="36946" xr:uid="{C750C607-B2CD-472B-89F4-0A625DE8E99E}"/>
    <cellStyle name="Total 8 2 4 3 3" xfId="36947" xr:uid="{44AC0D26-1242-4872-BEA0-5B8C60448817}"/>
    <cellStyle name="Total 8 2 4 4" xfId="36948" xr:uid="{6011641C-FFB2-4945-84A4-B8A81557314D}"/>
    <cellStyle name="Total 8 2 4 4 2" xfId="36949" xr:uid="{3B138E14-902A-4008-A015-6F1062B1CA79}"/>
    <cellStyle name="Total 8 2 4 4 2 2" xfId="36950" xr:uid="{6FA54050-9FFB-4D37-8012-9DA2848ADF68}"/>
    <cellStyle name="Total 8 2 4 4 3" xfId="36951" xr:uid="{F77E0B51-3AA6-4DD1-AA44-684C72207F29}"/>
    <cellStyle name="Total 8 2 4 5" xfId="36952" xr:uid="{8A0B6E12-0125-4FC6-B528-5546AD151DC2}"/>
    <cellStyle name="Total 8 2 4 5 2" xfId="36953" xr:uid="{8520B135-D381-47B1-879A-A164A276970C}"/>
    <cellStyle name="Total 8 2 4 5 2 2" xfId="36954" xr:uid="{216B3A65-C121-4661-B69D-D56913592188}"/>
    <cellStyle name="Total 8 2 4 5 3" xfId="36955" xr:uid="{849874F6-F36E-435B-9BDE-4F60331FB0B6}"/>
    <cellStyle name="Total 8 2 4 6" xfId="36956" xr:uid="{38B6FBF6-1543-4380-A609-32BDA030D656}"/>
    <cellStyle name="Total 8 2 4 6 2" xfId="36957" xr:uid="{2D6C211F-0B6E-4919-BDD8-CA28C235AF36}"/>
    <cellStyle name="Total 8 2 4 6 2 2" xfId="36958" xr:uid="{B6BFDB74-800B-463D-A1E9-96DC3718AC53}"/>
    <cellStyle name="Total 8 2 4 6 3" xfId="36959" xr:uid="{3B074075-201A-4024-9C1A-B41DB4C0EEAB}"/>
    <cellStyle name="Total 8 2 4 7" xfId="36960" xr:uid="{B379E958-BEB6-40ED-811A-3F23C651E3F9}"/>
    <cellStyle name="Total 8 2 4 7 2" xfId="36961" xr:uid="{7D9CB37F-16A8-47C4-873A-62698446243E}"/>
    <cellStyle name="Total 8 2 4 8" xfId="36962" xr:uid="{A1391519-3C27-4832-B547-B7C0A2EB8924}"/>
    <cellStyle name="Total 8 2 5" xfId="36963" xr:uid="{BCB3F69C-8704-4552-BE79-0E897153FC5C}"/>
    <cellStyle name="Total 8 2 5 2" xfId="36964" xr:uid="{2B01FA98-6565-4315-9024-18DC8C50A4E2}"/>
    <cellStyle name="Total 8 2 5 2 2" xfId="36965" xr:uid="{7A852F73-1E10-4E3E-BEF1-77498D564B10}"/>
    <cellStyle name="Total 8 2 5 2 2 2" xfId="36966" xr:uid="{9371D461-CF31-40F5-8F86-E0A824DFC4C8}"/>
    <cellStyle name="Total 8 2 5 2 3" xfId="36967" xr:uid="{E7CEA113-CEA8-4DAF-9F9C-FB92BA73BE26}"/>
    <cellStyle name="Total 8 2 5 3" xfId="36968" xr:uid="{F66B201D-1BE2-42CA-8235-ABE4024B69BA}"/>
    <cellStyle name="Total 8 2 5 3 2" xfId="36969" xr:uid="{24D2C99F-4530-44F9-9441-5FF3239E3278}"/>
    <cellStyle name="Total 8 2 5 3 2 2" xfId="36970" xr:uid="{0BA5F26D-22E4-4DA1-A565-C205C89F90F9}"/>
    <cellStyle name="Total 8 2 5 3 3" xfId="36971" xr:uid="{7BA2895C-E409-49E9-A4BD-153515F6202E}"/>
    <cellStyle name="Total 8 2 5 4" xfId="36972" xr:uid="{1D31460F-E8E2-4FB0-BB7D-F4F43E7F6521}"/>
    <cellStyle name="Total 8 2 5 4 2" xfId="36973" xr:uid="{F9F63BC3-7CF8-4479-8B93-A100EE7B9152}"/>
    <cellStyle name="Total 8 2 5 4 2 2" xfId="36974" xr:uid="{0C87C68D-9899-463E-ABD6-5B4C21B526FB}"/>
    <cellStyle name="Total 8 2 5 4 3" xfId="36975" xr:uid="{65EA81E9-847F-48A0-AC02-1F407AF8A8F5}"/>
    <cellStyle name="Total 8 2 5 5" xfId="36976" xr:uid="{E9D4F2B4-2057-452A-A9E5-ACD2923B038D}"/>
    <cellStyle name="Total 8 2 5 5 2" xfId="36977" xr:uid="{9D98AE2A-AAE4-485B-8EF7-E59FC1BD5F3C}"/>
    <cellStyle name="Total 8 2 5 5 2 2" xfId="36978" xr:uid="{B1B2E217-7C6D-4D23-8D99-376AAD8373AB}"/>
    <cellStyle name="Total 8 2 5 5 3" xfId="36979" xr:uid="{E8C94FA2-2A7B-4A5A-986E-0AC2411CAF95}"/>
    <cellStyle name="Total 8 2 5 6" xfId="36980" xr:uid="{B3F73558-0AE8-4025-B792-259AED52124A}"/>
    <cellStyle name="Total 8 2 5 6 2" xfId="36981" xr:uid="{A7F52BC4-6894-4ADF-BB5F-88BEC72732E6}"/>
    <cellStyle name="Total 8 2 5 7" xfId="36982" xr:uid="{23A37B4E-0689-4106-B15C-B595B45B1AD7}"/>
    <cellStyle name="Total 8 2 6" xfId="36983" xr:uid="{2A552B18-7093-4D85-93A6-8B9DB6BDA29C}"/>
    <cellStyle name="Total 8 2 6 2" xfId="36984" xr:uid="{9E86DF11-480E-475C-9F56-833C483874F2}"/>
    <cellStyle name="Total 8 2 6 2 2" xfId="36985" xr:uid="{948EEB84-5E82-424D-90F7-789A6104F39B}"/>
    <cellStyle name="Total 8 2 6 3" xfId="36986" xr:uid="{3DD41904-6823-40D1-B2D1-99A3BA7DF2DD}"/>
    <cellStyle name="Total 8 2 7" xfId="36987" xr:uid="{C28E4EA3-2B94-476D-820D-3A02C424C673}"/>
    <cellStyle name="Total 8 2 7 2" xfId="36988" xr:uid="{DAA0C29E-10CD-476D-AEE1-1EBDCA011CC3}"/>
    <cellStyle name="Total 8 2 7 2 2" xfId="36989" xr:uid="{5D7BC5E7-26EE-47CB-A878-7B5CFFF6BD11}"/>
    <cellStyle name="Total 8 2 7 3" xfId="36990" xr:uid="{06D0FAFB-5397-4EA4-B874-27108BF95E68}"/>
    <cellStyle name="Total 8 2 8" xfId="36991" xr:uid="{926C9535-C301-4BC3-A6A6-F04D265F3A60}"/>
    <cellStyle name="Total 8 2 8 2" xfId="36992" xr:uid="{185B5FA9-09A7-4EBC-9C7C-9828826E1F0B}"/>
    <cellStyle name="Total 8 2 8 2 2" xfId="36993" xr:uid="{C29C708A-9B2F-4DBD-879D-D3E6F0170F3A}"/>
    <cellStyle name="Total 8 2 8 3" xfId="36994" xr:uid="{DA07FC69-DC57-40B5-AC5F-FEB6D7E9F5FF}"/>
    <cellStyle name="Total 8 2 9" xfId="36995" xr:uid="{1A042AAE-D5F9-4FCA-ACC9-156C58569ACE}"/>
    <cellStyle name="Total 8 2 9 2" xfId="36996" xr:uid="{0CE0D79B-3664-4AD3-BB36-B9F86B40D5EC}"/>
    <cellStyle name="Total 8 2 9 2 2" xfId="36997" xr:uid="{F7904033-EEC3-45AB-BDF9-2793E4E0CB75}"/>
    <cellStyle name="Total 8 2 9 3" xfId="36998" xr:uid="{40C911AB-8F96-4179-BF73-C0441D7C856A}"/>
    <cellStyle name="Total 8 3" xfId="36999" xr:uid="{4952E090-51C4-42CF-AAAC-A13447CDFDD0}"/>
    <cellStyle name="Total 8 3 2" xfId="37000" xr:uid="{22E0E948-35BE-47F8-9B43-7494134BDD83}"/>
    <cellStyle name="Total 8 3 2 2" xfId="37001" xr:uid="{93D6DD4B-5D57-4852-96BB-CB2504FCA4FC}"/>
    <cellStyle name="Total 8 3 2 2 2" xfId="37002" xr:uid="{740F701D-A2BC-4F90-9837-0CD9A5E14E75}"/>
    <cellStyle name="Total 8 3 2 2 2 2" xfId="37003" xr:uid="{108295EF-969E-4E2B-AA68-908193918D38}"/>
    <cellStyle name="Total 8 3 2 2 3" xfId="37004" xr:uid="{5AD5E0F6-70C0-4C0F-B65D-128239955D39}"/>
    <cellStyle name="Total 8 3 2 3" xfId="37005" xr:uid="{BB42685B-EB11-4BC9-83FB-89CD5071EA62}"/>
    <cellStyle name="Total 8 3 2 3 2" xfId="37006" xr:uid="{30EB50D4-06F7-45F0-BEA5-E702901698D4}"/>
    <cellStyle name="Total 8 3 2 3 2 2" xfId="37007" xr:uid="{5130C149-EB4E-44CC-B022-275E675B2719}"/>
    <cellStyle name="Total 8 3 2 3 3" xfId="37008" xr:uid="{7FDC5414-1815-45E4-83FA-28F6899D8168}"/>
    <cellStyle name="Total 8 3 2 4" xfId="37009" xr:uid="{0BE6EA56-6B2A-4D1E-8458-30E67FCB577B}"/>
    <cellStyle name="Total 8 3 2 4 2" xfId="37010" xr:uid="{65C237EA-12D7-4412-A00D-E06B445EF705}"/>
    <cellStyle name="Total 8 3 2 4 2 2" xfId="37011" xr:uid="{E0F5BD3D-8B3A-42B6-A536-77172FBF2891}"/>
    <cellStyle name="Total 8 3 2 4 3" xfId="37012" xr:uid="{7ED417A5-0E55-4E6B-957E-4406BD6EAB3B}"/>
    <cellStyle name="Total 8 3 2 5" xfId="37013" xr:uid="{0739C890-FC41-4151-87BA-07C3D16E5C11}"/>
    <cellStyle name="Total 8 3 2 5 2" xfId="37014" xr:uid="{232B27FF-91D0-4C8F-AA03-5D685B746D11}"/>
    <cellStyle name="Total 8 3 2 5 2 2" xfId="37015" xr:uid="{72F5CD5E-DD1E-48D2-8B03-5FEB4E476BE4}"/>
    <cellStyle name="Total 8 3 2 5 3" xfId="37016" xr:uid="{597CC7EB-6AB4-47E7-A657-B4FF1ED565C3}"/>
    <cellStyle name="Total 8 3 2 6" xfId="37017" xr:uid="{E831CE65-26B1-4B4C-80DC-BE3CEC60902E}"/>
    <cellStyle name="Total 8 3 2 6 2" xfId="37018" xr:uid="{BD56DDF1-46DF-4123-9C2E-7C9A428BF5E7}"/>
    <cellStyle name="Total 8 3 2 7" xfId="37019" xr:uid="{A6D9B704-34E9-4891-A0D4-09368E2F6C0D}"/>
    <cellStyle name="Total 8 3 3" xfId="37020" xr:uid="{68C35A3D-988E-444E-A73F-C446771E116C}"/>
    <cellStyle name="Total 8 3 3 2" xfId="37021" xr:uid="{B74DFC8B-AFB2-46DC-8259-E87C8663615D}"/>
    <cellStyle name="Total 8 3 3 2 2" xfId="37022" xr:uid="{430B6A06-10FB-400E-AFD4-6557C34C611E}"/>
    <cellStyle name="Total 8 3 3 3" xfId="37023" xr:uid="{E882AB68-688E-4637-9C2C-7804F1C3766C}"/>
    <cellStyle name="Total 8 3 4" xfId="37024" xr:uid="{84DFC3BB-EC06-4A02-95B2-43694CBE320D}"/>
    <cellStyle name="Total 8 3 4 2" xfId="37025" xr:uid="{100B6CC9-50E7-41AE-A435-3A6E788665A2}"/>
    <cellStyle name="Total 8 3 4 2 2" xfId="37026" xr:uid="{A61AA0B8-A619-49EF-969E-413AF6485203}"/>
    <cellStyle name="Total 8 3 4 3" xfId="37027" xr:uid="{2D6E2FA1-45C2-43F0-B541-537BDD131262}"/>
    <cellStyle name="Total 8 3 5" xfId="37028" xr:uid="{BE8FCB70-4E7E-42A9-8187-4849D1FE43C1}"/>
    <cellStyle name="Total 8 3 5 2" xfId="37029" xr:uid="{9B5767CA-99D2-49F4-8971-C25825A12EDC}"/>
    <cellStyle name="Total 8 3 5 2 2" xfId="37030" xr:uid="{DA8A1AD1-601D-46AB-B03D-0B8D12594B90}"/>
    <cellStyle name="Total 8 3 5 3" xfId="37031" xr:uid="{24B9B68A-E2DF-4849-8BD3-0E8BC3306D80}"/>
    <cellStyle name="Total 8 3 6" xfId="37032" xr:uid="{599000FD-8C83-4055-B8C0-CDFA3C9BD8D0}"/>
    <cellStyle name="Total 8 3 6 2" xfId="37033" xr:uid="{FC20C97D-CB14-4373-B553-B2AD153E8F7D}"/>
    <cellStyle name="Total 8 3 6 2 2" xfId="37034" xr:uid="{17EFA2D9-39F7-4575-A569-A9B405177970}"/>
    <cellStyle name="Total 8 3 6 3" xfId="37035" xr:uid="{A79B6848-F65B-4546-B640-EB17D18517F2}"/>
    <cellStyle name="Total 8 3 7" xfId="37036" xr:uid="{CB780DEA-4DE6-485D-8099-6F6CEAF90DF0}"/>
    <cellStyle name="Total 8 3 7 2" xfId="37037" xr:uid="{BD27EDF2-5FCB-4486-A507-8FAD7591EFF4}"/>
    <cellStyle name="Total 8 3 8" xfId="37038" xr:uid="{CA48FD34-2950-4436-8612-0EC38C85907B}"/>
    <cellStyle name="Total 8 4" xfId="37039" xr:uid="{6F403904-81B4-48AD-B03D-3E5B31DDE806}"/>
    <cellStyle name="Total 8 4 2" xfId="37040" xr:uid="{FB365635-5F38-47D8-B98B-91C75956A9A1}"/>
    <cellStyle name="Total 8 4 2 2" xfId="37041" xr:uid="{E6A522BF-3BEE-45BF-BD7D-E08CC4394ACC}"/>
    <cellStyle name="Total 8 4 2 2 2" xfId="37042" xr:uid="{5C32F63F-F57A-45FD-A49A-FE9FE5D26255}"/>
    <cellStyle name="Total 8 4 2 2 2 2" xfId="37043" xr:uid="{6BF0C13B-8C47-44D5-8BFD-F0CEBB650C97}"/>
    <cellStyle name="Total 8 4 2 2 3" xfId="37044" xr:uid="{DEB3C07F-19B5-48D5-AEC6-DAC3C23DAD4F}"/>
    <cellStyle name="Total 8 4 2 3" xfId="37045" xr:uid="{D2508C24-C38B-4470-A38B-433533A60E23}"/>
    <cellStyle name="Total 8 4 2 3 2" xfId="37046" xr:uid="{E17EFD0B-BC3C-48DA-997D-86D10774CB66}"/>
    <cellStyle name="Total 8 4 2 3 2 2" xfId="37047" xr:uid="{A1D5BB22-7DA8-4E61-AB36-BC476324DBEF}"/>
    <cellStyle name="Total 8 4 2 3 3" xfId="37048" xr:uid="{D967E073-C681-448E-A375-0E6844276019}"/>
    <cellStyle name="Total 8 4 2 4" xfId="37049" xr:uid="{2376DE90-C517-4B70-8758-AA789300F346}"/>
    <cellStyle name="Total 8 4 2 4 2" xfId="37050" xr:uid="{2C654363-4A90-45A9-8977-D87AEF8AA4EA}"/>
    <cellStyle name="Total 8 4 2 4 2 2" xfId="37051" xr:uid="{E422A789-1AD3-4D30-9A64-477044F4DF89}"/>
    <cellStyle name="Total 8 4 2 4 3" xfId="37052" xr:uid="{3FFBEC39-C423-4BDF-9605-6E18156BD857}"/>
    <cellStyle name="Total 8 4 2 5" xfId="37053" xr:uid="{2C8E0A75-88BE-4D79-9C76-4096142ABBE2}"/>
    <cellStyle name="Total 8 4 2 5 2" xfId="37054" xr:uid="{A8D32602-AF58-4F1C-A329-1AE4A2748FD7}"/>
    <cellStyle name="Total 8 4 2 5 2 2" xfId="37055" xr:uid="{15F4B146-92FB-4D01-8381-791A25B05C3E}"/>
    <cellStyle name="Total 8 4 2 5 3" xfId="37056" xr:uid="{330D2C00-787C-4243-846C-D6EAAE7658A7}"/>
    <cellStyle name="Total 8 4 2 6" xfId="37057" xr:uid="{F3982732-4B12-4E4E-BCF8-350988A5AD3E}"/>
    <cellStyle name="Total 8 4 2 6 2" xfId="37058" xr:uid="{DFE83AED-13B5-4E00-ADCB-38A5A7F9C491}"/>
    <cellStyle name="Total 8 4 2 7" xfId="37059" xr:uid="{D0EFD2ED-A2F9-4E26-8C41-AC3CB3ECB2A4}"/>
    <cellStyle name="Total 8 4 3" xfId="37060" xr:uid="{0AC25B38-6611-413B-96B7-5CEE88562E1C}"/>
    <cellStyle name="Total 8 4 3 2" xfId="37061" xr:uid="{9B1D9AA6-EE5F-45B4-AAAB-401C315FFF4F}"/>
    <cellStyle name="Total 8 4 3 2 2" xfId="37062" xr:uid="{52A18C30-5C0C-409A-9592-769766075428}"/>
    <cellStyle name="Total 8 4 3 3" xfId="37063" xr:uid="{3ECABE44-DA72-40C4-85D7-00AEC462546E}"/>
    <cellStyle name="Total 8 4 4" xfId="37064" xr:uid="{F64208DD-6BA3-4EA7-8380-817EF65062FB}"/>
    <cellStyle name="Total 8 4 4 2" xfId="37065" xr:uid="{242DDC04-D808-4BA3-B9F6-043C41B9C66B}"/>
    <cellStyle name="Total 8 4 4 2 2" xfId="37066" xr:uid="{6DD2152B-4DB8-4407-B78C-9E6386A9E546}"/>
    <cellStyle name="Total 8 4 4 3" xfId="37067" xr:uid="{C90AD59E-1733-4B4B-833A-4D3D52AF8728}"/>
    <cellStyle name="Total 8 4 5" xfId="37068" xr:uid="{1A9DE330-73D9-40E4-869F-66BDC0D1752F}"/>
    <cellStyle name="Total 8 4 5 2" xfId="37069" xr:uid="{18B0B24E-C4B3-45DE-A2DB-01A207A2E533}"/>
    <cellStyle name="Total 8 4 5 2 2" xfId="37070" xr:uid="{ED92CFE9-2534-4760-B0AC-B5EDC5C62335}"/>
    <cellStyle name="Total 8 4 5 3" xfId="37071" xr:uid="{7080458F-E0BD-4582-A4BE-468C1307DCB2}"/>
    <cellStyle name="Total 8 4 6" xfId="37072" xr:uid="{7BD9265A-03B2-4FBA-87CE-AD88B15CA4CD}"/>
    <cellStyle name="Total 8 4 6 2" xfId="37073" xr:uid="{FC656BA6-9E76-417C-8BE6-58FF95C2FC84}"/>
    <cellStyle name="Total 8 4 6 2 2" xfId="37074" xr:uid="{D0927CDF-6031-41AD-9307-8A8A195C4EF4}"/>
    <cellStyle name="Total 8 4 6 3" xfId="37075" xr:uid="{037EA1AD-10E2-4794-88D6-6F3951E70734}"/>
    <cellStyle name="Total 8 4 7" xfId="37076" xr:uid="{34EAA362-06C0-4A6A-A1A0-3701545637C8}"/>
    <cellStyle name="Total 8 4 7 2" xfId="37077" xr:uid="{6BAB54BD-4147-416B-BCE6-59EA0A14D9A1}"/>
    <cellStyle name="Total 8 4 8" xfId="37078" xr:uid="{331AB9BC-C4C5-451D-A359-073F18A80975}"/>
    <cellStyle name="Total 8 5" xfId="37079" xr:uid="{599CB994-C343-48CD-B57B-F4EE8B1BC9FE}"/>
    <cellStyle name="Total 8 5 2" xfId="37080" xr:uid="{43E9098C-2C85-4C7C-94CB-F7AA2E41971C}"/>
    <cellStyle name="Total 8 5 2 2" xfId="37081" xr:uid="{70C6D2D1-E403-40CC-94D9-67FA2F7EA2CE}"/>
    <cellStyle name="Total 8 5 2 2 2" xfId="37082" xr:uid="{5EAAB0E0-4CE7-41ED-9911-1392D76D2178}"/>
    <cellStyle name="Total 8 5 2 2 2 2" xfId="37083" xr:uid="{17C047A9-13E0-47D9-BE75-0E594297C6E0}"/>
    <cellStyle name="Total 8 5 2 2 3" xfId="37084" xr:uid="{9E504066-02C8-4040-A5CD-D10FEE91BBD2}"/>
    <cellStyle name="Total 8 5 2 3" xfId="37085" xr:uid="{C17D53FE-365D-4265-B635-DDDBBE3BB725}"/>
    <cellStyle name="Total 8 5 2 3 2" xfId="37086" xr:uid="{D020D198-6F68-4EB2-A434-BDABF43E8BCD}"/>
    <cellStyle name="Total 8 5 2 3 2 2" xfId="37087" xr:uid="{AE8CAD87-23A3-458F-8FBF-ECB570FF556C}"/>
    <cellStyle name="Total 8 5 2 3 3" xfId="37088" xr:uid="{3DEA98F1-BF54-47F4-82D1-32F9D36B482D}"/>
    <cellStyle name="Total 8 5 2 4" xfId="37089" xr:uid="{DE0EAAAB-921E-4C58-BF3A-C75928A18A6D}"/>
    <cellStyle name="Total 8 5 2 4 2" xfId="37090" xr:uid="{5DDA5616-0DB5-45C3-958F-B6A7DEAEDA59}"/>
    <cellStyle name="Total 8 5 2 4 2 2" xfId="37091" xr:uid="{4FCAB15E-459F-424C-80FE-1EBD1CD91762}"/>
    <cellStyle name="Total 8 5 2 4 3" xfId="37092" xr:uid="{8B04C8AB-671B-4BD1-BD4F-560F08CD1CE9}"/>
    <cellStyle name="Total 8 5 2 5" xfId="37093" xr:uid="{28252ED0-DFE0-467F-A277-86B942D227AD}"/>
    <cellStyle name="Total 8 5 2 5 2" xfId="37094" xr:uid="{C9F7C8AB-FE75-48D1-82AD-EB35A5FF2919}"/>
    <cellStyle name="Total 8 5 2 5 2 2" xfId="37095" xr:uid="{6720B514-329E-4AA5-B194-BAB3155794FB}"/>
    <cellStyle name="Total 8 5 2 5 3" xfId="37096" xr:uid="{A3AE9829-A708-437C-84A2-DFC5E2E75522}"/>
    <cellStyle name="Total 8 5 2 6" xfId="37097" xr:uid="{190CD69C-0666-4AFB-9666-FC811E59B7D7}"/>
    <cellStyle name="Total 8 5 2 6 2" xfId="37098" xr:uid="{9CE7C10A-40AC-423F-ADDE-FA2CEF79C266}"/>
    <cellStyle name="Total 8 5 2 7" xfId="37099" xr:uid="{A84320D9-8943-4A59-AC31-592079780B0E}"/>
    <cellStyle name="Total 8 5 3" xfId="37100" xr:uid="{C082EC13-AAA1-4D82-8622-F444D96866AE}"/>
    <cellStyle name="Total 8 5 3 2" xfId="37101" xr:uid="{FEC7C096-7BD0-42D2-B31C-311D19463D6A}"/>
    <cellStyle name="Total 8 5 3 2 2" xfId="37102" xr:uid="{6ED810C4-4569-4FB4-8979-3414701D633B}"/>
    <cellStyle name="Total 8 5 3 3" xfId="37103" xr:uid="{7CF33A48-0222-49BA-B7AE-053BC910B65B}"/>
    <cellStyle name="Total 8 5 4" xfId="37104" xr:uid="{1003000C-94EE-471A-876B-348908E7BEDD}"/>
    <cellStyle name="Total 8 5 4 2" xfId="37105" xr:uid="{75D3E9FC-BBCF-46D5-8442-8A97A46AF3FE}"/>
    <cellStyle name="Total 8 5 4 2 2" xfId="37106" xr:uid="{465E928E-DC2B-41A8-87E9-CC750DE5072E}"/>
    <cellStyle name="Total 8 5 4 3" xfId="37107" xr:uid="{0D6E7392-3A98-4EC3-B0E1-AF7F3BAE3F0A}"/>
    <cellStyle name="Total 8 5 5" xfId="37108" xr:uid="{1BF27E71-4AF9-4E1E-9723-3F346883F0E3}"/>
    <cellStyle name="Total 8 5 5 2" xfId="37109" xr:uid="{D6D1DB77-3AD0-4B66-A1E4-55CCA9B07237}"/>
    <cellStyle name="Total 8 5 5 2 2" xfId="37110" xr:uid="{166D7027-39F8-4522-9704-AF35BCC6B8AE}"/>
    <cellStyle name="Total 8 5 5 3" xfId="37111" xr:uid="{910DB347-B2C8-4C69-8EC4-CEC3C07B0349}"/>
    <cellStyle name="Total 8 5 6" xfId="37112" xr:uid="{C5D1EE13-9AF7-4A6F-B68D-EB8278E9DCAB}"/>
    <cellStyle name="Total 8 5 6 2" xfId="37113" xr:uid="{AF25F0A2-ADD7-4722-B18B-B070D1CBB083}"/>
    <cellStyle name="Total 8 5 6 2 2" xfId="37114" xr:uid="{EC0927F4-8234-4D0D-974E-8BB86D39C858}"/>
    <cellStyle name="Total 8 5 6 3" xfId="37115" xr:uid="{FF3E68B9-FEF6-473E-9DD0-6AB6F4DF6822}"/>
    <cellStyle name="Total 8 5 7" xfId="37116" xr:uid="{AB26CB50-0B37-4FF9-80F7-E3EC1B9CBA1B}"/>
    <cellStyle name="Total 8 5 7 2" xfId="37117" xr:uid="{5693B34C-ED59-408D-8DF8-DEE29DF15C48}"/>
    <cellStyle name="Total 8 5 8" xfId="37118" xr:uid="{6B0FAB45-E203-49D9-8DD6-5A1C8D954818}"/>
    <cellStyle name="Total 8 6" xfId="37119" xr:uid="{4FF7A521-A0BB-4230-BA74-228AEF9B28B5}"/>
    <cellStyle name="Total 8 6 2" xfId="37120" xr:uid="{379D6DDA-FDF9-4D6E-96B0-127E560A18BA}"/>
    <cellStyle name="Total 8 6 2 2" xfId="37121" xr:uid="{B6C3DE57-AC28-42EE-BFB9-EBB2FD6728CE}"/>
    <cellStyle name="Total 8 6 2 2 2" xfId="37122" xr:uid="{1DA3BC89-519D-4718-A1D8-ADA6509C0DC3}"/>
    <cellStyle name="Total 8 6 2 3" xfId="37123" xr:uid="{1FF73C58-032C-417C-A85F-51581C1F5C79}"/>
    <cellStyle name="Total 8 6 3" xfId="37124" xr:uid="{2D9F9FE4-2774-4D48-81C8-A0E36D62B4FC}"/>
    <cellStyle name="Total 8 6 3 2" xfId="37125" xr:uid="{5CCBF643-AA86-437D-A2EB-0082A8B830BF}"/>
    <cellStyle name="Total 8 6 3 2 2" xfId="37126" xr:uid="{79A614B2-7F1C-41A6-A185-27974E8A757B}"/>
    <cellStyle name="Total 8 6 3 3" xfId="37127" xr:uid="{6ECC3640-1EB8-4208-95FD-D081E705ABC1}"/>
    <cellStyle name="Total 8 6 4" xfId="37128" xr:uid="{4D2E02F7-5B79-443A-832A-72E23A8AA394}"/>
    <cellStyle name="Total 8 6 4 2" xfId="37129" xr:uid="{182C0A5D-5AF7-4733-A2E1-4CAADA4B4531}"/>
    <cellStyle name="Total 8 6 4 2 2" xfId="37130" xr:uid="{89C7B3D5-8DE3-4F7C-AF7E-4AB2FA3E15AD}"/>
    <cellStyle name="Total 8 6 4 3" xfId="37131" xr:uid="{D7E4B54C-54F6-4376-BF99-AD8BEFECA5F8}"/>
    <cellStyle name="Total 8 6 5" xfId="37132" xr:uid="{59EDD1AA-7A60-4A9A-BB84-32A20A999C6B}"/>
    <cellStyle name="Total 8 6 5 2" xfId="37133" xr:uid="{026E7B2E-3A8B-4B46-8D8B-780408E18344}"/>
    <cellStyle name="Total 8 6 5 2 2" xfId="37134" xr:uid="{14560CFF-CE43-4DCA-B6C1-686C96BA2A5D}"/>
    <cellStyle name="Total 8 6 5 3" xfId="37135" xr:uid="{1DB66623-A167-45E1-8F11-65A4E212DE49}"/>
    <cellStyle name="Total 8 6 6" xfId="37136" xr:uid="{F0FA7A43-EA37-4FB5-9202-60783EC5F81B}"/>
    <cellStyle name="Total 8 6 6 2" xfId="37137" xr:uid="{7D0B25C0-AD3C-4AC6-AFA3-4A856A56BDB2}"/>
    <cellStyle name="Total 8 6 7" xfId="37138" xr:uid="{52FDD295-A1B0-4017-9C58-0BCAE73CE468}"/>
    <cellStyle name="Total 8 7" xfId="37139" xr:uid="{52292401-8113-4FB3-B9EC-BFA29AF7D3C3}"/>
    <cellStyle name="Total 8 7 2" xfId="37140" xr:uid="{E353C215-BA98-4F78-8E15-D6147C15B0BC}"/>
    <cellStyle name="Total 8 7 2 2" xfId="37141" xr:uid="{5E122DE5-C562-4283-803B-1185879B8926}"/>
    <cellStyle name="Total 8 7 3" xfId="37142" xr:uid="{D6ECC486-8EC6-41A6-87F2-236B7BBB703F}"/>
    <cellStyle name="Total 8 8" xfId="37143" xr:uid="{6FDB7DE9-D4BD-4B5A-970A-E207FD743620}"/>
    <cellStyle name="Total 8 8 2" xfId="37144" xr:uid="{9EEFC9D9-A551-4EEE-B7F5-B27882D461C2}"/>
    <cellStyle name="Total 8 8 2 2" xfId="37145" xr:uid="{E8F1B0A9-4DE9-48FA-96F7-A672AB005051}"/>
    <cellStyle name="Total 8 8 3" xfId="37146" xr:uid="{9EE940C9-289E-4312-BC3B-8C9EFC9B079A}"/>
    <cellStyle name="Total 8 9" xfId="37147" xr:uid="{00506A93-A139-4431-9662-05EA6395A5CF}"/>
    <cellStyle name="Total 8 9 2" xfId="37148" xr:uid="{A637106D-69AE-45EB-8960-C846E294B522}"/>
    <cellStyle name="Total 8 9 2 2" xfId="37149" xr:uid="{4F0F17CA-461B-41B2-9D92-485CA1455DCD}"/>
    <cellStyle name="Total 8 9 3" xfId="37150" xr:uid="{90F55A86-15EE-4731-BC1D-EA8516533800}"/>
    <cellStyle name="Total 9" xfId="37151" xr:uid="{9A7CDFE7-244D-4B16-A800-31EBF5DF5577}"/>
    <cellStyle name="Total 9 10" xfId="37152" xr:uid="{509FDBD2-31D1-4639-93FA-C6B046325BE0}"/>
    <cellStyle name="Total 9 10 2" xfId="37153" xr:uid="{CA563EBA-A087-4F64-A366-7DE425606257}"/>
    <cellStyle name="Total 9 10 2 2" xfId="37154" xr:uid="{2456D2C5-0799-4004-AF86-711C17A99EA6}"/>
    <cellStyle name="Total 9 10 3" xfId="37155" xr:uid="{1F972543-DCA5-420A-9FCD-F95880D8ABBB}"/>
    <cellStyle name="Total 9 11" xfId="37156" xr:uid="{266A5936-B6DB-4A4C-930F-677D0516EDE8}"/>
    <cellStyle name="Total 9 11 2" xfId="37157" xr:uid="{EFD28DF5-723D-454E-8983-9E3ABC46E36D}"/>
    <cellStyle name="Total 9 12" xfId="37158" xr:uid="{8DED3E42-09BD-478D-81FF-F39E17DDA624}"/>
    <cellStyle name="Total 9 13" xfId="45867" xr:uid="{3EE48874-AFA9-4369-B3FF-B7B5FE312E17}"/>
    <cellStyle name="Total 9 2" xfId="37159" xr:uid="{B5737C99-9490-42A1-8033-63F51057FE7E}"/>
    <cellStyle name="Total 9 2 10" xfId="37160" xr:uid="{37C8CE47-F5BD-4C23-9376-67444AA7A8B9}"/>
    <cellStyle name="Total 9 2 10 2" xfId="37161" xr:uid="{37E33C8D-D2EB-48D2-B3BB-EBA262A329A2}"/>
    <cellStyle name="Total 9 2 11" xfId="37162" xr:uid="{25CA8980-CC39-47DA-A3C5-C4A734F71A51}"/>
    <cellStyle name="Total 9 2 2" xfId="37163" xr:uid="{6213057C-1D84-411C-BBBB-B00A512CB123}"/>
    <cellStyle name="Total 9 2 2 2" xfId="37164" xr:uid="{BC4954CC-3B19-418A-BDFB-8E23420B5083}"/>
    <cellStyle name="Total 9 2 2 2 2" xfId="37165" xr:uid="{0982EC9B-A1A8-4584-B771-E4AA56FD213E}"/>
    <cellStyle name="Total 9 2 2 2 2 2" xfId="37166" xr:uid="{97BA2982-A636-4059-8521-D472DDCB5762}"/>
    <cellStyle name="Total 9 2 2 2 2 2 2" xfId="37167" xr:uid="{6D59418E-EB9E-4B78-A223-91B1E67228C6}"/>
    <cellStyle name="Total 9 2 2 2 2 3" xfId="37168" xr:uid="{0D697C99-A530-4C0F-BB96-E978FF5F4017}"/>
    <cellStyle name="Total 9 2 2 2 3" xfId="37169" xr:uid="{152C0DF4-5C86-4BB1-9158-5872E945D4AC}"/>
    <cellStyle name="Total 9 2 2 2 3 2" xfId="37170" xr:uid="{6B4B33AE-8F57-430A-894C-5648EE759147}"/>
    <cellStyle name="Total 9 2 2 2 3 2 2" xfId="37171" xr:uid="{F2756BDC-78F9-440C-8C58-8C53F18CCAF6}"/>
    <cellStyle name="Total 9 2 2 2 3 3" xfId="37172" xr:uid="{CB98076A-D8DC-460A-9087-69BC666BFD84}"/>
    <cellStyle name="Total 9 2 2 2 4" xfId="37173" xr:uid="{D2C56620-62BB-44A4-96BC-106FDBBEC039}"/>
    <cellStyle name="Total 9 2 2 2 4 2" xfId="37174" xr:uid="{80A94FA0-403D-4828-9220-688A4C8C037D}"/>
    <cellStyle name="Total 9 2 2 2 4 2 2" xfId="37175" xr:uid="{AED8B6D7-9D16-4AD5-8EAB-AF4B3C81C36E}"/>
    <cellStyle name="Total 9 2 2 2 4 3" xfId="37176" xr:uid="{1EF5CACC-9184-4D1C-9205-D51D2F92695E}"/>
    <cellStyle name="Total 9 2 2 2 5" xfId="37177" xr:uid="{AEA48971-4764-4268-9111-730F414097E3}"/>
    <cellStyle name="Total 9 2 2 2 5 2" xfId="37178" xr:uid="{CECC63F5-DEB4-4F8C-8A77-8337E504ADB3}"/>
    <cellStyle name="Total 9 2 2 2 5 2 2" xfId="37179" xr:uid="{91BCECE0-83C0-4744-9A9D-38EAEDC85673}"/>
    <cellStyle name="Total 9 2 2 2 5 3" xfId="37180" xr:uid="{5FD56036-82F6-4481-A473-F081D3C08783}"/>
    <cellStyle name="Total 9 2 2 2 6" xfId="37181" xr:uid="{811BED41-E298-4F1B-BCEC-49D37FB42781}"/>
    <cellStyle name="Total 9 2 2 2 6 2" xfId="37182" xr:uid="{26B3AB95-2935-4179-B410-D3338BD8B5E8}"/>
    <cellStyle name="Total 9 2 2 2 7" xfId="37183" xr:uid="{5E07F1FB-C396-427E-8337-8598F0BD9CFC}"/>
    <cellStyle name="Total 9 2 2 3" xfId="37184" xr:uid="{24C8DCDB-F4B6-481D-A4C1-CB8DD13A32FE}"/>
    <cellStyle name="Total 9 2 2 3 2" xfId="37185" xr:uid="{70C8030D-2816-43B3-811B-702CF2ADF554}"/>
    <cellStyle name="Total 9 2 2 3 2 2" xfId="37186" xr:uid="{27A3297D-5375-428F-919F-5E689F40AE28}"/>
    <cellStyle name="Total 9 2 2 3 3" xfId="37187" xr:uid="{3E8AE84C-C85E-4100-AD70-BF8EDE8DA99C}"/>
    <cellStyle name="Total 9 2 2 4" xfId="37188" xr:uid="{62623231-D292-461E-8FCC-2319664442B7}"/>
    <cellStyle name="Total 9 2 2 4 2" xfId="37189" xr:uid="{D2002A30-1297-4901-B7E2-03D025DD12AE}"/>
    <cellStyle name="Total 9 2 2 4 2 2" xfId="37190" xr:uid="{38F83612-5583-4C60-8F37-07A8E7D6F66F}"/>
    <cellStyle name="Total 9 2 2 4 3" xfId="37191" xr:uid="{C52BCC08-CF65-4C9A-BD23-43A59E8B157F}"/>
    <cellStyle name="Total 9 2 2 5" xfId="37192" xr:uid="{5A1AA9D0-4065-404E-8E47-7567732F1527}"/>
    <cellStyle name="Total 9 2 2 5 2" xfId="37193" xr:uid="{7B648DEE-E774-4C41-A104-1FD8A02F9B96}"/>
    <cellStyle name="Total 9 2 2 5 2 2" xfId="37194" xr:uid="{CFF39D56-3978-40CF-AEE4-AA83AB36966F}"/>
    <cellStyle name="Total 9 2 2 5 3" xfId="37195" xr:uid="{0C8828E5-B5FD-4096-B817-74E7EAA8C7F1}"/>
    <cellStyle name="Total 9 2 2 6" xfId="37196" xr:uid="{E5E65263-1AE0-4037-95EA-EBF28CD1FA33}"/>
    <cellStyle name="Total 9 2 2 6 2" xfId="37197" xr:uid="{EB6D246E-CA57-478F-BCA7-AB82EFCD9801}"/>
    <cellStyle name="Total 9 2 2 6 2 2" xfId="37198" xr:uid="{4377C3F2-7B7B-47FF-BF79-31C4DFA518FA}"/>
    <cellStyle name="Total 9 2 2 6 3" xfId="37199" xr:uid="{B04212C4-4F7D-4FDB-AE94-287474C85B34}"/>
    <cellStyle name="Total 9 2 2 7" xfId="37200" xr:uid="{B1584CEF-85BF-4D40-B95D-022F2263886D}"/>
    <cellStyle name="Total 9 2 2 7 2" xfId="37201" xr:uid="{EF3D8994-D188-440F-8BE5-710C528AEE84}"/>
    <cellStyle name="Total 9 2 2 8" xfId="37202" xr:uid="{9B7B9CCE-4E1F-4A0A-A172-6CC079B9D6AB}"/>
    <cellStyle name="Total 9 2 3" xfId="37203" xr:uid="{F07AB7E1-D10A-48E7-8564-E333DFFE0881}"/>
    <cellStyle name="Total 9 2 3 2" xfId="37204" xr:uid="{4F387720-F025-4A1E-A437-B9CE8BEA0C5E}"/>
    <cellStyle name="Total 9 2 3 2 2" xfId="37205" xr:uid="{48E2CC21-3D27-4EDC-A9EB-9E21E8C43FA8}"/>
    <cellStyle name="Total 9 2 3 2 2 2" xfId="37206" xr:uid="{19D9D5B8-3059-4FDA-B209-F8C579242A6A}"/>
    <cellStyle name="Total 9 2 3 2 2 2 2" xfId="37207" xr:uid="{3849BF8D-32F7-4C30-8398-0556529AA0B4}"/>
    <cellStyle name="Total 9 2 3 2 2 3" xfId="37208" xr:uid="{A50ED350-386A-41F5-A552-CB9DE3AACA75}"/>
    <cellStyle name="Total 9 2 3 2 3" xfId="37209" xr:uid="{84C7E636-87DE-4591-B643-7E6FDB8963C8}"/>
    <cellStyle name="Total 9 2 3 2 3 2" xfId="37210" xr:uid="{F972AB92-6B61-47D3-8709-36674901FBE1}"/>
    <cellStyle name="Total 9 2 3 2 3 2 2" xfId="37211" xr:uid="{5A90A5FF-2BDF-4452-8D34-065EB51D6116}"/>
    <cellStyle name="Total 9 2 3 2 3 3" xfId="37212" xr:uid="{FBF25F91-A02A-46B4-87C0-242A73F755AB}"/>
    <cellStyle name="Total 9 2 3 2 4" xfId="37213" xr:uid="{9B8990F9-7BE5-4FE3-A8D4-260190287885}"/>
    <cellStyle name="Total 9 2 3 2 4 2" xfId="37214" xr:uid="{AF21FCA4-B407-4EEB-ACD5-C3F60702F0A1}"/>
    <cellStyle name="Total 9 2 3 2 4 2 2" xfId="37215" xr:uid="{7A0D824F-20BB-44A9-93A6-9345BE223AFD}"/>
    <cellStyle name="Total 9 2 3 2 4 3" xfId="37216" xr:uid="{39D72301-3059-46B0-9664-AE15A4AE0E49}"/>
    <cellStyle name="Total 9 2 3 2 5" xfId="37217" xr:uid="{1FD6790F-F849-4493-9410-939AA9E8FA2C}"/>
    <cellStyle name="Total 9 2 3 2 5 2" xfId="37218" xr:uid="{DF9DF706-F278-4F45-8945-6A7E1ED4BC7B}"/>
    <cellStyle name="Total 9 2 3 2 5 2 2" xfId="37219" xr:uid="{A39BB6E5-05DB-44B7-AE66-EAB698AD8AB9}"/>
    <cellStyle name="Total 9 2 3 2 5 3" xfId="37220" xr:uid="{828AE900-12E4-4118-AE86-9CEC29F8F212}"/>
    <cellStyle name="Total 9 2 3 2 6" xfId="37221" xr:uid="{160B3A2B-CCD5-4D61-B053-F4BF67A314EA}"/>
    <cellStyle name="Total 9 2 3 2 6 2" xfId="37222" xr:uid="{25F449C4-EE98-4F2E-A8C4-5291C0B94A3F}"/>
    <cellStyle name="Total 9 2 3 2 7" xfId="37223" xr:uid="{54C65EF8-0E0B-4D2E-8D9C-7D059020EE64}"/>
    <cellStyle name="Total 9 2 3 3" xfId="37224" xr:uid="{2C43248C-024A-4692-BDBE-F6E2B72EFD98}"/>
    <cellStyle name="Total 9 2 3 3 2" xfId="37225" xr:uid="{6E336C42-AEA1-4F80-A268-C104954DEDC0}"/>
    <cellStyle name="Total 9 2 3 3 2 2" xfId="37226" xr:uid="{A4F15436-0F22-4FD2-BC4F-FDEA87CB06D0}"/>
    <cellStyle name="Total 9 2 3 3 3" xfId="37227" xr:uid="{11DB854B-A9FD-4D39-A4EC-34EF75EC0F63}"/>
    <cellStyle name="Total 9 2 3 4" xfId="37228" xr:uid="{7F309AF8-2A57-48C1-9239-AD8639DC393F}"/>
    <cellStyle name="Total 9 2 3 4 2" xfId="37229" xr:uid="{1AF6E065-31ED-4FB8-8739-C6F3C63994E4}"/>
    <cellStyle name="Total 9 2 3 4 2 2" xfId="37230" xr:uid="{73C1E455-8008-443C-A49E-DECD889EE812}"/>
    <cellStyle name="Total 9 2 3 4 3" xfId="37231" xr:uid="{C874F0E2-1BB2-4528-B97B-9AC3E0ADB801}"/>
    <cellStyle name="Total 9 2 3 5" xfId="37232" xr:uid="{9527A81B-C6D0-4107-A2E1-BCDE23404D84}"/>
    <cellStyle name="Total 9 2 3 5 2" xfId="37233" xr:uid="{6CF8A92E-D80D-4D75-8807-D61AF302976F}"/>
    <cellStyle name="Total 9 2 3 5 2 2" xfId="37234" xr:uid="{5E71F059-38A8-47B2-83EF-F0B10F23A68A}"/>
    <cellStyle name="Total 9 2 3 5 3" xfId="37235" xr:uid="{439B417A-B340-4378-ADEE-0999B41BF70E}"/>
    <cellStyle name="Total 9 2 3 6" xfId="37236" xr:uid="{6ACDE8C1-1F1A-4D7A-8AF2-BE7C804C98DF}"/>
    <cellStyle name="Total 9 2 3 6 2" xfId="37237" xr:uid="{E4D5CD25-CE21-459F-894A-C3E22456530F}"/>
    <cellStyle name="Total 9 2 3 6 2 2" xfId="37238" xr:uid="{B3853112-34D4-4DA0-A530-A1676C5C0351}"/>
    <cellStyle name="Total 9 2 3 6 3" xfId="37239" xr:uid="{0597A5CA-692D-4AD9-B053-5345AD026EAF}"/>
    <cellStyle name="Total 9 2 3 7" xfId="37240" xr:uid="{16AFBD6E-EB64-49F9-9BC4-F5A6E5768BE7}"/>
    <cellStyle name="Total 9 2 3 7 2" xfId="37241" xr:uid="{E1127914-546C-40D5-804A-AACCC80B1941}"/>
    <cellStyle name="Total 9 2 3 8" xfId="37242" xr:uid="{2D9F61C3-BDEC-4F27-BA9E-07C327F290DB}"/>
    <cellStyle name="Total 9 2 4" xfId="37243" xr:uid="{1D2A4AC2-37AB-4F16-BA88-2FF7C68E5A81}"/>
    <cellStyle name="Total 9 2 4 2" xfId="37244" xr:uid="{6337C710-EA38-44AF-BDC9-CF9AB4C3BB80}"/>
    <cellStyle name="Total 9 2 4 2 2" xfId="37245" xr:uid="{8C650D79-0E16-45E1-9899-8C379165EBAC}"/>
    <cellStyle name="Total 9 2 4 2 2 2" xfId="37246" xr:uid="{C74B05B8-FD6D-40C8-A994-839BCC768A38}"/>
    <cellStyle name="Total 9 2 4 2 2 2 2" xfId="37247" xr:uid="{74CF27D5-439D-40B8-8B1E-DC3E187CD1BB}"/>
    <cellStyle name="Total 9 2 4 2 2 3" xfId="37248" xr:uid="{AF0266F6-546C-425A-BDA6-965BA8F34218}"/>
    <cellStyle name="Total 9 2 4 2 3" xfId="37249" xr:uid="{ABA9BC7D-3A6C-4D32-AADD-0FC8E554AB90}"/>
    <cellStyle name="Total 9 2 4 2 3 2" xfId="37250" xr:uid="{4BA3006F-A2C3-45DE-AAF7-7240BA6F9980}"/>
    <cellStyle name="Total 9 2 4 2 3 2 2" xfId="37251" xr:uid="{3399C32E-8D1F-480C-BF6A-E05BECF8F10D}"/>
    <cellStyle name="Total 9 2 4 2 3 3" xfId="37252" xr:uid="{A440F44C-3156-45CC-98D5-0D6CF21CA66B}"/>
    <cellStyle name="Total 9 2 4 2 4" xfId="37253" xr:uid="{A4FB545A-6791-417D-9EE2-5FEB7843A5CC}"/>
    <cellStyle name="Total 9 2 4 2 4 2" xfId="37254" xr:uid="{6B80E128-5630-431E-AB9C-A3AE40992EDB}"/>
    <cellStyle name="Total 9 2 4 2 4 2 2" xfId="37255" xr:uid="{22FE3AF6-2217-40F6-89EF-D516FC8DFB09}"/>
    <cellStyle name="Total 9 2 4 2 4 3" xfId="37256" xr:uid="{F188956F-E6B4-4634-A5DD-C7E081EE3E96}"/>
    <cellStyle name="Total 9 2 4 2 5" xfId="37257" xr:uid="{FEC3095D-7936-4E26-A4B1-9EB2D71FFC78}"/>
    <cellStyle name="Total 9 2 4 2 5 2" xfId="37258" xr:uid="{461C1617-38A9-40BC-8830-FF568596B0E9}"/>
    <cellStyle name="Total 9 2 4 2 5 2 2" xfId="37259" xr:uid="{05A78549-8736-42DA-9BE0-29085C93A2E8}"/>
    <cellStyle name="Total 9 2 4 2 5 3" xfId="37260" xr:uid="{2D9B91E4-B7D5-4448-AA87-F6906A047014}"/>
    <cellStyle name="Total 9 2 4 2 6" xfId="37261" xr:uid="{EFB1DB93-A96E-47A5-9E12-A6654D3DB112}"/>
    <cellStyle name="Total 9 2 4 2 6 2" xfId="37262" xr:uid="{A96DBED7-3255-48AB-917A-A0D22402B830}"/>
    <cellStyle name="Total 9 2 4 2 7" xfId="37263" xr:uid="{72BE912E-6977-4498-9C30-805757F4A7D3}"/>
    <cellStyle name="Total 9 2 4 3" xfId="37264" xr:uid="{AAC33959-CFC7-4A6F-96D4-4F2CFC91799E}"/>
    <cellStyle name="Total 9 2 4 3 2" xfId="37265" xr:uid="{B56B712C-456D-423D-9CA5-863D56E69BB5}"/>
    <cellStyle name="Total 9 2 4 3 2 2" xfId="37266" xr:uid="{0F295741-9DE1-479D-9521-C6F148602D9F}"/>
    <cellStyle name="Total 9 2 4 3 3" xfId="37267" xr:uid="{92893115-3AE2-43F4-B521-DFB0D6F35A03}"/>
    <cellStyle name="Total 9 2 4 4" xfId="37268" xr:uid="{1D7B332A-DA51-4596-8AAC-28C6635F142B}"/>
    <cellStyle name="Total 9 2 4 4 2" xfId="37269" xr:uid="{E473EB93-A0B6-457A-A2C0-45883C0E3746}"/>
    <cellStyle name="Total 9 2 4 4 2 2" xfId="37270" xr:uid="{678D3579-A710-4033-8160-14CE5D33893C}"/>
    <cellStyle name="Total 9 2 4 4 3" xfId="37271" xr:uid="{9917A3CF-053A-4F20-92A4-1910BBF3A53C}"/>
    <cellStyle name="Total 9 2 4 5" xfId="37272" xr:uid="{F841B3B6-1C78-4263-8279-97F2CEDC01A8}"/>
    <cellStyle name="Total 9 2 4 5 2" xfId="37273" xr:uid="{1D840449-8FC0-4054-A6E3-7B8F75700610}"/>
    <cellStyle name="Total 9 2 4 5 2 2" xfId="37274" xr:uid="{7C587C99-0A30-4915-80F0-FE2388FC6873}"/>
    <cellStyle name="Total 9 2 4 5 3" xfId="37275" xr:uid="{A1F989A1-72DD-4279-8018-E652D53D922C}"/>
    <cellStyle name="Total 9 2 4 6" xfId="37276" xr:uid="{D743E2DF-3715-47A7-8C0D-B01260263B56}"/>
    <cellStyle name="Total 9 2 4 6 2" xfId="37277" xr:uid="{5A70FC59-6860-4787-A829-2A992FEE69F6}"/>
    <cellStyle name="Total 9 2 4 6 2 2" xfId="37278" xr:uid="{38377100-0C42-4CAB-87EC-0F1A1196EF81}"/>
    <cellStyle name="Total 9 2 4 6 3" xfId="37279" xr:uid="{B99F4D1C-378F-45B6-A0A6-CD4CF6CFA6C8}"/>
    <cellStyle name="Total 9 2 4 7" xfId="37280" xr:uid="{9AD084B9-3CA2-466B-85E7-003F6813B52F}"/>
    <cellStyle name="Total 9 2 4 7 2" xfId="37281" xr:uid="{04D3BA03-C1D7-41CD-AF7C-66E312BBAC6B}"/>
    <cellStyle name="Total 9 2 4 8" xfId="37282" xr:uid="{22164AAB-051A-4729-96D8-BD8399DAD306}"/>
    <cellStyle name="Total 9 2 5" xfId="37283" xr:uid="{C481D143-8F85-4FCD-82D6-63FA150C0666}"/>
    <cellStyle name="Total 9 2 5 2" xfId="37284" xr:uid="{EA607C2C-BD8F-4DD5-B621-26DBCDDDF189}"/>
    <cellStyle name="Total 9 2 5 2 2" xfId="37285" xr:uid="{86CFF9EB-813C-43A1-9A35-EE92FD33C8BB}"/>
    <cellStyle name="Total 9 2 5 2 2 2" xfId="37286" xr:uid="{62EC95E7-5397-4DA5-ACB3-083C60D919A3}"/>
    <cellStyle name="Total 9 2 5 2 3" xfId="37287" xr:uid="{0E779285-2B83-4E47-A15F-6EEE6B42A5DB}"/>
    <cellStyle name="Total 9 2 5 3" xfId="37288" xr:uid="{7D4EDBD2-2E8D-448D-991F-8D3BD0739188}"/>
    <cellStyle name="Total 9 2 5 3 2" xfId="37289" xr:uid="{F6DE4AE4-5959-42D8-BD9C-7E0D28C97C7F}"/>
    <cellStyle name="Total 9 2 5 3 2 2" xfId="37290" xr:uid="{DF7989DC-8768-46AC-802F-EE6BF5260B89}"/>
    <cellStyle name="Total 9 2 5 3 3" xfId="37291" xr:uid="{BA32D36F-3606-40EC-BC65-3F7611FEFA10}"/>
    <cellStyle name="Total 9 2 5 4" xfId="37292" xr:uid="{1A6F3C7B-C821-4AB2-98D4-8ED222552168}"/>
    <cellStyle name="Total 9 2 5 4 2" xfId="37293" xr:uid="{548893B1-BFB3-43F5-B240-2A1F26204B75}"/>
    <cellStyle name="Total 9 2 5 4 2 2" xfId="37294" xr:uid="{F0282C47-CC2B-4A41-85E1-337F22A1F097}"/>
    <cellStyle name="Total 9 2 5 4 3" xfId="37295" xr:uid="{82274544-D105-40CD-8CF4-6722954F9A8A}"/>
    <cellStyle name="Total 9 2 5 5" xfId="37296" xr:uid="{82DA4C64-9D9B-44B6-8852-2FB17333D30E}"/>
    <cellStyle name="Total 9 2 5 5 2" xfId="37297" xr:uid="{533015E6-12AA-4AD5-B69A-DE934874E664}"/>
    <cellStyle name="Total 9 2 5 5 2 2" xfId="37298" xr:uid="{436B04FC-E122-44CA-BEC6-7DEB0BF5F3AE}"/>
    <cellStyle name="Total 9 2 5 5 3" xfId="37299" xr:uid="{D3A598BB-F745-4973-BE5A-3656627E5A8B}"/>
    <cellStyle name="Total 9 2 5 6" xfId="37300" xr:uid="{79334360-3F2B-402B-8F57-A4908725C911}"/>
    <cellStyle name="Total 9 2 5 6 2" xfId="37301" xr:uid="{38159196-08A3-44E4-910C-D22BF22B6AC6}"/>
    <cellStyle name="Total 9 2 5 7" xfId="37302" xr:uid="{688A8160-FD5B-477B-8ECF-0F89A770BB6D}"/>
    <cellStyle name="Total 9 2 6" xfId="37303" xr:uid="{2A326D94-F7A7-4309-B4A9-456C2A89F909}"/>
    <cellStyle name="Total 9 2 6 2" xfId="37304" xr:uid="{25C2C792-05B7-4A90-B04A-A5D23F348C8B}"/>
    <cellStyle name="Total 9 2 6 2 2" xfId="37305" xr:uid="{DFD87299-1C7A-4031-A94A-05AB19FFB4D6}"/>
    <cellStyle name="Total 9 2 6 3" xfId="37306" xr:uid="{56D1057E-D4EE-44E5-8188-90F6CAB789E4}"/>
    <cellStyle name="Total 9 2 7" xfId="37307" xr:uid="{FD1B8671-497F-4012-B951-E721B1A2D313}"/>
    <cellStyle name="Total 9 2 7 2" xfId="37308" xr:uid="{BB851D3F-50AC-4528-A75A-282D7DE8875D}"/>
    <cellStyle name="Total 9 2 7 2 2" xfId="37309" xr:uid="{DA2E2A6A-3C31-419B-B97E-6FC18A459372}"/>
    <cellStyle name="Total 9 2 7 3" xfId="37310" xr:uid="{C94A6E9B-087C-41AD-94DF-9033BECFB694}"/>
    <cellStyle name="Total 9 2 8" xfId="37311" xr:uid="{8182B471-4AF6-4128-B131-3F37F375D1B3}"/>
    <cellStyle name="Total 9 2 8 2" xfId="37312" xr:uid="{8875DD60-34C1-46CB-B5C4-C658EE26FEEE}"/>
    <cellStyle name="Total 9 2 8 2 2" xfId="37313" xr:uid="{2D7CCEC1-CCC5-415A-977C-6E6DDD51CFA5}"/>
    <cellStyle name="Total 9 2 8 3" xfId="37314" xr:uid="{78096A47-DE36-4248-9654-C074797E7637}"/>
    <cellStyle name="Total 9 2 9" xfId="37315" xr:uid="{71D9141D-40D3-436F-8418-1397B65FE0F0}"/>
    <cellStyle name="Total 9 2 9 2" xfId="37316" xr:uid="{DAE5BB1B-242A-44A3-AE2C-6DAC9BD86B68}"/>
    <cellStyle name="Total 9 2 9 2 2" xfId="37317" xr:uid="{D103C569-9522-4E09-BABB-15927D170107}"/>
    <cellStyle name="Total 9 2 9 3" xfId="37318" xr:uid="{13FF1B53-B7AE-4FCD-AC46-0AE5E1956960}"/>
    <cellStyle name="Total 9 3" xfId="37319" xr:uid="{39990458-DC24-4F19-AA84-53F47648E2B6}"/>
    <cellStyle name="Total 9 3 2" xfId="37320" xr:uid="{E7F198A2-8CF3-471D-9108-71A8477EB298}"/>
    <cellStyle name="Total 9 3 2 2" xfId="37321" xr:uid="{2E46F7C9-3E53-4129-A5AA-62E621443471}"/>
    <cellStyle name="Total 9 3 2 2 2" xfId="37322" xr:uid="{65FE8F5A-6E99-4A84-BB7D-FC15941C1B36}"/>
    <cellStyle name="Total 9 3 2 2 2 2" xfId="37323" xr:uid="{98A604B6-F5B1-4B21-BE3D-73A5717FECDF}"/>
    <cellStyle name="Total 9 3 2 2 3" xfId="37324" xr:uid="{FBA7D9AE-1AAD-4CC5-A721-5336799BB8DB}"/>
    <cellStyle name="Total 9 3 2 3" xfId="37325" xr:uid="{FCA3F70F-8319-407C-AF07-FBEF44481118}"/>
    <cellStyle name="Total 9 3 2 3 2" xfId="37326" xr:uid="{E63A8F22-23C1-4FF1-B5FE-50FDC3A97556}"/>
    <cellStyle name="Total 9 3 2 3 2 2" xfId="37327" xr:uid="{14061374-28A2-4A6B-81E6-A5FAE2947434}"/>
    <cellStyle name="Total 9 3 2 3 3" xfId="37328" xr:uid="{DFCDED4A-2A39-44BE-8C08-FE923D2AF65C}"/>
    <cellStyle name="Total 9 3 2 4" xfId="37329" xr:uid="{DC1175E1-E38C-43FF-AF34-856FAEE29D52}"/>
    <cellStyle name="Total 9 3 2 4 2" xfId="37330" xr:uid="{9D07378F-30A8-43C2-BE3A-4F09E873BDD6}"/>
    <cellStyle name="Total 9 3 2 4 2 2" xfId="37331" xr:uid="{29FCE866-1896-4106-9366-FF0A49001001}"/>
    <cellStyle name="Total 9 3 2 4 3" xfId="37332" xr:uid="{04E9E7AD-820E-4DA4-A736-FC6505DA75BF}"/>
    <cellStyle name="Total 9 3 2 5" xfId="37333" xr:uid="{95712FE4-39E8-4104-A062-984F3CC620B8}"/>
    <cellStyle name="Total 9 3 2 5 2" xfId="37334" xr:uid="{EF6940C7-2967-41AF-B06F-5948D810C2E7}"/>
    <cellStyle name="Total 9 3 2 5 2 2" xfId="37335" xr:uid="{2E7752BD-FBD7-4DB1-83B0-26E94F1946B2}"/>
    <cellStyle name="Total 9 3 2 5 3" xfId="37336" xr:uid="{AC944A09-B351-42BB-B933-BE46275F2578}"/>
    <cellStyle name="Total 9 3 2 6" xfId="37337" xr:uid="{29185AE4-9636-46E3-8684-0E30ADEEC534}"/>
    <cellStyle name="Total 9 3 2 6 2" xfId="37338" xr:uid="{9938433F-C7D2-4309-A935-CB2FDF503911}"/>
    <cellStyle name="Total 9 3 2 7" xfId="37339" xr:uid="{A16CE107-9700-422B-A4D2-75FDE18E22C3}"/>
    <cellStyle name="Total 9 3 3" xfId="37340" xr:uid="{F03CB4FD-DE9F-42A3-A4BE-30093622E328}"/>
    <cellStyle name="Total 9 3 3 2" xfId="37341" xr:uid="{E6AF3C8E-25F4-4D3B-B4B8-2FBDAF54A799}"/>
    <cellStyle name="Total 9 3 3 2 2" xfId="37342" xr:uid="{215D039B-7401-4F13-94C7-58719D0E2965}"/>
    <cellStyle name="Total 9 3 3 3" xfId="37343" xr:uid="{32584E5D-5CE8-4E28-9D80-79ACEFC0761B}"/>
    <cellStyle name="Total 9 3 4" xfId="37344" xr:uid="{41227B00-8800-4D64-BF43-81B5D46DD32E}"/>
    <cellStyle name="Total 9 3 4 2" xfId="37345" xr:uid="{17CFD7F1-DF1F-402D-9337-E1DF1364BA72}"/>
    <cellStyle name="Total 9 3 4 2 2" xfId="37346" xr:uid="{030E8501-B68D-4195-8229-E2819F11D945}"/>
    <cellStyle name="Total 9 3 4 3" xfId="37347" xr:uid="{DD322D88-DDFB-4F52-82E3-E8A31C1658E1}"/>
    <cellStyle name="Total 9 3 5" xfId="37348" xr:uid="{A7989921-DE88-453D-86E7-7B51E94AD974}"/>
    <cellStyle name="Total 9 3 5 2" xfId="37349" xr:uid="{036417D9-A721-4992-A7FA-ACECBE8CFFA7}"/>
    <cellStyle name="Total 9 3 5 2 2" xfId="37350" xr:uid="{09D795A3-B2FF-492F-9003-2BCF14CD345B}"/>
    <cellStyle name="Total 9 3 5 3" xfId="37351" xr:uid="{C9826567-7242-499E-9BC1-9E205DF8F3C0}"/>
    <cellStyle name="Total 9 3 6" xfId="37352" xr:uid="{315361EB-A757-401B-B115-AA204B4ADE9B}"/>
    <cellStyle name="Total 9 3 6 2" xfId="37353" xr:uid="{36973D7E-D5B1-48C0-BDE9-CB7996F8C59F}"/>
    <cellStyle name="Total 9 3 6 2 2" xfId="37354" xr:uid="{C46AC69C-29B4-43BB-BA98-104FFBF81D31}"/>
    <cellStyle name="Total 9 3 6 3" xfId="37355" xr:uid="{25AFB2AB-D178-4BF1-A15D-A5FE2572A44D}"/>
    <cellStyle name="Total 9 3 7" xfId="37356" xr:uid="{F83B64EA-A421-4C4E-B957-8E3E62E399BC}"/>
    <cellStyle name="Total 9 3 7 2" xfId="37357" xr:uid="{9D6D9ABB-DEB4-46C4-B339-4356B94EA4B6}"/>
    <cellStyle name="Total 9 3 8" xfId="37358" xr:uid="{A1D82CA9-22B5-467D-969C-E8DD6C86C348}"/>
    <cellStyle name="Total 9 4" xfId="37359" xr:uid="{CABE5470-EBF9-4DB2-A723-481EADBBDD7E}"/>
    <cellStyle name="Total 9 4 2" xfId="37360" xr:uid="{C3360C58-2DB0-4C14-8E98-2652E74D413F}"/>
    <cellStyle name="Total 9 4 2 2" xfId="37361" xr:uid="{7F332941-F1A2-4A67-A87D-B3DFF0370C0D}"/>
    <cellStyle name="Total 9 4 2 2 2" xfId="37362" xr:uid="{60491982-6D7C-4FDE-BEF1-EE284B1FFA03}"/>
    <cellStyle name="Total 9 4 2 2 2 2" xfId="37363" xr:uid="{B6772652-D593-4FAF-87E5-A7A863C3C7DF}"/>
    <cellStyle name="Total 9 4 2 2 3" xfId="37364" xr:uid="{3DC87E13-82E5-45B1-A0A8-2EF318B3278F}"/>
    <cellStyle name="Total 9 4 2 3" xfId="37365" xr:uid="{81459F3C-C7B4-431D-A79B-417E1BC8E0BD}"/>
    <cellStyle name="Total 9 4 2 3 2" xfId="37366" xr:uid="{72D08E9E-DCE4-4101-844D-82B020CD2FA1}"/>
    <cellStyle name="Total 9 4 2 3 2 2" xfId="37367" xr:uid="{CD74B35E-4869-457E-8853-BB74199E68B4}"/>
    <cellStyle name="Total 9 4 2 3 3" xfId="37368" xr:uid="{29CE7309-C43D-4B7A-85DC-D7399C54021D}"/>
    <cellStyle name="Total 9 4 2 4" xfId="37369" xr:uid="{001B0B03-6DE4-4546-BF87-4C87EE76D7CE}"/>
    <cellStyle name="Total 9 4 2 4 2" xfId="37370" xr:uid="{0D8EE924-327E-4EF0-B12F-AB03DBF71A49}"/>
    <cellStyle name="Total 9 4 2 4 2 2" xfId="37371" xr:uid="{9774FF25-9349-4671-8738-444DF4429468}"/>
    <cellStyle name="Total 9 4 2 4 3" xfId="37372" xr:uid="{64A4A795-2062-47CE-9581-EC4111DC55FC}"/>
    <cellStyle name="Total 9 4 2 5" xfId="37373" xr:uid="{703A8510-98F8-492D-987F-89026AD7302B}"/>
    <cellStyle name="Total 9 4 2 5 2" xfId="37374" xr:uid="{DBF7676A-0E21-4E53-8E19-C391C85D9F98}"/>
    <cellStyle name="Total 9 4 2 5 2 2" xfId="37375" xr:uid="{30BCF0E4-30D1-4FE0-8C7E-92727C74DC87}"/>
    <cellStyle name="Total 9 4 2 5 3" xfId="37376" xr:uid="{F8E180AB-DF1B-4EBC-AF93-4015C868CEED}"/>
    <cellStyle name="Total 9 4 2 6" xfId="37377" xr:uid="{86A86197-2624-4A43-B51A-326A2554CF6F}"/>
    <cellStyle name="Total 9 4 2 6 2" xfId="37378" xr:uid="{70D1C78C-1DFB-4EA8-90A5-B7C7EA28518D}"/>
    <cellStyle name="Total 9 4 2 7" xfId="37379" xr:uid="{99073521-3848-446E-8A03-87B8462B2CB8}"/>
    <cellStyle name="Total 9 4 3" xfId="37380" xr:uid="{41840E11-8532-4FC2-8C56-FEF0EF0D1CAB}"/>
    <cellStyle name="Total 9 4 3 2" xfId="37381" xr:uid="{03A2F0CD-80BC-4627-82FC-1B32BE13C891}"/>
    <cellStyle name="Total 9 4 3 2 2" xfId="37382" xr:uid="{22AE4102-808B-4046-A658-F4978B9639DD}"/>
    <cellStyle name="Total 9 4 3 3" xfId="37383" xr:uid="{E46F0D77-75CE-4E33-8021-F6CBA783EE03}"/>
    <cellStyle name="Total 9 4 4" xfId="37384" xr:uid="{7DAC001C-7D00-483A-A734-6D2A102CB7E9}"/>
    <cellStyle name="Total 9 4 4 2" xfId="37385" xr:uid="{210D8C49-CFB0-4575-9E73-0ED324D4F492}"/>
    <cellStyle name="Total 9 4 4 2 2" xfId="37386" xr:uid="{77705CD6-24D3-4197-9454-42B566D02A74}"/>
    <cellStyle name="Total 9 4 4 3" xfId="37387" xr:uid="{2CEF44E3-C2A8-4BC7-99C6-FF1B0739FC93}"/>
    <cellStyle name="Total 9 4 5" xfId="37388" xr:uid="{2D5E7ADB-7230-4DF8-A7D8-55010E2B6D1C}"/>
    <cellStyle name="Total 9 4 5 2" xfId="37389" xr:uid="{0AF56A7E-8863-41AA-BF66-49440E60DA32}"/>
    <cellStyle name="Total 9 4 5 2 2" xfId="37390" xr:uid="{328E5F0D-983C-46D0-8AD6-795A1EE1E83D}"/>
    <cellStyle name="Total 9 4 5 3" xfId="37391" xr:uid="{30D34A28-BA07-4584-82BE-C4917BF24998}"/>
    <cellStyle name="Total 9 4 6" xfId="37392" xr:uid="{0A37E750-1DCA-4030-9E5E-AB5C1618B1C9}"/>
    <cellStyle name="Total 9 4 6 2" xfId="37393" xr:uid="{EB684752-C838-49FB-A135-4D5DD100FE57}"/>
    <cellStyle name="Total 9 4 6 2 2" xfId="37394" xr:uid="{F64CE205-DBAC-4FCB-B861-DBE23D5A9AF9}"/>
    <cellStyle name="Total 9 4 6 3" xfId="37395" xr:uid="{FB135369-87D4-48EB-8B26-EA727E8EF31D}"/>
    <cellStyle name="Total 9 4 7" xfId="37396" xr:uid="{0754B45B-3C75-445D-91DC-96650D5F4867}"/>
    <cellStyle name="Total 9 4 7 2" xfId="37397" xr:uid="{2BE224FE-BF46-42AC-9583-800E14E4E4BB}"/>
    <cellStyle name="Total 9 4 8" xfId="37398" xr:uid="{5E3BCA02-5CB6-4D08-BE9B-0DE5CD425B36}"/>
    <cellStyle name="Total 9 5" xfId="37399" xr:uid="{85D3F859-6662-4B61-B92E-0DA89522FEB9}"/>
    <cellStyle name="Total 9 5 2" xfId="37400" xr:uid="{453B9018-7A2E-450C-AF7D-621FA4E8972A}"/>
    <cellStyle name="Total 9 5 2 2" xfId="37401" xr:uid="{2862F374-57F8-4D22-A5DD-5EBF81EF1603}"/>
    <cellStyle name="Total 9 5 2 2 2" xfId="37402" xr:uid="{BBA1FA87-0931-4978-8B16-B2D0780F239A}"/>
    <cellStyle name="Total 9 5 2 2 2 2" xfId="37403" xr:uid="{6165E9C7-5F9F-49B4-B634-36CD25544626}"/>
    <cellStyle name="Total 9 5 2 2 3" xfId="37404" xr:uid="{D9317C92-4C82-44B8-BC3F-94F10C18B6E4}"/>
    <cellStyle name="Total 9 5 2 3" xfId="37405" xr:uid="{348E14E3-A763-416C-BFFB-49C9FA2B5F09}"/>
    <cellStyle name="Total 9 5 2 3 2" xfId="37406" xr:uid="{D65B708B-13D7-46F6-B4E9-576284355CA0}"/>
    <cellStyle name="Total 9 5 2 3 2 2" xfId="37407" xr:uid="{36159E1E-D163-4880-A7D1-E90F760AF77F}"/>
    <cellStyle name="Total 9 5 2 3 3" xfId="37408" xr:uid="{EA7B04CC-452D-4172-9132-108BD8A525E6}"/>
    <cellStyle name="Total 9 5 2 4" xfId="37409" xr:uid="{C855C2F4-6369-4EF0-A2D8-2814FED734C1}"/>
    <cellStyle name="Total 9 5 2 4 2" xfId="37410" xr:uid="{F51C0EBA-676F-41E8-BDEB-4E6892DEC685}"/>
    <cellStyle name="Total 9 5 2 4 2 2" xfId="37411" xr:uid="{AC2216DE-5318-47D7-AEED-7FECFD22770B}"/>
    <cellStyle name="Total 9 5 2 4 3" xfId="37412" xr:uid="{E3045FAE-5A5F-4596-B638-2B3BB145DBA4}"/>
    <cellStyle name="Total 9 5 2 5" xfId="37413" xr:uid="{18FA1089-760B-4724-B509-1269DF1A86CB}"/>
    <cellStyle name="Total 9 5 2 5 2" xfId="37414" xr:uid="{594C59DE-E983-4B11-863B-50019882F254}"/>
    <cellStyle name="Total 9 5 2 5 2 2" xfId="37415" xr:uid="{3F845777-FFBF-4C42-9AA4-2FC9DC67EC64}"/>
    <cellStyle name="Total 9 5 2 5 3" xfId="37416" xr:uid="{198B94BF-E2FF-4AC7-9E2C-6722A6AB3AC7}"/>
    <cellStyle name="Total 9 5 2 6" xfId="37417" xr:uid="{47482917-E49B-466A-9D80-072CAA2CA6A9}"/>
    <cellStyle name="Total 9 5 2 6 2" xfId="37418" xr:uid="{0819D6FE-D342-4F74-90C9-45F63DF76386}"/>
    <cellStyle name="Total 9 5 2 7" xfId="37419" xr:uid="{81CA69B0-DD67-4621-8458-CB0260095CAD}"/>
    <cellStyle name="Total 9 5 3" xfId="37420" xr:uid="{00BB3987-9A89-465A-B375-3EEAE876AD37}"/>
    <cellStyle name="Total 9 5 3 2" xfId="37421" xr:uid="{2102DD08-1ECF-46E1-8DDB-47F3341029A7}"/>
    <cellStyle name="Total 9 5 3 2 2" xfId="37422" xr:uid="{B3AC4610-3F41-4C52-8061-405D403D50BE}"/>
    <cellStyle name="Total 9 5 3 3" xfId="37423" xr:uid="{FA7A0030-03C5-4027-B877-6754F4EE8C3B}"/>
    <cellStyle name="Total 9 5 4" xfId="37424" xr:uid="{FBA9529F-836E-453A-B2DE-DE70E865E52C}"/>
    <cellStyle name="Total 9 5 4 2" xfId="37425" xr:uid="{D3A1A4F5-2817-4FB1-9B37-B0B54A3A893D}"/>
    <cellStyle name="Total 9 5 4 2 2" xfId="37426" xr:uid="{A7E1E99A-8E48-4F82-9A4D-1365CA331120}"/>
    <cellStyle name="Total 9 5 4 3" xfId="37427" xr:uid="{E88E3E9A-3DFE-4BB0-BBFE-3D253381F24C}"/>
    <cellStyle name="Total 9 5 5" xfId="37428" xr:uid="{934AAC7D-A022-4F87-AF28-67C5B8BB1EB5}"/>
    <cellStyle name="Total 9 5 5 2" xfId="37429" xr:uid="{AE768B79-3A09-4FB3-B64D-26810F53F8F2}"/>
    <cellStyle name="Total 9 5 5 2 2" xfId="37430" xr:uid="{0CB97D91-A9EF-43AE-8F76-1DA856220C91}"/>
    <cellStyle name="Total 9 5 5 3" xfId="37431" xr:uid="{3C889DB6-13E2-45C0-A98C-80BDCF6FE424}"/>
    <cellStyle name="Total 9 5 6" xfId="37432" xr:uid="{7CEF3C70-5CAB-4EDA-A948-B04343E5A837}"/>
    <cellStyle name="Total 9 5 6 2" xfId="37433" xr:uid="{E58BF446-A77F-4FD2-B91A-253A0AEF7D13}"/>
    <cellStyle name="Total 9 5 6 2 2" xfId="37434" xr:uid="{F869CED8-177F-4B0D-8E7A-F6A2F440A032}"/>
    <cellStyle name="Total 9 5 6 3" xfId="37435" xr:uid="{4E8FAB2F-95A6-4ABE-B380-64665F328F3D}"/>
    <cellStyle name="Total 9 5 7" xfId="37436" xr:uid="{05B79309-F24C-407E-B2E8-473A3576F318}"/>
    <cellStyle name="Total 9 5 7 2" xfId="37437" xr:uid="{76D48D2A-C382-4515-87D8-A10ADADD4EAF}"/>
    <cellStyle name="Total 9 5 8" xfId="37438" xr:uid="{4F79D68E-A870-493D-9CDA-26C800221ACA}"/>
    <cellStyle name="Total 9 6" xfId="37439" xr:uid="{0BD73AE3-4850-4A42-AADE-C882EC3F906B}"/>
    <cellStyle name="Total 9 6 2" xfId="37440" xr:uid="{33259E30-EE3C-412E-8037-D6955288C341}"/>
    <cellStyle name="Total 9 6 2 2" xfId="37441" xr:uid="{84E7D395-AC58-4681-BD98-404DB1F68F20}"/>
    <cellStyle name="Total 9 6 2 2 2" xfId="37442" xr:uid="{33766089-EC4F-4377-A39A-A34964F0D33A}"/>
    <cellStyle name="Total 9 6 2 3" xfId="37443" xr:uid="{7659FA83-73B4-4E7A-94B4-150E356A5BD2}"/>
    <cellStyle name="Total 9 6 3" xfId="37444" xr:uid="{1C1FE283-205B-44FD-B2FA-8955B4842DA5}"/>
    <cellStyle name="Total 9 6 3 2" xfId="37445" xr:uid="{A7597057-57AA-4145-B22B-4F54ECCD50FE}"/>
    <cellStyle name="Total 9 6 3 2 2" xfId="37446" xr:uid="{C631BDDA-4B9F-4886-A4B9-9656C208F6D0}"/>
    <cellStyle name="Total 9 6 3 3" xfId="37447" xr:uid="{48DA0896-387B-4E0F-8F82-E48C02AEFA1D}"/>
    <cellStyle name="Total 9 6 4" xfId="37448" xr:uid="{A24BC0CD-DFAA-41C8-91E2-52540C303F2D}"/>
    <cellStyle name="Total 9 6 4 2" xfId="37449" xr:uid="{D7EB91E6-9552-4AC0-AEA2-CE0A603253E8}"/>
    <cellStyle name="Total 9 6 4 2 2" xfId="37450" xr:uid="{6EA6A1D7-9300-4B4C-8A74-25AA5A0AC7D3}"/>
    <cellStyle name="Total 9 6 4 3" xfId="37451" xr:uid="{2C6574A1-6DEF-4EA8-9430-ACEDD27DEA93}"/>
    <cellStyle name="Total 9 6 5" xfId="37452" xr:uid="{B434CDFB-17CD-4424-9E70-01DAE00732EF}"/>
    <cellStyle name="Total 9 6 5 2" xfId="37453" xr:uid="{424CF37F-7681-4B93-8FF4-E6FCAF8C0251}"/>
    <cellStyle name="Total 9 6 5 2 2" xfId="37454" xr:uid="{4FAFEC48-A04E-4F8F-B3F7-4D278035EAF3}"/>
    <cellStyle name="Total 9 6 5 3" xfId="37455" xr:uid="{746B2344-5F95-4994-B161-568EF559BA4E}"/>
    <cellStyle name="Total 9 6 6" xfId="37456" xr:uid="{B681EDF2-0FEC-4224-BA23-94E1DD2F11B6}"/>
    <cellStyle name="Total 9 6 6 2" xfId="37457" xr:uid="{95969FCA-4A68-4A22-AB64-860703448BCE}"/>
    <cellStyle name="Total 9 6 7" xfId="37458" xr:uid="{2ED28E6F-8E90-4E1A-98BE-76B6BC98FBD7}"/>
    <cellStyle name="Total 9 7" xfId="37459" xr:uid="{B8C16EF9-A3DE-4C00-9819-B532877F9FAC}"/>
    <cellStyle name="Total 9 7 2" xfId="37460" xr:uid="{96BC3422-E564-4719-8341-31087770E788}"/>
    <cellStyle name="Total 9 7 2 2" xfId="37461" xr:uid="{544BBC70-2481-4C4B-AD1B-253524597616}"/>
    <cellStyle name="Total 9 7 3" xfId="37462" xr:uid="{1DB63A5F-D5D5-4466-93F7-05CB5AA4CDD1}"/>
    <cellStyle name="Total 9 8" xfId="37463" xr:uid="{BE3000C0-E58C-4863-9A06-FA3B95F050C5}"/>
    <cellStyle name="Total 9 8 2" xfId="37464" xr:uid="{27DD6B3D-322E-4E72-BB42-E69DEB8D90EC}"/>
    <cellStyle name="Total 9 8 2 2" xfId="37465" xr:uid="{A415EA86-3FD7-4221-A419-EE2CE2FBC4E0}"/>
    <cellStyle name="Total 9 8 3" xfId="37466" xr:uid="{A5EDBD81-5706-4EE3-8E32-5C759B1F1810}"/>
    <cellStyle name="Total 9 9" xfId="37467" xr:uid="{5288B9F4-0B27-4668-BFD4-4537BC10833A}"/>
    <cellStyle name="Total 9 9 2" xfId="37468" xr:uid="{BFA9BFE7-76A9-4F86-8830-0542B9D68388}"/>
    <cellStyle name="Total 9 9 2 2" xfId="37469" xr:uid="{65477408-3B56-4322-9805-1F339184CD2D}"/>
    <cellStyle name="Total 9 9 3" xfId="37470" xr:uid="{4BF959FA-EDE0-4162-A8D3-4BE13C719C09}"/>
    <cellStyle name="Tusental_A-listan (fixad)" xfId="1939" xr:uid="{DC77EAF7-B203-481D-8717-0AE8B493CF75}"/>
    <cellStyle name="Überschrift" xfId="37471" xr:uid="{0E54EB22-A963-405D-9E34-A1F7CC3B51A4}"/>
    <cellStyle name="Überschrift 1" xfId="37472" xr:uid="{1A166763-B3C5-4705-9719-BC83B88268D1}"/>
    <cellStyle name="Überschrift 2" xfId="37473" xr:uid="{662831CB-AE50-44EC-97B9-AB5629D7905D}"/>
    <cellStyle name="Überschrift 3" xfId="37474" xr:uid="{464FD128-3B9A-49D5-97D7-477460DA3566}"/>
    <cellStyle name="Überschrift 4" xfId="37475" xr:uid="{8E0A14FC-F325-4142-890F-EA72275ED184}"/>
    <cellStyle name="UNPROTECTED" xfId="37476" xr:uid="{17E76C75-65F0-4714-82FC-658CE0CCEAFC}"/>
    <cellStyle name="Valuta (0)" xfId="37477" xr:uid="{1F518573-146A-414B-878A-62768239561E}"/>
    <cellStyle name="Valuta_1 new STM 16 ring" xfId="1940" xr:uid="{F0EFB80E-1D52-4F8F-AFBA-6B621226719A}"/>
    <cellStyle name="Valuutta_BINV" xfId="1941" xr:uid="{72B8988E-100E-4307-B6AD-49ACCE6913B9}"/>
    <cellStyle name="Verknüpfte Zelle" xfId="37478" xr:uid="{57C11C61-ADFF-4009-8347-D5F51C76605C}"/>
    <cellStyle name="viet" xfId="37479" xr:uid="{9CC7412F-05C4-4B38-A3AF-DD1AB3955802}"/>
    <cellStyle name="viet2" xfId="37480" xr:uid="{61CC082C-0711-4C7E-8D6A-725FE31D90ED}"/>
    <cellStyle name="Virgule fixe" xfId="1942" xr:uid="{8CD5D0B5-3E51-4C6B-85D2-FCE9CC5D3651}"/>
    <cellStyle name="VN new romanNormal" xfId="37481" xr:uid="{B50720DC-A773-46C4-B73C-A6AC32A4D35B}"/>
    <cellStyle name="VN time new roman" xfId="37482" xr:uid="{3A54A26E-3C98-4665-81E1-9DD6573DAF60}"/>
    <cellStyle name="vnbo" xfId="37483" xr:uid="{C43814A5-6DBB-4461-A1AC-652C7DFFA944}"/>
    <cellStyle name="vnbo 2" xfId="41077" xr:uid="{229DD539-4E79-4AE0-BB5F-E89471EAB0EF}"/>
    <cellStyle name="vnbo 2 2" xfId="41473" xr:uid="{0AE8E356-AFDB-445D-BD7C-C2021518A158}"/>
    <cellStyle name="vnbo 2 2 2" xfId="50143" xr:uid="{8BC5CB71-60D0-48C0-AEAD-F8CB13C3CDF5}"/>
    <cellStyle name="vnbo 2 3" xfId="50006" xr:uid="{D3ED2732-B084-4B07-9074-E2034F0773CB}"/>
    <cellStyle name="vnbo 3" xfId="41309" xr:uid="{B13C43B3-4815-4B37-9A72-6378B027B04F}"/>
    <cellStyle name="vnbo 3 2" xfId="50087" xr:uid="{F823A4A8-571B-4D51-9D87-9004E6A81A7D}"/>
    <cellStyle name="vnbo 4" xfId="41533" xr:uid="{31B39E53-3199-4049-BBB9-2B6504BD372D}"/>
    <cellStyle name="vnbo 4 2" xfId="50165" xr:uid="{50FE656B-D98D-4B18-8F28-A351115733A3}"/>
    <cellStyle name="vnbo 5" xfId="40430" xr:uid="{DCDA0C9A-7C4C-4D8E-81B3-8D28C62BD080}"/>
    <cellStyle name="vnbo 6" xfId="49556" xr:uid="{129CF80B-6747-429B-AE85-BF87A49334CF}"/>
    <cellStyle name="vnhead1" xfId="37484" xr:uid="{163EE709-59B2-4847-88A8-7EE0D4144512}"/>
    <cellStyle name="vnhead2" xfId="37485" xr:uid="{0E80997B-EFD0-4B6F-830B-112B11AD068D}"/>
    <cellStyle name="vnhead2 2" xfId="41078" xr:uid="{665C69B7-86FD-40D4-BFE9-E1045A84C450}"/>
    <cellStyle name="vnhead2 2 2" xfId="41474" xr:uid="{56DE1477-B186-47A4-8EAD-C4B26675E583}"/>
    <cellStyle name="vnhead2 2 2 2" xfId="50144" xr:uid="{01234EAA-4CE6-4890-B402-769D1335D8D4}"/>
    <cellStyle name="vnhead2 2 3" xfId="50007" xr:uid="{D3C1CB16-8312-4524-A670-0650E8BFD6F7}"/>
    <cellStyle name="vnhead2 3" xfId="41310" xr:uid="{DBD6D730-7222-453F-A397-21E47FDD3E75}"/>
    <cellStyle name="vnhead2 3 2" xfId="50088" xr:uid="{507B9C61-3EC5-4611-B858-7FE5B85EBFCA}"/>
    <cellStyle name="vnhead2 4" xfId="41534" xr:uid="{19A2A9DB-9783-433D-81DB-5097971ABA9D}"/>
    <cellStyle name="vnhead2 4 2" xfId="50166" xr:uid="{F29D2355-B948-43B7-BC15-5AA329A1F3D0}"/>
    <cellStyle name="vnhead2 5" xfId="40431" xr:uid="{F4ED8BDE-2D69-43DD-A092-EC0AA07BA92D}"/>
    <cellStyle name="vnhead2 6" xfId="49557" xr:uid="{36EB004C-4FA0-4CE3-A90E-44F44066F15C}"/>
    <cellStyle name="vnhead3" xfId="37486" xr:uid="{74B2CE4E-E91C-4151-8AAE-EC09B3BAF7BB}"/>
    <cellStyle name="vnhead3 2" xfId="41079" xr:uid="{0D1FAA09-3A7C-4B5D-8D8E-D3AE24A917B7}"/>
    <cellStyle name="vnhead3 2 2" xfId="41475" xr:uid="{479350A0-A566-439C-91FB-E5AF47F55B98}"/>
    <cellStyle name="vnhead3 2 2 2" xfId="50145" xr:uid="{EF4055C4-53C7-45B5-890C-F37C3ED7073E}"/>
    <cellStyle name="vnhead3 2 3" xfId="50008" xr:uid="{7ADDDD11-290A-4764-ABC3-7FFCB8C8854B}"/>
    <cellStyle name="vnhead3 3" xfId="41311" xr:uid="{F3FF65E0-2967-4F54-BA00-F65297CFE046}"/>
    <cellStyle name="vnhead3 3 2" xfId="50089" xr:uid="{48334B8A-2BCC-45CE-8F9C-BD8580E93B2C}"/>
    <cellStyle name="vnhead3 4" xfId="41535" xr:uid="{18355108-C261-4262-8E56-8C6A3F96453A}"/>
    <cellStyle name="vnhead3 4 2" xfId="50167" xr:uid="{14A1D370-DB47-4044-B6A6-73BB8475A62F}"/>
    <cellStyle name="vnhead3 5" xfId="40432" xr:uid="{5655E57F-5E41-4B6D-8154-A798DDE13452}"/>
    <cellStyle name="vnhead3 6" xfId="49558" xr:uid="{D54B5354-AC3B-47F7-B932-9DCCE17B8563}"/>
    <cellStyle name="vnhead4" xfId="37487" xr:uid="{B415544F-5E2C-4DA7-9A2C-FC876426C9D7}"/>
    <cellStyle name="vntxt1" xfId="37488" xr:uid="{9B82D6EA-4932-470D-B121-EB26B9A02152}"/>
    <cellStyle name="vntxt1 2" xfId="37489" xr:uid="{9D481C5A-8E1B-40F5-95AD-32F1FF3E34D6}"/>
    <cellStyle name="vntxt1 2 2" xfId="41081" xr:uid="{F2630E6D-4603-442A-863F-526DB5203CCB}"/>
    <cellStyle name="vntxt1 2 2 2" xfId="41477" xr:uid="{80E13246-AEAD-4D82-8024-09E76C7DC4F9}"/>
    <cellStyle name="vntxt1 2 3" xfId="41313" xr:uid="{F4F9A5AC-4D3D-49E1-8D20-ACCD094C5578}"/>
    <cellStyle name="vntxt1 2 4" xfId="40434" xr:uid="{EFEC8F6E-D8AA-422A-804B-D16479F859B7}"/>
    <cellStyle name="vntxt1 2 5" xfId="45868" xr:uid="{CFBC76DA-D549-4D90-A5FB-A212B9584F9E}"/>
    <cellStyle name="vntxt1 3" xfId="40009" xr:uid="{632D7541-4BD7-4B47-A89F-3092B3D54604}"/>
    <cellStyle name="vntxt1 3 2" xfId="41476" xr:uid="{BB60040A-FC2D-4E47-9870-F051871CEB33}"/>
    <cellStyle name="vntxt1 3 3" xfId="41080" xr:uid="{F72F2E26-29AD-42EC-94FD-28E03798D155}"/>
    <cellStyle name="vntxt1 4" xfId="41312" xr:uid="{6ECDDC42-FE30-4C27-8967-AC4ABFBE358B}"/>
    <cellStyle name="vntxt1 5" xfId="41536" xr:uid="{67A87CBE-7CD2-4775-A32A-07FE5DD67E21}"/>
    <cellStyle name="vntxt1 6" xfId="40433" xr:uid="{F09C65A1-7202-4FF2-AEC3-2E0955E710BC}"/>
    <cellStyle name="vntxt2" xfId="37490" xr:uid="{20115AB3-799A-4518-82A5-D932450148DF}"/>
    <cellStyle name="vntxt2 2" xfId="37491" xr:uid="{FF81304E-7820-4A97-B58F-19C0537666D7}"/>
    <cellStyle name="vntxt2 2 2" xfId="40435" xr:uid="{80691613-6DD6-453C-8A35-0B5B6392136E}"/>
    <cellStyle name="vntxt2 3" xfId="40010" xr:uid="{D5F281B5-46DE-455A-936E-71C127A01181}"/>
    <cellStyle name="W" xfId="37492" xr:uid="{63C486AE-8117-4448-BE7D-FE72E63FA3B1}"/>
    <cellStyle name="W_B &amp; Z" xfId="37493" xr:uid="{A5522F3E-DF62-436F-B104-28BB08E81F97}"/>
    <cellStyle name="W_F123" xfId="37494" xr:uid="{F41B4C74-76AC-4DB7-AAEC-5F14D021F79B}"/>
    <cellStyle name="W_L" xfId="37495" xr:uid="{F2DA3A2D-3FB6-4971-82F7-38C0E82CCC47}"/>
    <cellStyle name="Währung [0]_68574_Materialbedarfsliste" xfId="37496" xr:uid="{3175DE8C-50BD-4A08-99E4-661B169163A1}"/>
    <cellStyle name="Währung_68574_Materialbedarfsliste" xfId="37497" xr:uid="{AC203074-90AC-4182-9695-94E073C7E654}"/>
    <cellStyle name="Warnender Text" xfId="37498" xr:uid="{03BC0378-AA65-46C5-B777-E8490565E03D}"/>
    <cellStyle name="Warning Text 10" xfId="37499" xr:uid="{D4EC6E43-7098-4A22-9576-23114AF01F5E}"/>
    <cellStyle name="Warning Text 11" xfId="37500" xr:uid="{9EAB5771-E6FB-44F3-8602-1CD0191F83FF}"/>
    <cellStyle name="Warning Text 12" xfId="37501" xr:uid="{18B69187-4121-4FEA-AEED-390B6FC2A24B}"/>
    <cellStyle name="Warning Text 13" xfId="37502" xr:uid="{00662C11-42A4-42A7-BF31-C7F4D798F7B1}"/>
    <cellStyle name="Warning Text 14" xfId="37503" xr:uid="{D9E8B1CD-FCDF-417B-A362-2679DE59BF36}"/>
    <cellStyle name="Warning Text 15" xfId="38808" xr:uid="{51136544-74BB-480F-992B-CFB977D17632}"/>
    <cellStyle name="Warning Text 2" xfId="1943" xr:uid="{21F25997-96A7-449C-A3E5-8DD7DDA9C889}"/>
    <cellStyle name="Warning Text 2 2" xfId="37504" xr:uid="{C743AA28-46B2-4BD8-B6AD-F34C1C97483D}"/>
    <cellStyle name="Warning Text 2 2 2" xfId="39624" xr:uid="{AA0A66D7-DE32-4635-8D7D-DCCF57E9D399}"/>
    <cellStyle name="Warning Text 2 2 3" xfId="48509" xr:uid="{FD8BDFB6-C77E-48B8-898B-A03558DD8DE7}"/>
    <cellStyle name="Warning Text 2 3" xfId="37505" xr:uid="{8EB451A3-9AC0-4C44-B782-F7E3CC72EC8A}"/>
    <cellStyle name="Warning Text 2 4" xfId="39623" xr:uid="{D84B39D2-0979-4952-B818-D801CBC6074D}"/>
    <cellStyle name="Warning Text 2 5" xfId="40639" xr:uid="{92E38F5D-EB16-4482-9B56-862854DAEE5C}"/>
    <cellStyle name="Warning Text 3" xfId="1944" xr:uid="{402A82D8-22A8-4A05-88FE-046BF7362F6D}"/>
    <cellStyle name="Warning Text 3 2" xfId="39625" xr:uid="{7898C94B-1463-461E-9A80-F05A393109BB}"/>
    <cellStyle name="Warning Text 4" xfId="1945" xr:uid="{01A89A79-11E7-4DAB-9712-2435150B569E}"/>
    <cellStyle name="Warning Text 5" xfId="1946" xr:uid="{AD98C2C7-B6B8-43DB-9774-84A1AD962270}"/>
    <cellStyle name="Warning Text 6" xfId="1947" xr:uid="{02DB6B7F-4307-4912-8A2F-9A00AC36F3E8}"/>
    <cellStyle name="Warning Text 7" xfId="37506" xr:uid="{908BAB80-ED01-465D-959C-8928F9FF5614}"/>
    <cellStyle name="Warning Text 8" xfId="37507" xr:uid="{009708BF-DB95-41BE-B839-3C8E73A4B724}"/>
    <cellStyle name="Warning Text 9" xfId="37508" xr:uid="{5513D630-8279-43BD-9C53-EACBF2649597}"/>
    <cellStyle name="WHead - Style2" xfId="1948" xr:uid="{D70B4100-E2C8-469D-AA92-51AA67BD27EA}"/>
    <cellStyle name="WHead - Style2 2" xfId="1949" xr:uid="{1C1953B3-DEE5-4B54-A1E8-7C04A90692F9}"/>
    <cellStyle name="WHead - Style2 2 2" xfId="38898" xr:uid="{0E5E15AA-7504-4C77-BC1A-26EFA743B267}"/>
    <cellStyle name="WHead - Style2 2 3" xfId="44875" xr:uid="{7416B14D-2EDA-491F-99C3-95E94C5BDAA2}"/>
    <cellStyle name="WHead - Style2 3" xfId="1950" xr:uid="{8E921E78-7C89-4E8B-9E27-57A784CCDEA6}"/>
    <cellStyle name="WHead - Style2 3 2" xfId="38899" xr:uid="{DA6035C4-B963-4380-832C-8FFD494B4CBC}"/>
    <cellStyle name="WHead - Style2 3 3" xfId="44876" xr:uid="{A8B9ED4A-BAA7-4D45-B8ED-ABC3CB0B4F71}"/>
    <cellStyle name="WHead - Style2 4" xfId="38897" xr:uid="{80E367E6-9D56-490A-834A-F6353B19D1E5}"/>
    <cellStyle name="WHead - Style2 5" xfId="40436" xr:uid="{07019E52-0A60-4987-82CC-20AC6ACF0A9C}"/>
    <cellStyle name="WHead - Style2 6" xfId="41918" xr:uid="{07FDEA42-5112-4287-B518-A90F915B3320}"/>
    <cellStyle name="WHead - Style2 7" xfId="51303" xr:uid="{860D4FE7-E183-467D-BBCC-9771A43716CB}"/>
    <cellStyle name="wrap" xfId="37509" xr:uid="{1C1D2558-FA1B-4226-BF5C-61C53D1FF75E}"/>
    <cellStyle name="Wไhrung [0]_35ERI8T2gbIEMixb4v26icuOo" xfId="37510" xr:uid="{C907322C-C71B-40B8-8F5D-D072E4030CDC}"/>
    <cellStyle name="Wไhrung_35ERI8T2gbIEMixb4v26icuOo" xfId="37511" xr:uid="{1DA06B18-3FF2-4D8E-A3F1-BEB7CB645D8C}"/>
    <cellStyle name="xuan" xfId="37512" xr:uid="{25249811-9C60-4DC8-9421-69E3665B1BE6}"/>
    <cellStyle name="year" xfId="37513" xr:uid="{BAA4462D-A98B-432E-B85A-E2B9367E1A3F}"/>
    <cellStyle name="YEARS" xfId="37514" xr:uid="{536DD4DA-EEAF-470A-9014-C1B85CF5EE6C}"/>
    <cellStyle name="Yellow" xfId="37515" xr:uid="{7469D4AD-8A78-476E-A0F6-A35EC0AF1972}"/>
    <cellStyle name="Zelle überprüfen" xfId="37516" xr:uid="{53F698B0-856D-4986-82CF-55FDD7C84E5F}"/>
    <cellStyle name="アクセント 1" xfId="38740" xr:uid="{95B70F4F-0C07-4D42-91AA-BAA3BAA4B212}"/>
    <cellStyle name="アクセント 2" xfId="38741" xr:uid="{7361F982-A63A-4330-80B5-6358714847ED}"/>
    <cellStyle name="アクセント 3" xfId="38742" xr:uid="{2C3DD05C-95D9-4237-A97A-105376901505}"/>
    <cellStyle name="アクセント 4" xfId="38743" xr:uid="{D0E8EB2B-68DE-4572-87CB-365BD57C4A45}"/>
    <cellStyle name="アクセント 5" xfId="38744" xr:uid="{73C538C7-7F50-43C2-B275-532CF62774C6}"/>
    <cellStyle name="アクセント 6" xfId="38745" xr:uid="{4B98528C-D36F-4DF8-A873-A97ECA7BD0C1}"/>
    <cellStyle name="タイトル" xfId="38746" xr:uid="{731D833C-F4DE-492D-9F20-F919EFB5B875}"/>
    <cellStyle name="チェック セル" xfId="38747" xr:uid="{9C9597B9-39BC-44EC-850D-7D593BBF6CCD}"/>
    <cellStyle name="どちらでもない" xfId="38748" xr:uid="{EBE5961B-8C97-4658-BDE4-7A7302E2C3BD}"/>
    <cellStyle name="メモ" xfId="38749" xr:uid="{7E3DC01D-A465-4C30-9B3B-B43DE8992D86}"/>
    <cellStyle name="メモ 10" xfId="40641" xr:uid="{494E6D26-CDE4-43A2-982E-23CD327B448E}"/>
    <cellStyle name="メモ 10 2" xfId="49727" xr:uid="{E738D736-8183-4879-9852-9F61A669C193}"/>
    <cellStyle name="メモ 11" xfId="40642" xr:uid="{0631F1E4-94F4-49E9-BECF-0154243ED5F8}"/>
    <cellStyle name="メモ 11 2" xfId="49728" xr:uid="{6104C567-D0D7-4FCC-A981-D10ACEC47B6F}"/>
    <cellStyle name="メモ 12" xfId="40643" xr:uid="{B93DC9DE-1BC9-45A5-BA03-D9E16D80AF7C}"/>
    <cellStyle name="メモ 12 2" xfId="49729" xr:uid="{4D7526FE-9FED-4432-81C0-3665660D507A}"/>
    <cellStyle name="メモ 13" xfId="40644" xr:uid="{D4A9111E-3B1D-43E1-B139-C95B9595424E}"/>
    <cellStyle name="メモ 13 2" xfId="49730" xr:uid="{004EB3B7-C175-4C18-8167-721736BF7A7D}"/>
    <cellStyle name="メモ 14" xfId="40645" xr:uid="{8EE0F206-A69B-4227-BEB9-7EA17523C0A0}"/>
    <cellStyle name="メモ 14 2" xfId="49731" xr:uid="{103D0A8A-A5C5-4280-ADE2-A53FF95A0D6F}"/>
    <cellStyle name="メモ 15" xfId="40646" xr:uid="{B2738CF5-7C35-4E15-9E18-91AFFA6F0DC7}"/>
    <cellStyle name="メモ 15 2" xfId="49732" xr:uid="{D9933713-11D4-44AF-8875-8EA4C9180CDF}"/>
    <cellStyle name="メモ 16" xfId="40647" xr:uid="{0E12BD60-7F6C-4FFF-86B3-20D59B2B0441}"/>
    <cellStyle name="メモ 16 2" xfId="49733" xr:uid="{97C53830-25E9-4B5F-A0E7-B08C86DAE6E4}"/>
    <cellStyle name="メモ 17" xfId="40648" xr:uid="{2C916501-80F5-42D4-8E5F-D85072D48387}"/>
    <cellStyle name="メモ 17 2" xfId="49734" xr:uid="{8BF57292-2CD5-4908-9EA9-D6DCF776B1BA}"/>
    <cellStyle name="メモ 18" xfId="40649" xr:uid="{44B0889D-366C-4078-9F46-2BB0D7A4F477}"/>
    <cellStyle name="メモ 18 2" xfId="49735" xr:uid="{582B9FC3-1C13-43C5-8492-E5BDDE037F7D}"/>
    <cellStyle name="メモ 19" xfId="40650" xr:uid="{47692D72-338A-4EA9-B079-C87C2AD08B06}"/>
    <cellStyle name="メモ 19 2" xfId="49736" xr:uid="{FDBA4187-E472-4663-8F14-57EC261762F3}"/>
    <cellStyle name="メモ 2" xfId="40651" xr:uid="{3A92C179-66B9-4A14-91A0-7BC9590323D3}"/>
    <cellStyle name="メモ 2 2" xfId="49737" xr:uid="{413D5F5E-0D5F-4358-AB42-4311AF380761}"/>
    <cellStyle name="メモ 20" xfId="40652" xr:uid="{F7862AAF-D82A-4B32-9395-F0A4DAA0570F}"/>
    <cellStyle name="メモ 20 2" xfId="49738" xr:uid="{9C1EB4E4-4478-4ADC-8D00-945FBF8E9682}"/>
    <cellStyle name="メモ 21" xfId="40653" xr:uid="{D97706A2-022C-4C59-A4C7-E80FF363086E}"/>
    <cellStyle name="メモ 21 2" xfId="49739" xr:uid="{DB9ABE0E-D627-4B5A-BDB2-D2E2276960B0}"/>
    <cellStyle name="メモ 22" xfId="40654" xr:uid="{D331BD81-FFDC-4FDF-BD0D-D1F283CE236D}"/>
    <cellStyle name="メモ 22 2" xfId="49740" xr:uid="{D870DC0A-312A-44B4-8C9D-53D7C92193FE}"/>
    <cellStyle name="メモ 23" xfId="40655" xr:uid="{741E5B43-CFFB-453A-A1CE-A5C0D7101FBB}"/>
    <cellStyle name="メモ 23 2" xfId="49741" xr:uid="{8153AEFC-B2BB-4CC5-A6FD-4526CA2655F5}"/>
    <cellStyle name="メモ 24" xfId="40656" xr:uid="{3102C4FA-CB2A-4E54-BA31-F50C882212DD}"/>
    <cellStyle name="メモ 24 2" xfId="49742" xr:uid="{6AACAE71-C248-4537-A86A-D2C978095DA9}"/>
    <cellStyle name="メモ 25" xfId="40657" xr:uid="{EEBD7B1A-B048-44C9-B481-7302AA62C0FF}"/>
    <cellStyle name="メモ 25 2" xfId="49743" xr:uid="{623F7ADA-7CB7-440E-BCD8-AE29F695DF67}"/>
    <cellStyle name="メモ 26" xfId="40640" xr:uid="{17180896-7A9D-4CE9-BFDE-24B7C6FBAC72}"/>
    <cellStyle name="メモ 27" xfId="49726" xr:uid="{883F1696-4900-4EEA-B5CB-A3BAF8A81DE0}"/>
    <cellStyle name="メモ 3" xfId="40658" xr:uid="{AD82A31C-9EDD-47C7-8E2D-A6B87283DEB2}"/>
    <cellStyle name="メモ 3 2" xfId="49744" xr:uid="{28264546-8A97-44E4-B9B2-92D13E2E3C66}"/>
    <cellStyle name="メモ 4" xfId="40659" xr:uid="{E63BC86B-2525-480D-9FBF-502E768F5510}"/>
    <cellStyle name="メモ 4 2" xfId="49745" xr:uid="{E834CB59-C4FB-4F4B-BD7E-38F4D41F2497}"/>
    <cellStyle name="メモ 5" xfId="40660" xr:uid="{AED72647-18E9-461A-AAEB-5E75F518750E}"/>
    <cellStyle name="メモ 5 2" xfId="49746" xr:uid="{90D6813F-B5C5-406C-ACF4-F299BB4DF674}"/>
    <cellStyle name="メモ 6" xfId="40661" xr:uid="{54062A99-3568-41BF-BEAA-61028D05BFCA}"/>
    <cellStyle name="メモ 6 2" xfId="49747" xr:uid="{E2E410FE-0D6C-44F8-BB47-E189B7E115D3}"/>
    <cellStyle name="メモ 7" xfId="40662" xr:uid="{3E1364C4-5C94-4FE4-852D-F12D707C368A}"/>
    <cellStyle name="メモ 7 2" xfId="49748" xr:uid="{36FC6807-A31F-46F2-BB68-4ACAE25D5248}"/>
    <cellStyle name="メモ 8" xfId="40663" xr:uid="{2A5C8ED5-0F1F-4DB3-8D5C-9947D1167BC1}"/>
    <cellStyle name="メモ 8 2" xfId="49749" xr:uid="{EFA8D453-57EC-485F-9D58-2F9AC702259D}"/>
    <cellStyle name="メモ 9" xfId="40664" xr:uid="{B15515B7-9971-4DFE-A951-DC5F16590726}"/>
    <cellStyle name="メモ 9 2" xfId="49750" xr:uid="{10CABDA4-AC94-46CA-BF08-7D301DAA5AFB}"/>
    <cellStyle name="リンク セル" xfId="38750" xr:uid="{8576690C-84ED-4EF8-A7BC-D0C146F98337}"/>
    <cellStyle name="リンク セル 2" xfId="40665" xr:uid="{7908418D-76CC-4B25-9ED5-7D56BBA7EAC0}"/>
    <cellStyle name="เครื่องหมายเปอร์เซ็นต์" xfId="39831" xr:uid="{864FDF57-BBF2-43F7-B828-FBDCE867854B}"/>
    <cellStyle name="เครื่องหมายจุลภาค" xfId="39832" xr:uid="{9F92A46A-A4FD-4A58-B465-00B914512D56}"/>
    <cellStyle name="เครื่องหมายจุลภาค [0]" xfId="38751" xr:uid="{B6432A1F-13EC-4EF8-B3D2-CE90C93C8263}"/>
    <cellStyle name="เครื่องหมายจุลภาค [0] 2" xfId="39834" xr:uid="{FA040DC1-398D-4EE3-91F0-D20D39AFA860}"/>
    <cellStyle name="เครื่องหมายจุลภาค [0] 2 2" xfId="41089" xr:uid="{08EA1535-641A-46CF-B1CC-927BC6A901C0}"/>
    <cellStyle name="เครื่องหมายจุลภาค [0] 2 2 2" xfId="41482" xr:uid="{7711F176-F4D6-4932-8CA5-E0541833A5CC}"/>
    <cellStyle name="เครื่องหมายจุลภาค [0] 2 3" xfId="41318" xr:uid="{750FDB0D-829C-4F75-8D55-1678A35ED86E}"/>
    <cellStyle name="เครื่องหมายจุลภาค [0] 2 4" xfId="40666" xr:uid="{F57D6E69-32B8-48F1-9E6A-385B4C9182EF}"/>
    <cellStyle name="เครื่องหมายจุลภาค [0] 3" xfId="39833" xr:uid="{0FA35FCB-C0FA-40B2-B1F3-63CC3EC4E6FA}"/>
    <cellStyle name="เครื่องหมายจุลภาค [0]_1" xfId="44877" xr:uid="{89C62473-8EF3-400C-B281-D99699D86931}"/>
    <cellStyle name="เครื่องหมายจุลภาค 10" xfId="38752" xr:uid="{52D6AD37-8E28-4779-8A54-0BF548DDA16D}"/>
    <cellStyle name="เครื่องหมายจุลภาค 11" xfId="38753" xr:uid="{D17C207B-3168-45CF-B954-1F2589F0CF92}"/>
    <cellStyle name="เครื่องหมายจุลภาค 12" xfId="38754" xr:uid="{B0A6F935-F503-476F-A87B-BFEBF110DA79}"/>
    <cellStyle name="เครื่องหมายจุลภาค 13" xfId="38755" xr:uid="{3F68956F-E679-4BC5-AED3-BC0B3A6059E4}"/>
    <cellStyle name="เครื่องหมายจุลภาค 14" xfId="38756" xr:uid="{5E020C85-8257-4ABB-89DD-8ED1BE57BED1}"/>
    <cellStyle name="เครื่องหมายจุลภาค 2" xfId="1954" xr:uid="{F508C9FF-08BD-45C5-9093-7253F5611197}"/>
    <cellStyle name="เครื่องหมายจุลภาค 2 2" xfId="39835" xr:uid="{71CA97BB-5AFA-406A-893E-6E32830A7C00}"/>
    <cellStyle name="เครื่องหมายจุลภาค 2 2 2" xfId="41091" xr:uid="{81C16266-B4FE-4E05-B022-5E7F21D66080}"/>
    <cellStyle name="เครื่องหมายจุลภาค 2 2 2 2" xfId="41484" xr:uid="{73A9083B-3352-4D42-951E-D3360A190A4B}"/>
    <cellStyle name="เครื่องหมายจุลภาค 2 2 3" xfId="41320" xr:uid="{9C0A0A36-8D9A-45A2-8CC7-F96AA77A2642}"/>
    <cellStyle name="เครื่องหมายจุลภาค 2 2 4" xfId="40667" xr:uid="{C602A34A-EF5D-4331-B54D-D3F382954D11}"/>
    <cellStyle name="เครื่องหมายจุลภาค 2 2 5" xfId="48297" xr:uid="{7331D336-21CC-4C33-91E1-D62194DFAF7A}"/>
    <cellStyle name="เครื่องหมายจุลภาค 2 3" xfId="41090" xr:uid="{367F9118-E78E-43AD-B4DC-3D91D5559A72}"/>
    <cellStyle name="เครื่องหมายจุลภาค 2 3 2" xfId="41483" xr:uid="{4AF84E71-9828-422B-98B2-D384868A572C}"/>
    <cellStyle name="เครื่องหมายจุลภาค 2 4" xfId="41319" xr:uid="{4231689E-8EBC-407D-9C2E-EB8F1860FD49}"/>
    <cellStyle name="เครื่องหมายจุลภาค 2 5" xfId="45869" xr:uid="{6658260B-E824-4020-9012-D1F7E9529AD7}"/>
    <cellStyle name="เครื่องหมายจุลภาค 2 6" xfId="48510" xr:uid="{BB06D06A-593B-4C88-956A-AA5183822E34}"/>
    <cellStyle name="เครื่องหมายจุลภาค 3" xfId="38757" xr:uid="{FA784B2C-C49E-499E-B86D-419C2E8B156C}"/>
    <cellStyle name="เครื่องหมายจุลภาค 3 2" xfId="39836" xr:uid="{11D1C307-2FD9-4743-9D98-C1D561E312FF}"/>
    <cellStyle name="เครื่องหมายจุลภาค 3 2 2" xfId="41093" xr:uid="{99F01DB5-B73E-42F0-908A-E88192605CB1}"/>
    <cellStyle name="เครื่องหมายจุลภาค 3 2 2 2" xfId="41486" xr:uid="{FE7C924B-A7AA-4F06-AF39-D198991EE2C4}"/>
    <cellStyle name="เครื่องหมายจุลภาค 3 2 3" xfId="41322" xr:uid="{8F0B0B88-1181-43A1-B796-A9D6CCF3E332}"/>
    <cellStyle name="เครื่องหมายจุลภาค 3 3" xfId="41092" xr:uid="{C8C5F523-DCF1-4116-B21F-8FBD89F4E1F1}"/>
    <cellStyle name="เครื่องหมายจุลภาค 3 3 2" xfId="41485" xr:uid="{47A7B26A-B780-4009-9965-CE37C9F55A58}"/>
    <cellStyle name="เครื่องหมายจุลภาค 3 4" xfId="41321" xr:uid="{839984A0-433D-4C70-AE09-574F4A6F81F4}"/>
    <cellStyle name="เครื่องหมายจุลภาค 4" xfId="38758" xr:uid="{DB8CA78C-D57B-4BF3-B8F9-C9E22B19B057}"/>
    <cellStyle name="เครื่องหมายจุลภาค 4 2" xfId="40668" xr:uid="{C7A60C41-584E-4AB5-8D7B-FDDBAAFAB541}"/>
    <cellStyle name="เครื่องหมายจุลภาค 4 2 2" xfId="41095" xr:uid="{CC59BB3E-4F82-4615-B0E3-CDFF5FB79F73}"/>
    <cellStyle name="เครื่องหมายจุลภาค 4 2 2 2" xfId="41488" xr:uid="{67C1A480-EA71-462E-91F2-164538FD52AE}"/>
    <cellStyle name="เครื่องหมายจุลภาค 4 2 3" xfId="41324" xr:uid="{2B292C05-DE61-429F-81D6-C1607CB2B4A1}"/>
    <cellStyle name="เครื่องหมายจุลภาค 4 3" xfId="41094" xr:uid="{F955D905-E025-4F8D-915E-288084CCE8B2}"/>
    <cellStyle name="เครื่องหมายจุลภาค 4 3 2" xfId="41487" xr:uid="{C2BD2D72-2B4D-4E5C-AD72-D6CB5A744EC1}"/>
    <cellStyle name="เครื่องหมายจุลภาค 4 4" xfId="41323" xr:uid="{598E75B5-B7C1-4F6D-8A65-4A84284A895E}"/>
    <cellStyle name="เครื่องหมายจุลภาค 5" xfId="38759" xr:uid="{4FEDE460-96BE-4466-835F-BC6C34EBF218}"/>
    <cellStyle name="เครื่องหมายจุลภาค 5 2" xfId="40670" xr:uid="{47ACB0E5-162C-4446-9421-03949082E2D5}"/>
    <cellStyle name="เครื่องหมายจุลภาค 5 2 2" xfId="41097" xr:uid="{201E2139-B523-43F5-A7FE-CC0F748F2376}"/>
    <cellStyle name="เครื่องหมายจุลภาค 5 2 2 2" xfId="41490" xr:uid="{759AC7C3-6DF1-47B9-B62F-855D71F60DF2}"/>
    <cellStyle name="เครื่องหมายจุลภาค 5 2 3" xfId="41326" xr:uid="{D4E13176-16EA-4250-B3AD-B52E9A4A9C25}"/>
    <cellStyle name="เครื่องหมายจุลภาค 5 3" xfId="41096" xr:uid="{AF46E2BC-F496-45E2-993E-B09FD9169961}"/>
    <cellStyle name="เครื่องหมายจุลภาค 5 3 2" xfId="41489" xr:uid="{C91DA8E8-D602-4309-BE40-93EA5ABFFE3D}"/>
    <cellStyle name="เครื่องหมายจุลภาค 5 4" xfId="41325" xr:uid="{B9BD60D9-24E9-460A-BC86-C316796B0168}"/>
    <cellStyle name="เครื่องหมายจุลภาค 5 5" xfId="40669" xr:uid="{5972CBF3-09C5-4C27-8DCA-585E792698D4}"/>
    <cellStyle name="เครื่องหมายจุลภาค 6" xfId="38760" xr:uid="{B2294B5F-0158-4A9C-B705-299DDB7AC485}"/>
    <cellStyle name="เครื่องหมายจุลภาค 6 2" xfId="40672" xr:uid="{0DEA6446-6A6E-4ECD-882A-5A1D40B97869}"/>
    <cellStyle name="เครื่องหมายจุลภาค 6 2 2" xfId="41099" xr:uid="{8D81F02F-81BD-4E5B-9C96-72655507E8C1}"/>
    <cellStyle name="เครื่องหมายจุลภาค 6 2 2 2" xfId="41492" xr:uid="{7984C0F2-9D26-4E39-A171-EE043B8BF9F4}"/>
    <cellStyle name="เครื่องหมายจุลภาค 6 2 3" xfId="41328" xr:uid="{32E9A028-6317-4394-BA3B-A4031B251688}"/>
    <cellStyle name="เครื่องหมายจุลภาค 6 3" xfId="41098" xr:uid="{D51DEF0E-7AA1-435D-81E7-B7BBAFB5C17B}"/>
    <cellStyle name="เครื่องหมายจุลภาค 6 3 2" xfId="41491" xr:uid="{E2E22FF5-DB38-444F-9A6D-E623A85A3DDE}"/>
    <cellStyle name="เครื่องหมายจุลภาค 6 4" xfId="41327" xr:uid="{E6AC4802-415F-41BB-BBC0-A99B5A2BB424}"/>
    <cellStyle name="เครื่องหมายจุลภาค 6 5" xfId="40671" xr:uid="{5026543A-4C61-4138-9E0E-B223934DE1A2}"/>
    <cellStyle name="เครื่องหมายจุลภาค 7" xfId="38761" xr:uid="{967631C4-5812-4082-806C-3D6AEE95DE0D}"/>
    <cellStyle name="เครื่องหมายจุลภาค 8" xfId="38762" xr:uid="{F1EA8EC3-C6BB-42A9-B10C-5BBC1A42C7C8}"/>
    <cellStyle name="เครื่องหมายจุลภาค 9" xfId="38763" xr:uid="{660F192A-B7D9-43ED-9D97-C0B06B223A2B}"/>
    <cellStyle name="เครื่องหมายจุลภาค_001K-1,2,3" xfId="39837" xr:uid="{0F438B48-A9C7-4F86-9C4F-234781681271}"/>
    <cellStyle name="เครื่องหมายสกุลเงิน" xfId="39838" xr:uid="{A3F39C50-BC33-46F1-8488-AA30472B4CB0}"/>
    <cellStyle name="เครื่องหมายสกุลเงิน [0]" xfId="38764" xr:uid="{DD02B2E1-6961-4952-8112-AAF00D474694}"/>
    <cellStyle name="เครื่องหมายสกุลเงิน [0] 2" xfId="39840" xr:uid="{183B31C3-499E-4DD9-BB8D-08A3F373C0DA}"/>
    <cellStyle name="เครื่องหมายสกุลเงิน [0] 3" xfId="39839" xr:uid="{98D1C452-ACF6-4DAB-96F4-9A270EEF610E}"/>
    <cellStyle name="เครื่องหมายสกุลเงิน [0]_1" xfId="40437" xr:uid="{2F900E1B-419F-46D6-B1BA-109436EBD8AE}"/>
    <cellStyle name="เครื่องหมายสกุลเงิน_1" xfId="82" xr:uid="{099AB73F-7C24-4915-AE8E-789E0BD4E690}"/>
    <cellStyle name="เชื่อมโยงหลายมิติ" xfId="83" xr:uid="{8791A46D-30CA-412D-BC6E-3D53035650DC}"/>
    <cellStyle name="เชื่อมโยงหลายมิติ 10" xfId="45870" xr:uid="{DCA7C6AA-EB34-4BC6-BDA9-8A49065677C5}"/>
    <cellStyle name="เชื่อมโยงหลายมิติ 11" xfId="45871" xr:uid="{C9D4395B-1112-4539-98BF-14E744DC9951}"/>
    <cellStyle name="เชื่อมโยงหลายมิติ 12" xfId="45872" xr:uid="{91893A17-EABB-477A-A927-DBE352882021}"/>
    <cellStyle name="เชื่อมโยงหลายมิติ 13" xfId="48511" xr:uid="{29FA48CE-1A1E-4D85-8B35-8794EDE2D05F}"/>
    <cellStyle name="เชื่อมโยงหลายมิติ 2" xfId="1956" xr:uid="{8C552A24-B732-4743-AA20-B87148C5D30C}"/>
    <cellStyle name="เชื่อมโยงหลายมิติ 2 2" xfId="38765" xr:uid="{131CB830-998E-431B-9C61-07DAC52125D4}"/>
    <cellStyle name="เชื่อมโยงหลายมิติ 3" xfId="1957" xr:uid="{204E9F08-F208-4A4E-A863-99DA495EB767}"/>
    <cellStyle name="เชื่อมโยงหลายมิติ 3 2" xfId="39626" xr:uid="{FCA0AC0B-0832-4FE0-8948-B55A2F04E44F}"/>
    <cellStyle name="เชื่อมโยงหลายมิติ 3 3" xfId="45873" xr:uid="{3E8983D6-3C63-4B76-A8E6-11D2CF76DF44}"/>
    <cellStyle name="เชื่อมโยงหลายมิติ 3 4" xfId="48512" xr:uid="{79E2B7E5-F162-4E6C-A3E4-898E3E9B8AF9}"/>
    <cellStyle name="เชื่อมโยงหลายมิติ 4" xfId="39627" xr:uid="{88CF9129-B298-4F02-8132-14EE993DB043}"/>
    <cellStyle name="เชื่อมโยงหลายมิติ 4 2" xfId="45874" xr:uid="{AA691094-5A08-4859-A91D-ECF7E06AD26D}"/>
    <cellStyle name="เชื่อมโยงหลายมิติ 5" xfId="45875" xr:uid="{10593E18-2335-441C-B3B9-78C25F4CF436}"/>
    <cellStyle name="เชื่อมโยงหลายมิติ 6" xfId="45876" xr:uid="{A3575BE2-7971-4986-84DB-3CA70CE0010C}"/>
    <cellStyle name="เชื่อมโยงหลายมิติ 7" xfId="45877" xr:uid="{14814AF5-EB48-4803-A7B8-3C4A5501566D}"/>
    <cellStyle name="เชื่อมโยงหลายมิติ 8" xfId="45878" xr:uid="{447D3E07-8197-435E-B71E-7C8D625802AA}"/>
    <cellStyle name="เชื่อมโยงหลายมิติ 9" xfId="45879" xr:uid="{BDC4268D-1C18-4755-80D4-70FCEC0BA788}"/>
    <cellStyle name="เซลล์ตรวจสอบ" xfId="1958" xr:uid="{9A31D5E1-C674-4FB8-969A-3F4B96C1FC7A}"/>
    <cellStyle name="เซลล์ตรวจสอบ 2" xfId="39842" xr:uid="{641FBC05-24E4-4B2F-9744-129F1700D089}"/>
    <cellStyle name="เซลล์ตรวจสอบ 3" xfId="39843" xr:uid="{D2FE94F7-071A-4AB7-AA34-BD820AD2D50A}"/>
    <cellStyle name="เซลล์ตรวจสอบ 4" xfId="39841" xr:uid="{A51725A7-CE38-4ECB-BB41-8BB0A3CFF44C}"/>
    <cellStyle name="เซลล์ตรวจสอบ 5" xfId="48513" xr:uid="{62CC7356-D519-48D5-B483-1744863E14C7}"/>
    <cellStyle name="เซลล์ที่มีการเชื่อมโยง" xfId="1959" xr:uid="{394DB430-DF71-4C45-A362-B997D2E9DA53}"/>
    <cellStyle name="เซลล์ที่มีการเชื่อมโยง 2" xfId="39845" xr:uid="{3EBBA948-7E30-459F-A6AD-EEC70FD3D83D}"/>
    <cellStyle name="เซลล์ที่มีการเชื่อมโยง 3" xfId="39846" xr:uid="{6CBBC680-CDC0-448F-87FB-462061FB002B}"/>
    <cellStyle name="เซลล์ที่มีการเชื่อมโยง 4" xfId="39844" xr:uid="{13CB5E5F-B927-4A7E-A6B0-ACB0C847969A}"/>
    <cellStyle name="เซลล์ที่มีการเชื่อมโยง 5" xfId="44878" xr:uid="{86EEBE87-DF9D-44E8-B7B9-AD0028A7CF92}"/>
    <cellStyle name="เซลล์ที่มีการเชื่อมโยง 6" xfId="48514" xr:uid="{F19CC0F0-A412-4204-BC20-58B2A92941C5}"/>
    <cellStyle name="เปอร์เซ็นต์ 2" xfId="38766" xr:uid="{C9660497-82FA-4EF6-A1D9-24C75C504A85}"/>
    <cellStyle name="เปอร์เซ็นต์ 2 2" xfId="39628" xr:uid="{56CE6E65-1A5E-4BA5-B292-D0F1B1F8195F}"/>
    <cellStyle name="เปอร์เซ็นต์ 2 2 2" xfId="40673" xr:uid="{50D5DCFD-3A19-4EF4-8B5F-7A2FA6033488}"/>
    <cellStyle name="เปอร์เซ็นต์ 3" xfId="38767" xr:uid="{BEECBE6C-7D22-45D0-BAE1-9C1282B2709B}"/>
    <cellStyle name="เปอร์เซ็นต์ 3 2" xfId="40674" xr:uid="{3BA0AAF8-0513-49A2-B5F6-CF41B2EDD824}"/>
    <cellStyle name="เปอร์เซ็นต์ 4" xfId="38768" xr:uid="{8FC1A401-877A-4EA8-81C3-BA202C27847F}"/>
    <cellStyle name="เปอร์เซ็นต์ 4 2" xfId="40675" xr:uid="{757CD904-87D5-4AE1-BDE7-E441C7CA87FC}"/>
    <cellStyle name="เปอร์เซ็นต์ 5" xfId="38769" xr:uid="{6F878F34-605C-44F1-9DDA-318249941647}"/>
    <cellStyle name="เปอร์เซ็นต์ 5 2" xfId="40676" xr:uid="{2C582325-B2DB-466C-AE3C-3EF8CA9FAA2C}"/>
    <cellStyle name="เปอร์เซ็นต์ 6" xfId="38770" xr:uid="{68CA2282-FE5B-40A3-B413-1413865057FD}"/>
    <cellStyle name="เปอร์เซ็นต์ 6 2" xfId="40677" xr:uid="{CAE7B226-1395-449B-80A5-E9462E6936A0}"/>
    <cellStyle name="เปอร์เซ็นต์_Lead 280203" xfId="1969" xr:uid="{7F5841CA-4611-4594-9359-AB6FD1E88246}"/>
    <cellStyle name="แย่" xfId="1971" xr:uid="{9FC0E837-D644-4E24-A5BC-7FDE626A2F8A}"/>
    <cellStyle name="แย่ 2" xfId="39848" xr:uid="{ECECAAA1-711F-4E17-86D0-6C6ED5CF4933}"/>
    <cellStyle name="แย่ 3" xfId="39849" xr:uid="{A6784BB3-95E6-45C0-AA75-77ACF2AF7FB0}"/>
    <cellStyle name="แย่ 4" xfId="39847" xr:uid="{045FEDC3-05DD-4AE2-A6DF-CF4B22AC99AC}"/>
    <cellStyle name="แย่ 5" xfId="48515" xr:uid="{1534976D-F89D-4948-91C3-A2405574C483}"/>
    <cellStyle name="แสดงผล" xfId="1980" xr:uid="{F8BD002B-7551-40DC-9C06-1A26D6B08C21}"/>
    <cellStyle name="แสดงผล 10" xfId="37517" xr:uid="{540F5466-E788-4871-AE17-0AF220E1A5F6}"/>
    <cellStyle name="แสดงผล 10 2" xfId="37518" xr:uid="{8B127152-830C-4EF4-BC91-184007D6A8FB}"/>
    <cellStyle name="แสดงผล 11" xfId="37519" xr:uid="{5F6980A8-190E-45DD-987A-395B73D805FE}"/>
    <cellStyle name="แสดงผล 12" xfId="38904" xr:uid="{7C815291-BA79-452E-82A2-4E66F17CFCF3}"/>
    <cellStyle name="แสดงผล 13" xfId="39850" xr:uid="{3B661AD4-0C5C-491F-96CC-C63949078BE7}"/>
    <cellStyle name="แสดงผล 14" xfId="51304" xr:uid="{489ED526-298C-45D2-B07E-9026543819D0}"/>
    <cellStyle name="แสดงผล 2" xfId="37520" xr:uid="{62BA1718-D441-4D51-A6CA-4546F985E3C5}"/>
    <cellStyle name="แสดงผล 2 2" xfId="37521" xr:uid="{E3B0C74F-A811-494C-93A2-59C2B679A957}"/>
    <cellStyle name="แสดงผล 2 2 2" xfId="37522" xr:uid="{EE3FA5B5-97E6-4F91-80CB-4301D5BC8898}"/>
    <cellStyle name="แสดงผล 2 2 2 2" xfId="37523" xr:uid="{0987BE73-74AA-40D7-8D24-8FB8212DF87E}"/>
    <cellStyle name="แสดงผล 2 2 2 2 2" xfId="37524" xr:uid="{BD3A45A1-8C6E-4EF0-966A-FA19A2E53312}"/>
    <cellStyle name="แสดงผล 2 2 2 3" xfId="37525" xr:uid="{A0215B0E-F602-417D-A998-50CCB1AABF83}"/>
    <cellStyle name="แสดงผล 2 2 3" xfId="37526" xr:uid="{21BBB1FC-BEB3-409F-88EA-3EC935E1539C}"/>
    <cellStyle name="แสดงผล 2 2 3 2" xfId="37527" xr:uid="{C847A5AC-3368-4201-8993-5381D7A0B9B6}"/>
    <cellStyle name="แสดงผล 2 2 3 2 2" xfId="37528" xr:uid="{3FA370B6-D93C-431D-BFD3-120AFD3B512F}"/>
    <cellStyle name="แสดงผล 2 2 3 3" xfId="37529" xr:uid="{27A9ADC5-4889-4FFE-9FA9-1AD5A913A9DA}"/>
    <cellStyle name="แสดงผล 2 2 4" xfId="37530" xr:uid="{503C1FE7-4315-4C2F-813D-5C0781A984C6}"/>
    <cellStyle name="แสดงผล 2 2 4 2" xfId="37531" xr:uid="{3AB6589B-8039-4431-9961-EC2C1462C721}"/>
    <cellStyle name="แสดงผล 2 2 4 2 2" xfId="37532" xr:uid="{2F8E5B35-72FD-495B-AF84-C5980926F7B1}"/>
    <cellStyle name="แสดงผล 2 2 4 3" xfId="37533" xr:uid="{AB44543E-89F6-4774-BA7C-117F10E6BD10}"/>
    <cellStyle name="แสดงผล 2 2 5" xfId="37534" xr:uid="{7503B4E3-C4B6-46D3-B27D-70FC8D613685}"/>
    <cellStyle name="แสดงผล 2 2 5 2" xfId="37535" xr:uid="{F5476679-BA85-4117-83F0-374F8E7A818B}"/>
    <cellStyle name="แสดงผล 2 2 5 2 2" xfId="37536" xr:uid="{DEA78EF5-9C9E-47AF-A2A1-7DBBB27D5A23}"/>
    <cellStyle name="แสดงผล 2 2 5 3" xfId="37537" xr:uid="{644ACCB4-ADCC-44FA-B0F6-5F2930CBF898}"/>
    <cellStyle name="แสดงผล 2 2 6" xfId="37538" xr:uid="{190E441D-74F1-4F99-B2F2-22A5E65DF29A}"/>
    <cellStyle name="แสดงผล 2 2 6 2" xfId="37539" xr:uid="{D04C46F3-BB33-4CAE-A8C7-80641690DDD0}"/>
    <cellStyle name="แสดงผล 2 2 7" xfId="37540" xr:uid="{4ECCCC40-BB9B-4723-9728-BDBBB427DB61}"/>
    <cellStyle name="แสดงผล 2 3" xfId="37541" xr:uid="{DA5CA016-31F2-469A-8C93-4C5CC28A51DE}"/>
    <cellStyle name="แสดงผล 2 3 2" xfId="37542" xr:uid="{014AD6CB-68EB-4372-83CC-BDB43218269F}"/>
    <cellStyle name="แสดงผล 2 3 2 2" xfId="37543" xr:uid="{D19EAA5F-E6CC-40E1-8D32-332B7B44123E}"/>
    <cellStyle name="แสดงผล 2 3 3" xfId="37544" xr:uid="{613F3FB9-EF65-46C0-B5C5-98B8105F69D1}"/>
    <cellStyle name="แสดงผล 2 4" xfId="37545" xr:uid="{9D0B7DD1-E136-439D-BC3E-1C848DED52FA}"/>
    <cellStyle name="แสดงผล 2 4 2" xfId="37546" xr:uid="{A521323A-713C-4507-B399-AA804838117E}"/>
    <cellStyle name="แสดงผล 2 4 2 2" xfId="37547" xr:uid="{BA75AEB0-1AF9-4CFE-858F-1F7EDDB28D5D}"/>
    <cellStyle name="แสดงผล 2 4 3" xfId="37548" xr:uid="{CBA0E1DB-A0BE-4E6B-A77D-20B9C7423FFA}"/>
    <cellStyle name="แสดงผล 2 5" xfId="37549" xr:uid="{9B9E154B-78D4-4B35-A5F5-7D00BB14F38F}"/>
    <cellStyle name="แสดงผล 2 5 2" xfId="37550" xr:uid="{3BBA2C09-F042-4B8E-AC79-A84846081601}"/>
    <cellStyle name="แสดงผล 2 5 2 2" xfId="37551" xr:uid="{722371C8-4817-4EC1-89E8-1B270078A16A}"/>
    <cellStyle name="แสดงผล 2 5 3" xfId="37552" xr:uid="{C3FEB93C-A9EF-46DF-8E75-FE6DED8915A6}"/>
    <cellStyle name="แสดงผล 2 6" xfId="37553" xr:uid="{C93B6F02-160A-4775-878C-DE0555873210}"/>
    <cellStyle name="แสดงผล 2 6 2" xfId="37554" xr:uid="{C9855E41-C50E-4780-88B9-78FA963FA208}"/>
    <cellStyle name="แสดงผล 2 6 2 2" xfId="37555" xr:uid="{A98CA96E-1D52-43C8-9ECE-2F97E6A98E5D}"/>
    <cellStyle name="แสดงผล 2 6 3" xfId="37556" xr:uid="{0ECF114D-20F2-4B5F-9DAF-F76B83921E98}"/>
    <cellStyle name="แสดงผล 2 7" xfId="37557" xr:uid="{E694A12B-3665-4B4A-B415-D2356391C9BB}"/>
    <cellStyle name="แสดงผล 2 7 2" xfId="37558" xr:uid="{6F4790AB-636B-4375-B539-9D3FC62C57B7}"/>
    <cellStyle name="แสดงผล 2 8" xfId="37559" xr:uid="{BF1C0696-07C4-4C96-875C-1331E16926E3}"/>
    <cellStyle name="แสดงผล 2 9" xfId="39851" xr:uid="{4994323C-5B8A-4238-8701-1D9FDA7D4D6E}"/>
    <cellStyle name="แสดงผล 3" xfId="37560" xr:uid="{E5616EEF-933A-401E-A4A3-EF474FA6C0A2}"/>
    <cellStyle name="แสดงผล 3 2" xfId="37561" xr:uid="{0A305808-A78E-4971-9F01-469D28E1F6A6}"/>
    <cellStyle name="แสดงผล 3 2 2" xfId="37562" xr:uid="{6364E6A4-059D-4556-98BC-4E3839DB7355}"/>
    <cellStyle name="แสดงผล 3 2 2 2" xfId="37563" xr:uid="{676F9346-9F1D-411C-B4AA-AFDDC472E57E}"/>
    <cellStyle name="แสดงผล 3 2 2 2 2" xfId="37564" xr:uid="{6A7A2F8E-2832-4B6E-81AC-F80BD1AFC159}"/>
    <cellStyle name="แสดงผล 3 2 2 3" xfId="37565" xr:uid="{06DEEE88-0B02-41F8-90CC-FA90BDD96E5B}"/>
    <cellStyle name="แสดงผล 3 2 3" xfId="37566" xr:uid="{C5BC792C-F74F-45C5-999D-F0E03F7D9072}"/>
    <cellStyle name="แสดงผล 3 2 3 2" xfId="37567" xr:uid="{C56E3811-30A6-4776-BA50-56ACBE544DBC}"/>
    <cellStyle name="แสดงผล 3 2 3 2 2" xfId="37568" xr:uid="{946F3AB5-50E4-487F-8A35-89EAB93E838B}"/>
    <cellStyle name="แสดงผล 3 2 3 3" xfId="37569" xr:uid="{FEAF8002-56A9-4D66-9998-0F72A2B562F7}"/>
    <cellStyle name="แสดงผล 3 2 4" xfId="37570" xr:uid="{0B1BEC57-4E61-4D14-8E65-60F62D1D9AE8}"/>
    <cellStyle name="แสดงผล 3 2 4 2" xfId="37571" xr:uid="{A887A4BD-CE78-400E-AA33-E0376098457D}"/>
    <cellStyle name="แสดงผล 3 2 4 2 2" xfId="37572" xr:uid="{46D4798E-BCCB-439A-9930-B5A9FFF5A4BB}"/>
    <cellStyle name="แสดงผล 3 2 4 3" xfId="37573" xr:uid="{7C8A7B34-23D7-42AB-A733-63BF1455B953}"/>
    <cellStyle name="แสดงผล 3 2 5" xfId="37574" xr:uid="{7E70E3C6-EE92-4D74-824F-92DAC033775B}"/>
    <cellStyle name="แสดงผล 3 2 5 2" xfId="37575" xr:uid="{F4612AAA-44C6-4D4E-8DBF-69E42F62E347}"/>
    <cellStyle name="แสดงผล 3 2 5 2 2" xfId="37576" xr:uid="{E10D5D52-7305-44EE-9349-A8A3A880B351}"/>
    <cellStyle name="แสดงผล 3 2 5 3" xfId="37577" xr:uid="{C036F170-A504-4EF0-A8CF-7654D52BDABF}"/>
    <cellStyle name="แสดงผล 3 2 6" xfId="37578" xr:uid="{E445C6E6-D8E7-4FEB-966E-D1F1ADD7164B}"/>
    <cellStyle name="แสดงผล 3 2 6 2" xfId="37579" xr:uid="{2E54805E-2D78-4419-90AC-7B54F658315D}"/>
    <cellStyle name="แสดงผล 3 2 7" xfId="37580" xr:uid="{F0C047D7-9CF4-4AFF-849E-428733A019A1}"/>
    <cellStyle name="แสดงผล 3 3" xfId="37581" xr:uid="{B6CACCEE-4063-486A-AAC5-6660EB2DD7CB}"/>
    <cellStyle name="แสดงผล 3 3 2" xfId="37582" xr:uid="{5691A32F-3EF3-4C9C-A2BC-50CD7639FC13}"/>
    <cellStyle name="แสดงผล 3 3 2 2" xfId="37583" xr:uid="{399587FC-E157-4BF0-B7A6-197767F80B42}"/>
    <cellStyle name="แสดงผล 3 3 3" xfId="37584" xr:uid="{0E91662B-D72D-49CD-B418-E4F57D9FDA17}"/>
    <cellStyle name="แสดงผล 3 4" xfId="37585" xr:uid="{B75BD051-D25E-4AE2-9D7C-B8C3D9175381}"/>
    <cellStyle name="แสดงผล 3 4 2" xfId="37586" xr:uid="{3019C347-9791-4380-808F-3D9C5DC92328}"/>
    <cellStyle name="แสดงผล 3 4 2 2" xfId="37587" xr:uid="{B2F11CF7-B6D7-46AE-B53F-26AF8704F643}"/>
    <cellStyle name="แสดงผล 3 4 3" xfId="37588" xr:uid="{B467ADE4-1004-43CA-8313-14D8E4353883}"/>
    <cellStyle name="แสดงผล 3 5" xfId="37589" xr:uid="{516DB388-7380-42B5-BD8E-08D16A313CB9}"/>
    <cellStyle name="แสดงผล 3 5 2" xfId="37590" xr:uid="{DB600B54-16E1-4DC3-8CF5-424399CC96C5}"/>
    <cellStyle name="แสดงผล 3 5 2 2" xfId="37591" xr:uid="{9805B5D6-22F1-4640-B582-D72D406BCFAC}"/>
    <cellStyle name="แสดงผล 3 5 3" xfId="37592" xr:uid="{48BB3295-418D-4E64-88B1-FE842772A8AC}"/>
    <cellStyle name="แสดงผล 3 6" xfId="37593" xr:uid="{4D4F57E4-9684-4573-ACEE-2697D63F3230}"/>
    <cellStyle name="แสดงผล 3 6 2" xfId="37594" xr:uid="{8EE414D0-B0C1-4FD6-A670-42C8D4CCA47F}"/>
    <cellStyle name="แสดงผล 3 6 2 2" xfId="37595" xr:uid="{968D5663-FE0A-4560-BF26-9612CBE44C0C}"/>
    <cellStyle name="แสดงผล 3 6 3" xfId="37596" xr:uid="{509A1D12-C083-446F-96CB-F01E5C5F1DD9}"/>
    <cellStyle name="แสดงผล 3 7" xfId="37597" xr:uid="{C0EC9055-DE9D-4FF9-ACA6-0FCD95DB3AFA}"/>
    <cellStyle name="แสดงผล 3 7 2" xfId="37598" xr:uid="{7FB366F1-5B5D-43A6-BD09-862F2F7502DE}"/>
    <cellStyle name="แสดงผล 3 8" xfId="37599" xr:uid="{F9B88987-2C25-4154-A545-2169B421D188}"/>
    <cellStyle name="แสดงผล 3 9" xfId="39852" xr:uid="{59A9C8FA-F702-47F0-A876-985CA929D11C}"/>
    <cellStyle name="แสดงผล 4" xfId="37600" xr:uid="{DD3AEE17-C70D-498C-8203-A4E0397CC30A}"/>
    <cellStyle name="แสดงผล 4 2" xfId="37601" xr:uid="{06F5FBDB-CC86-418D-9A4E-95E37BE75721}"/>
    <cellStyle name="แสดงผล 4 2 2" xfId="37602" xr:uid="{9124CB7D-22B5-4A8F-82E6-A76637C5E7AC}"/>
    <cellStyle name="แสดงผล 4 2 2 2" xfId="37603" xr:uid="{A879DE46-FDBE-45E6-973E-42A7CEBB708A}"/>
    <cellStyle name="แสดงผล 4 2 2 2 2" xfId="37604" xr:uid="{073A93F9-1E09-412E-A8C5-F97D31C7A3F3}"/>
    <cellStyle name="แสดงผล 4 2 2 3" xfId="37605" xr:uid="{56BB7229-2511-44D5-BB67-3F9FE25B89AC}"/>
    <cellStyle name="แสดงผล 4 2 3" xfId="37606" xr:uid="{3EB05607-13A6-4BA5-871B-CEC56DC04869}"/>
    <cellStyle name="แสดงผล 4 2 3 2" xfId="37607" xr:uid="{71D52700-E0CD-4CB8-8913-961BE6DB35DC}"/>
    <cellStyle name="แสดงผล 4 2 3 2 2" xfId="37608" xr:uid="{B2E7D0B1-AEF4-4402-B866-4169931B4AA0}"/>
    <cellStyle name="แสดงผล 4 2 3 3" xfId="37609" xr:uid="{C8210D72-7D5D-46A7-B566-B24F29F92EFC}"/>
    <cellStyle name="แสดงผล 4 2 4" xfId="37610" xr:uid="{BA2A45BF-3841-4CB1-99CD-283752D02ABA}"/>
    <cellStyle name="แสดงผล 4 2 4 2" xfId="37611" xr:uid="{1A626A4A-34D5-462F-87C2-6D3FC202B7FD}"/>
    <cellStyle name="แสดงผล 4 2 4 2 2" xfId="37612" xr:uid="{207D181D-ECAD-472B-9FB8-BEDDE016B7E2}"/>
    <cellStyle name="แสดงผล 4 2 4 3" xfId="37613" xr:uid="{7D771B42-5CDD-41C3-B1D7-206685AE9031}"/>
    <cellStyle name="แสดงผล 4 2 5" xfId="37614" xr:uid="{16D143DD-7818-4BFB-8A49-4AAAD494964C}"/>
    <cellStyle name="แสดงผล 4 2 5 2" xfId="37615" xr:uid="{9E47590A-FEF3-436B-8CDA-116743502E88}"/>
    <cellStyle name="แสดงผล 4 2 5 2 2" xfId="37616" xr:uid="{7C24FAC7-469E-4FEA-855F-D9A126CD311B}"/>
    <cellStyle name="แสดงผล 4 2 5 3" xfId="37617" xr:uid="{DC413959-8D94-423E-B49D-8420A0052E12}"/>
    <cellStyle name="แสดงผล 4 2 6" xfId="37618" xr:uid="{F6E84FD4-22ED-44EB-A378-0F138CB3641D}"/>
    <cellStyle name="แสดงผล 4 2 6 2" xfId="37619" xr:uid="{7FD19F3A-A73B-470D-A459-E84E3DF32ED2}"/>
    <cellStyle name="แสดงผล 4 2 7" xfId="37620" xr:uid="{2CAB1845-A103-44CD-90E6-4E601725C48B}"/>
    <cellStyle name="แสดงผล 4 3" xfId="37621" xr:uid="{ADAA961B-8D2D-4D27-9AAF-C0C24A67DB1A}"/>
    <cellStyle name="แสดงผล 4 3 2" xfId="37622" xr:uid="{AC71EBAC-62A9-4ADD-B3D1-425C7F2E407A}"/>
    <cellStyle name="แสดงผล 4 3 2 2" xfId="37623" xr:uid="{D1F0CDF1-959D-4B4A-98D7-6D81F2F29DEE}"/>
    <cellStyle name="แสดงผล 4 3 3" xfId="37624" xr:uid="{33A90489-055B-4E2E-BDEF-A038EC5AC443}"/>
    <cellStyle name="แสดงผล 4 4" xfId="37625" xr:uid="{5636F185-E6FD-4FE7-81C9-28D81152C9EA}"/>
    <cellStyle name="แสดงผล 4 4 2" xfId="37626" xr:uid="{9BA3AB60-9FB6-4FCD-85BA-BE0C5AB5227E}"/>
    <cellStyle name="แสดงผล 4 4 2 2" xfId="37627" xr:uid="{F9985D7A-35E8-4554-AA29-7D76409464E9}"/>
    <cellStyle name="แสดงผล 4 4 3" xfId="37628" xr:uid="{5D07A345-A03D-40CC-BFC0-D5A2CE3403C7}"/>
    <cellStyle name="แสดงผล 4 5" xfId="37629" xr:uid="{D24AC86D-ACE3-4725-8FE8-725AD39C2950}"/>
    <cellStyle name="แสดงผล 4 5 2" xfId="37630" xr:uid="{BF0481F8-4A74-4997-B962-7A257D817112}"/>
    <cellStyle name="แสดงผล 4 5 2 2" xfId="37631" xr:uid="{1EA3D211-C28C-4BF3-B4BB-D60D991AC7B4}"/>
    <cellStyle name="แสดงผล 4 5 3" xfId="37632" xr:uid="{3ED8695D-7A44-4B94-86AF-9627E606BA58}"/>
    <cellStyle name="แสดงผล 4 6" xfId="37633" xr:uid="{BBA41F6D-A964-424C-95A0-921C94649A4C}"/>
    <cellStyle name="แสดงผล 4 6 2" xfId="37634" xr:uid="{2940DE62-8830-46DE-889E-C949DDFD2A7E}"/>
    <cellStyle name="แสดงผล 4 6 2 2" xfId="37635" xr:uid="{CC519FA8-DEE5-4FEE-816F-7510899D5F14}"/>
    <cellStyle name="แสดงผล 4 6 3" xfId="37636" xr:uid="{86094AB6-CAB9-4978-A519-633831AAF194}"/>
    <cellStyle name="แสดงผล 4 7" xfId="37637" xr:uid="{BB4BEEC8-D346-41CE-8F14-E5533BF3D6BB}"/>
    <cellStyle name="แสดงผล 4 7 2" xfId="37638" xr:uid="{26C14D1B-9FB3-403A-9BD6-0E325D6BDEC9}"/>
    <cellStyle name="แสดงผล 4 8" xfId="37639" xr:uid="{372C5DAB-B811-4C19-AA53-AFAC9248EC25}"/>
    <cellStyle name="แสดงผล 5" xfId="37640" xr:uid="{40EEAF49-696B-4A10-B117-7BB667CBDC99}"/>
    <cellStyle name="แสดงผล 5 2" xfId="37641" xr:uid="{D3B0738D-5880-4FF0-8280-64D74B327A6F}"/>
    <cellStyle name="แสดงผล 5 2 2" xfId="37642" xr:uid="{4DC2CA94-2ADA-49E7-AD6E-859C714B89C0}"/>
    <cellStyle name="แสดงผล 5 2 2 2" xfId="37643" xr:uid="{ACE1B857-1A6F-44A2-82D3-1357AFA6AD9D}"/>
    <cellStyle name="แสดงผล 5 2 3" xfId="37644" xr:uid="{5F8804A4-8972-4BF4-BA4D-4D9FCA9351F9}"/>
    <cellStyle name="แสดงผล 5 3" xfId="37645" xr:uid="{E9D024F6-245A-4221-A8DD-11C2D2AFA653}"/>
    <cellStyle name="แสดงผล 5 3 2" xfId="37646" xr:uid="{3DF165B8-704D-4F8E-9BE4-4CCA2507E41E}"/>
    <cellStyle name="แสดงผล 5 3 2 2" xfId="37647" xr:uid="{5D24DF61-A593-48FF-A05E-EB4260B30065}"/>
    <cellStyle name="แสดงผล 5 3 3" xfId="37648" xr:uid="{DC6AE9B5-2FF0-4E3A-B745-38335EF6D553}"/>
    <cellStyle name="แสดงผล 5 4" xfId="37649" xr:uid="{870BD595-A8C0-4066-AB4F-E2827CE105BB}"/>
    <cellStyle name="แสดงผล 5 4 2" xfId="37650" xr:uid="{AB35090D-78C4-430F-9F34-F39D80339614}"/>
    <cellStyle name="แสดงผล 5 4 2 2" xfId="37651" xr:uid="{7755A3E7-C734-4BA3-B422-0AA0E19613E2}"/>
    <cellStyle name="แสดงผล 5 4 3" xfId="37652" xr:uid="{40E5881C-EF1B-4D37-9AEC-0CDFC7BDE5DF}"/>
    <cellStyle name="แสดงผล 5 5" xfId="37653" xr:uid="{21EDDBD9-B7F5-49E6-A225-63C6AB0EDE01}"/>
    <cellStyle name="แสดงผล 5 5 2" xfId="37654" xr:uid="{4549B9A9-F86B-4261-9343-CD3EEE26FD2C}"/>
    <cellStyle name="แสดงผล 5 5 2 2" xfId="37655" xr:uid="{1B8FFD14-4630-4695-AB59-7F0159E88E51}"/>
    <cellStyle name="แสดงผล 5 5 3" xfId="37656" xr:uid="{4872E99E-8AD1-4573-B3B2-3BE2B6E04788}"/>
    <cellStyle name="แสดงผล 5 6" xfId="37657" xr:uid="{7799E435-923D-4383-B1FB-3F30B72415C3}"/>
    <cellStyle name="แสดงผล 5 6 2" xfId="37658" xr:uid="{2F62250D-9997-4B1A-A63F-D7A6831DE961}"/>
    <cellStyle name="แสดงผล 5 7" xfId="37659" xr:uid="{ABF1A738-16F5-413E-A8A6-E66434B54DCD}"/>
    <cellStyle name="แสดงผล 6" xfId="37660" xr:uid="{B46433D0-AA20-4940-9723-4FD29695863C}"/>
    <cellStyle name="แสดงผล 6 2" xfId="37661" xr:uid="{3B3838FC-6EC8-40B8-89FF-2FE6A4623857}"/>
    <cellStyle name="แสดงผล 6 2 2" xfId="37662" xr:uid="{D1E62FD5-DA4E-464F-ABF9-A37EE37FDB87}"/>
    <cellStyle name="แสดงผล 6 3" xfId="37663" xr:uid="{2AA2A9A1-B305-40BE-8374-8046A7EE28F5}"/>
    <cellStyle name="แสดงผล 7" xfId="37664" xr:uid="{5CE50984-3F92-466E-8DA4-310CA604C8EB}"/>
    <cellStyle name="แสดงผล 7 2" xfId="37665" xr:uid="{85A642D3-3730-4ED5-81F4-690E864F07B7}"/>
    <cellStyle name="แสดงผล 7 2 2" xfId="37666" xr:uid="{2F404DD5-F39D-4D40-81EB-004BF540DB78}"/>
    <cellStyle name="แสดงผล 7 3" xfId="37667" xr:uid="{6525F094-E4DC-4158-82F5-2AF5EEADBEB1}"/>
    <cellStyle name="แสดงผล 8" xfId="37668" xr:uid="{B0DA56E1-C033-434E-9548-687267A54F44}"/>
    <cellStyle name="แสดงผล 8 2" xfId="37669" xr:uid="{59A06E5A-2DA4-48BE-9D72-84E6AA84DCDD}"/>
    <cellStyle name="แสดงผล 8 2 2" xfId="37670" xr:uid="{FCE89F63-00A7-4632-AB88-8C79AD31F3B4}"/>
    <cellStyle name="แสดงผล 8 3" xfId="37671" xr:uid="{E301E602-6E09-455C-9EB9-301626CC2FAE}"/>
    <cellStyle name="แสดงผล 9" xfId="37672" xr:uid="{D41C8479-0E33-417A-A442-4B188851951D}"/>
    <cellStyle name="แสดงผล 9 2" xfId="37673" xr:uid="{CE22C4F7-120F-481D-B79E-859AB8D64964}"/>
    <cellStyle name="แสดงผล 9 2 2" xfId="37674" xr:uid="{3D583050-6034-4B33-B5FC-3B143E0E3BEC}"/>
    <cellStyle name="แสดงผล 9 3" xfId="37675" xr:uid="{FE32131E-987E-403F-9763-BB3D5BC4D86A}"/>
    <cellStyle name="การคำนวณ" xfId="1951" xr:uid="{DCBC87F3-5C02-42E4-80C0-89BF3F24241A}"/>
    <cellStyle name="การคำนวณ 10" xfId="37676" xr:uid="{6AACE731-FC2F-46F6-BBBB-B96A1F4895A1}"/>
    <cellStyle name="การคำนวณ 10 2" xfId="37677" xr:uid="{B5CD25E2-0C96-4A76-84FE-35573D77C692}"/>
    <cellStyle name="การคำนวณ 10 2 2" xfId="37678" xr:uid="{130E1B0B-115D-4CE5-A15B-85E6B518F731}"/>
    <cellStyle name="การคำนวณ 10 3" xfId="37679" xr:uid="{D79E2FA2-19F5-4C75-900F-E3E9CD78DB73}"/>
    <cellStyle name="การคำนวณ 10 3 2" xfId="37680" xr:uid="{00AC89EC-E481-4852-A97F-20C62CB9F158}"/>
    <cellStyle name="การคำนวณ 10 4" xfId="37681" xr:uid="{F32AE50E-A2EF-4FE6-8362-EE50E87E603E}"/>
    <cellStyle name="การคำนวณ 11" xfId="37682" xr:uid="{0C239A0F-231E-409D-B7C3-421F16140722}"/>
    <cellStyle name="การคำนวณ 11 2" xfId="37683" xr:uid="{AB245C01-9F2B-402D-9039-8AD0A3519234}"/>
    <cellStyle name="การคำนวณ 12" xfId="37684" xr:uid="{7A14C375-5587-4DED-BAC8-88CD0DCD957F}"/>
    <cellStyle name="การคำนวณ 12 2" xfId="37685" xr:uid="{C3DD81D5-0EC1-4AD0-B777-C5049FB37BE6}"/>
    <cellStyle name="การคำนวณ 13" xfId="37686" xr:uid="{9D0C3613-F8D2-427D-8488-494259492E5E}"/>
    <cellStyle name="การคำนวณ 13 2" xfId="37687" xr:uid="{B682C3A3-E35C-46F3-8B95-EB5C33775DB4}"/>
    <cellStyle name="การคำนวณ 14" xfId="37688" xr:uid="{9142FA06-6228-498D-83FC-EA543FC9E51C}"/>
    <cellStyle name="การคำนวณ 14 2" xfId="37689" xr:uid="{954EF88D-95C5-481E-B391-A08C651BD55D}"/>
    <cellStyle name="การคำนวณ 15" xfId="37690" xr:uid="{0B39AAAA-78D4-4590-888E-216A29931A3B}"/>
    <cellStyle name="การคำนวณ 16" xfId="38900" xr:uid="{FCD3EE6E-C313-430C-B128-E15F7E6B43C4}"/>
    <cellStyle name="การคำนวณ 17" xfId="39853" xr:uid="{939D3121-3DD8-410E-BF2F-97F7B0856A01}"/>
    <cellStyle name="การคำนวณ 18" xfId="51305" xr:uid="{FCB1E9FC-78E3-416A-A91A-534641A5AFAB}"/>
    <cellStyle name="การคำนวณ 2" xfId="37691" xr:uid="{199E040D-C391-47F9-862A-0BF905E756E9}"/>
    <cellStyle name="การคำนวณ 2 10" xfId="37692" xr:uid="{B5E96B70-0000-4AB2-A314-4B252EC07C73}"/>
    <cellStyle name="การคำนวณ 2 10 2" xfId="37693" xr:uid="{65E2AF36-B3D2-4D60-B6DC-ACC13B8CEFBD}"/>
    <cellStyle name="การคำนวณ 2 11" xfId="37694" xr:uid="{96443239-9125-4C47-84A9-EE75EEE5A254}"/>
    <cellStyle name="การคำนวณ 2 11 2" xfId="37695" xr:uid="{65086850-E8D3-45C0-909F-CCDB98623944}"/>
    <cellStyle name="การคำนวณ 2 12" xfId="37696" xr:uid="{D99FA018-E1DE-427C-BE3E-40538F6383A3}"/>
    <cellStyle name="การคำนวณ 2 13" xfId="39854" xr:uid="{5A86B3C4-9598-4E80-846F-50313EE144BA}"/>
    <cellStyle name="การคำนวณ 2 2" xfId="37697" xr:uid="{77F6F075-330C-407F-BAB6-7141A15F5D9D}"/>
    <cellStyle name="การคำนวณ 2 2 10" xfId="37698" xr:uid="{7B7B51DD-1E19-473A-8FA1-A91CFE3AB8AD}"/>
    <cellStyle name="การคำนวณ 2 2 10 2" xfId="37699" xr:uid="{12FDF1E7-96D2-40E6-AD05-011581E785E5}"/>
    <cellStyle name="การคำนวณ 2 2 11" xfId="37700" xr:uid="{DB4EF478-7751-4057-A89A-7B094E4A2352}"/>
    <cellStyle name="การคำนวณ 2 2 2" xfId="37701" xr:uid="{8FAC3C81-DBD9-448B-AAB4-4BCDE4115A10}"/>
    <cellStyle name="การคำนวณ 2 2 2 2" xfId="37702" xr:uid="{310F12E0-08E1-4EC6-BD03-95D4D7B01CFE}"/>
    <cellStyle name="การคำนวณ 2 2 2 2 2" xfId="37703" xr:uid="{FFB0043C-93D8-40D8-BB70-6B9BDAC654E5}"/>
    <cellStyle name="การคำนวณ 2 2 2 3" xfId="37704" xr:uid="{B0C7485B-713A-49F5-8614-408B77C9A68D}"/>
    <cellStyle name="การคำนวณ 2 2 2 3 2" xfId="37705" xr:uid="{87BAD373-57E3-4D40-B908-73EB7A95EC54}"/>
    <cellStyle name="การคำนวณ 2 2 2 4" xfId="37706" xr:uid="{4CCEA7AF-5B8C-4138-AE71-67FF6C970006}"/>
    <cellStyle name="การคำนวณ 2 2 3" xfId="37707" xr:uid="{6B028508-098F-4886-873C-DAC3A3C70224}"/>
    <cellStyle name="การคำนวณ 2 2 3 2" xfId="37708" xr:uid="{9B8D5C4A-9F97-4519-879C-37520A00ABB5}"/>
    <cellStyle name="การคำนวณ 2 2 3 2 2" xfId="37709" xr:uid="{C972374A-3C1E-4417-9DAF-F09D82CE89F4}"/>
    <cellStyle name="การคำนวณ 2 2 3 3" xfId="37710" xr:uid="{75B91A99-DC5D-44E7-A403-A9AD406AF9DA}"/>
    <cellStyle name="การคำนวณ 2 2 3 3 2" xfId="37711" xr:uid="{D3D6618B-D80F-4C85-92B3-D58299F15984}"/>
    <cellStyle name="การคำนวณ 2 2 3 4" xfId="37712" xr:uid="{14EB3E09-B83F-4F82-978E-05DAB95C952D}"/>
    <cellStyle name="การคำนวณ 2 2 4" xfId="37713" xr:uid="{D7AA1F3B-43A6-438B-9720-CDF22C3E8969}"/>
    <cellStyle name="การคำนวณ 2 2 4 2" xfId="37714" xr:uid="{27C566C8-A468-4D35-9BC2-E59C7D926E3E}"/>
    <cellStyle name="การคำนวณ 2 2 4 2 2" xfId="37715" xr:uid="{55BD339E-0399-4905-A99C-BC8D5284A302}"/>
    <cellStyle name="การคำนวณ 2 2 4 3" xfId="37716" xr:uid="{AE51C3C7-39D9-400A-8487-701BDF08FA3D}"/>
    <cellStyle name="การคำนวณ 2 2 4 3 2" xfId="37717" xr:uid="{F6046FCB-C4CE-484B-876D-56B4675FD926}"/>
    <cellStyle name="การคำนวณ 2 2 4 4" xfId="37718" xr:uid="{9B20F4A4-C42D-4F17-9BAC-9C2C9B318FAA}"/>
    <cellStyle name="การคำนวณ 2 2 5" xfId="37719" xr:uid="{5877D8DA-ED3F-4FD4-A0BF-DFB907107BF1}"/>
    <cellStyle name="การคำนวณ 2 2 5 2" xfId="37720" xr:uid="{C300C3CE-87E3-4B65-A579-EA22AC4DB05F}"/>
    <cellStyle name="การคำนวณ 2 2 5 2 2" xfId="37721" xr:uid="{239B352E-6A46-434E-B1AC-6B0CA4F8D437}"/>
    <cellStyle name="การคำนวณ 2 2 5 3" xfId="37722" xr:uid="{EB0C08F1-16A6-429B-8765-B19C84A2195A}"/>
    <cellStyle name="การคำนวณ 2 2 5 3 2" xfId="37723" xr:uid="{D2B6F250-EC50-4DAC-85ED-C4EFDE861BAF}"/>
    <cellStyle name="การคำนวณ 2 2 5 4" xfId="37724" xr:uid="{4B2B53A6-3051-4B14-9126-C05681A40910}"/>
    <cellStyle name="การคำนวณ 2 2 6" xfId="37725" xr:uid="{7E4BB2B8-66E9-435F-8D84-EC47A897050E}"/>
    <cellStyle name="การคำนวณ 2 2 6 2" xfId="37726" xr:uid="{C820928A-15AE-4258-A99A-58C1D06308BB}"/>
    <cellStyle name="การคำนวณ 2 2 6 2 2" xfId="37727" xr:uid="{F98B5790-850B-4DFC-BD54-D97556DD2BC8}"/>
    <cellStyle name="การคำนวณ 2 2 6 3" xfId="37728" xr:uid="{84EB0DB6-BC13-4796-9C85-762B05FAAFF0}"/>
    <cellStyle name="การคำนวณ 2 2 6 3 2" xfId="37729" xr:uid="{D4FFC5DB-6900-4F50-B798-163F30327BFE}"/>
    <cellStyle name="การคำนวณ 2 2 6 4" xfId="37730" xr:uid="{7F4FC7AC-F226-4EF3-8A9A-A5F1188E709A}"/>
    <cellStyle name="การคำนวณ 2 2 7" xfId="37731" xr:uid="{CDDEFB1A-5DAA-462D-9C49-7EB824F4F452}"/>
    <cellStyle name="การคำนวณ 2 2 7 2" xfId="37732" xr:uid="{B687B166-83D6-4FE1-BE96-3EFB0770B781}"/>
    <cellStyle name="การคำนวณ 2 2 8" xfId="37733" xr:uid="{414FDD29-DBC5-4990-9D09-1200E55A9BF7}"/>
    <cellStyle name="การคำนวณ 2 2 8 2" xfId="37734" xr:uid="{BC347FED-FE5D-4120-AE4A-595C5589D901}"/>
    <cellStyle name="การคำนวณ 2 2 9" xfId="37735" xr:uid="{FA6E1607-4079-4592-8182-E1CEF3C0E73C}"/>
    <cellStyle name="การคำนวณ 2 2 9 2" xfId="37736" xr:uid="{A659928F-6515-48F1-86D7-2C7D294ACAE3}"/>
    <cellStyle name="การคำนวณ 2 3" xfId="37737" xr:uid="{D6621AB5-A4FD-446B-A125-24B187284C91}"/>
    <cellStyle name="การคำนวณ 2 3 2" xfId="37738" xr:uid="{FF55087E-DEDD-4773-84D1-FC12F602C50C}"/>
    <cellStyle name="การคำนวณ 2 3 2 2" xfId="37739" xr:uid="{D63F0AD9-F3B5-44C8-A83A-B22E77D71AF7}"/>
    <cellStyle name="การคำนวณ 2 3 3" xfId="37740" xr:uid="{26FBF5D1-19D1-48D0-8453-1FC40EAD2F64}"/>
    <cellStyle name="การคำนวณ 2 3 3 2" xfId="37741" xr:uid="{71A46588-1C3C-4A79-A780-10CC46666C4F}"/>
    <cellStyle name="การคำนวณ 2 3 4" xfId="37742" xr:uid="{C78EEEB2-AE3E-48A0-95C2-3A5F19D703A7}"/>
    <cellStyle name="การคำนวณ 2 4" xfId="37743" xr:uid="{DEC6EFB5-F916-4C0F-B4A1-EAFF536B32B1}"/>
    <cellStyle name="การคำนวณ 2 4 2" xfId="37744" xr:uid="{76B5FFA6-6C79-4491-8CB7-C12825DBD320}"/>
    <cellStyle name="การคำนวณ 2 4 2 2" xfId="37745" xr:uid="{D979C738-33FF-445F-8C4B-6B328E77B8C9}"/>
    <cellStyle name="การคำนวณ 2 4 3" xfId="37746" xr:uid="{F06FC287-3BFB-4C5B-ABE7-245ACB10A32A}"/>
    <cellStyle name="การคำนวณ 2 4 3 2" xfId="37747" xr:uid="{A1CACE41-E686-4DEA-BDB8-63FEA6347147}"/>
    <cellStyle name="การคำนวณ 2 4 4" xfId="37748" xr:uid="{E5F1D386-4234-46FB-8B60-910833F1F9D9}"/>
    <cellStyle name="การคำนวณ 2 5" xfId="37749" xr:uid="{04B1FBBE-9DBA-40E3-B1C7-4101F31EA5E3}"/>
    <cellStyle name="การคำนวณ 2 5 2" xfId="37750" xr:uid="{F116F490-7D14-4667-B701-7F06FD397598}"/>
    <cellStyle name="การคำนวณ 2 5 2 2" xfId="37751" xr:uid="{9CC6EE3C-4F47-4501-88F9-A78794F5DC8B}"/>
    <cellStyle name="การคำนวณ 2 5 3" xfId="37752" xr:uid="{6AD16C58-3D14-4B8E-A6C2-944FB880635E}"/>
    <cellStyle name="การคำนวณ 2 5 3 2" xfId="37753" xr:uid="{00947021-EAF0-4033-99AA-83054A51AB6E}"/>
    <cellStyle name="การคำนวณ 2 5 4" xfId="37754" xr:uid="{B9B5BDE3-904A-4E5E-B3DC-B781232C8853}"/>
    <cellStyle name="การคำนวณ 2 6" xfId="37755" xr:uid="{E028AE4E-9124-42DE-86BB-C0A0BEB56948}"/>
    <cellStyle name="การคำนวณ 2 6 2" xfId="37756" xr:uid="{825B109B-0FA8-4A3A-8D2A-718FB876A297}"/>
    <cellStyle name="การคำนวณ 2 6 2 2" xfId="37757" xr:uid="{E0425A1E-B387-4F51-AFF8-A1F7F0799A76}"/>
    <cellStyle name="การคำนวณ 2 6 3" xfId="37758" xr:uid="{D8604A3A-9F58-46A1-A845-B94ACAC163BA}"/>
    <cellStyle name="การคำนวณ 2 6 3 2" xfId="37759" xr:uid="{A83FB565-3D4C-415D-A4DF-43A6C38F7219}"/>
    <cellStyle name="การคำนวณ 2 6 4" xfId="37760" xr:uid="{80A4106E-D420-4F7C-85AD-8D476669C07F}"/>
    <cellStyle name="การคำนวณ 2 7" xfId="37761" xr:uid="{3FC91D20-1BF3-4CCD-8DF4-973CAD29FC55}"/>
    <cellStyle name="การคำนวณ 2 7 2" xfId="37762" xr:uid="{4788293F-F0BC-4671-ABE3-4CEF21A63F24}"/>
    <cellStyle name="การคำนวณ 2 7 2 2" xfId="37763" xr:uid="{C44B0832-63B2-4C69-A416-8D55B92F241C}"/>
    <cellStyle name="การคำนวณ 2 7 3" xfId="37764" xr:uid="{82377B93-1EDA-48A9-8083-18C23556BE56}"/>
    <cellStyle name="การคำนวณ 2 7 3 2" xfId="37765" xr:uid="{2F6B1567-191F-4DCD-BF57-5491E93F4569}"/>
    <cellStyle name="การคำนวณ 2 7 4" xfId="37766" xr:uid="{DAB8BCF5-5FBE-4D82-B8AA-0C8BE303A587}"/>
    <cellStyle name="การคำนวณ 2 8" xfId="37767" xr:uid="{93F85EEC-BE70-4101-9DF8-4B31C81C3404}"/>
    <cellStyle name="การคำนวณ 2 8 2" xfId="37768" xr:uid="{3CCD69CB-5C49-4E01-B308-79CFDC355245}"/>
    <cellStyle name="การคำนวณ 2 9" xfId="37769" xr:uid="{B6D10FF5-17C6-4ABF-8A84-A4B16CB056E2}"/>
    <cellStyle name="การคำนวณ 2 9 2" xfId="37770" xr:uid="{B74312B9-5786-4161-AFFE-1EACC19ABDD2}"/>
    <cellStyle name="การคำนวณ 3" xfId="37771" xr:uid="{27AAAC7B-C04D-4096-A54A-2BC4F1F100EC}"/>
    <cellStyle name="การคำนวณ 3 10" xfId="37772" xr:uid="{383A7E4A-7551-4CB2-9AA1-D6195D20D2F0}"/>
    <cellStyle name="การคำนวณ 3 10 2" xfId="37773" xr:uid="{D8952654-90C6-46FE-B0BD-3ABAC9AE42A5}"/>
    <cellStyle name="การคำนวณ 3 11" xfId="37774" xr:uid="{30277D0E-B00D-45F9-BF75-06ED728ED577}"/>
    <cellStyle name="การคำนวณ 3 11 2" xfId="37775" xr:uid="{531A4BF5-F819-4B6B-B5FE-F0652D774DDB}"/>
    <cellStyle name="การคำนวณ 3 12" xfId="37776" xr:uid="{3D72BD1D-2A0E-4853-A2A1-E90A0A747CDF}"/>
    <cellStyle name="การคำนวณ 3 13" xfId="39855" xr:uid="{2896D844-2205-43B6-8AA3-5C847ADE564B}"/>
    <cellStyle name="การคำนวณ 3 2" xfId="37777" xr:uid="{B1250F6B-F608-41C2-AA27-E6E2B65D08CC}"/>
    <cellStyle name="การคำนวณ 3 2 10" xfId="37778" xr:uid="{D762DD81-A53F-43BF-B1EA-705A595A07EF}"/>
    <cellStyle name="การคำนวณ 3 2 10 2" xfId="37779" xr:uid="{0A93D266-FE3E-4E98-A452-4D03A037FC19}"/>
    <cellStyle name="การคำนวณ 3 2 11" xfId="37780" xr:uid="{ECE50289-0EEB-4D96-B3DF-B6ADCD664100}"/>
    <cellStyle name="การคำนวณ 3 2 2" xfId="37781" xr:uid="{98D8E6EE-FFD6-492D-B471-B0D75E6CAFC1}"/>
    <cellStyle name="การคำนวณ 3 2 2 2" xfId="37782" xr:uid="{23206CB3-2D7F-4065-B85D-AEDB5D710594}"/>
    <cellStyle name="การคำนวณ 3 2 2 2 2" xfId="37783" xr:uid="{0AB456F6-19B9-492B-9733-CEADE80C70AD}"/>
    <cellStyle name="การคำนวณ 3 2 2 3" xfId="37784" xr:uid="{B1B8FCF4-29A0-431A-BFA7-B9F26EAE74F5}"/>
    <cellStyle name="การคำนวณ 3 2 2 3 2" xfId="37785" xr:uid="{D05926F2-E79A-4F33-8B9F-1E31AF17D67B}"/>
    <cellStyle name="การคำนวณ 3 2 2 4" xfId="37786" xr:uid="{7DCCBCD7-7EC2-4C0C-BA00-FB3198AC78E3}"/>
    <cellStyle name="การคำนวณ 3 2 3" xfId="37787" xr:uid="{918F972A-C4F6-404D-B43E-83D950C70766}"/>
    <cellStyle name="การคำนวณ 3 2 3 2" xfId="37788" xr:uid="{407D9171-9864-4477-9005-7D7D84D264E7}"/>
    <cellStyle name="การคำนวณ 3 2 3 2 2" xfId="37789" xr:uid="{B8031F50-DF65-498E-BB91-0290868B82B1}"/>
    <cellStyle name="การคำนวณ 3 2 3 3" xfId="37790" xr:uid="{4DCB2783-1000-4705-80CE-4232F490A659}"/>
    <cellStyle name="การคำนวณ 3 2 3 3 2" xfId="37791" xr:uid="{21A449BA-5ED4-4EE2-9B1A-0B80FC692382}"/>
    <cellStyle name="การคำนวณ 3 2 3 4" xfId="37792" xr:uid="{33A21F2B-CC44-41A8-8259-B4843501FEAA}"/>
    <cellStyle name="การคำนวณ 3 2 4" xfId="37793" xr:uid="{B40F76EA-1B46-47A1-A19A-C933FBB6C007}"/>
    <cellStyle name="การคำนวณ 3 2 4 2" xfId="37794" xr:uid="{6A352E74-1C85-44F5-B27A-C7AE66194404}"/>
    <cellStyle name="การคำนวณ 3 2 4 2 2" xfId="37795" xr:uid="{25F7B2BF-6207-49A1-AF7A-CC425AD42BEF}"/>
    <cellStyle name="การคำนวณ 3 2 4 3" xfId="37796" xr:uid="{ABA99492-C106-4033-89B7-FCBEDFDB4730}"/>
    <cellStyle name="การคำนวณ 3 2 4 3 2" xfId="37797" xr:uid="{4FB7388D-AAA6-4173-8319-8EFB85257F3B}"/>
    <cellStyle name="การคำนวณ 3 2 4 4" xfId="37798" xr:uid="{908665E3-F9A5-4DFE-8DA4-FA59CE6AC90A}"/>
    <cellStyle name="การคำนวณ 3 2 5" xfId="37799" xr:uid="{4A483EDE-A85C-44AB-810F-A4C5941966CF}"/>
    <cellStyle name="การคำนวณ 3 2 5 2" xfId="37800" xr:uid="{28FC10A5-4FB0-4921-89A5-A5AA2AFEA1D6}"/>
    <cellStyle name="การคำนวณ 3 2 5 2 2" xfId="37801" xr:uid="{EA553F77-924B-464F-8659-1500238EF8FD}"/>
    <cellStyle name="การคำนวณ 3 2 5 3" xfId="37802" xr:uid="{7D21F251-3F56-4100-9086-421F158AE4FD}"/>
    <cellStyle name="การคำนวณ 3 2 5 3 2" xfId="37803" xr:uid="{77AC48B7-C9ED-43A3-BFAF-F1D483370029}"/>
    <cellStyle name="การคำนวณ 3 2 5 4" xfId="37804" xr:uid="{539D8656-8A95-443B-A9EC-096EE5D94459}"/>
    <cellStyle name="การคำนวณ 3 2 6" xfId="37805" xr:uid="{322FBD62-2E62-42C4-82F8-3C7D15C8DCFA}"/>
    <cellStyle name="การคำนวณ 3 2 6 2" xfId="37806" xr:uid="{9652A1E6-2713-4C50-8C7E-1D3E5C5577A5}"/>
    <cellStyle name="การคำนวณ 3 2 6 2 2" xfId="37807" xr:uid="{3E140D3B-ED55-40EF-8DB1-7B3A2A7FA437}"/>
    <cellStyle name="การคำนวณ 3 2 6 3" xfId="37808" xr:uid="{902CB406-0FC3-4459-9390-E217B0538DBC}"/>
    <cellStyle name="การคำนวณ 3 2 6 3 2" xfId="37809" xr:uid="{CEF6B3B7-3E9A-4E0B-9AA3-98B7C3E983B5}"/>
    <cellStyle name="การคำนวณ 3 2 6 4" xfId="37810" xr:uid="{CD87FC9B-EE8F-4B9C-904F-AC3E0AC140E1}"/>
    <cellStyle name="การคำนวณ 3 2 7" xfId="37811" xr:uid="{2B9FE8E3-DE09-4158-9C14-41E5D44A4045}"/>
    <cellStyle name="การคำนวณ 3 2 7 2" xfId="37812" xr:uid="{37E64BA5-92B3-4E5D-B7DB-A03EB72D304C}"/>
    <cellStyle name="การคำนวณ 3 2 8" xfId="37813" xr:uid="{B39A11F2-FA65-4769-BEEE-F7088CB58DCE}"/>
    <cellStyle name="การคำนวณ 3 2 8 2" xfId="37814" xr:uid="{8166E42C-F052-41A7-BD35-EB57BE502314}"/>
    <cellStyle name="การคำนวณ 3 2 9" xfId="37815" xr:uid="{DC9D5983-6DD5-4847-BD84-2F939A21CEBF}"/>
    <cellStyle name="การคำนวณ 3 2 9 2" xfId="37816" xr:uid="{61B1C228-2AA0-41BD-B6C0-DCD8D182A956}"/>
    <cellStyle name="การคำนวณ 3 3" xfId="37817" xr:uid="{D879CD6F-5DF4-4058-A30D-45CEA92DEC7D}"/>
    <cellStyle name="การคำนวณ 3 3 2" xfId="37818" xr:uid="{D7BB96DF-A858-45B1-8D65-D9FA2036DD06}"/>
    <cellStyle name="การคำนวณ 3 3 2 2" xfId="37819" xr:uid="{90988E26-BF2F-4B5B-960F-A714DBF6F166}"/>
    <cellStyle name="การคำนวณ 3 3 3" xfId="37820" xr:uid="{760E7BFE-0603-410A-B41E-D17ACC7D5DD4}"/>
    <cellStyle name="การคำนวณ 3 3 3 2" xfId="37821" xr:uid="{E4A1AEE2-4130-4A1A-BFE1-2A6A3F4B4FED}"/>
    <cellStyle name="การคำนวณ 3 3 4" xfId="37822" xr:uid="{4FCF8072-368D-4337-A92E-4BF91BCB23FE}"/>
    <cellStyle name="การคำนวณ 3 4" xfId="37823" xr:uid="{24AB789A-A28F-4BB8-ACCF-4728D3FA352B}"/>
    <cellStyle name="การคำนวณ 3 4 2" xfId="37824" xr:uid="{A2B91221-02B3-4ED2-ABC6-DD28795ECB51}"/>
    <cellStyle name="การคำนวณ 3 4 2 2" xfId="37825" xr:uid="{8DF2F44B-4BED-46FA-B5A1-C30103335DFA}"/>
    <cellStyle name="การคำนวณ 3 4 3" xfId="37826" xr:uid="{1B41C627-422F-4A9C-9CBC-75076D539DFE}"/>
    <cellStyle name="การคำนวณ 3 4 3 2" xfId="37827" xr:uid="{A545ABAF-917C-420C-B6E6-4C02FC1E3C7E}"/>
    <cellStyle name="การคำนวณ 3 4 4" xfId="37828" xr:uid="{B9E2DACB-F589-485E-A173-BD8E9C2FD07D}"/>
    <cellStyle name="การคำนวณ 3 5" xfId="37829" xr:uid="{718DAF17-85CB-4DA5-BB4D-A3728CFE3A85}"/>
    <cellStyle name="การคำนวณ 3 5 2" xfId="37830" xr:uid="{717CE7D3-8E18-43A4-B012-4E584F1FE149}"/>
    <cellStyle name="การคำนวณ 3 5 2 2" xfId="37831" xr:uid="{A6E11455-6156-47BA-BB6D-B72908B02DFD}"/>
    <cellStyle name="การคำนวณ 3 5 3" xfId="37832" xr:uid="{E3E4C2E4-56A0-404A-81A8-FB4B6B7BC44C}"/>
    <cellStyle name="การคำนวณ 3 5 3 2" xfId="37833" xr:uid="{4F68DF13-6EF3-465F-B99A-6E1B3C472B70}"/>
    <cellStyle name="การคำนวณ 3 5 4" xfId="37834" xr:uid="{E4286556-612E-4F42-BE89-2361A3F8B6C3}"/>
    <cellStyle name="การคำนวณ 3 6" xfId="37835" xr:uid="{C3D2E0BD-C541-45CC-9436-F2B2C045DFBE}"/>
    <cellStyle name="การคำนวณ 3 6 2" xfId="37836" xr:uid="{D0A9BE45-9659-47BC-B8B9-13C276C39500}"/>
    <cellStyle name="การคำนวณ 3 6 2 2" xfId="37837" xr:uid="{B792BA0B-9AA7-4A42-B2BC-07C58343FB8C}"/>
    <cellStyle name="การคำนวณ 3 6 3" xfId="37838" xr:uid="{082122B2-08FA-4F22-B046-94EFB2A5DB3E}"/>
    <cellStyle name="การคำนวณ 3 6 3 2" xfId="37839" xr:uid="{CF6F90C8-4440-4A94-AD82-E47F976135A5}"/>
    <cellStyle name="การคำนวณ 3 6 4" xfId="37840" xr:uid="{072E24E6-8337-4D2A-A9F7-B3C1F0D31A2E}"/>
    <cellStyle name="การคำนวณ 3 7" xfId="37841" xr:uid="{0B1D01C6-E47D-4390-BBA1-2B496B9D9D45}"/>
    <cellStyle name="การคำนวณ 3 7 2" xfId="37842" xr:uid="{354CF8D2-6C49-43EF-A41E-FE7B285AB5EB}"/>
    <cellStyle name="การคำนวณ 3 7 2 2" xfId="37843" xr:uid="{98B64209-EF3A-426C-94B4-5F42456B4342}"/>
    <cellStyle name="การคำนวณ 3 7 3" xfId="37844" xr:uid="{246F4A99-973B-4D41-B564-F349984C86EE}"/>
    <cellStyle name="การคำนวณ 3 7 3 2" xfId="37845" xr:uid="{2A4D82C0-56D7-4B97-9F63-36FA5F2B201D}"/>
    <cellStyle name="การคำนวณ 3 7 4" xfId="37846" xr:uid="{CA9DE178-6411-4415-9A13-96935DADB044}"/>
    <cellStyle name="การคำนวณ 3 8" xfId="37847" xr:uid="{CB364AEC-046A-43F3-96FF-42EBD114ED84}"/>
    <cellStyle name="การคำนวณ 3 8 2" xfId="37848" xr:uid="{98F44B0E-1C4A-4526-9D7B-335162727F27}"/>
    <cellStyle name="การคำนวณ 3 9" xfId="37849" xr:uid="{2329F158-7415-4DFB-A451-24D98F1A7907}"/>
    <cellStyle name="การคำนวณ 3 9 2" xfId="37850" xr:uid="{AA00552E-3C8D-4A79-8CE3-5E50F476DBF4}"/>
    <cellStyle name="การคำนวณ 4" xfId="37851" xr:uid="{DCD94347-BCEE-45FA-9B5D-36BAA25EDEFB}"/>
    <cellStyle name="การคำนวณ 4 10" xfId="37852" xr:uid="{8FFBAF29-03FE-4A9D-A5D0-FFE0275DA97B}"/>
    <cellStyle name="การคำนวณ 4 10 2" xfId="37853" xr:uid="{76FF02F3-5042-40E4-928E-4B44A7977B85}"/>
    <cellStyle name="การคำนวณ 4 11" xfId="37854" xr:uid="{C2F9435A-5F80-4668-A241-873FA4152BFD}"/>
    <cellStyle name="การคำนวณ 4 11 2" xfId="37855" xr:uid="{B6EEA226-9A17-4311-AB93-6CE2401B3C69}"/>
    <cellStyle name="การคำนวณ 4 12" xfId="37856" xr:uid="{D8BFD315-0F4B-4B5B-8604-7DF22089D0CD}"/>
    <cellStyle name="การคำนวณ 4 2" xfId="37857" xr:uid="{432A9A5C-CB82-4179-A85F-D5BB408F07D9}"/>
    <cellStyle name="การคำนวณ 4 2 10" xfId="37858" xr:uid="{53D1FB78-FED8-4CEE-96AA-7BA00A626236}"/>
    <cellStyle name="การคำนวณ 4 2 10 2" xfId="37859" xr:uid="{10EBD3C7-117F-4A8F-A3F6-E5D2E656E3DF}"/>
    <cellStyle name="การคำนวณ 4 2 11" xfId="37860" xr:uid="{BB9CBAE6-83A7-40E7-9882-E8D64B5C1F74}"/>
    <cellStyle name="การคำนวณ 4 2 2" xfId="37861" xr:uid="{C364931A-28B2-4ADC-9A25-31795C7C888D}"/>
    <cellStyle name="การคำนวณ 4 2 2 2" xfId="37862" xr:uid="{9F629FC0-ED99-4A9A-A098-DFD00DAA4B7C}"/>
    <cellStyle name="การคำนวณ 4 2 2 2 2" xfId="37863" xr:uid="{C886A31D-2485-4DCD-9BE8-E7EA7BFFF01B}"/>
    <cellStyle name="การคำนวณ 4 2 2 3" xfId="37864" xr:uid="{CCCFA3F6-336A-4262-9E51-829316064DF9}"/>
    <cellStyle name="การคำนวณ 4 2 2 3 2" xfId="37865" xr:uid="{7D6DF770-E7ED-4408-A050-10DE49ACC80F}"/>
    <cellStyle name="การคำนวณ 4 2 2 4" xfId="37866" xr:uid="{31E319D5-ECEF-43AB-BA49-04AFC4C44813}"/>
    <cellStyle name="การคำนวณ 4 2 3" xfId="37867" xr:uid="{3C4CDEDD-5403-4182-B188-23A6317FD15A}"/>
    <cellStyle name="การคำนวณ 4 2 3 2" xfId="37868" xr:uid="{224DA640-FB36-416C-AFF6-CD412995F215}"/>
    <cellStyle name="การคำนวณ 4 2 3 2 2" xfId="37869" xr:uid="{B8FA5D12-4071-4B18-B329-DAD5CE871EEE}"/>
    <cellStyle name="การคำนวณ 4 2 3 3" xfId="37870" xr:uid="{446611B2-8111-44B7-8FC6-DE4403B12CE4}"/>
    <cellStyle name="การคำนวณ 4 2 3 3 2" xfId="37871" xr:uid="{E94B7D79-E4CA-4525-A852-BCCDF6C89C42}"/>
    <cellStyle name="การคำนวณ 4 2 3 4" xfId="37872" xr:uid="{53BE8A86-05D3-4A4C-801A-03A42AD4A380}"/>
    <cellStyle name="การคำนวณ 4 2 4" xfId="37873" xr:uid="{B6EB3A46-C1F9-400F-BDCA-9BA3B94989B9}"/>
    <cellStyle name="การคำนวณ 4 2 4 2" xfId="37874" xr:uid="{E93752A9-B767-4D4C-B6F8-6E300D66AA01}"/>
    <cellStyle name="การคำนวณ 4 2 4 2 2" xfId="37875" xr:uid="{F2A05326-0507-4F2D-9362-00200F301DBC}"/>
    <cellStyle name="การคำนวณ 4 2 4 3" xfId="37876" xr:uid="{847D45D5-3842-4ACF-8EF7-3DB4C51BD075}"/>
    <cellStyle name="การคำนวณ 4 2 4 3 2" xfId="37877" xr:uid="{81782622-B646-4B81-8E12-2023A4A1A28D}"/>
    <cellStyle name="การคำนวณ 4 2 4 4" xfId="37878" xr:uid="{3F6C79C8-DDC4-49D3-B205-3A094C5F80E2}"/>
    <cellStyle name="การคำนวณ 4 2 5" xfId="37879" xr:uid="{658F119E-AB3D-456D-9D7E-15FB9298A3A5}"/>
    <cellStyle name="การคำนวณ 4 2 5 2" xfId="37880" xr:uid="{C8343D1B-1380-4E1D-A829-21A8287DA2FD}"/>
    <cellStyle name="การคำนวณ 4 2 5 2 2" xfId="37881" xr:uid="{1599C807-0E23-417F-851E-DB3AB9CB4239}"/>
    <cellStyle name="การคำนวณ 4 2 5 3" xfId="37882" xr:uid="{668E0B5C-5AFF-411C-96F1-817617FEC8A7}"/>
    <cellStyle name="การคำนวณ 4 2 5 3 2" xfId="37883" xr:uid="{7D566AC0-9AE6-4495-ADFD-C509FAF3D3DF}"/>
    <cellStyle name="การคำนวณ 4 2 5 4" xfId="37884" xr:uid="{167F919D-9C78-4BDF-951D-E6BE65ADA1F8}"/>
    <cellStyle name="การคำนวณ 4 2 6" xfId="37885" xr:uid="{40FB0071-9FD1-4C05-8434-954FA2638D3A}"/>
    <cellStyle name="การคำนวณ 4 2 6 2" xfId="37886" xr:uid="{76E0CD73-6E15-491E-8A8C-9FBBE0321602}"/>
    <cellStyle name="การคำนวณ 4 2 6 2 2" xfId="37887" xr:uid="{C7F8DDB1-F5CB-4217-B47A-E4EB78AB80A9}"/>
    <cellStyle name="การคำนวณ 4 2 6 3" xfId="37888" xr:uid="{6C01B8DE-7806-4BDF-9D31-24948BB054CD}"/>
    <cellStyle name="การคำนวณ 4 2 6 3 2" xfId="37889" xr:uid="{E1368087-9179-488E-BA1C-03C6989A4A6E}"/>
    <cellStyle name="การคำนวณ 4 2 6 4" xfId="37890" xr:uid="{088CBC7D-DED9-491E-84AA-9A3B810947A1}"/>
    <cellStyle name="การคำนวณ 4 2 7" xfId="37891" xr:uid="{AB010A1B-5E13-4E37-9953-71C4F52F52F2}"/>
    <cellStyle name="การคำนวณ 4 2 7 2" xfId="37892" xr:uid="{07A02835-525C-4B97-9C11-88E31ADF77B1}"/>
    <cellStyle name="การคำนวณ 4 2 8" xfId="37893" xr:uid="{4B2CE40B-9C65-4F15-8082-CC8A47F2D0F8}"/>
    <cellStyle name="การคำนวณ 4 2 8 2" xfId="37894" xr:uid="{5F627B46-6F2E-48DE-92E3-24EC11232DF8}"/>
    <cellStyle name="การคำนวณ 4 2 9" xfId="37895" xr:uid="{0B1C1F64-5412-442E-94F9-FA7FE72BBC1D}"/>
    <cellStyle name="การคำนวณ 4 2 9 2" xfId="37896" xr:uid="{583E1A84-9522-42E0-981B-A660F07F535D}"/>
    <cellStyle name="การคำนวณ 4 3" xfId="37897" xr:uid="{5E47D09E-2DDC-47E7-AF1A-40D3035A5DD2}"/>
    <cellStyle name="การคำนวณ 4 3 2" xfId="37898" xr:uid="{55CA4A96-16D2-472F-AFEB-07141958F653}"/>
    <cellStyle name="การคำนวณ 4 3 2 2" xfId="37899" xr:uid="{9F1641CF-BD5B-4B23-8E69-19FA5967D137}"/>
    <cellStyle name="การคำนวณ 4 3 3" xfId="37900" xr:uid="{4071BB38-2041-4252-845D-36AF8A5F204A}"/>
    <cellStyle name="การคำนวณ 4 3 3 2" xfId="37901" xr:uid="{2E8971F2-0BED-4DB2-A6F2-7548FF5E85C1}"/>
    <cellStyle name="การคำนวณ 4 3 4" xfId="37902" xr:uid="{5A345CD1-6FCB-4D1D-A1D3-D78B03F360C0}"/>
    <cellStyle name="การคำนวณ 4 4" xfId="37903" xr:uid="{F40B8978-65A6-4E2A-A170-6650E9C4E579}"/>
    <cellStyle name="การคำนวณ 4 4 2" xfId="37904" xr:uid="{E23C2979-B192-4FCC-A4D9-251ED2EF8AD0}"/>
    <cellStyle name="การคำนวณ 4 4 2 2" xfId="37905" xr:uid="{09133B21-BA78-45FD-A02D-8E6ADEC59163}"/>
    <cellStyle name="การคำนวณ 4 4 3" xfId="37906" xr:uid="{16A82013-9DA2-4A35-B33F-311E09E08D0F}"/>
    <cellStyle name="การคำนวณ 4 4 3 2" xfId="37907" xr:uid="{AC0AAC1F-5DCA-40A9-9A5F-0592CF99DA86}"/>
    <cellStyle name="การคำนวณ 4 4 4" xfId="37908" xr:uid="{C7FBC0A5-0436-4A78-B995-BAF53A9357A3}"/>
    <cellStyle name="การคำนวณ 4 5" xfId="37909" xr:uid="{4E6E7B1E-2C03-4E08-9C6E-07B6A82382D9}"/>
    <cellStyle name="การคำนวณ 4 5 2" xfId="37910" xr:uid="{90888D61-F20F-45E0-ACAD-72AEBB5174F7}"/>
    <cellStyle name="การคำนวณ 4 5 2 2" xfId="37911" xr:uid="{4A8F26E4-EF02-4CDE-8128-84B1E34A55B1}"/>
    <cellStyle name="การคำนวณ 4 5 3" xfId="37912" xr:uid="{8FBA16D4-FBC9-429F-92E4-205AA5AFA955}"/>
    <cellStyle name="การคำนวณ 4 5 3 2" xfId="37913" xr:uid="{255CE62B-78E3-4203-A98B-46EE6C6F0B66}"/>
    <cellStyle name="การคำนวณ 4 5 4" xfId="37914" xr:uid="{6F3C0506-E3FD-44B9-B7AB-5FFDE7A0F4B5}"/>
    <cellStyle name="การคำนวณ 4 6" xfId="37915" xr:uid="{23AD269F-771D-4DF2-938D-36E73130B796}"/>
    <cellStyle name="การคำนวณ 4 6 2" xfId="37916" xr:uid="{B4157D13-6E9F-41DA-89BA-6354BAFA0977}"/>
    <cellStyle name="การคำนวณ 4 6 2 2" xfId="37917" xr:uid="{8578EF40-CF8A-4A5F-9266-D5F8769E5798}"/>
    <cellStyle name="การคำนวณ 4 6 3" xfId="37918" xr:uid="{2C1AADB1-098C-47AA-9B59-8E0427F075DB}"/>
    <cellStyle name="การคำนวณ 4 6 3 2" xfId="37919" xr:uid="{5366CB2A-6BFD-4150-9960-6856EF9B7063}"/>
    <cellStyle name="การคำนวณ 4 6 4" xfId="37920" xr:uid="{E234D826-F854-4B0A-8C24-5C94EF8C87FB}"/>
    <cellStyle name="การคำนวณ 4 7" xfId="37921" xr:uid="{46B04C2F-1A88-408A-AE36-2198102D6B91}"/>
    <cellStyle name="การคำนวณ 4 7 2" xfId="37922" xr:uid="{620D7301-E6C1-4827-93AE-50556C9D1244}"/>
    <cellStyle name="การคำนวณ 4 7 2 2" xfId="37923" xr:uid="{EF6BA2B3-1E0D-4E76-9084-2A7097E717A8}"/>
    <cellStyle name="การคำนวณ 4 7 3" xfId="37924" xr:uid="{BEF05D8B-DBE0-48D8-BB84-4289AABD43F6}"/>
    <cellStyle name="การคำนวณ 4 7 3 2" xfId="37925" xr:uid="{1FA45E99-E6EE-4DB0-B9DC-83E6071BEB46}"/>
    <cellStyle name="การคำนวณ 4 7 4" xfId="37926" xr:uid="{DD0D7E9B-8390-48DC-8DFA-2E7C434ECCD8}"/>
    <cellStyle name="การคำนวณ 4 8" xfId="37927" xr:uid="{06CD0C11-D6F6-40E1-B55B-21739E9131FD}"/>
    <cellStyle name="การคำนวณ 4 8 2" xfId="37928" xr:uid="{2AEB2555-0CCF-48E0-B8B4-27D3F228E40C}"/>
    <cellStyle name="การคำนวณ 4 9" xfId="37929" xr:uid="{D8953236-DFB0-4D9B-BE3D-E3FFB5D45AA0}"/>
    <cellStyle name="การคำนวณ 4 9 2" xfId="37930" xr:uid="{5DC3CA24-F3E7-4428-90F6-1F17DFDFB38C}"/>
    <cellStyle name="การคำนวณ 5" xfId="37931" xr:uid="{1519ECFD-0E67-485A-81B8-C82215D558E7}"/>
    <cellStyle name="การคำนวณ 5 10" xfId="37932" xr:uid="{3D675056-3FD1-42FA-8391-8B9D86C4523B}"/>
    <cellStyle name="การคำนวณ 5 10 2" xfId="37933" xr:uid="{CE0B5798-E845-4DF7-BB1F-CFF88095958F}"/>
    <cellStyle name="การคำนวณ 5 11" xfId="37934" xr:uid="{AB946A81-ECB0-4DD6-8271-031C8E5D978F}"/>
    <cellStyle name="การคำนวณ 5 2" xfId="37935" xr:uid="{6A0C3EAA-24E5-4675-A910-1C3F611AD63A}"/>
    <cellStyle name="การคำนวณ 5 2 2" xfId="37936" xr:uid="{CB6F434B-F57B-49C6-9ACB-C4E5220D0411}"/>
    <cellStyle name="การคำนวณ 5 2 2 2" xfId="37937" xr:uid="{937108DD-5B8E-4D95-BF20-D0D22C4440EE}"/>
    <cellStyle name="การคำนวณ 5 2 3" xfId="37938" xr:uid="{923CEFBC-406A-49FF-9085-6C973D81B1CE}"/>
    <cellStyle name="การคำนวณ 5 2 3 2" xfId="37939" xr:uid="{E7B1745C-F1BA-4787-B732-3FAFA726144A}"/>
    <cellStyle name="การคำนวณ 5 2 4" xfId="37940" xr:uid="{E17AE453-05BE-49AE-8B20-5080E5BB9B10}"/>
    <cellStyle name="การคำนวณ 5 3" xfId="37941" xr:uid="{940B0334-1D14-40FF-AA35-1C65B666BA64}"/>
    <cellStyle name="การคำนวณ 5 3 2" xfId="37942" xr:uid="{7F362E5F-121B-4047-AF05-D3E2264BABA4}"/>
    <cellStyle name="การคำนวณ 5 3 2 2" xfId="37943" xr:uid="{73904DBB-4BFC-479F-AB52-5037D6C1BD28}"/>
    <cellStyle name="การคำนวณ 5 3 3" xfId="37944" xr:uid="{BD366A3D-6D1A-4D1E-A05C-8F57EBF9D2C3}"/>
    <cellStyle name="การคำนวณ 5 3 3 2" xfId="37945" xr:uid="{ED1FF49D-BA41-4038-A4A5-C6D5BB386DB1}"/>
    <cellStyle name="การคำนวณ 5 3 4" xfId="37946" xr:uid="{D9AAAE19-B21E-4B2F-B95B-52ED727EE968}"/>
    <cellStyle name="การคำนวณ 5 4" xfId="37947" xr:uid="{1AAE6295-C8C1-49C5-B437-22523ABB676E}"/>
    <cellStyle name="การคำนวณ 5 4 2" xfId="37948" xr:uid="{E0FBCA39-F837-4429-AE2E-54B50592DA02}"/>
    <cellStyle name="การคำนวณ 5 4 2 2" xfId="37949" xr:uid="{230D852A-C44C-47EE-9671-11B759CA81DA}"/>
    <cellStyle name="การคำนวณ 5 4 3" xfId="37950" xr:uid="{08967485-3233-4F31-AF3F-E083D4310A0C}"/>
    <cellStyle name="การคำนวณ 5 4 3 2" xfId="37951" xr:uid="{16394273-D4B1-4FA8-8E8A-65AC8B672678}"/>
    <cellStyle name="การคำนวณ 5 4 4" xfId="37952" xr:uid="{E014D12C-BF17-43F9-89BE-3B53FEDC34DE}"/>
    <cellStyle name="การคำนวณ 5 5" xfId="37953" xr:uid="{D6A697C8-4B4F-4F40-BF32-92FCEF83DA98}"/>
    <cellStyle name="การคำนวณ 5 5 2" xfId="37954" xr:uid="{932A0ACC-36F7-4C94-90DB-35E298B520CB}"/>
    <cellStyle name="การคำนวณ 5 5 2 2" xfId="37955" xr:uid="{3D8BA32C-C91C-4CAE-A3D7-4E27DDC95FDB}"/>
    <cellStyle name="การคำนวณ 5 5 3" xfId="37956" xr:uid="{3DC93058-CB84-4239-9C25-A0DCEF0F86A4}"/>
    <cellStyle name="การคำนวณ 5 5 3 2" xfId="37957" xr:uid="{8EAC131E-A1C2-4D66-98DC-4E7539B00124}"/>
    <cellStyle name="การคำนวณ 5 5 4" xfId="37958" xr:uid="{2621B44C-E14B-460F-897C-EC86CEAEF89B}"/>
    <cellStyle name="การคำนวณ 5 6" xfId="37959" xr:uid="{B9D9E9D7-16EC-4958-9676-EA778C453F9B}"/>
    <cellStyle name="การคำนวณ 5 6 2" xfId="37960" xr:uid="{7883D826-392A-4DA8-8E80-215188E8E42E}"/>
    <cellStyle name="การคำนวณ 5 6 2 2" xfId="37961" xr:uid="{0720CD91-A222-479E-A9F2-3BD802637122}"/>
    <cellStyle name="การคำนวณ 5 6 3" xfId="37962" xr:uid="{66631F85-A961-44DF-A0A4-8450CCF5B69D}"/>
    <cellStyle name="การคำนวณ 5 6 3 2" xfId="37963" xr:uid="{B1A4702C-AB3C-429E-A0F8-1E490DFDE602}"/>
    <cellStyle name="การคำนวณ 5 6 4" xfId="37964" xr:uid="{1F152FE0-48DC-45E9-9199-C8F222B8CEBE}"/>
    <cellStyle name="การคำนวณ 5 7" xfId="37965" xr:uid="{6D116633-F113-4482-ACFA-9B9801CA6B76}"/>
    <cellStyle name="การคำนวณ 5 7 2" xfId="37966" xr:uid="{F8D609C5-B6D9-406F-8950-A5225D89D6B7}"/>
    <cellStyle name="การคำนวณ 5 8" xfId="37967" xr:uid="{B191CC64-85F5-49CF-9BC1-D59A64A93310}"/>
    <cellStyle name="การคำนวณ 5 8 2" xfId="37968" xr:uid="{627DA9A0-57A4-4D6E-BED8-86BB457DBB81}"/>
    <cellStyle name="การคำนวณ 5 9" xfId="37969" xr:uid="{C2B39253-5671-4935-96B9-678A4537A667}"/>
    <cellStyle name="การคำนวณ 5 9 2" xfId="37970" xr:uid="{1E045EF0-51E4-45F2-ACF4-72FCA5459410}"/>
    <cellStyle name="การคำนวณ 6" xfId="37971" xr:uid="{D68C87F4-3AE5-4F52-A8E3-E9DD80816064}"/>
    <cellStyle name="การคำนวณ 6 2" xfId="37972" xr:uid="{6ABC48C1-5FE1-42B6-8808-4C0661BED25F}"/>
    <cellStyle name="การคำนวณ 6 2 2" xfId="37973" xr:uid="{FE2F7EAD-C467-4D27-8778-6A0D89F7DE47}"/>
    <cellStyle name="การคำนวณ 6 3" xfId="37974" xr:uid="{D103EC6F-B3C3-4B44-B3E4-3DE5B3C6A31A}"/>
    <cellStyle name="การคำนวณ 6 3 2" xfId="37975" xr:uid="{BA419290-E1D7-4A98-8282-116A8A519A92}"/>
    <cellStyle name="การคำนวณ 6 4" xfId="37976" xr:uid="{5F69041E-FE5F-46B3-A233-338618C4CCC6}"/>
    <cellStyle name="การคำนวณ 7" xfId="37977" xr:uid="{BC6EE305-6148-47D7-A51E-88055C73CAC1}"/>
    <cellStyle name="การคำนวณ 7 2" xfId="37978" xr:uid="{62E72462-A6D9-4011-A91B-E034ACEBA450}"/>
    <cellStyle name="การคำนวณ 7 2 2" xfId="37979" xr:uid="{782459CA-8506-4733-9B89-A71DE3AE4858}"/>
    <cellStyle name="การคำนวณ 7 3" xfId="37980" xr:uid="{96AB3379-F66B-47A7-9A25-9BD1BC07048A}"/>
    <cellStyle name="การคำนวณ 7 3 2" xfId="37981" xr:uid="{AF3EAC56-9439-4FB3-8E65-7F45F59D7978}"/>
    <cellStyle name="การคำนวณ 7 4" xfId="37982" xr:uid="{71C32EE9-07AC-441B-B174-3635331E6662}"/>
    <cellStyle name="การคำนวณ 8" xfId="37983" xr:uid="{6346C74D-2CC2-443D-8709-7E99CBC6B96F}"/>
    <cellStyle name="การคำนวณ 8 2" xfId="37984" xr:uid="{BF9180CC-BCFC-4270-8FBB-DDDDC2BA05A5}"/>
    <cellStyle name="การคำนวณ 8 2 2" xfId="37985" xr:uid="{201EDCFB-F859-4E1C-9225-39AB60AAFFCC}"/>
    <cellStyle name="การคำนวณ 8 3" xfId="37986" xr:uid="{2C208CC9-B14D-48CF-A36E-5A30438F4DF6}"/>
    <cellStyle name="การคำนวณ 8 3 2" xfId="37987" xr:uid="{34D46E74-818B-47E1-84A0-E39D403BEEF8}"/>
    <cellStyle name="การคำนวณ 8 4" xfId="37988" xr:uid="{2426064D-D835-47FF-AB24-A8A4E057FD0D}"/>
    <cellStyle name="การคำนวณ 9" xfId="37989" xr:uid="{5D7F5A07-DE9F-44B4-8EB9-2E0D7C0508A8}"/>
    <cellStyle name="การคำนวณ 9 2" xfId="37990" xr:uid="{4F6F6771-A90F-4D4C-AA30-06FCA3B2F46C}"/>
    <cellStyle name="การคำนวณ 9 2 2" xfId="37991" xr:uid="{C5B61DA5-44CE-488B-9BDA-C27D6762B171}"/>
    <cellStyle name="การคำนวณ 9 3" xfId="37992" xr:uid="{C96DB3FE-0C9B-40AE-9F40-759DA67B6F21}"/>
    <cellStyle name="การคำนวณ 9 3 2" xfId="37993" xr:uid="{94CF1E37-D65B-4A84-A880-9092621705A0}"/>
    <cellStyle name="การคำนวณ 9 4" xfId="37994" xr:uid="{795C0D13-6191-4D71-93E8-5DDB6E597C3E}"/>
    <cellStyle name="ข้อความเตือน" xfId="1952" xr:uid="{73EE4E67-2EBD-45D9-8FB5-0342D5FCA0C3}"/>
    <cellStyle name="ข้อความเตือน 2" xfId="39857" xr:uid="{09A085AA-98BC-4078-AD46-801D3FB3231F}"/>
    <cellStyle name="ข้อความเตือน 3" xfId="39858" xr:uid="{548D4428-82C2-4A79-949B-93B483352BC6}"/>
    <cellStyle name="ข้อความเตือน 4" xfId="39856" xr:uid="{206DA126-46E7-43E9-A63C-4980D1803FFE}"/>
    <cellStyle name="ข้อความอธิบาย" xfId="1953" xr:uid="{27AB1724-643C-48A7-83BF-785104684D11}"/>
    <cellStyle name="ข้อความอธิบาย 2" xfId="39860" xr:uid="{EECBDAB2-452C-43FF-B521-92AF56F34962}"/>
    <cellStyle name="ข้อความอธิบาย 3" xfId="39861" xr:uid="{599F411D-E2B5-4BF6-A2AE-25D9F5628EEE}"/>
    <cellStyle name="ข้อความอธิบาย 4" xfId="39859" xr:uid="{0928AA17-4BA8-4216-8949-D1E6DB183305}"/>
    <cellStyle name="ค@ฏ๋_1111D2111DQ2" xfId="39862" xr:uid="{6DB6CF52-95FB-4467-A7A0-597B96F46BA6}"/>
    <cellStyle name="คdคภฆ์[0]_1111D2111DQ2" xfId="39863" xr:uid="{FD5A21D7-C08A-46AE-9264-748EE5BA1DFE}"/>
    <cellStyle name="คdคภฆ์_1111D2111DQ1" xfId="39864" xr:uid="{D7A1E2E3-695F-44E0-89DB-019B7B10B440}"/>
    <cellStyle name="ชื่อเรื่อง" xfId="1955" xr:uid="{5EA2E128-B048-4EDD-BC33-35520D44410F}"/>
    <cellStyle name="ชื่อเรื่อง 2" xfId="39866" xr:uid="{7664499E-A3F0-4B56-B6D7-1C9A059E6E9C}"/>
    <cellStyle name="ชื่อเรื่อง 3" xfId="39867" xr:uid="{A32DA6A5-E402-4CB6-AE26-94CA1C9EA23B}"/>
    <cellStyle name="ชื่อเรื่อง 4" xfId="39865" xr:uid="{9B4EB95D-D487-47B6-83C1-727858C01331}"/>
    <cellStyle name="ณfน๔ [0]_Book1" xfId="39868" xr:uid="{D2D5CBE0-DAB1-4312-8EE1-A26CF6B26EED}"/>
    <cellStyle name="ณfน๔_Book1" xfId="39869" xr:uid="{13121E1A-2DBA-4799-AE9F-819360F08809}"/>
    <cellStyle name="ดี" xfId="1960" xr:uid="{F56AD253-A94D-4256-BDED-02C37EEC4E93}"/>
    <cellStyle name="ดี 2" xfId="39871" xr:uid="{AAAA3B56-5641-4C1E-B9D2-2C44EB7A4415}"/>
    <cellStyle name="ดี 3" xfId="39872" xr:uid="{98997350-72E4-4CB1-BA22-DD55A01079CD}"/>
    <cellStyle name="ดี 4" xfId="39870" xr:uid="{3D4A9752-5A1F-414D-AF89-F69522810AD4}"/>
    <cellStyle name="ดี 5" xfId="48516" xr:uid="{5ADEEBCB-4270-4C52-B3C7-6914BB505BB8}"/>
    <cellStyle name="ตามการเชื่อมโยงหลายมิติ" xfId="84" xr:uid="{64D8C651-653A-41E2-9D9D-15B1C0E0CF60}"/>
    <cellStyle name="ตามการเชื่อมโยงหลายมิติ 10" xfId="45880" xr:uid="{6C2055DD-94E5-4FC3-8ED7-6E8195989308}"/>
    <cellStyle name="ตามการเชื่อมโยงหลายมิติ 11" xfId="45881" xr:uid="{24DE3C85-AE65-4646-93F4-3C65CCACE80B}"/>
    <cellStyle name="ตามการเชื่อมโยงหลายมิติ 12" xfId="45882" xr:uid="{928FABCA-FF86-4509-8697-F621AFB8DCAA}"/>
    <cellStyle name="ตามการเชื่อมโยงหลายมิติ 13" xfId="48517" xr:uid="{DEC0C071-F307-4366-9101-42470E0A05ED}"/>
    <cellStyle name="ตามการเชื่อมโยงหลายมิติ 2" xfId="1962" xr:uid="{BA4662AC-A613-4AFD-A59D-9DA13D882CA3}"/>
    <cellStyle name="ตามการเชื่อมโยงหลายมิติ 2 2" xfId="38771" xr:uid="{CB23FAE1-7CBC-4930-B263-DFC9ECC56317}"/>
    <cellStyle name="ตามการเชื่อมโยงหลายมิติ 3" xfId="1963" xr:uid="{2334F747-A9B5-4FD4-8A9F-BE012A7BAD82}"/>
    <cellStyle name="ตามการเชื่อมโยงหลายมิติ 3 2" xfId="39629" xr:uid="{6ECD677D-96BD-4C63-A9FA-37FC0D4411A8}"/>
    <cellStyle name="ตามการเชื่อมโยงหลายมิติ 3 3" xfId="45883" xr:uid="{A49EEFF0-7BDF-415C-986A-AF2DF5C3879A}"/>
    <cellStyle name="ตามการเชื่อมโยงหลายมิติ 3 4" xfId="48518" xr:uid="{EB4B711A-192B-44CA-8A19-03375A1F2010}"/>
    <cellStyle name="ตามการเชื่อมโยงหลายมิติ 4" xfId="1964" xr:uid="{B4B0E51E-4A79-4C7C-B4BC-DB0996BCA979}"/>
    <cellStyle name="ตามการเชื่อมโยงหลายมิติ 4 2" xfId="39630" xr:uid="{070EF2EA-070B-4A98-ABC0-D32340CC9594}"/>
    <cellStyle name="ตามการเชื่อมโยงหลายมิติ 5" xfId="1961" xr:uid="{9A216714-E70A-4A4E-AC4B-105D8EA66921}"/>
    <cellStyle name="ตามการเชื่อมโยงหลายมิติ 5 2" xfId="45884" xr:uid="{CE61BC80-2825-4F75-AA34-F45A95D17BE4}"/>
    <cellStyle name="ตามการเชื่อมโยงหลายมิติ 6" xfId="45885" xr:uid="{DAABDA5B-8E35-4B95-8999-4A33CDF524FA}"/>
    <cellStyle name="ตามการเชื่อมโยงหลายมิติ 7" xfId="45886" xr:uid="{3E34A641-A72A-40E3-B9B3-99CFA2A057BC}"/>
    <cellStyle name="ตามการเชื่อมโยงหลายมิติ 8" xfId="45887" xr:uid="{412423DB-A1F7-479F-8BFD-1E797D0EB946}"/>
    <cellStyle name="ตามการเชื่อมโยงหลายมิติ 9" xfId="45888" xr:uid="{935BE08A-8145-465A-A343-74EEF8CED2B9}"/>
    <cellStyle name="น้บะภฒ_95" xfId="1965" xr:uid="{245B7396-E2A9-4355-801E-AA1B9B70BA59}"/>
    <cellStyle name="ปกติ 10" xfId="38772" xr:uid="{457F88E8-121E-4F36-AA6D-CEDE42D58A53}"/>
    <cellStyle name="ปกติ 11" xfId="38773" xr:uid="{8E41D122-B0D8-46A5-B6B4-1BE6026C6D04}"/>
    <cellStyle name="ปกติ 12" xfId="38774" xr:uid="{07ACC5D2-E9E8-4779-A90A-EDBB6E192A3A}"/>
    <cellStyle name="ปกติ 13" xfId="38775" xr:uid="{9C60A1C1-9FCD-4EDD-B6E2-9B470115233A}"/>
    <cellStyle name="ปกติ 14" xfId="38776" xr:uid="{C655A2FE-1816-486F-BA4D-DC4A7EB9CD5A}"/>
    <cellStyle name="ปกติ 14 2" xfId="39873" xr:uid="{D27AC3A7-F8FF-4325-A94B-863823F9126B}"/>
    <cellStyle name="ปกติ 2" xfId="1966" xr:uid="{37FB7CD4-3F45-4885-8C40-1C0212C1ED09}"/>
    <cellStyle name="ปกติ 2 2" xfId="39632" xr:uid="{DC502E89-DB83-4708-8224-CEA970F93361}"/>
    <cellStyle name="ปกติ 2 3" xfId="39631" xr:uid="{243D3060-F144-4BA9-887E-2E5DBD744754}"/>
    <cellStyle name="ปกติ 2 4" xfId="48519" xr:uid="{AFCA1A43-244E-461F-8E4D-23855A8A09D1}"/>
    <cellStyle name="ปกติ 2_BKKCPT2_Q2'54" xfId="39633" xr:uid="{BE0245F6-21C8-4F63-822B-96D76FAD8AB3}"/>
    <cellStyle name="ปกติ 3" xfId="38777" xr:uid="{3D7B9802-8C52-405A-A24F-7786259DFE83}"/>
    <cellStyle name="ปกติ 3 2" xfId="39634" xr:uid="{A4DAF01A-4333-4C08-AC0E-5F9BD0CF4F9C}"/>
    <cellStyle name="ปกติ 3 3" xfId="40678" xr:uid="{79C9246B-3805-400D-ACD1-41E634C0C982}"/>
    <cellStyle name="ปกติ 5" xfId="38778" xr:uid="{C2782860-90D6-4E7D-A60F-45F18DC048BE}"/>
    <cellStyle name="ปกติ 6" xfId="38779" xr:uid="{8D1E88AC-31AD-4AEC-855C-C50230306350}"/>
    <cellStyle name="ปกติ 7" xfId="38780" xr:uid="{2A120F6F-5CE2-4C9B-990C-CAAA0D3229B0}"/>
    <cellStyle name="ปกติ 8" xfId="38781" xr:uid="{0B305CD8-5117-45D9-B655-A37D7E81FC67}"/>
    <cellStyle name="ปกติ 9" xfId="38782" xr:uid="{96637075-A00C-45CF-A7DF-7BA1006846A6}"/>
    <cellStyle name="ปกติ_(S) Commitment Q1'04" xfId="39874" xr:uid="{EC841203-09F0-4E34-80EE-DF6826218BEF}"/>
    <cellStyle name="ป้อนค่า" xfId="1967" xr:uid="{E76D8CEF-4A79-4610-A301-27B2A2DC218C}"/>
    <cellStyle name="ป้อนค่า 10" xfId="37995" xr:uid="{A75AFB91-F724-47F2-99D8-654E8D48B076}"/>
    <cellStyle name="ป้อนค่า 10 2" xfId="37996" xr:uid="{45AA7540-507D-4385-AD3F-F4DE6F372673}"/>
    <cellStyle name="ป้อนค่า 10 2 2" xfId="37997" xr:uid="{2741B4E7-9F85-4855-B901-CF065EE07442}"/>
    <cellStyle name="ป้อนค่า 10 3" xfId="37998" xr:uid="{D2994C9B-48FE-4936-B523-A4C196569AF9}"/>
    <cellStyle name="ป้อนค่า 10 3 2" xfId="37999" xr:uid="{ED6ADD54-2AA5-40B4-8FDD-B52CAD4C4AC8}"/>
    <cellStyle name="ป้อนค่า 10 4" xfId="38000" xr:uid="{5FFF0B23-6B9C-44F4-AAA6-1DF61408ED84}"/>
    <cellStyle name="ป้อนค่า 11" xfId="38001" xr:uid="{4C0698AA-D84B-4448-AF23-E63F05619FE1}"/>
    <cellStyle name="ป้อนค่า 11 2" xfId="38002" xr:uid="{C9948FA6-B1DC-4109-908B-0A4F754D38BB}"/>
    <cellStyle name="ป้อนค่า 12" xfId="38003" xr:uid="{C56D7B52-BFEA-4512-B539-801D0D223811}"/>
    <cellStyle name="ป้อนค่า 12 2" xfId="38004" xr:uid="{B10AA2B5-12DA-44BC-B49A-59297B5ECAB1}"/>
    <cellStyle name="ป้อนค่า 13" xfId="38005" xr:uid="{5DE2B83B-B75F-4608-B734-296FCCA63BA8}"/>
    <cellStyle name="ป้อนค่า 13 2" xfId="38006" xr:uid="{6055C94E-FC3D-421B-ABBD-53D3D5753A1A}"/>
    <cellStyle name="ป้อนค่า 14" xfId="38007" xr:uid="{DB9B729C-1F60-4C5C-8A24-9D1439A2C25A}"/>
    <cellStyle name="ป้อนค่า 14 2" xfId="38008" xr:uid="{19FB0DEF-E908-4E4C-A068-0CC37A2D041E}"/>
    <cellStyle name="ป้อนค่า 15" xfId="38009" xr:uid="{78253097-5E2C-4B85-89B4-FF3BC959DD8B}"/>
    <cellStyle name="ป้อนค่า 16" xfId="38901" xr:uid="{92623365-BD66-438F-ACE7-5A3C808832ED}"/>
    <cellStyle name="ป้อนค่า 17" xfId="39875" xr:uid="{1BA320A4-A721-4A7B-9CEA-D599AD2B4673}"/>
    <cellStyle name="ป้อนค่า 18" xfId="51306" xr:uid="{3F53EDA8-20C2-4D29-9FA0-C4017A7BC293}"/>
    <cellStyle name="ป้อนค่า 2" xfId="38010" xr:uid="{D4980B71-2043-4408-AC4B-93F4DF56A28D}"/>
    <cellStyle name="ป้อนค่า 2 10" xfId="38011" xr:uid="{5A9FDE90-B6B0-46BE-AE54-649DF48F7FEE}"/>
    <cellStyle name="ป้อนค่า 2 10 2" xfId="38012" xr:uid="{1E25C8B1-7DBB-4209-9954-444F99FC2037}"/>
    <cellStyle name="ป้อนค่า 2 11" xfId="38013" xr:uid="{B22078F1-A255-42B2-B8B3-4DFDC5854514}"/>
    <cellStyle name="ป้อนค่า 2 11 2" xfId="38014" xr:uid="{DE69DD81-DBDB-4AB4-A9D4-C098C119253B}"/>
    <cellStyle name="ป้อนค่า 2 12" xfId="38015" xr:uid="{FDAB7F69-20C8-4E65-9C82-6996B748889B}"/>
    <cellStyle name="ป้อนค่า 2 13" xfId="39876" xr:uid="{0FAEAEB4-9803-469D-824D-5E710FA9FB40}"/>
    <cellStyle name="ป้อนค่า 2 2" xfId="38016" xr:uid="{F1B5DDF7-78F0-46E4-927C-A1479E47E5B7}"/>
    <cellStyle name="ป้อนค่า 2 2 10" xfId="38017" xr:uid="{68810038-377A-4538-9225-091860207CA9}"/>
    <cellStyle name="ป้อนค่า 2 2 10 2" xfId="38018" xr:uid="{70E969C9-6119-4696-AD14-198646F25BF0}"/>
    <cellStyle name="ป้อนค่า 2 2 11" xfId="38019" xr:uid="{C1950E44-8E5C-48F6-A773-3AD0DE3255E4}"/>
    <cellStyle name="ป้อนค่า 2 2 2" xfId="38020" xr:uid="{2D0E5827-1265-4585-94AB-64B6D07AE322}"/>
    <cellStyle name="ป้อนค่า 2 2 2 2" xfId="38021" xr:uid="{2B364CA2-2E92-4440-A674-D9BA4F25B231}"/>
    <cellStyle name="ป้อนค่า 2 2 2 2 2" xfId="38022" xr:uid="{708C6498-B41B-49F3-869B-0FA236B88B87}"/>
    <cellStyle name="ป้อนค่า 2 2 2 3" xfId="38023" xr:uid="{BA00B9C8-F726-4CF6-BA41-1269C135E1B1}"/>
    <cellStyle name="ป้อนค่า 2 2 2 3 2" xfId="38024" xr:uid="{8DFF62E6-4982-44B7-844F-924AB293D2F0}"/>
    <cellStyle name="ป้อนค่า 2 2 2 4" xfId="38025" xr:uid="{CD7B534B-8D45-4EDE-A413-796D92698893}"/>
    <cellStyle name="ป้อนค่า 2 2 3" xfId="38026" xr:uid="{7E6B2418-212E-4123-86C0-DDEC48B1BF28}"/>
    <cellStyle name="ป้อนค่า 2 2 3 2" xfId="38027" xr:uid="{D90A1C4B-58D6-490B-8CBC-77CFDC2BAC9A}"/>
    <cellStyle name="ป้อนค่า 2 2 3 2 2" xfId="38028" xr:uid="{936175E4-C944-47DB-83F3-84E56A6FF53B}"/>
    <cellStyle name="ป้อนค่า 2 2 3 3" xfId="38029" xr:uid="{A059D6B3-98C4-4F19-90D0-30505B3EE147}"/>
    <cellStyle name="ป้อนค่า 2 2 3 3 2" xfId="38030" xr:uid="{8ED5A554-1780-4C52-A1E5-79FA0B42AEA0}"/>
    <cellStyle name="ป้อนค่า 2 2 3 4" xfId="38031" xr:uid="{97DB3202-74E2-4FFD-9FC8-F8AE3315C8C5}"/>
    <cellStyle name="ป้อนค่า 2 2 4" xfId="38032" xr:uid="{0DDF009B-C4E5-42DA-AE28-F81B1569CF38}"/>
    <cellStyle name="ป้อนค่า 2 2 4 2" xfId="38033" xr:uid="{193BA4D0-67E6-40B0-B31A-A4B875787818}"/>
    <cellStyle name="ป้อนค่า 2 2 4 2 2" xfId="38034" xr:uid="{A8646EFC-82B0-44E5-9219-7E828212C75C}"/>
    <cellStyle name="ป้อนค่า 2 2 4 3" xfId="38035" xr:uid="{0CE5B464-0DB5-4A18-BE07-0571F5C748B5}"/>
    <cellStyle name="ป้อนค่า 2 2 4 3 2" xfId="38036" xr:uid="{B07F9E25-E041-428B-A843-4AE32305E491}"/>
    <cellStyle name="ป้อนค่า 2 2 4 4" xfId="38037" xr:uid="{97D80C8B-5044-425F-8565-967B971E228C}"/>
    <cellStyle name="ป้อนค่า 2 2 5" xfId="38038" xr:uid="{3D799BE5-44D5-4117-96E6-1ED4F210B4DD}"/>
    <cellStyle name="ป้อนค่า 2 2 5 2" xfId="38039" xr:uid="{D8EABE86-4AE2-499B-A43E-B8579E7997CE}"/>
    <cellStyle name="ป้อนค่า 2 2 5 2 2" xfId="38040" xr:uid="{D6855AE9-07CC-4524-9841-78C04EC0FEA0}"/>
    <cellStyle name="ป้อนค่า 2 2 5 3" xfId="38041" xr:uid="{2A87AA34-3C2D-4154-9A3C-1785B8C9D7BB}"/>
    <cellStyle name="ป้อนค่า 2 2 5 3 2" xfId="38042" xr:uid="{39555B47-66D1-4CF1-B6DA-22138509D6CF}"/>
    <cellStyle name="ป้อนค่า 2 2 5 4" xfId="38043" xr:uid="{5C51F665-09A2-43A8-BF8E-C8A1E88E4092}"/>
    <cellStyle name="ป้อนค่า 2 2 6" xfId="38044" xr:uid="{C93E129B-AD31-47B8-8B96-7D6E065C7391}"/>
    <cellStyle name="ป้อนค่า 2 2 6 2" xfId="38045" xr:uid="{5DB4DC7F-3018-4885-8E4F-74638A4E61F2}"/>
    <cellStyle name="ป้อนค่า 2 2 6 2 2" xfId="38046" xr:uid="{813A75B2-3E62-434E-92F3-27CAB0E0D416}"/>
    <cellStyle name="ป้อนค่า 2 2 6 3" xfId="38047" xr:uid="{5D52D39B-C3A5-4632-9A63-019718C5D25D}"/>
    <cellStyle name="ป้อนค่า 2 2 6 3 2" xfId="38048" xr:uid="{1352A753-46A9-4B74-94AC-8B620377BC87}"/>
    <cellStyle name="ป้อนค่า 2 2 6 4" xfId="38049" xr:uid="{94D7DDD0-AD61-4CC7-BD34-8B53658C250E}"/>
    <cellStyle name="ป้อนค่า 2 2 7" xfId="38050" xr:uid="{64C98F13-57DF-4D64-BD93-732D0203032F}"/>
    <cellStyle name="ป้อนค่า 2 2 7 2" xfId="38051" xr:uid="{1D05EB94-A463-4E5D-8276-FDF92A4A15F9}"/>
    <cellStyle name="ป้อนค่า 2 2 8" xfId="38052" xr:uid="{EE60917F-82EC-4F43-8A83-38AB38E91382}"/>
    <cellStyle name="ป้อนค่า 2 2 8 2" xfId="38053" xr:uid="{3E29D1B2-EEAC-43A5-9852-92A6DCED3A3F}"/>
    <cellStyle name="ป้อนค่า 2 2 9" xfId="38054" xr:uid="{E6CF1570-9F2E-4474-AAC9-C5CC1477398F}"/>
    <cellStyle name="ป้อนค่า 2 2 9 2" xfId="38055" xr:uid="{27DC73DB-9699-44EE-BED2-5EF0FFC8CAE7}"/>
    <cellStyle name="ป้อนค่า 2 3" xfId="38056" xr:uid="{73DFD006-B32D-4773-8980-469512913485}"/>
    <cellStyle name="ป้อนค่า 2 3 2" xfId="38057" xr:uid="{60BE7DF9-1497-4DD7-83EB-9E10337FE273}"/>
    <cellStyle name="ป้อนค่า 2 3 2 2" xfId="38058" xr:uid="{5D860A35-75A1-4956-8385-6C989B4F1A5F}"/>
    <cellStyle name="ป้อนค่า 2 3 3" xfId="38059" xr:uid="{C78ECB76-A83E-483F-8119-A83A672BCC3D}"/>
    <cellStyle name="ป้อนค่า 2 3 3 2" xfId="38060" xr:uid="{981DCFCB-E264-4D86-87C5-84E1C5A8E5F4}"/>
    <cellStyle name="ป้อนค่า 2 3 4" xfId="38061" xr:uid="{73B33C6D-CDF6-4A65-B900-76196297BBC1}"/>
    <cellStyle name="ป้อนค่า 2 4" xfId="38062" xr:uid="{CB88152A-48D9-4ED8-81B0-C35A9FBAD2EC}"/>
    <cellStyle name="ป้อนค่า 2 4 2" xfId="38063" xr:uid="{FDCFB410-596F-4618-86DE-3A530B8FB05B}"/>
    <cellStyle name="ป้อนค่า 2 4 2 2" xfId="38064" xr:uid="{526ADEB3-0EDB-4277-9481-E98323ADB496}"/>
    <cellStyle name="ป้อนค่า 2 4 3" xfId="38065" xr:uid="{7E633699-30C8-434D-B107-67EAE4F3F666}"/>
    <cellStyle name="ป้อนค่า 2 4 3 2" xfId="38066" xr:uid="{25C294D8-B7A5-44B4-8966-49BF8DD029EE}"/>
    <cellStyle name="ป้อนค่า 2 4 4" xfId="38067" xr:uid="{37096408-6A70-4186-BD3F-DCD4357C4FC9}"/>
    <cellStyle name="ป้อนค่า 2 5" xfId="38068" xr:uid="{CEC8F94B-EF1C-4552-AB21-2CAE165A02ED}"/>
    <cellStyle name="ป้อนค่า 2 5 2" xfId="38069" xr:uid="{E96901C1-6C73-4241-A29F-FB034E4DC4B5}"/>
    <cellStyle name="ป้อนค่า 2 5 2 2" xfId="38070" xr:uid="{F542B88D-80D0-4F38-929E-8721267BE64C}"/>
    <cellStyle name="ป้อนค่า 2 5 3" xfId="38071" xr:uid="{C4E02216-D633-4CFD-9141-F3BDAF0A9FA8}"/>
    <cellStyle name="ป้อนค่า 2 5 3 2" xfId="38072" xr:uid="{6C9F8BE1-C654-4629-9F92-B013B5FCF855}"/>
    <cellStyle name="ป้อนค่า 2 5 4" xfId="38073" xr:uid="{2A0F8DE1-9938-4D5C-BCCF-02F60C498EE4}"/>
    <cellStyle name="ป้อนค่า 2 6" xfId="38074" xr:uid="{FAE6FBCE-9B12-4599-90D7-303BAF62DF04}"/>
    <cellStyle name="ป้อนค่า 2 6 2" xfId="38075" xr:uid="{019B6831-4899-4719-9F7A-63C7513EB2F8}"/>
    <cellStyle name="ป้อนค่า 2 6 2 2" xfId="38076" xr:uid="{E74B3515-A99E-4FA1-A86F-2D14EF7E4F47}"/>
    <cellStyle name="ป้อนค่า 2 6 3" xfId="38077" xr:uid="{739647F9-0301-4559-BB4D-A4386C928737}"/>
    <cellStyle name="ป้อนค่า 2 6 3 2" xfId="38078" xr:uid="{F5AE2F0A-C784-4AA5-A94F-E3FF764F0A08}"/>
    <cellStyle name="ป้อนค่า 2 6 4" xfId="38079" xr:uid="{084497CF-B1C4-46C6-BED5-8CFE2918EFA2}"/>
    <cellStyle name="ป้อนค่า 2 7" xfId="38080" xr:uid="{D2BC1039-C344-442C-B02F-2C7083BD6EAB}"/>
    <cellStyle name="ป้อนค่า 2 7 2" xfId="38081" xr:uid="{91731361-B44E-4262-BAC6-B105328818EE}"/>
    <cellStyle name="ป้อนค่า 2 7 2 2" xfId="38082" xr:uid="{F1394AFB-431B-42D8-8D98-DA8014F9C937}"/>
    <cellStyle name="ป้อนค่า 2 7 3" xfId="38083" xr:uid="{80A05D86-92EF-41D6-8172-D3B4F594EE61}"/>
    <cellStyle name="ป้อนค่า 2 7 3 2" xfId="38084" xr:uid="{E6285DC5-7EC8-4E24-8725-74BE3BB3B888}"/>
    <cellStyle name="ป้อนค่า 2 7 4" xfId="38085" xr:uid="{80B31E32-0ACA-4954-94BA-A759F544F011}"/>
    <cellStyle name="ป้อนค่า 2 8" xfId="38086" xr:uid="{9DDF184B-E928-4A76-B00B-9268044C24FB}"/>
    <cellStyle name="ป้อนค่า 2 8 2" xfId="38087" xr:uid="{EA94ED17-017D-4232-A6F2-C5EC3C7398D9}"/>
    <cellStyle name="ป้อนค่า 2 9" xfId="38088" xr:uid="{D0364BAA-DBB7-4C10-B091-AB310A8B5389}"/>
    <cellStyle name="ป้อนค่า 2 9 2" xfId="38089" xr:uid="{48E9AF5B-3566-4DB8-AA17-8FC5D4C3E769}"/>
    <cellStyle name="ป้อนค่า 3" xfId="38090" xr:uid="{6303003E-0D10-4B8E-8F0A-7CD7B7E2288A}"/>
    <cellStyle name="ป้อนค่า 3 10" xfId="38091" xr:uid="{9CD2B64B-896C-4D39-AAD0-2D02E5D39C7E}"/>
    <cellStyle name="ป้อนค่า 3 10 2" xfId="38092" xr:uid="{C0F3B906-E0BB-4822-BFE0-C368CA1FB3C0}"/>
    <cellStyle name="ป้อนค่า 3 11" xfId="38093" xr:uid="{6F8CFD45-5109-48C3-8DDC-B73B6DC48F40}"/>
    <cellStyle name="ป้อนค่า 3 11 2" xfId="38094" xr:uid="{DCE4B74E-6BB4-4992-BD0C-4640C6FEAA06}"/>
    <cellStyle name="ป้อนค่า 3 12" xfId="38095" xr:uid="{CF26081F-B142-4923-80FC-09D0D84BE3C2}"/>
    <cellStyle name="ป้อนค่า 3 13" xfId="39877" xr:uid="{758876E7-7539-4447-BE61-2383C4FA10EE}"/>
    <cellStyle name="ป้อนค่า 3 2" xfId="38096" xr:uid="{D364DFD2-E84B-4828-822D-F301FBEA7909}"/>
    <cellStyle name="ป้อนค่า 3 2 10" xfId="38097" xr:uid="{6F5F07DF-D4BF-47DA-A3A5-6B1AE662024A}"/>
    <cellStyle name="ป้อนค่า 3 2 10 2" xfId="38098" xr:uid="{8BB0DBB5-E3C0-4569-93C5-8BCA52C7FCC8}"/>
    <cellStyle name="ป้อนค่า 3 2 11" xfId="38099" xr:uid="{3FEA35D3-3973-4C42-BAF6-F7AF56AD4CA5}"/>
    <cellStyle name="ป้อนค่า 3 2 2" xfId="38100" xr:uid="{5F689A5D-67F2-4F9B-A9A4-05B55E400C1B}"/>
    <cellStyle name="ป้อนค่า 3 2 2 2" xfId="38101" xr:uid="{11BDC439-1D10-4D92-8673-A5BDA8586D47}"/>
    <cellStyle name="ป้อนค่า 3 2 2 2 2" xfId="38102" xr:uid="{B64BF257-7F65-4FEA-872B-B90492E146AA}"/>
    <cellStyle name="ป้อนค่า 3 2 2 3" xfId="38103" xr:uid="{4C9ABCB2-B9B4-4CCF-A395-32253462AD48}"/>
    <cellStyle name="ป้อนค่า 3 2 2 3 2" xfId="38104" xr:uid="{9365D682-4647-40BE-806A-81F672760AEE}"/>
    <cellStyle name="ป้อนค่า 3 2 2 4" xfId="38105" xr:uid="{76E9FF98-84C2-4D5D-9807-4BA3A4E395BF}"/>
    <cellStyle name="ป้อนค่า 3 2 3" xfId="38106" xr:uid="{B34C993E-DE0C-4829-B2F5-D0E3F4B73E77}"/>
    <cellStyle name="ป้อนค่า 3 2 3 2" xfId="38107" xr:uid="{9D6B3DD3-0C34-4765-9627-514CEFDF88A7}"/>
    <cellStyle name="ป้อนค่า 3 2 3 2 2" xfId="38108" xr:uid="{CBCCA970-B3B2-4197-8BE4-0ABFC623287A}"/>
    <cellStyle name="ป้อนค่า 3 2 3 3" xfId="38109" xr:uid="{E4085ADF-506D-4AA0-A41A-C82B638A619F}"/>
    <cellStyle name="ป้อนค่า 3 2 3 3 2" xfId="38110" xr:uid="{889D80DA-92FC-4F4B-A4D6-8F5DE1FC72C0}"/>
    <cellStyle name="ป้อนค่า 3 2 3 4" xfId="38111" xr:uid="{A0686D26-69EF-40BB-9FF7-F83039350704}"/>
    <cellStyle name="ป้อนค่า 3 2 4" xfId="38112" xr:uid="{9EA15281-7265-4DF0-9244-7BCB8505B076}"/>
    <cellStyle name="ป้อนค่า 3 2 4 2" xfId="38113" xr:uid="{A18C263A-39A4-42FE-818C-0FC65480FC56}"/>
    <cellStyle name="ป้อนค่า 3 2 4 2 2" xfId="38114" xr:uid="{7B0ABBA1-BDFA-4DB2-A1F1-69D485DEEFD3}"/>
    <cellStyle name="ป้อนค่า 3 2 4 3" xfId="38115" xr:uid="{A94968A4-AC00-4BF5-9A0A-D5F57CE38759}"/>
    <cellStyle name="ป้อนค่า 3 2 4 3 2" xfId="38116" xr:uid="{A83BD762-2446-44D3-B197-C4015D1ABFA1}"/>
    <cellStyle name="ป้อนค่า 3 2 4 4" xfId="38117" xr:uid="{FC202B30-51F9-4836-8086-5DDD44ACD518}"/>
    <cellStyle name="ป้อนค่า 3 2 5" xfId="38118" xr:uid="{2523ED2F-6547-41BD-8F64-81933A244F46}"/>
    <cellStyle name="ป้อนค่า 3 2 5 2" xfId="38119" xr:uid="{97480BEC-E276-4980-BB89-6E9664340BF4}"/>
    <cellStyle name="ป้อนค่า 3 2 5 2 2" xfId="38120" xr:uid="{AE911DD7-AFD6-42D6-9277-1345148A5F74}"/>
    <cellStyle name="ป้อนค่า 3 2 5 3" xfId="38121" xr:uid="{8B09A261-CBA5-45B9-A223-CD264BCD08E4}"/>
    <cellStyle name="ป้อนค่า 3 2 5 3 2" xfId="38122" xr:uid="{34E3DC60-8D67-466C-B9E4-1705D649B8F4}"/>
    <cellStyle name="ป้อนค่า 3 2 5 4" xfId="38123" xr:uid="{B7AF2797-1090-4903-BB1F-F373A04CD3D4}"/>
    <cellStyle name="ป้อนค่า 3 2 6" xfId="38124" xr:uid="{23F3447E-0821-41C0-9258-70A36CA72C03}"/>
    <cellStyle name="ป้อนค่า 3 2 6 2" xfId="38125" xr:uid="{1B37B00F-5A5B-42DD-AB27-02B96DEB9C5B}"/>
    <cellStyle name="ป้อนค่า 3 2 6 2 2" xfId="38126" xr:uid="{C56B81FC-9C9E-4988-9805-F1C920A624A5}"/>
    <cellStyle name="ป้อนค่า 3 2 6 3" xfId="38127" xr:uid="{5FB9FD25-49F6-4280-9FB7-C0505DB73571}"/>
    <cellStyle name="ป้อนค่า 3 2 6 3 2" xfId="38128" xr:uid="{2FF819DF-6D68-43DD-8F7D-4878492190B8}"/>
    <cellStyle name="ป้อนค่า 3 2 6 4" xfId="38129" xr:uid="{D7A40213-F547-4E13-8E2F-97D76E97C9ED}"/>
    <cellStyle name="ป้อนค่า 3 2 7" xfId="38130" xr:uid="{5439B9B5-2CB5-4C48-8943-8AE77979C5CD}"/>
    <cellStyle name="ป้อนค่า 3 2 7 2" xfId="38131" xr:uid="{82DB1C9C-B7E9-4D1A-A5A8-00894975C311}"/>
    <cellStyle name="ป้อนค่า 3 2 8" xfId="38132" xr:uid="{56F07B46-FC3C-4250-8059-057FFC7A202F}"/>
    <cellStyle name="ป้อนค่า 3 2 8 2" xfId="38133" xr:uid="{0CB52B0E-32A9-41BD-B4AC-C1CE6D7631D1}"/>
    <cellStyle name="ป้อนค่า 3 2 9" xfId="38134" xr:uid="{E6D5DEF0-010B-440C-9C2D-2A6B389C55C4}"/>
    <cellStyle name="ป้อนค่า 3 2 9 2" xfId="38135" xr:uid="{5C0A9D13-99B6-4B4D-A9BB-679995874067}"/>
    <cellStyle name="ป้อนค่า 3 3" xfId="38136" xr:uid="{5F251DB8-C34B-4B27-909E-85722EF7072D}"/>
    <cellStyle name="ป้อนค่า 3 3 2" xfId="38137" xr:uid="{237521A1-E534-434A-B9D8-95936DBBCE34}"/>
    <cellStyle name="ป้อนค่า 3 3 2 2" xfId="38138" xr:uid="{62F9ED2E-78D7-494A-8775-7B7B9904A0A2}"/>
    <cellStyle name="ป้อนค่า 3 3 3" xfId="38139" xr:uid="{3183D5A0-D22A-422A-90F3-F1C0DAD7266A}"/>
    <cellStyle name="ป้อนค่า 3 3 3 2" xfId="38140" xr:uid="{FFB4616C-886C-4116-868A-D2589EF4030B}"/>
    <cellStyle name="ป้อนค่า 3 3 4" xfId="38141" xr:uid="{EA3BA753-D848-4B4D-A6E3-70B825A247A9}"/>
    <cellStyle name="ป้อนค่า 3 4" xfId="38142" xr:uid="{409D22EE-9B2C-4376-9D4F-AC7E1B58D50B}"/>
    <cellStyle name="ป้อนค่า 3 4 2" xfId="38143" xr:uid="{B1EC3F55-BD27-40A4-A50D-3286D14A7A93}"/>
    <cellStyle name="ป้อนค่า 3 4 2 2" xfId="38144" xr:uid="{159E4D1E-B646-4BD3-A08C-EA3BAF4A1CDF}"/>
    <cellStyle name="ป้อนค่า 3 4 3" xfId="38145" xr:uid="{6C52FCAA-E472-4403-B017-B6378EBF339D}"/>
    <cellStyle name="ป้อนค่า 3 4 3 2" xfId="38146" xr:uid="{1F3A5E19-96AE-4331-940F-5C16E40F80EF}"/>
    <cellStyle name="ป้อนค่า 3 4 4" xfId="38147" xr:uid="{2DD71923-9D08-46B6-A9DA-27C575C7D454}"/>
    <cellStyle name="ป้อนค่า 3 5" xfId="38148" xr:uid="{DCEC63A9-A178-4493-B5AF-FCE53531AC0E}"/>
    <cellStyle name="ป้อนค่า 3 5 2" xfId="38149" xr:uid="{E075D563-F87E-423F-A5D7-8E66C8FB571E}"/>
    <cellStyle name="ป้อนค่า 3 5 2 2" xfId="38150" xr:uid="{A34971A1-C55A-4FF4-9AC4-AF391D5555E2}"/>
    <cellStyle name="ป้อนค่า 3 5 3" xfId="38151" xr:uid="{DD946C13-D4A4-42DC-9487-0B18C62377AA}"/>
    <cellStyle name="ป้อนค่า 3 5 3 2" xfId="38152" xr:uid="{79DBDE1B-1AB9-454D-AE07-3B87DF55957A}"/>
    <cellStyle name="ป้อนค่า 3 5 4" xfId="38153" xr:uid="{F107B422-B440-4EE3-A8D0-15891349CB70}"/>
    <cellStyle name="ป้อนค่า 3 6" xfId="38154" xr:uid="{2D749C82-6012-4933-A8B2-FAA879DBFE7D}"/>
    <cellStyle name="ป้อนค่า 3 6 2" xfId="38155" xr:uid="{C2E062EB-E155-43C0-9F9E-B2AA46C2A589}"/>
    <cellStyle name="ป้อนค่า 3 6 2 2" xfId="38156" xr:uid="{00DD4F2D-D5CD-42D4-8D99-395BC5413CEB}"/>
    <cellStyle name="ป้อนค่า 3 6 3" xfId="38157" xr:uid="{E1390650-E877-46B6-BEB1-E11BFC8498BC}"/>
    <cellStyle name="ป้อนค่า 3 6 3 2" xfId="38158" xr:uid="{70868229-A5D3-4BDA-9286-D83262E0120C}"/>
    <cellStyle name="ป้อนค่า 3 6 4" xfId="38159" xr:uid="{05557C23-7563-4EF1-9E6B-DD7EE0142F85}"/>
    <cellStyle name="ป้อนค่า 3 7" xfId="38160" xr:uid="{38DC8C39-4258-4A37-8B6C-2D84759533F6}"/>
    <cellStyle name="ป้อนค่า 3 7 2" xfId="38161" xr:uid="{FAFB385B-A96E-4552-A7E8-387A64FA84AE}"/>
    <cellStyle name="ป้อนค่า 3 7 2 2" xfId="38162" xr:uid="{6FAFD5A4-1673-4113-8D1F-333D755A4F4D}"/>
    <cellStyle name="ป้อนค่า 3 7 3" xfId="38163" xr:uid="{D2FFB791-5A0B-4F41-A4FD-C299089FFA69}"/>
    <cellStyle name="ป้อนค่า 3 7 3 2" xfId="38164" xr:uid="{A5BB7AE6-D6F4-4620-B1CB-259F64A83291}"/>
    <cellStyle name="ป้อนค่า 3 7 4" xfId="38165" xr:uid="{3256A916-D4A4-4568-941D-D2C12B57467D}"/>
    <cellStyle name="ป้อนค่า 3 8" xfId="38166" xr:uid="{1FADB6F2-4F85-4DD5-A39F-47709A1EE415}"/>
    <cellStyle name="ป้อนค่า 3 8 2" xfId="38167" xr:uid="{E62C483F-F8FD-455C-99C2-298F37241049}"/>
    <cellStyle name="ป้อนค่า 3 9" xfId="38168" xr:uid="{7567147D-5219-4864-909F-0CF318C65B41}"/>
    <cellStyle name="ป้อนค่า 3 9 2" xfId="38169" xr:uid="{E7DE8AAC-ED46-4785-BB9B-BB82CFEEFF3E}"/>
    <cellStyle name="ป้อนค่า 4" xfId="38170" xr:uid="{80BACB40-550C-4694-8949-3FD832EB3E0A}"/>
    <cellStyle name="ป้อนค่า 4 10" xfId="38171" xr:uid="{26EFFFCD-4601-4EC1-A3CE-4F00238C07CB}"/>
    <cellStyle name="ป้อนค่า 4 10 2" xfId="38172" xr:uid="{B5FD0D92-3026-413D-BF74-1FEBF50BA937}"/>
    <cellStyle name="ป้อนค่า 4 11" xfId="38173" xr:uid="{4198D4FD-B3C6-4F57-B605-F6E9E84FD066}"/>
    <cellStyle name="ป้อนค่า 4 11 2" xfId="38174" xr:uid="{E65C8FFB-6F02-4ACF-A02E-3A73CF14DE56}"/>
    <cellStyle name="ป้อนค่า 4 12" xfId="38175" xr:uid="{BDCC4B03-43E7-4112-98BA-8608DD7D1740}"/>
    <cellStyle name="ป้อนค่า 4 2" xfId="38176" xr:uid="{B225392C-590B-4653-B617-B7C516CCCCB5}"/>
    <cellStyle name="ป้อนค่า 4 2 10" xfId="38177" xr:uid="{3A305CD9-4609-451F-A4ED-4697B9939B2F}"/>
    <cellStyle name="ป้อนค่า 4 2 10 2" xfId="38178" xr:uid="{FD6C2449-0EFC-484D-8E8C-D4426D98C0F0}"/>
    <cellStyle name="ป้อนค่า 4 2 11" xfId="38179" xr:uid="{27E072CF-844A-4197-BBB1-C008BFA18DDC}"/>
    <cellStyle name="ป้อนค่า 4 2 2" xfId="38180" xr:uid="{1B56C33E-34C1-4E53-A0BD-1381AE2D8621}"/>
    <cellStyle name="ป้อนค่า 4 2 2 2" xfId="38181" xr:uid="{BC8A12BD-0A87-4D21-B34A-191E3E2E3221}"/>
    <cellStyle name="ป้อนค่า 4 2 2 2 2" xfId="38182" xr:uid="{08740CB3-DDC7-48A4-BE3B-791FC962B26C}"/>
    <cellStyle name="ป้อนค่า 4 2 2 3" xfId="38183" xr:uid="{E03DE51B-FE13-4BE5-8209-CD44EF7AC98F}"/>
    <cellStyle name="ป้อนค่า 4 2 2 3 2" xfId="38184" xr:uid="{34D40B63-271D-4B5C-8232-2C661EC788EA}"/>
    <cellStyle name="ป้อนค่า 4 2 2 4" xfId="38185" xr:uid="{79660FD9-8396-4DA4-A040-45E9B63BDEE7}"/>
    <cellStyle name="ป้อนค่า 4 2 3" xfId="38186" xr:uid="{2BDBB812-B672-45B4-8877-2BAA9987B21D}"/>
    <cellStyle name="ป้อนค่า 4 2 3 2" xfId="38187" xr:uid="{2750261F-AF78-42FA-B5E2-FC2AC626AE09}"/>
    <cellStyle name="ป้อนค่า 4 2 3 2 2" xfId="38188" xr:uid="{D9D106E7-459C-439C-853B-0157B3C3BABB}"/>
    <cellStyle name="ป้อนค่า 4 2 3 3" xfId="38189" xr:uid="{169E2B7D-1ACA-4E1D-B224-2C0BDC9EFB19}"/>
    <cellStyle name="ป้อนค่า 4 2 3 3 2" xfId="38190" xr:uid="{41BDD50B-F9AF-47EE-9423-15C1A390CD7C}"/>
    <cellStyle name="ป้อนค่า 4 2 3 4" xfId="38191" xr:uid="{7BBD4B81-E7DC-4D88-88CD-A9A6656A295F}"/>
    <cellStyle name="ป้อนค่า 4 2 4" xfId="38192" xr:uid="{B44B2C7E-99E1-4FBD-B379-D93CC67C1C46}"/>
    <cellStyle name="ป้อนค่า 4 2 4 2" xfId="38193" xr:uid="{709D83D0-F696-44F1-B926-361B13765715}"/>
    <cellStyle name="ป้อนค่า 4 2 4 2 2" xfId="38194" xr:uid="{4AC6A116-E2EF-4CB0-BEE9-51972574B18A}"/>
    <cellStyle name="ป้อนค่า 4 2 4 3" xfId="38195" xr:uid="{C9986962-A110-48E3-AEDB-AED7003C7B49}"/>
    <cellStyle name="ป้อนค่า 4 2 4 3 2" xfId="38196" xr:uid="{0902D77D-62D7-4901-BA06-7EFD9B77FB4A}"/>
    <cellStyle name="ป้อนค่า 4 2 4 4" xfId="38197" xr:uid="{F329BA9D-4930-4B8F-B71B-9193A07D4BFA}"/>
    <cellStyle name="ป้อนค่า 4 2 5" xfId="38198" xr:uid="{F10AE4D6-0E57-43F6-AF5D-715EC4AA1C89}"/>
    <cellStyle name="ป้อนค่า 4 2 5 2" xfId="38199" xr:uid="{9807AE17-6C71-4392-B8C9-F6BF6D8C4E95}"/>
    <cellStyle name="ป้อนค่า 4 2 5 2 2" xfId="38200" xr:uid="{69214F7A-3978-4A85-9255-F6BDD008AF1D}"/>
    <cellStyle name="ป้อนค่า 4 2 5 3" xfId="38201" xr:uid="{E9AE9B85-A8D5-4AE7-8F0F-8518F65AD90D}"/>
    <cellStyle name="ป้อนค่า 4 2 5 3 2" xfId="38202" xr:uid="{C06CAA38-4C26-4364-911A-A98126646651}"/>
    <cellStyle name="ป้อนค่า 4 2 5 4" xfId="38203" xr:uid="{90A7A5A2-4AE1-43B3-98AE-53772EDBA8CE}"/>
    <cellStyle name="ป้อนค่า 4 2 6" xfId="38204" xr:uid="{A99C5E45-FE27-4E29-A32F-C15B65AD63DD}"/>
    <cellStyle name="ป้อนค่า 4 2 6 2" xfId="38205" xr:uid="{08D5551D-B3A9-4187-9A43-DE8EC5CC7FE8}"/>
    <cellStyle name="ป้อนค่า 4 2 6 2 2" xfId="38206" xr:uid="{C03E562C-720E-4CE4-B66E-FA99AD38770A}"/>
    <cellStyle name="ป้อนค่า 4 2 6 3" xfId="38207" xr:uid="{BF63A06E-4D2F-4196-9578-B4AACDA941CE}"/>
    <cellStyle name="ป้อนค่า 4 2 6 3 2" xfId="38208" xr:uid="{BD1F6F52-B965-4A8C-A3EC-BC5E92E55FB0}"/>
    <cellStyle name="ป้อนค่า 4 2 6 4" xfId="38209" xr:uid="{DB3F2C53-4A71-49E8-8A4B-F3225D133F8C}"/>
    <cellStyle name="ป้อนค่า 4 2 7" xfId="38210" xr:uid="{899C78FE-1B5A-44CC-BFAC-34E659531ABE}"/>
    <cellStyle name="ป้อนค่า 4 2 7 2" xfId="38211" xr:uid="{CF378F7F-20F9-429E-9FA1-814E518C8566}"/>
    <cellStyle name="ป้อนค่า 4 2 8" xfId="38212" xr:uid="{A23C0D2D-5C1C-4567-A204-4ECEE693D3E7}"/>
    <cellStyle name="ป้อนค่า 4 2 8 2" xfId="38213" xr:uid="{0882ABB3-3A04-4596-BFD1-C97E365970BA}"/>
    <cellStyle name="ป้อนค่า 4 2 9" xfId="38214" xr:uid="{A0F59BB8-8618-4BAE-B57B-E3DB49E4344E}"/>
    <cellStyle name="ป้อนค่า 4 2 9 2" xfId="38215" xr:uid="{D7BD43CC-C85F-485C-8A4D-30AB6568C529}"/>
    <cellStyle name="ป้อนค่า 4 3" xfId="38216" xr:uid="{F5FF9F1A-0398-4108-8819-E4044ECF168A}"/>
    <cellStyle name="ป้อนค่า 4 3 2" xfId="38217" xr:uid="{6F13FBD2-82B9-4636-A319-97C9956C8FC2}"/>
    <cellStyle name="ป้อนค่า 4 3 2 2" xfId="38218" xr:uid="{C8C7C48E-DF8B-4B61-A99F-42027E57B66B}"/>
    <cellStyle name="ป้อนค่า 4 3 3" xfId="38219" xr:uid="{D32B23EA-CDE4-4640-95A8-072065D73FD5}"/>
    <cellStyle name="ป้อนค่า 4 3 3 2" xfId="38220" xr:uid="{F28779C9-325D-4C71-A148-3EC7F20F8700}"/>
    <cellStyle name="ป้อนค่า 4 3 4" xfId="38221" xr:uid="{D911F4E2-4F95-4502-AC78-B2FF5542CBAB}"/>
    <cellStyle name="ป้อนค่า 4 4" xfId="38222" xr:uid="{2E263BAB-7E58-4BB7-BA51-BB5E3AF7CCDE}"/>
    <cellStyle name="ป้อนค่า 4 4 2" xfId="38223" xr:uid="{64625205-59A9-4EF9-94AD-90B261C85EAC}"/>
    <cellStyle name="ป้อนค่า 4 4 2 2" xfId="38224" xr:uid="{6CE33BDF-3017-4661-A6CF-0D61CC91C65B}"/>
    <cellStyle name="ป้อนค่า 4 4 3" xfId="38225" xr:uid="{58A66A3E-0BBE-4A75-BDFA-17EADB55919D}"/>
    <cellStyle name="ป้อนค่า 4 4 3 2" xfId="38226" xr:uid="{57EFC552-F45A-43AC-9257-B1F04971BC83}"/>
    <cellStyle name="ป้อนค่า 4 4 4" xfId="38227" xr:uid="{9E8F7CA8-BCFC-46DE-B76E-C6A29F62F321}"/>
    <cellStyle name="ป้อนค่า 4 5" xfId="38228" xr:uid="{0035331A-A9E6-46EF-B604-5645FC0F79FF}"/>
    <cellStyle name="ป้อนค่า 4 5 2" xfId="38229" xr:uid="{56D1E928-31ED-4126-B41B-C48C182130F6}"/>
    <cellStyle name="ป้อนค่า 4 5 2 2" xfId="38230" xr:uid="{0F25B497-2AE1-46D8-9029-DE150FEED4F6}"/>
    <cellStyle name="ป้อนค่า 4 5 3" xfId="38231" xr:uid="{482E55BA-B1EE-422D-95D3-CBB65D7B9DD6}"/>
    <cellStyle name="ป้อนค่า 4 5 3 2" xfId="38232" xr:uid="{901FFF55-EED1-40A7-913A-C86A85D31AF1}"/>
    <cellStyle name="ป้อนค่า 4 5 4" xfId="38233" xr:uid="{C57CA680-4D1C-4CAD-B7AF-601D063383BA}"/>
    <cellStyle name="ป้อนค่า 4 6" xfId="38234" xr:uid="{9B17D27D-43D5-47E0-9969-EE5A9DC84C87}"/>
    <cellStyle name="ป้อนค่า 4 6 2" xfId="38235" xr:uid="{03C25B28-A5BE-4062-B250-EC748E93A813}"/>
    <cellStyle name="ป้อนค่า 4 6 2 2" xfId="38236" xr:uid="{5DCB653C-66F5-4FB9-872F-04587E9C2C6E}"/>
    <cellStyle name="ป้อนค่า 4 6 3" xfId="38237" xr:uid="{98EB3CDC-B1A8-4D9F-9692-BA6B21F8CAFE}"/>
    <cellStyle name="ป้อนค่า 4 6 3 2" xfId="38238" xr:uid="{8759402D-5BC5-4B34-A64E-C7ED796936FB}"/>
    <cellStyle name="ป้อนค่า 4 6 4" xfId="38239" xr:uid="{392AAA5A-875A-450B-A050-AE850781BA77}"/>
    <cellStyle name="ป้อนค่า 4 7" xfId="38240" xr:uid="{02FC7197-7503-45F1-B4C9-DF6A7FEE0932}"/>
    <cellStyle name="ป้อนค่า 4 7 2" xfId="38241" xr:uid="{B777909A-E566-4616-8C0A-39F027E65419}"/>
    <cellStyle name="ป้อนค่า 4 7 2 2" xfId="38242" xr:uid="{7879E99A-11A5-40AC-8A6A-70B8E3FF61B0}"/>
    <cellStyle name="ป้อนค่า 4 7 3" xfId="38243" xr:uid="{E48EDE8C-3785-43C5-91D6-20818FB637B7}"/>
    <cellStyle name="ป้อนค่า 4 7 3 2" xfId="38244" xr:uid="{581FA109-E4EA-4805-876B-92955094D604}"/>
    <cellStyle name="ป้อนค่า 4 7 4" xfId="38245" xr:uid="{B2998DD8-ABBC-41B8-AFC4-C82FF6563267}"/>
    <cellStyle name="ป้อนค่า 4 8" xfId="38246" xr:uid="{8E89AF9B-7F18-4BF2-851D-31333B815DE2}"/>
    <cellStyle name="ป้อนค่า 4 8 2" xfId="38247" xr:uid="{A3ED0901-AD2C-439C-9130-A41FD4E03481}"/>
    <cellStyle name="ป้อนค่า 4 9" xfId="38248" xr:uid="{DF20AF11-B2E0-445E-839B-FFB53822CB78}"/>
    <cellStyle name="ป้อนค่า 4 9 2" xfId="38249" xr:uid="{587BE231-6A45-4918-A016-B7673E5BA8CB}"/>
    <cellStyle name="ป้อนค่า 5" xfId="38250" xr:uid="{7594CB4D-A2D5-4519-95C7-0F23692AAE42}"/>
    <cellStyle name="ป้อนค่า 5 10" xfId="38251" xr:uid="{15A9B230-1B49-4432-8F52-540DE30B8FF6}"/>
    <cellStyle name="ป้อนค่า 5 10 2" xfId="38252" xr:uid="{C3ECC284-4A30-448F-98DA-D3C53D3D3889}"/>
    <cellStyle name="ป้อนค่า 5 11" xfId="38253" xr:uid="{2B7CE9F5-4C89-442F-BDB7-8D86C96293C5}"/>
    <cellStyle name="ป้อนค่า 5 2" xfId="38254" xr:uid="{C8152877-03F0-4042-980A-5379C6B05492}"/>
    <cellStyle name="ป้อนค่า 5 2 2" xfId="38255" xr:uid="{AFB75DC2-520D-4D41-9DC6-D2FBFB2E1BC9}"/>
    <cellStyle name="ป้อนค่า 5 2 2 2" xfId="38256" xr:uid="{256B7A25-FF57-4572-96A8-83500AD4DA2B}"/>
    <cellStyle name="ป้อนค่า 5 2 3" xfId="38257" xr:uid="{85993637-FDA5-47A2-8757-6675A2394C7D}"/>
    <cellStyle name="ป้อนค่า 5 2 3 2" xfId="38258" xr:uid="{B2BAEFC1-6BDA-47B0-B1F5-3D970E748787}"/>
    <cellStyle name="ป้อนค่า 5 2 4" xfId="38259" xr:uid="{129A52F3-9977-41EE-A673-A2E5476EB5DE}"/>
    <cellStyle name="ป้อนค่า 5 3" xfId="38260" xr:uid="{B25A9374-A129-4746-95D1-A0EF493E7AC7}"/>
    <cellStyle name="ป้อนค่า 5 3 2" xfId="38261" xr:uid="{18EEE220-8D85-4FBE-8E3F-813263706D68}"/>
    <cellStyle name="ป้อนค่า 5 3 2 2" xfId="38262" xr:uid="{E95913E4-E3F9-44D3-B844-618BB3077016}"/>
    <cellStyle name="ป้อนค่า 5 3 3" xfId="38263" xr:uid="{5B9BB36F-A337-4DD4-98F3-470364B203EC}"/>
    <cellStyle name="ป้อนค่า 5 3 3 2" xfId="38264" xr:uid="{30DFF449-B7AD-4FB3-B240-4F7293330A6B}"/>
    <cellStyle name="ป้อนค่า 5 3 4" xfId="38265" xr:uid="{6B78D751-FA48-4A26-B6F8-B2A345979F14}"/>
    <cellStyle name="ป้อนค่า 5 4" xfId="38266" xr:uid="{5B426863-16FF-4C92-95B3-F8D582E878A8}"/>
    <cellStyle name="ป้อนค่า 5 4 2" xfId="38267" xr:uid="{C98159D9-1BCD-4E5F-858A-423CF040784E}"/>
    <cellStyle name="ป้อนค่า 5 4 2 2" xfId="38268" xr:uid="{125D5BFF-EBED-453F-8FD7-DA622C7F4CAE}"/>
    <cellStyle name="ป้อนค่า 5 4 3" xfId="38269" xr:uid="{0C5A7169-DC28-45D9-B444-65BF3B78E583}"/>
    <cellStyle name="ป้อนค่า 5 4 3 2" xfId="38270" xr:uid="{0E338387-EAD7-4AE9-850A-B995141EBF2A}"/>
    <cellStyle name="ป้อนค่า 5 4 4" xfId="38271" xr:uid="{9A6C54C1-9BD2-4F16-BF81-101C58F5669F}"/>
    <cellStyle name="ป้อนค่า 5 5" xfId="38272" xr:uid="{7CDE10A8-7BE5-442B-ADD6-46342A5A39D2}"/>
    <cellStyle name="ป้อนค่า 5 5 2" xfId="38273" xr:uid="{C616B90F-6E5A-40A1-A027-4821C8D57E33}"/>
    <cellStyle name="ป้อนค่า 5 5 2 2" xfId="38274" xr:uid="{5B458FA1-5D20-4FEB-B60D-EA7DB1FF19F6}"/>
    <cellStyle name="ป้อนค่า 5 5 3" xfId="38275" xr:uid="{56579C60-42C3-4821-A5AD-C6C4D444442A}"/>
    <cellStyle name="ป้อนค่า 5 5 3 2" xfId="38276" xr:uid="{14B1D22B-2434-4D07-A3DD-F65B5112C25A}"/>
    <cellStyle name="ป้อนค่า 5 5 4" xfId="38277" xr:uid="{A2F552D9-0FC8-4646-8C8A-A17A6F2E8E14}"/>
    <cellStyle name="ป้อนค่า 5 6" xfId="38278" xr:uid="{524B77AC-1383-45E0-A7B0-29E25F873DC3}"/>
    <cellStyle name="ป้อนค่า 5 6 2" xfId="38279" xr:uid="{8CB7C9FC-EDA7-4F7F-90E6-12DD02A3EB56}"/>
    <cellStyle name="ป้อนค่า 5 6 2 2" xfId="38280" xr:uid="{2AE8AB5D-397C-467D-9EDF-3616BCAAC79F}"/>
    <cellStyle name="ป้อนค่า 5 6 3" xfId="38281" xr:uid="{7CFC4D03-C915-4401-9391-C1193EEE8DFF}"/>
    <cellStyle name="ป้อนค่า 5 6 3 2" xfId="38282" xr:uid="{CCF31766-7770-4AF1-BC0C-C726896EA780}"/>
    <cellStyle name="ป้อนค่า 5 6 4" xfId="38283" xr:uid="{E3C2C460-E6E0-4B49-97F2-C72FBCBA7ED9}"/>
    <cellStyle name="ป้อนค่า 5 7" xfId="38284" xr:uid="{EB2BB4F9-9F81-487F-A759-262F166E8889}"/>
    <cellStyle name="ป้อนค่า 5 7 2" xfId="38285" xr:uid="{7B7942BF-9468-4AB4-B633-F23324F2BDAA}"/>
    <cellStyle name="ป้อนค่า 5 8" xfId="38286" xr:uid="{171C3470-D363-42B9-8B5E-D7BBF9248DF0}"/>
    <cellStyle name="ป้อนค่า 5 8 2" xfId="38287" xr:uid="{918DAB4D-2058-4115-AABC-C9A87A54992D}"/>
    <cellStyle name="ป้อนค่า 5 9" xfId="38288" xr:uid="{A09D22B2-C197-4A84-9BAA-A54713C7448A}"/>
    <cellStyle name="ป้อนค่า 5 9 2" xfId="38289" xr:uid="{EBD0D419-1B09-4760-B8C6-601136C777F8}"/>
    <cellStyle name="ป้อนค่า 6" xfId="38290" xr:uid="{8D3DE20C-B22F-4719-A21C-22F314844CCB}"/>
    <cellStyle name="ป้อนค่า 6 2" xfId="38291" xr:uid="{68B5A07D-F0BC-49F7-98C2-540CC0EDF7DF}"/>
    <cellStyle name="ป้อนค่า 6 2 2" xfId="38292" xr:uid="{4E7F7881-BB58-4554-B5A7-2908370C35DA}"/>
    <cellStyle name="ป้อนค่า 6 3" xfId="38293" xr:uid="{C683306F-6FD5-4B5B-B1B8-B2D3F0E12101}"/>
    <cellStyle name="ป้อนค่า 6 3 2" xfId="38294" xr:uid="{DD5C95E6-2E9C-4419-A48E-338556ABD576}"/>
    <cellStyle name="ป้อนค่า 6 4" xfId="38295" xr:uid="{15DD5519-F032-4490-8097-DF90174D556D}"/>
    <cellStyle name="ป้อนค่า 7" xfId="38296" xr:uid="{30AB3812-7F5D-4089-88EC-28E74CD41012}"/>
    <cellStyle name="ป้อนค่า 7 2" xfId="38297" xr:uid="{83547A46-6BC5-444A-AEC4-D93D3047B756}"/>
    <cellStyle name="ป้อนค่า 7 2 2" xfId="38298" xr:uid="{E7D18E26-D24B-4DD8-ADB8-7AABF9C98509}"/>
    <cellStyle name="ป้อนค่า 7 3" xfId="38299" xr:uid="{E3EEEF94-5737-4309-AD95-8B3ECE66F187}"/>
    <cellStyle name="ป้อนค่า 7 3 2" xfId="38300" xr:uid="{A1792E43-7C9B-42F3-A994-3E4461C7B70A}"/>
    <cellStyle name="ป้อนค่า 7 4" xfId="38301" xr:uid="{6FCE87C3-4831-422E-BBA8-09A7C610A971}"/>
    <cellStyle name="ป้อนค่า 8" xfId="38302" xr:uid="{4D14E3C3-1291-422E-8B60-F9D232ADD55F}"/>
    <cellStyle name="ป้อนค่า 8 2" xfId="38303" xr:uid="{A8CBD9D1-C292-4308-9F13-0977534EA470}"/>
    <cellStyle name="ป้อนค่า 8 2 2" xfId="38304" xr:uid="{255490A5-B9A5-47A9-BDAC-FE7645687DF1}"/>
    <cellStyle name="ป้อนค่า 8 3" xfId="38305" xr:uid="{060E3881-371A-4987-96F6-20A34D0BF850}"/>
    <cellStyle name="ป้อนค่า 8 3 2" xfId="38306" xr:uid="{45FF7566-4767-47E9-A151-E4D1E60716F5}"/>
    <cellStyle name="ป้อนค่า 8 4" xfId="38307" xr:uid="{840953C4-F4CC-446F-9BEF-1BB246D0538A}"/>
    <cellStyle name="ป้อนค่า 9" xfId="38308" xr:uid="{4B32AD9B-D9A6-4E04-A4AE-8833EC5FA2D6}"/>
    <cellStyle name="ป้อนค่า 9 2" xfId="38309" xr:uid="{D92904D9-BC9D-416D-9261-81FA3D43DE27}"/>
    <cellStyle name="ป้อนค่า 9 2 2" xfId="38310" xr:uid="{8634AA7D-D446-4D34-85FF-A4BD3AC3210C}"/>
    <cellStyle name="ป้อนค่า 9 3" xfId="38311" xr:uid="{C4A14062-6737-412A-AFC1-D869EB393AE7}"/>
    <cellStyle name="ป้อนค่า 9 3 2" xfId="38312" xr:uid="{014E79EC-00F5-4B28-92EE-87B5560E75C9}"/>
    <cellStyle name="ป้อนค่า 9 4" xfId="38313" xr:uid="{D7962264-BF5F-4D46-B163-331128811680}"/>
    <cellStyle name="ปานกลาง" xfId="1968" xr:uid="{F38C3C83-3DCE-4CF1-8D30-056D278D82FD}"/>
    <cellStyle name="ปานกลาง 2" xfId="39879" xr:uid="{9DD735ED-7D1A-413D-8ED8-172673892AB6}"/>
    <cellStyle name="ปานกลาง 3" xfId="39880" xr:uid="{7988BB3B-260C-4DE4-8D3B-0F97E8B7C591}"/>
    <cellStyle name="ปานกลาง 4" xfId="39878" xr:uid="{115E29A6-CAA7-4991-B783-EF293956659C}"/>
    <cellStyle name="ปานกลาง 5" xfId="48520" xr:uid="{6B5B005D-3D72-42D8-A2C1-1B6D0F60690E}"/>
    <cellStyle name="ผลรวม" xfId="1970" xr:uid="{9E10CFD6-73E1-45F2-8538-72E070949523}"/>
    <cellStyle name="ผลรวม 10" xfId="38314" xr:uid="{6EACB8F5-7D94-4F1A-8718-1EA49E6184AC}"/>
    <cellStyle name="ผลรวม 10 2" xfId="38315" xr:uid="{7DDEF3C1-F0EC-43CC-9792-82C1608AF388}"/>
    <cellStyle name="ผลรวม 11" xfId="38316" xr:uid="{33CAE087-1AD4-4FC3-B28E-D5C11DC7AEA6}"/>
    <cellStyle name="ผลรวม 12" xfId="38902" xr:uid="{CBE7FFCE-A421-41B1-9308-750A2FC4D471}"/>
    <cellStyle name="ผลรวม 13" xfId="39881" xr:uid="{21125011-69B0-4C19-8CD6-0959C3B62F10}"/>
    <cellStyle name="ผลรวม 14" xfId="51307" xr:uid="{90B57D85-3392-4FBE-9060-2CCF3BB6EF05}"/>
    <cellStyle name="ผลรวม 2" xfId="38317" xr:uid="{05776C08-D922-4D6A-8F22-4ADD00422A1A}"/>
    <cellStyle name="ผลรวม 2 2" xfId="38318" xr:uid="{E625B913-B5EF-4B0F-BCB1-CE8850AD6B51}"/>
    <cellStyle name="ผลรวม 2 2 2" xfId="38319" xr:uid="{EA5BDBAC-921B-41AB-B9D5-48ABDDB7A8A1}"/>
    <cellStyle name="ผลรวม 2 2 2 2" xfId="38320" xr:uid="{9CF21D8A-A64E-4D09-8229-B24478964DD2}"/>
    <cellStyle name="ผลรวม 2 2 2 2 2" xfId="38321" xr:uid="{55A1130D-642D-4978-86D2-2C8EE29A97AB}"/>
    <cellStyle name="ผลรวม 2 2 2 3" xfId="38322" xr:uid="{F8A4C2BA-4E8D-47FE-8126-15FB01FB7B03}"/>
    <cellStyle name="ผลรวม 2 2 3" xfId="38323" xr:uid="{4B539E87-2860-4146-BDB6-AA3EAD12026B}"/>
    <cellStyle name="ผลรวม 2 2 3 2" xfId="38324" xr:uid="{3FBA694A-314E-4552-94EF-88384DEAE4BA}"/>
    <cellStyle name="ผลรวม 2 2 3 2 2" xfId="38325" xr:uid="{C913D5C2-84A4-4FA8-BCCF-26BC4AB3858C}"/>
    <cellStyle name="ผลรวม 2 2 3 3" xfId="38326" xr:uid="{55CAACAE-358B-49D6-982E-526B537E1119}"/>
    <cellStyle name="ผลรวม 2 2 4" xfId="38327" xr:uid="{F3052641-DFD5-458B-A2DC-3896DFD8DABE}"/>
    <cellStyle name="ผลรวม 2 2 4 2" xfId="38328" xr:uid="{C8FE9608-F8FD-4C1F-BD3C-922552018CC7}"/>
    <cellStyle name="ผลรวม 2 2 4 2 2" xfId="38329" xr:uid="{46A15EE3-58EE-4E9E-A9DD-2A05DDF291E7}"/>
    <cellStyle name="ผลรวม 2 2 4 3" xfId="38330" xr:uid="{FC749672-F2C1-4E6F-84A1-3CE869B1EFC9}"/>
    <cellStyle name="ผลรวม 2 2 5" xfId="38331" xr:uid="{088F0BED-84E1-45EE-BC76-0809607F5D63}"/>
    <cellStyle name="ผลรวม 2 2 5 2" xfId="38332" xr:uid="{CB95313C-096A-42AA-84FD-64C6B0F1B38B}"/>
    <cellStyle name="ผลรวม 2 2 5 2 2" xfId="38333" xr:uid="{6A8D9758-0167-455A-9F63-046E6FC2B5F0}"/>
    <cellStyle name="ผลรวม 2 2 5 3" xfId="38334" xr:uid="{B2E86B35-F951-4288-A61E-0FF17F2460E7}"/>
    <cellStyle name="ผลรวม 2 2 6" xfId="38335" xr:uid="{BC172267-84F8-4112-90AE-2B580E637E1E}"/>
    <cellStyle name="ผลรวม 2 2 6 2" xfId="38336" xr:uid="{D8619958-4763-48E8-B0B8-AA6D632A39D4}"/>
    <cellStyle name="ผลรวม 2 2 7" xfId="38337" xr:uid="{1F499D7F-1B39-4594-8372-0DB1EBDA6F4D}"/>
    <cellStyle name="ผลรวม 2 3" xfId="38338" xr:uid="{D553D5F1-89E0-4DE1-A321-F2A0DFBAEE79}"/>
    <cellStyle name="ผลรวม 2 3 2" xfId="38339" xr:uid="{BF229288-6C6C-46D8-843F-29D21381E699}"/>
    <cellStyle name="ผลรวม 2 3 2 2" xfId="38340" xr:uid="{5EF46642-51E8-448A-8D5F-70929F0853AE}"/>
    <cellStyle name="ผลรวม 2 3 3" xfId="38341" xr:uid="{B7DB5743-287E-469C-911C-FAB2A398AA22}"/>
    <cellStyle name="ผลรวม 2 4" xfId="38342" xr:uid="{FBDF9484-96BB-45C5-B5E9-A4427D19CDCC}"/>
    <cellStyle name="ผลรวม 2 4 2" xfId="38343" xr:uid="{132EF6C4-9AE5-4694-AEEB-BC53A938482B}"/>
    <cellStyle name="ผลรวม 2 4 2 2" xfId="38344" xr:uid="{328403FE-E275-4DB4-8219-59ECA89478FC}"/>
    <cellStyle name="ผลรวม 2 4 3" xfId="38345" xr:uid="{B17847FE-8DE6-472E-9C08-2A28CD49BAD4}"/>
    <cellStyle name="ผลรวม 2 5" xfId="38346" xr:uid="{EF8AE666-BCC8-405F-BC19-22B5E13EEAD1}"/>
    <cellStyle name="ผลรวม 2 5 2" xfId="38347" xr:uid="{24CE5194-7C5C-4A61-AF89-21E378769572}"/>
    <cellStyle name="ผลรวม 2 5 2 2" xfId="38348" xr:uid="{B75A6243-CC4A-4FAE-AD01-E0C38E38E6A8}"/>
    <cellStyle name="ผลรวม 2 5 3" xfId="38349" xr:uid="{BA1ADCC1-D224-4A50-A14E-DD553EA7BC0C}"/>
    <cellStyle name="ผลรวม 2 6" xfId="38350" xr:uid="{BE5BDDF7-5E54-4DFB-922E-8A66B37E78BF}"/>
    <cellStyle name="ผลรวม 2 6 2" xfId="38351" xr:uid="{379C4EE7-45CA-42D5-9978-3C232C92BE26}"/>
    <cellStyle name="ผลรวม 2 6 2 2" xfId="38352" xr:uid="{44B0470A-A94E-44BF-A134-8C794CE40E2D}"/>
    <cellStyle name="ผลรวม 2 6 3" xfId="38353" xr:uid="{0C66C9EC-DF15-4BB0-8BA7-CA20EC776F73}"/>
    <cellStyle name="ผลรวม 2 7" xfId="38354" xr:uid="{9B448697-B863-4C81-8B90-A9F6CE7C2DC6}"/>
    <cellStyle name="ผลรวม 2 7 2" xfId="38355" xr:uid="{0A2C7E3B-091D-4553-866F-6914C4F9B7ED}"/>
    <cellStyle name="ผลรวม 2 8" xfId="38356" xr:uid="{CEC1FACE-0DC0-464E-82EC-C91468AF3352}"/>
    <cellStyle name="ผลรวม 2 9" xfId="39882" xr:uid="{5CB1CF49-3983-420E-A6AB-87930417A6BF}"/>
    <cellStyle name="ผลรวม 3" xfId="38357" xr:uid="{A59FD377-A3B1-4026-B069-E1D71E4ABE70}"/>
    <cellStyle name="ผลรวม 3 2" xfId="38358" xr:uid="{72BFF342-D778-4A74-817A-541E6F399103}"/>
    <cellStyle name="ผลรวม 3 2 2" xfId="38359" xr:uid="{77529CB6-740D-4BC1-9D71-467626871A91}"/>
    <cellStyle name="ผลรวม 3 2 2 2" xfId="38360" xr:uid="{23E0A12B-2730-4B47-B70D-BD5BFD3637B1}"/>
    <cellStyle name="ผลรวม 3 2 2 2 2" xfId="38361" xr:uid="{BE39B998-3C21-4715-8104-0FFFE09DE498}"/>
    <cellStyle name="ผลรวม 3 2 2 3" xfId="38362" xr:uid="{10B396FA-F2EA-4E63-AB92-FAE7ABFE0E38}"/>
    <cellStyle name="ผลรวม 3 2 3" xfId="38363" xr:uid="{760B5013-8080-4B24-B459-6AD3BB97A613}"/>
    <cellStyle name="ผลรวม 3 2 3 2" xfId="38364" xr:uid="{823FFCA5-BCC8-4FCA-B8F6-8B0944B57598}"/>
    <cellStyle name="ผลรวม 3 2 3 2 2" xfId="38365" xr:uid="{584D4AB0-7291-4D06-85F2-F409D3727899}"/>
    <cellStyle name="ผลรวม 3 2 3 3" xfId="38366" xr:uid="{47F46BCC-FAF7-4CBD-8BD3-F7113AEE89ED}"/>
    <cellStyle name="ผลรวม 3 2 4" xfId="38367" xr:uid="{ECCA266B-630F-467B-AD04-5C92B18C04A9}"/>
    <cellStyle name="ผลรวม 3 2 4 2" xfId="38368" xr:uid="{B4D97BAD-1AF8-49BC-A126-1F4688BCD0F3}"/>
    <cellStyle name="ผลรวม 3 2 4 2 2" xfId="38369" xr:uid="{93E6A411-3125-4772-86ED-1B9719E579C0}"/>
    <cellStyle name="ผลรวม 3 2 4 3" xfId="38370" xr:uid="{009D0282-F88D-4F02-B2FB-14EDDD3BC86A}"/>
    <cellStyle name="ผลรวม 3 2 5" xfId="38371" xr:uid="{088EE878-DB50-43E9-B437-C1295E8D0F1D}"/>
    <cellStyle name="ผลรวม 3 2 5 2" xfId="38372" xr:uid="{DB4BFA9B-E5C5-4112-86FA-C24972551D6C}"/>
    <cellStyle name="ผลรวม 3 2 5 2 2" xfId="38373" xr:uid="{4A51BE44-5790-4729-8F33-90C6531A8A85}"/>
    <cellStyle name="ผลรวม 3 2 5 3" xfId="38374" xr:uid="{011AEF87-9A30-41E2-A4CC-21A4BEEA812A}"/>
    <cellStyle name="ผลรวม 3 2 6" xfId="38375" xr:uid="{4D015BBA-2F0B-4F61-97D6-9EA5FCEA03D3}"/>
    <cellStyle name="ผลรวม 3 2 6 2" xfId="38376" xr:uid="{40252976-4C65-4A28-B44F-C2DA89409A43}"/>
    <cellStyle name="ผลรวม 3 2 7" xfId="38377" xr:uid="{C0698F15-A78D-4661-B2F9-22EF7D5C66AB}"/>
    <cellStyle name="ผลรวม 3 3" xfId="38378" xr:uid="{5DF23F15-13B3-441E-9355-E99AF6D6CFC0}"/>
    <cellStyle name="ผลรวม 3 3 2" xfId="38379" xr:uid="{745C7E97-0C07-46EF-84F1-8332F1692002}"/>
    <cellStyle name="ผลรวม 3 3 2 2" xfId="38380" xr:uid="{C70B8C8E-C017-4577-88B6-A195C2FC8A1B}"/>
    <cellStyle name="ผลรวม 3 3 3" xfId="38381" xr:uid="{452A039E-D38F-424A-9C87-00FA8A20ABAD}"/>
    <cellStyle name="ผลรวม 3 4" xfId="38382" xr:uid="{72457A2D-BD42-4AF5-A4E5-C90EEC90BC91}"/>
    <cellStyle name="ผลรวม 3 4 2" xfId="38383" xr:uid="{990A38E9-9A88-4978-B2E3-2154F2ED49BF}"/>
    <cellStyle name="ผลรวม 3 4 2 2" xfId="38384" xr:uid="{1ED8EB9A-16C9-41D6-B054-CD5E623E4090}"/>
    <cellStyle name="ผลรวม 3 4 3" xfId="38385" xr:uid="{88964EAD-35F4-4F47-B32E-5145F5E228C2}"/>
    <cellStyle name="ผลรวม 3 5" xfId="38386" xr:uid="{F5F0D39A-D514-4799-B9DD-4D9478C4EDC3}"/>
    <cellStyle name="ผลรวม 3 5 2" xfId="38387" xr:uid="{C3772332-6A9E-4D29-AB5C-4A9559428D5D}"/>
    <cellStyle name="ผลรวม 3 5 2 2" xfId="38388" xr:uid="{C348C8CC-0378-45B9-A418-036BCA803040}"/>
    <cellStyle name="ผลรวม 3 5 3" xfId="38389" xr:uid="{E5263A1E-3175-4EC0-BCF0-30277945B7B2}"/>
    <cellStyle name="ผลรวม 3 6" xfId="38390" xr:uid="{89F2F25D-6501-4CE8-9553-A051CB9A2D05}"/>
    <cellStyle name="ผลรวม 3 6 2" xfId="38391" xr:uid="{A3B828C5-52B6-4466-933F-B0F62C827905}"/>
    <cellStyle name="ผลรวม 3 6 2 2" xfId="38392" xr:uid="{7C299374-A5C7-4EFA-B5D5-1D159CA51A2D}"/>
    <cellStyle name="ผลรวม 3 6 3" xfId="38393" xr:uid="{6E2996E3-88E1-48D2-A9AA-0318309C9D14}"/>
    <cellStyle name="ผลรวม 3 7" xfId="38394" xr:uid="{BBEBF927-794E-4B70-A980-B5C8EE3A3C33}"/>
    <cellStyle name="ผลรวม 3 7 2" xfId="38395" xr:uid="{621557D9-56B7-444E-A19B-6C5D29B38A56}"/>
    <cellStyle name="ผลรวม 3 8" xfId="38396" xr:uid="{BE87AB3A-4E6A-4099-B252-6A7B9D8849F8}"/>
    <cellStyle name="ผลรวม 3 9" xfId="39883" xr:uid="{F4D9BB05-689B-41C9-A3EA-956BECA9B995}"/>
    <cellStyle name="ผลรวม 4" xfId="38397" xr:uid="{6686FF7D-E8CC-45D5-9F17-770181125E3B}"/>
    <cellStyle name="ผลรวม 4 2" xfId="38398" xr:uid="{54787333-F21A-4C55-B53B-B80F91F11B77}"/>
    <cellStyle name="ผลรวม 4 2 2" xfId="38399" xr:uid="{A7625CF2-2331-42C8-B5A5-33D583C40721}"/>
    <cellStyle name="ผลรวม 4 2 2 2" xfId="38400" xr:uid="{A9716A76-8649-4392-A8B5-26DFD05D38D7}"/>
    <cellStyle name="ผลรวม 4 2 2 2 2" xfId="38401" xr:uid="{04B2BFB1-C7DA-475A-B7AE-107FEB206EFE}"/>
    <cellStyle name="ผลรวม 4 2 2 3" xfId="38402" xr:uid="{A7293C2D-2941-42D1-9415-5FC17C6D08D0}"/>
    <cellStyle name="ผลรวม 4 2 3" xfId="38403" xr:uid="{10435652-3439-4EFB-BA05-CD035FBBA9FE}"/>
    <cellStyle name="ผลรวม 4 2 3 2" xfId="38404" xr:uid="{D479C2E6-9BD3-4589-9113-BB4A1AA9279C}"/>
    <cellStyle name="ผลรวม 4 2 3 2 2" xfId="38405" xr:uid="{A5DF8CA4-C5E4-4FE7-B8D6-CED1003B1528}"/>
    <cellStyle name="ผลรวม 4 2 3 3" xfId="38406" xr:uid="{04BB3E47-BB81-4710-A749-4F736DFAD0A3}"/>
    <cellStyle name="ผลรวม 4 2 4" xfId="38407" xr:uid="{4B78CCB0-0199-440A-A480-A37D59506832}"/>
    <cellStyle name="ผลรวม 4 2 4 2" xfId="38408" xr:uid="{50F6738B-2A21-4483-957D-696B30571FBF}"/>
    <cellStyle name="ผลรวม 4 2 4 2 2" xfId="38409" xr:uid="{AD70670B-4CD1-4A85-89B2-0E98468018EA}"/>
    <cellStyle name="ผลรวม 4 2 4 3" xfId="38410" xr:uid="{51E85701-6A2E-41A8-94D6-D330512B65B0}"/>
    <cellStyle name="ผลรวม 4 2 5" xfId="38411" xr:uid="{3159068F-8D10-429E-AE5B-7D96267463C0}"/>
    <cellStyle name="ผลรวม 4 2 5 2" xfId="38412" xr:uid="{7E13FD49-7FC6-4332-AA7B-FC13D506C2B1}"/>
    <cellStyle name="ผลรวม 4 2 5 2 2" xfId="38413" xr:uid="{4B55A48D-EB0C-47D1-8BEC-2226456C15A1}"/>
    <cellStyle name="ผลรวม 4 2 5 3" xfId="38414" xr:uid="{E1CBAB05-AB49-48D1-8A77-A53B2D933C63}"/>
    <cellStyle name="ผลรวม 4 2 6" xfId="38415" xr:uid="{B4C2EE11-A731-4C08-BBF2-22A8B2D7B11B}"/>
    <cellStyle name="ผลรวม 4 2 6 2" xfId="38416" xr:uid="{D90F9882-534E-4972-8644-B6E8BE3B452C}"/>
    <cellStyle name="ผลรวม 4 2 7" xfId="38417" xr:uid="{0D55DA90-F09B-4353-892E-88BDAD6E4D58}"/>
    <cellStyle name="ผลรวม 4 3" xfId="38418" xr:uid="{9FDD7EE1-EAC2-4273-BD8E-D01FA0342046}"/>
    <cellStyle name="ผลรวม 4 3 2" xfId="38419" xr:uid="{090CC89C-99EF-4A63-985C-01886DE4D1EB}"/>
    <cellStyle name="ผลรวม 4 3 2 2" xfId="38420" xr:uid="{8D292AD8-6DA9-4D23-A1B3-5A681DA62EA2}"/>
    <cellStyle name="ผลรวม 4 3 3" xfId="38421" xr:uid="{1D4C020A-1DF1-4073-9B61-6BDAFD6C373A}"/>
    <cellStyle name="ผลรวม 4 4" xfId="38422" xr:uid="{98622BAD-038B-44B1-BB5C-D185AE3076E7}"/>
    <cellStyle name="ผลรวม 4 4 2" xfId="38423" xr:uid="{00ACB7C3-CECE-4052-8ABD-0F904632B20A}"/>
    <cellStyle name="ผลรวม 4 4 2 2" xfId="38424" xr:uid="{F6F1D2BA-0DFC-46C2-A4E4-E38690D54009}"/>
    <cellStyle name="ผลรวม 4 4 3" xfId="38425" xr:uid="{4E67DBCE-939E-4231-A91D-312098991902}"/>
    <cellStyle name="ผลรวม 4 5" xfId="38426" xr:uid="{C4C9C917-7438-4BB5-9118-CB06F645CE13}"/>
    <cellStyle name="ผลรวม 4 5 2" xfId="38427" xr:uid="{47EAF17E-6582-4058-939B-621959437770}"/>
    <cellStyle name="ผลรวม 4 5 2 2" xfId="38428" xr:uid="{EB317FB0-C77F-471A-B4D0-1AE35A1D661F}"/>
    <cellStyle name="ผลรวม 4 5 3" xfId="38429" xr:uid="{8C1A7E0B-F642-4B44-A95F-95B46C42EF55}"/>
    <cellStyle name="ผลรวม 4 6" xfId="38430" xr:uid="{0B48F510-CBDF-4551-83CA-114D0AB09B61}"/>
    <cellStyle name="ผลรวม 4 6 2" xfId="38431" xr:uid="{BAA894E4-0401-4755-B4B5-17BA39DCAEE9}"/>
    <cellStyle name="ผลรวม 4 6 2 2" xfId="38432" xr:uid="{DB90B077-14F3-4C5A-87B6-7DDB54D03301}"/>
    <cellStyle name="ผลรวม 4 6 3" xfId="38433" xr:uid="{B67DEF01-806B-43BB-A7E7-9209B9B4E3FD}"/>
    <cellStyle name="ผลรวม 4 7" xfId="38434" xr:uid="{26FCD124-D084-4EAF-9589-8455EE7EA5A9}"/>
    <cellStyle name="ผลรวม 4 7 2" xfId="38435" xr:uid="{AF669E23-9753-4D35-85C0-6A1BEA15BA98}"/>
    <cellStyle name="ผลรวม 4 8" xfId="38436" xr:uid="{8D8EF8DF-98A9-49DF-8716-EB3548FD244B}"/>
    <cellStyle name="ผลรวม 5" xfId="38437" xr:uid="{900F752A-4DFE-4C98-9C46-0A383E1FEBC4}"/>
    <cellStyle name="ผลรวม 5 2" xfId="38438" xr:uid="{EC98E118-EE30-455F-8A48-3366CDBC14C5}"/>
    <cellStyle name="ผลรวม 5 2 2" xfId="38439" xr:uid="{B15E9313-AD55-4ADC-BEAF-9C0657B18221}"/>
    <cellStyle name="ผลรวม 5 2 2 2" xfId="38440" xr:uid="{AFC7875C-9006-43EB-9C5A-46CAAC911BEA}"/>
    <cellStyle name="ผลรวม 5 2 3" xfId="38441" xr:uid="{76A9B289-8304-4000-A0FC-9080BD9722E1}"/>
    <cellStyle name="ผลรวม 5 3" xfId="38442" xr:uid="{7F3A0073-3D5A-40E3-98D3-188C5736AD59}"/>
    <cellStyle name="ผลรวม 5 3 2" xfId="38443" xr:uid="{12B7C47B-DD3B-4AC7-A247-E0D3B8599C5B}"/>
    <cellStyle name="ผลรวม 5 3 2 2" xfId="38444" xr:uid="{DEFF7828-C5E2-425E-8CAF-ED0D300F09FE}"/>
    <cellStyle name="ผลรวม 5 3 3" xfId="38445" xr:uid="{6DBAA1B1-9D57-471D-B4C3-C830F38EA3E9}"/>
    <cellStyle name="ผลรวม 5 4" xfId="38446" xr:uid="{4C4A7907-3BFB-41D8-8121-3DDD266D302B}"/>
    <cellStyle name="ผลรวม 5 4 2" xfId="38447" xr:uid="{22DB0883-882B-4FE5-A9D8-FE37927BD9E3}"/>
    <cellStyle name="ผลรวม 5 4 2 2" xfId="38448" xr:uid="{03A4709A-7ECD-4DB5-96FF-B224B08B5526}"/>
    <cellStyle name="ผลรวม 5 4 3" xfId="38449" xr:uid="{B44BB52A-8722-4F1B-9788-39D837B3BE1E}"/>
    <cellStyle name="ผลรวม 5 5" xfId="38450" xr:uid="{A5D3B82E-47AE-4AA8-99FC-BAF7DB94B0E8}"/>
    <cellStyle name="ผลรวม 5 5 2" xfId="38451" xr:uid="{AA7BFE29-66CD-4F0B-91EE-222AA58A89BE}"/>
    <cellStyle name="ผลรวม 5 5 2 2" xfId="38452" xr:uid="{B2EFE8A7-F79C-465B-811A-13290C1AF0BC}"/>
    <cellStyle name="ผลรวม 5 5 3" xfId="38453" xr:uid="{8519B0FC-0D67-4F41-B3F1-72FD845F13C5}"/>
    <cellStyle name="ผลรวม 5 6" xfId="38454" xr:uid="{237B21CA-46E5-4341-A7F7-A93B04EABA79}"/>
    <cellStyle name="ผลรวม 5 6 2" xfId="38455" xr:uid="{39B39045-CA04-4F85-A190-9F0304D9A16D}"/>
    <cellStyle name="ผลรวม 5 7" xfId="38456" xr:uid="{76F90060-0C72-41AD-82E2-C26A67E6F49C}"/>
    <cellStyle name="ผลรวม 6" xfId="38457" xr:uid="{3AF649FD-6FC4-4F25-8204-B2562D1B7A4A}"/>
    <cellStyle name="ผลรวม 6 2" xfId="38458" xr:uid="{ADD113CC-0F6B-4027-927E-270CE825ACDD}"/>
    <cellStyle name="ผลรวม 6 2 2" xfId="38459" xr:uid="{039019DE-A954-482D-B1B8-1C294536D40B}"/>
    <cellStyle name="ผลรวม 6 3" xfId="38460" xr:uid="{C47E84AA-B321-4486-A7B7-6087475BEB15}"/>
    <cellStyle name="ผลรวม 7" xfId="38461" xr:uid="{E2A103AD-C8A7-46AC-8143-81564A99D08E}"/>
    <cellStyle name="ผลรวม 7 2" xfId="38462" xr:uid="{1362A291-19E7-422E-B493-1AE32C347C64}"/>
    <cellStyle name="ผลรวม 7 2 2" xfId="38463" xr:uid="{84088AC0-CF5B-43A1-92F4-B14AF54F8E00}"/>
    <cellStyle name="ผลรวม 7 3" xfId="38464" xr:uid="{B0F322C1-6E6D-45E3-A7E7-FA3AD8374A38}"/>
    <cellStyle name="ผลรวม 8" xfId="38465" xr:uid="{3A5C3D1B-0921-4B58-BE3E-999DB43CFB5C}"/>
    <cellStyle name="ผลรวม 8 2" xfId="38466" xr:uid="{5A41DDB8-0E2F-4A3D-B50D-CF84E668D562}"/>
    <cellStyle name="ผลรวม 8 2 2" xfId="38467" xr:uid="{3824433C-3320-4341-BBB6-4AFCF4851297}"/>
    <cellStyle name="ผลรวม 8 3" xfId="38468" xr:uid="{AB190EA9-EFD1-4C10-AAFC-7BEB69829980}"/>
    <cellStyle name="ผลรวม 9" xfId="38469" xr:uid="{BA7B3C11-D922-4F7C-8FDE-041FE2437CC8}"/>
    <cellStyle name="ผลรวม 9 2" xfId="38470" xr:uid="{94A6539D-2668-4F36-958B-41D3EB9AA3AD}"/>
    <cellStyle name="ผลรวม 9 2 2" xfId="38471" xr:uid="{99CD2579-3CE0-4884-9CD6-6DBDAFA688E7}"/>
    <cellStyle name="ผลรวม 9 3" xfId="38472" xr:uid="{748B9D6B-5C59-4EA8-8255-52C295E977A5}"/>
    <cellStyle name="ฤธถ [0]_0e82ylkxXsZu0YORaMwizTk2E" xfId="38473" xr:uid="{55D7E5A9-20CB-4C30-8576-E4219F22FF83}"/>
    <cellStyle name="ฤธถ_0e82ylkxXsZu0YORaMwizTk2E" xfId="38474" xr:uid="{E9C5028B-AF6B-494C-81B1-D9242E208033}"/>
    <cellStyle name="ล_x000b_ศญ_ฝลฐๆฟตม๖วฅ" xfId="38783" xr:uid="{AEEB37CD-2F9C-4FF4-82EE-8DCD4C43CC3A}"/>
    <cellStyle name="ล๋ศญ [0]_0e82ylkxXsZu0YORaMwizTk2E" xfId="38475" xr:uid="{0DFD1589-A4EF-4191-93E7-9033472EC831}"/>
    <cellStyle name="ล๋ศญ_0e82ylkxXsZu0YORaMwizTk2E" xfId="38476" xr:uid="{DFC25CB5-017B-43C7-B83B-35E1174387E5}"/>
    <cellStyle name="ลักษณะ 1" xfId="1972" xr:uid="{6DBAB656-3059-4645-B024-34320ABB57ED}"/>
    <cellStyle name="วฅมุ_4ฟ๙ฝวภ๛" xfId="1973" xr:uid="{17CF83A9-F454-471F-B25C-F78B549CA7EC}"/>
    <cellStyle name="ส่วนที่ถูกเน้น1" xfId="1974" xr:uid="{A0BC906C-C4AA-47DF-861E-B02164C06702}"/>
    <cellStyle name="ส่วนที่ถูกเน้น1 2" xfId="39885" xr:uid="{D202E5F4-048A-4E4E-9EA0-74D72CEFE45C}"/>
    <cellStyle name="ส่วนที่ถูกเน้น1 3" xfId="39886" xr:uid="{EF8F9B9D-EF80-43B9-BCCF-E4489311D48C}"/>
    <cellStyle name="ส่วนที่ถูกเน้น1 4" xfId="39884" xr:uid="{68E38EB3-2003-4C6B-BBD3-3ED70EB9E46A}"/>
    <cellStyle name="ส่วนที่ถูกเน้น2" xfId="1975" xr:uid="{7C4E7D9F-2A26-4F2B-B839-CF1769947601}"/>
    <cellStyle name="ส่วนที่ถูกเน้น2 2" xfId="39888" xr:uid="{A978E8C6-0332-4DF7-BC2A-EC4099C2F02E}"/>
    <cellStyle name="ส่วนที่ถูกเน้น2 3" xfId="39889" xr:uid="{40A68D34-6654-452C-8C14-C9829B3820BF}"/>
    <cellStyle name="ส่วนที่ถูกเน้น2 4" xfId="39887" xr:uid="{D7BFF541-067E-4896-85C1-C0D621C1972F}"/>
    <cellStyle name="ส่วนที่ถูกเน้น3" xfId="1976" xr:uid="{D7AB28DC-643C-476A-B4EB-D88EEBF23F2B}"/>
    <cellStyle name="ส่วนที่ถูกเน้น3 2" xfId="39891" xr:uid="{7FAC2309-ABED-42D6-863E-8F0F7EEFA132}"/>
    <cellStyle name="ส่วนที่ถูกเน้น3 3" xfId="39892" xr:uid="{81C1A3E6-0192-4194-938E-E68B4427C09C}"/>
    <cellStyle name="ส่วนที่ถูกเน้น3 4" xfId="39890" xr:uid="{78FA2423-DF82-4E89-A296-F4369EC3CFBF}"/>
    <cellStyle name="ส่วนที่ถูกเน้น4" xfId="1977" xr:uid="{58657FD7-9922-4625-9476-7E6C30A57FC7}"/>
    <cellStyle name="ส่วนที่ถูกเน้น4 2" xfId="39894" xr:uid="{0A5BF446-E934-4E99-9826-134D71A13AD4}"/>
    <cellStyle name="ส่วนที่ถูกเน้น4 3" xfId="39895" xr:uid="{F68D842B-735B-4C26-9A11-BA3B932D77FB}"/>
    <cellStyle name="ส่วนที่ถูกเน้น4 4" xfId="39893" xr:uid="{B79C20C6-8F8D-4EAF-B120-32F5FF3B0BEF}"/>
    <cellStyle name="ส่วนที่ถูกเน้น5" xfId="1978" xr:uid="{EA7932C7-596C-4E34-844A-202B5A4122A5}"/>
    <cellStyle name="ส่วนที่ถูกเน้น5 2" xfId="39897" xr:uid="{339C0FEE-DCF1-479E-8EE2-DECFAB9B58FA}"/>
    <cellStyle name="ส่วนที่ถูกเน้น5 3" xfId="39898" xr:uid="{371603CE-E9A2-4150-89E4-858747B41333}"/>
    <cellStyle name="ส่วนที่ถูกเน้น5 4" xfId="39896" xr:uid="{064E6599-135C-4389-80E3-1D10425FD3B7}"/>
    <cellStyle name="ส่วนที่ถูกเน้น6" xfId="1979" xr:uid="{CCC01490-5203-475D-B621-162D3D1386A4}"/>
    <cellStyle name="ส่วนที่ถูกเน้น6 2" xfId="39900" xr:uid="{ABCBFB2D-7F38-4392-B99F-133AEE26D9AF}"/>
    <cellStyle name="ส่วนที่ถูกเน้น6 3" xfId="39901" xr:uid="{C33C6EF4-8BF4-4ED2-97EA-51C087C02B3B}"/>
    <cellStyle name="ส่วนที่ถูกเน้น6 4" xfId="39899" xr:uid="{AC7523F4-1451-4007-86C4-9F0C32A8F3F8}"/>
    <cellStyle name="หมายเหตุ" xfId="1981" xr:uid="{EA1E527F-027B-4906-ADAF-B225021948BC}"/>
    <cellStyle name="หมายเหตุ 10" xfId="38477" xr:uid="{D878E240-757B-486B-9595-925A67451143}"/>
    <cellStyle name="หมายเหตุ 10 2" xfId="38478" xr:uid="{801EECCD-56E0-47BA-A481-B7B4E14508A7}"/>
    <cellStyle name="หมายเหตุ 10 2 2" xfId="38479" xr:uid="{33B7C268-4E1B-415E-B881-858FB452DD43}"/>
    <cellStyle name="หมายเหตุ 10 3" xfId="38480" xr:uid="{877D8424-5736-4C63-AB20-B65A7211AA40}"/>
    <cellStyle name="หมายเหตุ 11" xfId="38481" xr:uid="{8D4E7B9E-5A82-4F53-9C61-886C355A626D}"/>
    <cellStyle name="หมายเหตุ 11 2" xfId="38482" xr:uid="{BAD16D7D-4DEB-4657-8E04-5282440FBDF4}"/>
    <cellStyle name="หมายเหตุ 12" xfId="38483" xr:uid="{81355412-673C-43BA-BE06-506BEAD3DBF4}"/>
    <cellStyle name="หมายเหตุ 13" xfId="38905" xr:uid="{2EDF8589-6F4E-4AA2-9B9F-E7D5DEFF1B3C}"/>
    <cellStyle name="หมายเหตุ 14" xfId="39902" xr:uid="{DF335EEC-F35D-491B-BAAB-EE6ABFBDEAD0}"/>
    <cellStyle name="หมายเหตุ 15" xfId="48521" xr:uid="{F7FD8D1C-4539-485F-9956-0F1ABC1A6D78}"/>
    <cellStyle name="หมายเหตุ 16" xfId="48814" xr:uid="{8524E5A7-D83D-4510-940D-AC307C9B2CE0}"/>
    <cellStyle name="หมายเหตุ 17" xfId="51308" xr:uid="{FF29985E-3E35-4387-800F-763A275B1595}"/>
    <cellStyle name="หมายเหตุ 2" xfId="38484" xr:uid="{12A7BA1F-7A65-4140-A020-CEB28E844161}"/>
    <cellStyle name="หมายเหตุ 2 10" xfId="39903" xr:uid="{B965AD14-AA47-4B79-9431-9748FC7DC985}"/>
    <cellStyle name="หมายเหตุ 2 2" xfId="38485" xr:uid="{B097F1E8-9719-4AF8-A104-078435254D19}"/>
    <cellStyle name="หมายเหตุ 2 2 2" xfId="38486" xr:uid="{298C94B5-201D-439F-B1C8-91B11421CA29}"/>
    <cellStyle name="หมายเหตุ 2 2 2 2" xfId="38487" xr:uid="{8A65AFCE-C646-478A-BE78-FF571A0A23E5}"/>
    <cellStyle name="หมายเหตุ 2 2 2 2 2" xfId="38488" xr:uid="{68717FFC-AC70-4572-94BE-656DC8EF2EFE}"/>
    <cellStyle name="หมายเหตุ 2 2 2 3" xfId="38489" xr:uid="{D6D0E15B-D98F-49A5-90E1-3EADC8D76BC3}"/>
    <cellStyle name="หมายเหตุ 2 2 3" xfId="38490" xr:uid="{94BA4D5F-A79D-4A03-905B-5A1EDFEF010D}"/>
    <cellStyle name="หมายเหตุ 2 2 3 2" xfId="38491" xr:uid="{F3C84BBF-57E0-4ECF-88F6-5B463610BCBD}"/>
    <cellStyle name="หมายเหตุ 2 2 3 2 2" xfId="38492" xr:uid="{8351D98D-2E06-4B2F-A9E5-0D8ED1AC6791}"/>
    <cellStyle name="หมายเหตุ 2 2 3 3" xfId="38493" xr:uid="{433EDDD5-5AFB-4E85-9A1B-1680F0E25E43}"/>
    <cellStyle name="หมายเหตุ 2 2 4" xfId="38494" xr:uid="{D1A66869-5B41-4C7D-A4CC-D08DBB81344F}"/>
    <cellStyle name="หมายเหตุ 2 2 4 2" xfId="38495" xr:uid="{3D1CC1C4-BC92-46BC-8D7E-1198ED718424}"/>
    <cellStyle name="หมายเหตุ 2 2 4 2 2" xfId="38496" xr:uid="{21CC5B09-71F4-4610-A0F0-395726C965C0}"/>
    <cellStyle name="หมายเหตุ 2 2 4 3" xfId="38497" xr:uid="{3EA96B78-6958-4294-8681-A32EDAD5F061}"/>
    <cellStyle name="หมายเหตุ 2 2 5" xfId="38498" xr:uid="{D1FDA506-3E55-4C32-AD8E-C0983A783CEE}"/>
    <cellStyle name="หมายเหตุ 2 2 5 2" xfId="38499" xr:uid="{61F6C2A7-BC65-43BA-91B2-3261E037031F}"/>
    <cellStyle name="หมายเหตุ 2 2 5 2 2" xfId="38500" xr:uid="{EDC18B93-428D-4615-B567-B40614034DBC}"/>
    <cellStyle name="หมายเหตุ 2 2 5 3" xfId="38501" xr:uid="{F2CC1D0B-1D56-413B-B6EE-03D40441A894}"/>
    <cellStyle name="หมายเหตุ 2 2 6" xfId="38502" xr:uid="{9AE6FC40-DB59-4C21-88D6-01B4CBBD22E3}"/>
    <cellStyle name="หมายเหตุ 2 2 6 2" xfId="38503" xr:uid="{BA0958B1-3011-495F-A410-FA578B863387}"/>
    <cellStyle name="หมายเหตุ 2 2 6 2 2" xfId="38504" xr:uid="{37E36E1E-67D9-49E8-AD57-B3DEB4E44FEE}"/>
    <cellStyle name="หมายเหตุ 2 2 6 3" xfId="38505" xr:uid="{84E6F27F-D657-4227-86AC-1E1913BE5CBB}"/>
    <cellStyle name="หมายเหตุ 2 2 7" xfId="38506" xr:uid="{92434064-9876-4AC8-A5DA-2E9CA284D148}"/>
    <cellStyle name="หมายเหตุ 2 2 7 2" xfId="38507" xr:uid="{C6D00365-DAA8-411E-806D-C6D60912936E}"/>
    <cellStyle name="หมายเหตุ 2 2 8" xfId="38508" xr:uid="{B87EE223-BBEB-4536-B9FA-32386941C381}"/>
    <cellStyle name="หมายเหตุ 2 3" xfId="38509" xr:uid="{2F9C470F-5253-4CBB-9473-483BA571D3D3}"/>
    <cellStyle name="หมายเหตุ 2 3 2" xfId="38510" xr:uid="{6F120FA1-D5A1-4C51-A6E6-90D04D8E9461}"/>
    <cellStyle name="หมายเหตุ 2 3 2 2" xfId="38511" xr:uid="{0921F11B-6266-4CDB-94D0-94AEDE5C82EB}"/>
    <cellStyle name="หมายเหตุ 2 3 3" xfId="38512" xr:uid="{5EDE0E0C-0274-480B-AF63-1A6038CA06BA}"/>
    <cellStyle name="หมายเหตุ 2 4" xfId="38513" xr:uid="{0C669FFB-8D74-4FF3-B0B7-B0421BC70F9F}"/>
    <cellStyle name="หมายเหตุ 2 4 2" xfId="38514" xr:uid="{A3468B51-E719-4BEE-995D-18660E65EFB3}"/>
    <cellStyle name="หมายเหตุ 2 4 2 2" xfId="38515" xr:uid="{60216403-2F71-4E2B-881B-D5421CDD4E4C}"/>
    <cellStyle name="หมายเหตุ 2 4 3" xfId="38516" xr:uid="{9EAF8C6F-3D4C-4154-8BFB-AA9CA3CFF9E5}"/>
    <cellStyle name="หมายเหตุ 2 5" xfId="38517" xr:uid="{D81F25A7-0345-4BFC-BCC0-0635B18FA1C7}"/>
    <cellStyle name="หมายเหตุ 2 5 2" xfId="38518" xr:uid="{ACA93825-B5AD-4E00-A266-775D9307CFC1}"/>
    <cellStyle name="หมายเหตุ 2 5 2 2" xfId="38519" xr:uid="{DE93C567-17E9-43D8-89A9-9876256B9E58}"/>
    <cellStyle name="หมายเหตุ 2 5 3" xfId="38520" xr:uid="{77EFD1E0-0E55-4C82-A786-5D92EA1FD430}"/>
    <cellStyle name="หมายเหตุ 2 6" xfId="38521" xr:uid="{6E2DA266-FAD4-4518-A5F7-A38F27314275}"/>
    <cellStyle name="หมายเหตุ 2 6 2" xfId="38522" xr:uid="{63D11BAF-438D-463E-AEDB-64B421DADE9D}"/>
    <cellStyle name="หมายเหตุ 2 6 2 2" xfId="38523" xr:uid="{88C3F851-A8F0-4EF2-94EC-7D636D2FEFD5}"/>
    <cellStyle name="หมายเหตุ 2 6 3" xfId="38524" xr:uid="{F7B2D8EE-3E7D-48DA-A7A9-A0D8EF29A828}"/>
    <cellStyle name="หมายเหตุ 2 7" xfId="38525" xr:uid="{CDCFB9D8-6C84-45CB-B594-541FFCE9BCBB}"/>
    <cellStyle name="หมายเหตุ 2 7 2" xfId="38526" xr:uid="{98E5B162-EA77-4A2A-98D4-CBB7EE724A53}"/>
    <cellStyle name="หมายเหตุ 2 7 2 2" xfId="38527" xr:uid="{9541A8A3-A3AC-4950-9091-6A9C6C590F35}"/>
    <cellStyle name="หมายเหตุ 2 7 3" xfId="38528" xr:uid="{48975774-8C8C-43AD-9AB2-F795A4947033}"/>
    <cellStyle name="หมายเหตุ 2 8" xfId="38529" xr:uid="{9D42A42B-FB19-4AB1-8F40-28A93579EEE7}"/>
    <cellStyle name="หมายเหตุ 2 8 2" xfId="38530" xr:uid="{6F0311A7-5F29-422A-A70C-61BDCD1BEE79}"/>
    <cellStyle name="หมายเหตุ 2 9" xfId="38531" xr:uid="{27E6C954-8340-4817-AF5B-1D3D01292D19}"/>
    <cellStyle name="หมายเหตุ 3" xfId="38532" xr:uid="{FF8D19BE-5F68-4363-9E2F-B67E4B5CABB0}"/>
    <cellStyle name="หมายเหตุ 3 10" xfId="39904" xr:uid="{E02888E2-0EB2-42AC-9753-4CB6BCF0A79C}"/>
    <cellStyle name="หมายเหตุ 3 2" xfId="38533" xr:uid="{61A9D7A6-1BED-41BA-BB8E-EB1B00F8C1CC}"/>
    <cellStyle name="หมายเหตุ 3 2 2" xfId="38534" xr:uid="{51111408-E64E-4AC5-A45A-141B569E1FF1}"/>
    <cellStyle name="หมายเหตุ 3 2 2 2" xfId="38535" xr:uid="{82F913CE-EB62-4957-A6F9-A525878940FE}"/>
    <cellStyle name="หมายเหตุ 3 2 2 2 2" xfId="38536" xr:uid="{717895C6-214E-43DE-B753-7B1B9A55D38E}"/>
    <cellStyle name="หมายเหตุ 3 2 2 3" xfId="38537" xr:uid="{E3A196E4-A7B8-4CB2-B45E-5E7247D19B26}"/>
    <cellStyle name="หมายเหตุ 3 2 3" xfId="38538" xr:uid="{6698A1D2-D4B9-4F2C-A0B6-EADD6B0697C7}"/>
    <cellStyle name="หมายเหตุ 3 2 3 2" xfId="38539" xr:uid="{FCD7A9F8-B785-47CF-AC05-40325FCDCA97}"/>
    <cellStyle name="หมายเหตุ 3 2 3 2 2" xfId="38540" xr:uid="{09A5E7CA-E0DB-4612-A5A8-DA36E9584617}"/>
    <cellStyle name="หมายเหตุ 3 2 3 3" xfId="38541" xr:uid="{63AD24AA-E266-419C-B113-5C6A285BB321}"/>
    <cellStyle name="หมายเหตุ 3 2 4" xfId="38542" xr:uid="{ABEE1816-DD87-4EFB-9878-41332783719C}"/>
    <cellStyle name="หมายเหตุ 3 2 4 2" xfId="38543" xr:uid="{A1B9F956-439A-4EDE-A4CC-16CA24FB5F53}"/>
    <cellStyle name="หมายเหตุ 3 2 4 2 2" xfId="38544" xr:uid="{2851E42B-0EA0-4490-8787-9A9CF7A49EE8}"/>
    <cellStyle name="หมายเหตุ 3 2 4 3" xfId="38545" xr:uid="{E2A32034-1DC1-4AAB-BD4D-F6A2C3157A6C}"/>
    <cellStyle name="หมายเหตุ 3 2 5" xfId="38546" xr:uid="{FC0CFE97-40BE-4567-A729-C1EF815D3B45}"/>
    <cellStyle name="หมายเหตุ 3 2 5 2" xfId="38547" xr:uid="{E8FE161C-B825-40E9-BB0E-E9B8FA96E4FB}"/>
    <cellStyle name="หมายเหตุ 3 2 5 2 2" xfId="38548" xr:uid="{8A397954-9588-490A-A32F-A0FB43A416A7}"/>
    <cellStyle name="หมายเหตุ 3 2 5 3" xfId="38549" xr:uid="{E664998A-1CF8-485D-A858-0A7AF8246AFE}"/>
    <cellStyle name="หมายเหตุ 3 2 6" xfId="38550" xr:uid="{28311EF5-E6CD-4A22-92F6-9A4488F57162}"/>
    <cellStyle name="หมายเหตุ 3 2 6 2" xfId="38551" xr:uid="{4AF98E15-7BDC-4F63-AD8D-C056DD34290A}"/>
    <cellStyle name="หมายเหตุ 3 2 6 2 2" xfId="38552" xr:uid="{2B9A8C9A-7706-4837-B446-ABBB9865D60C}"/>
    <cellStyle name="หมายเหตุ 3 2 6 3" xfId="38553" xr:uid="{EA3DCFF4-FBD3-48AA-A406-1B2EC01B06FE}"/>
    <cellStyle name="หมายเหตุ 3 2 7" xfId="38554" xr:uid="{55EC6F08-E5E1-45A3-A65E-945AD557F5F8}"/>
    <cellStyle name="หมายเหตุ 3 2 7 2" xfId="38555" xr:uid="{C5EE7DA2-BA22-4B18-9DA3-C24BC3F0D96E}"/>
    <cellStyle name="หมายเหตุ 3 2 8" xfId="38556" xr:uid="{5753D664-06CF-4D3D-B659-D731D9875C16}"/>
    <cellStyle name="หมายเหตุ 3 3" xfId="38557" xr:uid="{386F436A-401E-449B-89B4-E8D18B9FDCAD}"/>
    <cellStyle name="หมายเหตุ 3 3 2" xfId="38558" xr:uid="{847720E1-0773-4E63-A6E4-CBD9A815AF9B}"/>
    <cellStyle name="หมายเหตุ 3 3 2 2" xfId="38559" xr:uid="{734B4CA1-890B-4B78-A6DA-5494FB541004}"/>
    <cellStyle name="หมายเหตุ 3 3 3" xfId="38560" xr:uid="{187C3BCB-245B-4061-91E6-4DF5B2ADA438}"/>
    <cellStyle name="หมายเหตุ 3 4" xfId="38561" xr:uid="{E7709DAA-6F6A-4DE0-8C26-E30E15C532B9}"/>
    <cellStyle name="หมายเหตุ 3 4 2" xfId="38562" xr:uid="{D6BB0813-63EB-4561-8DFD-75442528F6A1}"/>
    <cellStyle name="หมายเหตุ 3 4 2 2" xfId="38563" xr:uid="{F58C58AD-6C4F-4EE8-8A3D-61A32AB46A9D}"/>
    <cellStyle name="หมายเหตุ 3 4 3" xfId="38564" xr:uid="{546662E6-5E35-4760-998E-6B48283E291D}"/>
    <cellStyle name="หมายเหตุ 3 5" xfId="38565" xr:uid="{50EF14A9-B28E-452E-A074-D040F4E27BD9}"/>
    <cellStyle name="หมายเหตุ 3 5 2" xfId="38566" xr:uid="{724A2D04-0770-4863-A9C5-0017D8C810E6}"/>
    <cellStyle name="หมายเหตุ 3 5 2 2" xfId="38567" xr:uid="{C8D5047B-3E3B-4977-A902-50AFF32E0367}"/>
    <cellStyle name="หมายเหตุ 3 5 3" xfId="38568" xr:uid="{97105E6B-C78F-4D1A-A974-EED08CF83D05}"/>
    <cellStyle name="หมายเหตุ 3 6" xfId="38569" xr:uid="{44DDC47B-DE8E-45B4-AA3D-4E9BF0692634}"/>
    <cellStyle name="หมายเหตุ 3 6 2" xfId="38570" xr:uid="{D96EA752-0E23-4F4E-910D-9AAAEA2BD912}"/>
    <cellStyle name="หมายเหตุ 3 6 2 2" xfId="38571" xr:uid="{30D04D29-EF57-450B-8571-4C3063FEB4D8}"/>
    <cellStyle name="หมายเหตุ 3 6 3" xfId="38572" xr:uid="{4D8C27E8-8C54-4BB1-8AA4-7E90CB2535F2}"/>
    <cellStyle name="หมายเหตุ 3 7" xfId="38573" xr:uid="{2468F9C0-A6D7-4557-B8E5-03F108A25898}"/>
    <cellStyle name="หมายเหตุ 3 7 2" xfId="38574" xr:uid="{9023488F-302D-4731-8FEF-07B12C1DDBDC}"/>
    <cellStyle name="หมายเหตุ 3 7 2 2" xfId="38575" xr:uid="{9176CABC-07A5-4573-A4AE-1DC4C7687ACB}"/>
    <cellStyle name="หมายเหตุ 3 7 3" xfId="38576" xr:uid="{A1F9C2D2-10AE-467D-B881-2D10CD7A700E}"/>
    <cellStyle name="หมายเหตุ 3 8" xfId="38577" xr:uid="{D5F15D5C-F2B5-43A0-A6E8-A414FA3D5F40}"/>
    <cellStyle name="หมายเหตุ 3 8 2" xfId="38578" xr:uid="{D15221A8-3DF0-41B1-9022-C956908CF892}"/>
    <cellStyle name="หมายเหตุ 3 9" xfId="38579" xr:uid="{4785C237-F83A-4A57-A086-D88C2405AFF1}"/>
    <cellStyle name="หมายเหตุ 4" xfId="38580" xr:uid="{1007F93A-A2A8-46EF-8F49-FEACCCA3C4EE}"/>
    <cellStyle name="หมายเหตุ 4 2" xfId="38581" xr:uid="{7D676753-D937-4DED-9D9B-73DA4420F8DD}"/>
    <cellStyle name="หมายเหตุ 4 2 2" xfId="38582" xr:uid="{FD521263-21A5-4C9E-B7C8-38E1C35AD1B2}"/>
    <cellStyle name="หมายเหตุ 4 2 2 2" xfId="38583" xr:uid="{3B58B445-3A91-4743-9BC0-22901C93B5EC}"/>
    <cellStyle name="หมายเหตุ 4 2 2 2 2" xfId="38584" xr:uid="{436C4BC3-D3B9-4D9C-B2E6-B6DEAD53D247}"/>
    <cellStyle name="หมายเหตุ 4 2 2 3" xfId="38585" xr:uid="{44F5586C-41E4-40B7-8312-37BB9A0A3370}"/>
    <cellStyle name="หมายเหตุ 4 2 3" xfId="38586" xr:uid="{0AF767A3-8FC5-4D6E-B12F-3715B5C4FFA5}"/>
    <cellStyle name="หมายเหตุ 4 2 3 2" xfId="38587" xr:uid="{A8A7A465-8694-459B-9508-E308992EB716}"/>
    <cellStyle name="หมายเหตุ 4 2 3 2 2" xfId="38588" xr:uid="{CF4F81EC-4700-4D2F-A7E8-44C5987B9736}"/>
    <cellStyle name="หมายเหตุ 4 2 3 3" xfId="38589" xr:uid="{3E921CB1-FFF8-46A8-B2EE-6E45E203A7A3}"/>
    <cellStyle name="หมายเหตุ 4 2 4" xfId="38590" xr:uid="{B9A55F96-BC18-4880-9101-DC50FEB679BA}"/>
    <cellStyle name="หมายเหตุ 4 2 4 2" xfId="38591" xr:uid="{BE8F79D4-15CD-4EDB-82D2-627D546BF59C}"/>
    <cellStyle name="หมายเหตุ 4 2 4 2 2" xfId="38592" xr:uid="{3C20761F-B76F-42B1-A691-B4ADF7265752}"/>
    <cellStyle name="หมายเหตุ 4 2 4 3" xfId="38593" xr:uid="{6A6AD41A-E0F8-4864-934A-59C5CA08A266}"/>
    <cellStyle name="หมายเหตุ 4 2 5" xfId="38594" xr:uid="{B1D5ABCF-0BB4-4257-84C5-37CF5735685B}"/>
    <cellStyle name="หมายเหตุ 4 2 5 2" xfId="38595" xr:uid="{4FBD6B13-3D00-4B61-B693-18C6AEB3EC87}"/>
    <cellStyle name="หมายเหตุ 4 2 5 2 2" xfId="38596" xr:uid="{BC67F305-CA67-4A06-BF5A-1C3C792DAC1F}"/>
    <cellStyle name="หมายเหตุ 4 2 5 3" xfId="38597" xr:uid="{3EC44D7B-B0F5-4BBF-AF59-FA59E83261AC}"/>
    <cellStyle name="หมายเหตุ 4 2 6" xfId="38598" xr:uid="{64CF95E8-A7E6-4BF5-AF5D-29F98B067263}"/>
    <cellStyle name="หมายเหตุ 4 2 6 2" xfId="38599" xr:uid="{F460B3C5-E463-426C-A586-F41E7CE803F4}"/>
    <cellStyle name="หมายเหตุ 4 2 6 2 2" xfId="38600" xr:uid="{09145197-63B5-40B6-8850-DB12FF63DB0E}"/>
    <cellStyle name="หมายเหตุ 4 2 6 3" xfId="38601" xr:uid="{0ADA1FD7-3EB0-44E9-B964-98294F4C088A}"/>
    <cellStyle name="หมายเหตุ 4 2 7" xfId="38602" xr:uid="{370A0BF7-FDBF-4820-832F-6FAFC261990A}"/>
    <cellStyle name="หมายเหตุ 4 2 7 2" xfId="38603" xr:uid="{328636F7-7E09-4E38-9032-27745E93E49C}"/>
    <cellStyle name="หมายเหตุ 4 2 8" xfId="38604" xr:uid="{F9982E61-9C43-4CEC-95C8-E9C0988B24D2}"/>
    <cellStyle name="หมายเหตุ 4 3" xfId="38605" xr:uid="{09AABA1C-FD8A-4806-8B1B-D0D5489DD740}"/>
    <cellStyle name="หมายเหตุ 4 3 2" xfId="38606" xr:uid="{AB455EAE-E2E1-4598-B777-FAA0E1297C6E}"/>
    <cellStyle name="หมายเหตุ 4 3 2 2" xfId="38607" xr:uid="{1E676B0F-4533-426C-A91D-8E5481BA6523}"/>
    <cellStyle name="หมายเหตุ 4 3 3" xfId="38608" xr:uid="{5561C636-473B-4C59-A315-FEC0159CD770}"/>
    <cellStyle name="หมายเหตุ 4 4" xfId="38609" xr:uid="{349EFA98-F6B9-4DC6-B137-04AFFA4B2AF2}"/>
    <cellStyle name="หมายเหตุ 4 4 2" xfId="38610" xr:uid="{400002D0-CF63-4836-A651-825EDEA173ED}"/>
    <cellStyle name="หมายเหตุ 4 4 2 2" xfId="38611" xr:uid="{0EB7E36E-E56B-4528-BD1E-972B8F31E400}"/>
    <cellStyle name="หมายเหตุ 4 4 3" xfId="38612" xr:uid="{AC266424-8DAD-4118-95DD-D97AD714471A}"/>
    <cellStyle name="หมายเหตุ 4 5" xfId="38613" xr:uid="{5CA81AC3-A0F6-4088-A9F5-F5E12135DF80}"/>
    <cellStyle name="หมายเหตุ 4 5 2" xfId="38614" xr:uid="{1648AC2B-6003-4DD8-9CFD-0C7398E5316C}"/>
    <cellStyle name="หมายเหตุ 4 5 2 2" xfId="38615" xr:uid="{E386FD4C-7085-4F41-947F-91869366FF69}"/>
    <cellStyle name="หมายเหตุ 4 5 3" xfId="38616" xr:uid="{D1BA70CA-39F3-469D-AE56-8F6AD3C1D5B8}"/>
    <cellStyle name="หมายเหตุ 4 6" xfId="38617" xr:uid="{5F0D30B3-CFA4-4313-930E-C4820A973B90}"/>
    <cellStyle name="หมายเหตุ 4 6 2" xfId="38618" xr:uid="{237C49C9-E984-44DA-8A18-4A9F54025D2B}"/>
    <cellStyle name="หมายเหตุ 4 6 2 2" xfId="38619" xr:uid="{F9546159-2042-48FD-A624-F6F49B7C6AF6}"/>
    <cellStyle name="หมายเหตุ 4 6 3" xfId="38620" xr:uid="{E8F05DFE-9478-4DA7-8DE2-C7B76950A212}"/>
    <cellStyle name="หมายเหตุ 4 7" xfId="38621" xr:uid="{5E6CEB6C-CD4A-418F-84F3-F427366E9FDD}"/>
    <cellStyle name="หมายเหตุ 4 7 2" xfId="38622" xr:uid="{0AA0E5D4-6972-4A07-9B8E-5B168443EC29}"/>
    <cellStyle name="หมายเหตุ 4 7 2 2" xfId="38623" xr:uid="{DC5D6B0C-A33F-4028-B9F1-81C69D427ACF}"/>
    <cellStyle name="หมายเหตุ 4 7 3" xfId="38624" xr:uid="{9BEE7D12-CEBC-4CA2-AA09-2E5C0EF4DBD7}"/>
    <cellStyle name="หมายเหตุ 4 8" xfId="38625" xr:uid="{13125A86-811C-49D8-B338-5E2C37CCE1C0}"/>
    <cellStyle name="หมายเหตุ 4 8 2" xfId="38626" xr:uid="{D0496E95-4734-47FD-B9F1-CC1839A6E93F}"/>
    <cellStyle name="หมายเหตุ 4 9" xfId="38627" xr:uid="{ACD1EA80-4F74-498A-BE45-321372F689FE}"/>
    <cellStyle name="หมายเหตุ 5" xfId="38628" xr:uid="{D3EB2F67-0E14-4E5B-A2F4-B4556836BB6D}"/>
    <cellStyle name="หมายเหตุ 5 2" xfId="38629" xr:uid="{59ED3990-31DF-4455-9818-3CBDFD2FA3EB}"/>
    <cellStyle name="หมายเหตุ 5 2 2" xfId="38630" xr:uid="{CD825EC2-E533-436C-BF6B-0B38534B3FAC}"/>
    <cellStyle name="หมายเหตุ 5 2 2 2" xfId="38631" xr:uid="{97E422F4-AC40-4AD8-B847-1D7D98C9D001}"/>
    <cellStyle name="หมายเหตุ 5 2 3" xfId="38632" xr:uid="{780CA475-0B4B-4E05-9AD1-66ED44FD84F0}"/>
    <cellStyle name="หมายเหตุ 5 3" xfId="38633" xr:uid="{9A8E88CA-DD05-4824-BC11-2D2D26865D59}"/>
    <cellStyle name="หมายเหตุ 5 3 2" xfId="38634" xr:uid="{EF7686AF-7E34-4221-BB8E-65E10D18B2B6}"/>
    <cellStyle name="หมายเหตุ 5 3 2 2" xfId="38635" xr:uid="{337C0F7B-A294-41BF-821B-2ED62F3F9ABB}"/>
    <cellStyle name="หมายเหตุ 5 3 3" xfId="38636" xr:uid="{40678557-5936-4F53-A6E2-B6F2F0FA30F3}"/>
    <cellStyle name="หมายเหตุ 5 4" xfId="38637" xr:uid="{DEDA0772-B012-4B34-9D37-DF8F02C1AB1B}"/>
    <cellStyle name="หมายเหตุ 5 4 2" xfId="38638" xr:uid="{9069E328-60FD-48BF-B492-E8C64AA02F61}"/>
    <cellStyle name="หมายเหตุ 5 4 2 2" xfId="38639" xr:uid="{89B9BF64-F288-4CC5-8D80-492CC5C58140}"/>
    <cellStyle name="หมายเหตุ 5 4 3" xfId="38640" xr:uid="{5ED2E724-A235-4F61-9B98-1341A22C10B5}"/>
    <cellStyle name="หมายเหตุ 5 5" xfId="38641" xr:uid="{5761E102-411B-4100-AE86-CCA867F9AE77}"/>
    <cellStyle name="หมายเหตุ 5 5 2" xfId="38642" xr:uid="{78EA1F62-B6C4-46DD-AD55-BC54EB7E8CC0}"/>
    <cellStyle name="หมายเหตุ 5 5 2 2" xfId="38643" xr:uid="{4AE2963F-EF51-4E65-849C-B17E111824A7}"/>
    <cellStyle name="หมายเหตุ 5 5 3" xfId="38644" xr:uid="{062F3F5F-6439-4BD7-AB99-B97CD2224B84}"/>
    <cellStyle name="หมายเหตุ 5 6" xfId="38645" xr:uid="{B03381F4-88F4-4B27-A175-873F301E918A}"/>
    <cellStyle name="หมายเหตุ 5 6 2" xfId="38646" xr:uid="{3CD4414A-796A-4628-A377-4B86C4C56DE8}"/>
    <cellStyle name="หมายเหตุ 5 6 2 2" xfId="38647" xr:uid="{353CECE5-5784-4227-83ED-671D2D496224}"/>
    <cellStyle name="หมายเหตุ 5 6 3" xfId="38648" xr:uid="{18F08EF2-864D-4654-B683-1B10A9CB7F36}"/>
    <cellStyle name="หมายเหตุ 5 7" xfId="38649" xr:uid="{CA4AC484-A965-4342-A4A5-5E59C66C820D}"/>
    <cellStyle name="หมายเหตุ 5 7 2" xfId="38650" xr:uid="{9E552BE4-9C0B-4EB1-B157-9F05C4D86213}"/>
    <cellStyle name="หมายเหตุ 5 8" xfId="38651" xr:uid="{26E518AB-4E1A-48B5-B885-E8D7A401396E}"/>
    <cellStyle name="หมายเหตุ 6" xfId="38652" xr:uid="{619C8539-99D8-4B36-A8E1-C69627ACB1B5}"/>
    <cellStyle name="หมายเหตุ 6 2" xfId="38653" xr:uid="{0A06781A-A5FD-4FCB-8C9B-402C41059805}"/>
    <cellStyle name="หมายเหตุ 6 2 2" xfId="38654" xr:uid="{26DB2218-81C5-416E-8847-A3532D636A74}"/>
    <cellStyle name="หมายเหตุ 6 3" xfId="38655" xr:uid="{684ABE75-6A32-46AE-AF6B-F6501D39B222}"/>
    <cellStyle name="หมายเหตุ 7" xfId="38656" xr:uid="{E9AA078F-F868-4963-B65D-4CF6D9E672EC}"/>
    <cellStyle name="หมายเหตุ 7 2" xfId="38657" xr:uid="{2DC6D05F-614F-4051-84CD-3F41ECE33EA7}"/>
    <cellStyle name="หมายเหตุ 7 2 2" xfId="38658" xr:uid="{DEE9A1CB-28FF-4703-A4E8-3BCDB2F67D2F}"/>
    <cellStyle name="หมายเหตุ 7 3" xfId="38659" xr:uid="{11EB5B8C-42E2-4634-84BC-DE3306BFEC98}"/>
    <cellStyle name="หมายเหตุ 8" xfId="38660" xr:uid="{B6FCA0F5-BF20-4488-A383-F2FC02C1A2FB}"/>
    <cellStyle name="หมายเหตุ 8 2" xfId="38661" xr:uid="{ACDCFAC9-ACF2-485E-B125-45EFC7027AA7}"/>
    <cellStyle name="หมายเหตุ 8 2 2" xfId="38662" xr:uid="{598D1E2B-4D83-4ACC-B86D-3F972CC09931}"/>
    <cellStyle name="หมายเหตุ 8 3" xfId="38663" xr:uid="{BD41A78A-E7D1-4E43-AC0E-E1534F373D20}"/>
    <cellStyle name="หมายเหตุ 9" xfId="38664" xr:uid="{120C9281-B7CE-47B8-9287-853FFD9329F9}"/>
    <cellStyle name="หมายเหตุ 9 2" xfId="38665" xr:uid="{00E59A1D-5FAA-4078-B582-FE24062A680C}"/>
    <cellStyle name="หมายเหตุ 9 2 2" xfId="38666" xr:uid="{115CA522-5E7E-4167-8409-705E88289763}"/>
    <cellStyle name="หมายเหตุ 9 3" xfId="38667" xr:uid="{FB670D8A-AE29-458A-82FF-DCCE780F5084}"/>
    <cellStyle name="หัวเรื่อง 1" xfId="1982" xr:uid="{B3A10599-01A4-4C13-A9E3-5AEBA815E7AB}"/>
    <cellStyle name="หัวเรื่อง 1 2" xfId="39906" xr:uid="{8199491B-78E8-4872-86AE-E518EB067CD3}"/>
    <cellStyle name="หัวเรื่อง 1 3" xfId="39907" xr:uid="{E8E75A95-EE37-43AC-94BC-542E30A61024}"/>
    <cellStyle name="หัวเรื่อง 1 4" xfId="39905" xr:uid="{9D8CCEBA-ECA4-4A24-BE3B-41BEB44CE4CA}"/>
    <cellStyle name="หัวเรื่อง 2" xfId="1983" xr:uid="{27ECD4AA-F2DA-4FB1-A951-71DBF83F3FE7}"/>
    <cellStyle name="หัวเรื่อง 2 2" xfId="39909" xr:uid="{6834D24E-8A7B-42F4-A964-7AB222AF86BD}"/>
    <cellStyle name="หัวเรื่อง 2 3" xfId="39910" xr:uid="{ABD21642-058A-4C8E-BECA-EBD923B00AAB}"/>
    <cellStyle name="หัวเรื่อง 2 4" xfId="39908" xr:uid="{88C1F839-ACD7-492A-BF94-F661CBC13564}"/>
    <cellStyle name="หัวเรื่อง 3" xfId="1984" xr:uid="{AFADFBD1-4FEB-4169-BFC4-216666D047EB}"/>
    <cellStyle name="หัวเรื่อง 3 2" xfId="38668" xr:uid="{0CC5CB93-8744-45A4-BE5E-05276EADF89C}"/>
    <cellStyle name="หัวเรื่อง 3 2 2" xfId="38669" xr:uid="{3224F1A2-F606-4CF1-85B4-A32DAC5F983E}"/>
    <cellStyle name="หัวเรื่อง 3 2 2 2" xfId="38670" xr:uid="{94700D0A-C114-4C06-A748-2710F3453139}"/>
    <cellStyle name="หัวเรื่อง 3 2 2 2 2" xfId="38671" xr:uid="{7221EE00-9076-4EBD-8BB7-A9BC6483814E}"/>
    <cellStyle name="หัวเรื่อง 3 2 2 3" xfId="38672" xr:uid="{7A62B3A0-8987-4AA5-8193-1E97B25E8EB7}"/>
    <cellStyle name="หัวเรื่อง 3 2 3" xfId="38673" xr:uid="{F1004DAD-B971-4410-BAAB-1B07D9032F01}"/>
    <cellStyle name="หัวเรื่อง 3 2 3 2" xfId="38674" xr:uid="{FDF47372-A368-46CE-9EB0-8E32E95A4A40}"/>
    <cellStyle name="หัวเรื่อง 3 2 4" xfId="38675" xr:uid="{040DB3C8-6567-4872-9260-1ACB6097E59F}"/>
    <cellStyle name="หัวเรื่อง 3 3" xfId="38676" xr:uid="{5F9EB155-D04F-4C87-AF24-02747B95B93D}"/>
    <cellStyle name="หัวเรื่อง 3 3 2" xfId="38677" xr:uid="{6D13F126-74EA-4FE6-9E44-D8AB55C4EBC5}"/>
    <cellStyle name="หัวเรื่อง 3 3 2 2" xfId="38678" xr:uid="{1E3E03D2-860D-4868-865B-53CDBF30E63E}"/>
    <cellStyle name="หัวเรื่อง 3 3 3" xfId="38679" xr:uid="{77693766-3080-4638-9974-08E6E3670035}"/>
    <cellStyle name="หัวเรื่อง 3 3 4" xfId="39911" xr:uid="{87CDDC63-D23E-42E7-8426-0E113EB956F1}"/>
    <cellStyle name="หัวเรื่อง 3 4" xfId="38680" xr:uid="{6A600EED-74B3-4EEA-AB43-86D5E08C7397}"/>
    <cellStyle name="หัวเรื่อง 3 4 2" xfId="38681" xr:uid="{B67FE247-74EF-414D-B6B6-EA0C0C8E9737}"/>
    <cellStyle name="หัวเรื่อง 3 5" xfId="38682" xr:uid="{B263F31F-2D81-430A-8C67-D94F07DC6ECC}"/>
    <cellStyle name="หัวเรื่อง 4" xfId="1985" xr:uid="{B304EC7F-64BC-45E4-B9E7-30D9EFCF3DAD}"/>
    <cellStyle name="หัวเรื่อง 4 2" xfId="39913" xr:uid="{368B1E40-2E94-44C9-B4BB-CBCB43D24ECC}"/>
    <cellStyle name="หัวเรื่อง 4 3" xfId="39914" xr:uid="{311CB99F-99F8-44BA-9E90-F49051E937AB}"/>
    <cellStyle name="หัวเรื่อง 4 4" xfId="39912" xr:uid="{9E1A4005-C43E-4D72-950E-2B0EE7A47EEB}"/>
    <cellStyle name="ྰomma_RQSTFRM_97ศธบ๑" xfId="40438" xr:uid="{41698B3F-67AA-4BD0-8815-7324ED23DB5C}"/>
    <cellStyle name=" [0.00]_ Att. 1- Cover" xfId="38683" xr:uid="{256000E7-8090-4ED4-967B-799ACC467176}"/>
    <cellStyle name="_ Att. 1- Cover" xfId="38684" xr:uid="{50F52B54-8258-41C7-8B3D-946B4E8EACBB}"/>
    <cellStyle name="?_ Att. 1- Cover" xfId="38685" xr:uid="{48266537-000D-4532-8473-638949C22755}"/>
    <cellStyle name="똿뗦먛귟 [0.00]_PRODUCT DETAIL Q1" xfId="38686" xr:uid="{FA825B8F-2AAD-4618-8DA4-B06437B5F9C9}"/>
    <cellStyle name="똿뗦먛귟_PRODUCT DETAIL Q1" xfId="38687" xr:uid="{F8A9F925-C7A5-42FF-8758-3871B6D08742}"/>
    <cellStyle name="믅됞 [0.00]_PRODUCT DETAIL Q1" xfId="38688" xr:uid="{34A0009C-A18E-4304-A77A-CDBC79BACAD0}"/>
    <cellStyle name="믅됞_PRODUCT DETAIL Q1" xfId="38689" xr:uid="{98BB1E7B-BAB7-4694-BD11-0F4EACBDA0CE}"/>
    <cellStyle name="백분율_95" xfId="38690" xr:uid="{E61A5BB2-14C9-49AD-B5CC-7A9A967A5693}"/>
    <cellStyle name="뷭?_BOOKSHIP" xfId="38691" xr:uid="{B997FAB0-4596-4C2F-9B9C-D99BEB8C68A2}"/>
    <cellStyle name="콤마 [ - 유형1" xfId="38692" xr:uid="{4E54D0E5-F926-4EE9-BF7E-2D75BC57836B}"/>
    <cellStyle name="콤마 [ - 유형2" xfId="38693" xr:uid="{462B0F41-D9C9-48EC-A2C5-8C1B87671926}"/>
    <cellStyle name="콤마 [ - 유형3" xfId="38694" xr:uid="{F1ACAB25-86A8-4265-925A-CD1BE21AD817}"/>
    <cellStyle name="콤마 [ - 유형4" xfId="38695" xr:uid="{7F0A88EF-3F14-464B-8CDF-E4B8FE91F307}"/>
    <cellStyle name="콤마 [ - 유형5" xfId="38696" xr:uid="{E91238AA-E8F9-4743-8DF2-B50CF5BCDEDA}"/>
    <cellStyle name="콤마 [ - 유형6" xfId="38697" xr:uid="{ACF5EDEF-C043-41BF-9CC2-072D8A3D41D4}"/>
    <cellStyle name="콤마 [ - 유형7" xfId="38698" xr:uid="{A637F861-AA97-465E-BACD-7C71223141FC}"/>
    <cellStyle name="콤마 [ - 유형8" xfId="38699" xr:uid="{7CB3B7F8-69FA-4141-8D76-A2C647CB2F1A}"/>
    <cellStyle name="콤마 [0]_ 비목별 월별기술 " xfId="38700" xr:uid="{7237C962-2A59-4F1C-AC1E-81307B62A82A}"/>
    <cellStyle name="콤마_ 비목별 월별기술 " xfId="38701" xr:uid="{42B1DADB-E842-4B7C-BEBE-9C03522BCE4E}"/>
    <cellStyle name="통화 [0]_1202" xfId="38702" xr:uid="{0B2AF11E-D81C-4570-8426-E9A8C6461900}"/>
    <cellStyle name="통화_1202" xfId="38703" xr:uid="{141A1659-FA7D-46CF-B8F9-57D2E9632878}"/>
    <cellStyle name="표준_(정보부문)월별인원계획" xfId="38704" xr:uid="{4690387F-A2BB-4F57-AE8F-6F54C59DE80A}"/>
    <cellStyle name="一般 19" xfId="18" xr:uid="{8C66FCB5-9D9B-49FC-B58B-0773F3C69D17}"/>
    <cellStyle name="一般_00Q3902REV.1" xfId="38705" xr:uid="{0612B653-1967-4170-B1DF-A14C3B0B93DA}"/>
    <cellStyle name="入力" xfId="38784" xr:uid="{F37B686F-F596-45F7-A563-FB8618477102}"/>
    <cellStyle name="入力 10" xfId="40680" xr:uid="{74B7C027-3725-420C-96DD-801E65E88B13}"/>
    <cellStyle name="入力 10 2" xfId="49752" xr:uid="{99D665AC-C586-437C-A3B4-FC95663C31F6}"/>
    <cellStyle name="入力 11" xfId="40681" xr:uid="{D11DB4F1-89FA-4CA8-BE20-2EA9B15E70E1}"/>
    <cellStyle name="入力 11 2" xfId="49753" xr:uid="{B570F66F-F28E-43DB-A013-406642694BD0}"/>
    <cellStyle name="入力 12" xfId="40682" xr:uid="{7305D78C-35E0-43AF-80DD-DF15030A2169}"/>
    <cellStyle name="入力 12 2" xfId="49754" xr:uid="{D1AEC061-BD59-41B7-83CC-696BCAF86D23}"/>
    <cellStyle name="入力 13" xfId="40683" xr:uid="{FA693C61-ECA4-4A8E-A2DC-86DE50D5CF7D}"/>
    <cellStyle name="入力 13 2" xfId="49755" xr:uid="{AFDED614-9B1D-432A-AEB4-FB4072D7F657}"/>
    <cellStyle name="入力 14" xfId="40684" xr:uid="{06ABD97E-5BED-4229-A126-A8ABDC63767B}"/>
    <cellStyle name="入力 14 2" xfId="49756" xr:uid="{E136CCD5-B277-4CBF-835E-5482607794EA}"/>
    <cellStyle name="入力 15" xfId="40685" xr:uid="{28E98ACE-6A1B-4101-AA11-F742A82D82B3}"/>
    <cellStyle name="入力 15 2" xfId="49757" xr:uid="{5367B632-D39F-4A6F-9249-D1E5F0B5A6A5}"/>
    <cellStyle name="入力 16" xfId="40686" xr:uid="{3051FD37-2D49-47EA-93AE-03F60A0DA77B}"/>
    <cellStyle name="入力 16 2" xfId="49758" xr:uid="{72562580-88D6-4953-978D-7ED9D66357B1}"/>
    <cellStyle name="入力 17" xfId="40687" xr:uid="{B5FFCF57-BA5A-4F7D-9FC4-2552D981AA51}"/>
    <cellStyle name="入力 17 2" xfId="49759" xr:uid="{EBF3BF60-3BBA-4432-949D-B6664516DA67}"/>
    <cellStyle name="入力 18" xfId="40688" xr:uid="{A6DF25B1-686D-46A0-A16B-2B16FFC41928}"/>
    <cellStyle name="入力 18 2" xfId="49760" xr:uid="{8B3D719E-B8F4-4FB5-9AA3-D23DD89EEE43}"/>
    <cellStyle name="入力 19" xfId="40689" xr:uid="{7D8FB7C0-A71B-4ECB-B142-7DAABC9402BC}"/>
    <cellStyle name="入力 19 2" xfId="49761" xr:uid="{DA3002F2-C8EF-4230-B628-5EE1DB55918D}"/>
    <cellStyle name="入力 2" xfId="40690" xr:uid="{CB8210CA-F7D7-4F7E-BF12-FC74E48501C9}"/>
    <cellStyle name="入力 2 2" xfId="49762" xr:uid="{B95AF9A9-A1EC-40EE-AD65-3559A2F316F2}"/>
    <cellStyle name="入力 20" xfId="40691" xr:uid="{6E573370-235C-468F-9E43-5B23A4061759}"/>
    <cellStyle name="入力 20 2" xfId="49763" xr:uid="{28D6ABDF-45F4-43D9-8828-A13A3FA278E5}"/>
    <cellStyle name="入力 21" xfId="40692" xr:uid="{0D43FAE8-DC13-4E4F-ABCB-F9DDF33DC5B2}"/>
    <cellStyle name="入力 21 2" xfId="49764" xr:uid="{F04ED6FB-DA1A-475A-8DAB-BB93AD295F87}"/>
    <cellStyle name="入力 22" xfId="40693" xr:uid="{80E82964-1CDF-4CFF-9CB6-466670D9D115}"/>
    <cellStyle name="入力 22 2" xfId="49765" xr:uid="{95104710-5D61-4D47-A3C7-E0D6DD3B80C0}"/>
    <cellStyle name="入力 23" xfId="40694" xr:uid="{336DCDF4-2D92-4FED-BCE5-BA092605E015}"/>
    <cellStyle name="入力 23 2" xfId="49766" xr:uid="{9AA47E62-BA88-4271-A65A-3B23038311D1}"/>
    <cellStyle name="入力 24" xfId="40695" xr:uid="{67AEBFCD-652C-43CB-B204-D360AFE4E5F9}"/>
    <cellStyle name="入力 24 2" xfId="49767" xr:uid="{436A789B-C7EF-435A-99C2-FA52A9B5BDF2}"/>
    <cellStyle name="入力 25" xfId="40696" xr:uid="{1301ED09-3660-41D1-A169-B257D367834F}"/>
    <cellStyle name="入力 25 2" xfId="49768" xr:uid="{E0D0D9FC-CA89-40EF-8F81-C47C60C9A90E}"/>
    <cellStyle name="入力 26" xfId="40679" xr:uid="{33865FCE-84B7-4ED4-8002-9F62B6B4C816}"/>
    <cellStyle name="入力 27" xfId="49751" xr:uid="{1683BB89-4A2D-4E06-A1A0-15A50B026D50}"/>
    <cellStyle name="入力 3" xfId="40697" xr:uid="{3ABF9951-703C-4660-B1A1-DE05F8A03DDB}"/>
    <cellStyle name="入力 3 2" xfId="49769" xr:uid="{88BC757B-019E-4C4F-938E-221CB0EFFFF6}"/>
    <cellStyle name="入力 4" xfId="40698" xr:uid="{03C1AB9B-587E-4663-B228-D9FFB82CF7E7}"/>
    <cellStyle name="入力 4 2" xfId="49770" xr:uid="{5C5D4B62-B1D5-484A-A1E1-F58BDE2493AC}"/>
    <cellStyle name="入力 5" xfId="40699" xr:uid="{64B99048-C4D9-4533-BC57-2E5B656098AD}"/>
    <cellStyle name="入力 5 2" xfId="49771" xr:uid="{E52C50C2-AEA8-4E5E-A02A-177C9A106ED2}"/>
    <cellStyle name="入力 6" xfId="40700" xr:uid="{BFEDC769-EF55-4AD9-9E92-18A0EF2812B5}"/>
    <cellStyle name="入力 6 2" xfId="49772" xr:uid="{3A7D0B82-7B9F-47E8-9437-A68DC017E3C0}"/>
    <cellStyle name="入力 7" xfId="40701" xr:uid="{0FE1A6B8-D461-4752-981B-0AA4DB407AE1}"/>
    <cellStyle name="入力 7 2" xfId="49773" xr:uid="{72553955-FB59-4B9B-A949-399CE91156C4}"/>
    <cellStyle name="入力 8" xfId="40702" xr:uid="{806EB23E-8849-4AEF-B747-5E4D396BA4BC}"/>
    <cellStyle name="入力 8 2" xfId="49774" xr:uid="{2E240391-CD00-4F44-99CE-C22F16107BBA}"/>
    <cellStyle name="入力 9" xfId="40703" xr:uid="{6A91FB44-6751-43CF-8A0C-29DDF5B315F7}"/>
    <cellStyle name="入力 9 2" xfId="49775" xr:uid="{28313FF9-A182-4EB6-BE51-5F9ADF2485B9}"/>
    <cellStyle name="出力" xfId="38785" xr:uid="{E0BD5B63-F186-49FB-903E-C101BFD5FD4D}"/>
    <cellStyle name="出力 10" xfId="40704" xr:uid="{1D3CD680-650F-4198-A500-A0E05E193B41}"/>
    <cellStyle name="出力 10 2" xfId="41880" xr:uid="{D15FB9B3-7949-472F-B055-AF4AD4D7B3AE}"/>
    <cellStyle name="出力 10 3" xfId="49777" xr:uid="{CC779AAA-E789-47A4-8F75-787CF0026914}"/>
    <cellStyle name="出力 11" xfId="40705" xr:uid="{88D03644-813D-4215-AC09-86F357A6B3D8}"/>
    <cellStyle name="出力 11 2" xfId="41881" xr:uid="{007E36DB-A1A4-4ACC-949F-CD23B35AD0DA}"/>
    <cellStyle name="出力 11 3" xfId="49778" xr:uid="{B035FF66-ACF1-4AEF-8F8F-B71F4C98D2E7}"/>
    <cellStyle name="出力 12" xfId="40706" xr:uid="{7D215A4B-578A-4500-87DD-560EC4113D75}"/>
    <cellStyle name="出力 12 2" xfId="41882" xr:uid="{A0E26089-A346-4193-A307-C0B889B2E158}"/>
    <cellStyle name="出力 12 3" xfId="49779" xr:uid="{FDC711B4-317A-4023-9B1C-F84140275C7D}"/>
    <cellStyle name="出力 13" xfId="40707" xr:uid="{7D9280E0-9A9E-4EC4-A3DD-9E753B2D4053}"/>
    <cellStyle name="出力 13 2" xfId="41883" xr:uid="{DEA29A05-B774-4E18-852C-65D6A3CA6A83}"/>
    <cellStyle name="出力 13 3" xfId="49780" xr:uid="{4E4401F8-E95A-4B12-A666-7397A2712B38}"/>
    <cellStyle name="出力 14" xfId="40708" xr:uid="{0DF15B00-AB55-4CD4-BF4C-23C553D2747C}"/>
    <cellStyle name="出力 14 2" xfId="41884" xr:uid="{3D6947F3-9A3F-4263-8C92-C25A65AC31D7}"/>
    <cellStyle name="出力 14 3" xfId="49781" xr:uid="{8250FC73-7250-4338-BF65-A21E3C1FFBD6}"/>
    <cellStyle name="出力 15" xfId="40709" xr:uid="{CBB547C9-70E8-49E1-8130-96EA99EC8853}"/>
    <cellStyle name="出力 15 2" xfId="41885" xr:uid="{D65E51B5-91D3-483E-A76A-75C6FADA4C7E}"/>
    <cellStyle name="出力 15 3" xfId="49782" xr:uid="{9629A395-00BE-47D2-ABF7-89A730C50A3A}"/>
    <cellStyle name="出力 16" xfId="40710" xr:uid="{A07BB080-2360-49CC-BE6E-F6A5BA49E5FC}"/>
    <cellStyle name="出力 16 2" xfId="41886" xr:uid="{7684495D-02AB-43CD-8873-7CE08B6FA4DF}"/>
    <cellStyle name="出力 16 3" xfId="49783" xr:uid="{0FBBC721-F095-404A-9E76-C2FF4CF90D29}"/>
    <cellStyle name="出力 17" xfId="40711" xr:uid="{79906266-4DBA-4AEA-B9BF-A1B2B45FAD18}"/>
    <cellStyle name="出力 17 2" xfId="41887" xr:uid="{3FBA1E35-72C5-4CBF-9410-59B23EAA6A0E}"/>
    <cellStyle name="出力 17 3" xfId="49784" xr:uid="{15EDBBFC-D4A0-42F6-906D-2ECE463E2992}"/>
    <cellStyle name="出力 18" xfId="40712" xr:uid="{1E6A85E7-4F5E-4C20-986A-5C5C86BD6996}"/>
    <cellStyle name="出力 18 2" xfId="41888" xr:uid="{FBFF2D3B-FB42-4118-B745-693F2A2A0F83}"/>
    <cellStyle name="出力 18 3" xfId="49785" xr:uid="{42A56F04-EC78-42D7-AB7C-B8F32637CC64}"/>
    <cellStyle name="出力 19" xfId="40713" xr:uid="{EDDC4335-C6C1-4701-B508-EE4FC5F804A3}"/>
    <cellStyle name="出力 19 2" xfId="41889" xr:uid="{151997AE-103B-472F-B1BF-BEBE3F4A6717}"/>
    <cellStyle name="出力 19 3" xfId="49786" xr:uid="{14509ED9-88E1-4B0E-9BD2-ECF8D25AEDD2}"/>
    <cellStyle name="出力 2" xfId="40714" xr:uid="{7125D890-0589-4E79-8004-7D969F8152A3}"/>
    <cellStyle name="出力 2 2" xfId="41890" xr:uid="{61071A02-2857-4BC4-BADC-027FC99C92EB}"/>
    <cellStyle name="出力 2 3" xfId="49787" xr:uid="{C1A9C4B0-42A2-4987-A04A-6D59932852B9}"/>
    <cellStyle name="出力 20" xfId="40715" xr:uid="{A1B7DDB6-D12E-4BCE-9D99-469A62EBDAC3}"/>
    <cellStyle name="出力 20 2" xfId="41891" xr:uid="{021EFB76-5A23-47F0-B60C-D61981FF9B8F}"/>
    <cellStyle name="出力 20 3" xfId="49788" xr:uid="{52740A0A-093F-494E-9FBC-E7EE879F29D7}"/>
    <cellStyle name="出力 21" xfId="40716" xr:uid="{7552CF0E-9193-4F91-ACC6-0F7B6657BEB0}"/>
    <cellStyle name="出力 21 2" xfId="41892" xr:uid="{B0591877-5D53-4043-B173-4509CF86A46E}"/>
    <cellStyle name="出力 21 3" xfId="49789" xr:uid="{4D24ADDF-9FA8-4BA1-A5A9-E4C7EA1A059F}"/>
    <cellStyle name="出力 22" xfId="40717" xr:uid="{74FCB994-CBAB-40A5-AF16-CE76D60CECCC}"/>
    <cellStyle name="出力 22 2" xfId="41893" xr:uid="{99C1A4EE-9DB9-4B2E-B3DE-ADA46B1410DE}"/>
    <cellStyle name="出力 22 3" xfId="49790" xr:uid="{64C2BD3A-B336-460F-8FA7-D8423F2AFF9E}"/>
    <cellStyle name="出力 23" xfId="40718" xr:uid="{FC700F42-C4A6-4FE4-8497-35F65033D954}"/>
    <cellStyle name="出力 23 2" xfId="41894" xr:uid="{532A0E32-B4E8-4DC3-9A75-070728AC2188}"/>
    <cellStyle name="出力 23 3" xfId="49791" xr:uid="{86AEE25B-80FF-4655-ABD7-8B0C03BFFA52}"/>
    <cellStyle name="出力 24" xfId="40719" xr:uid="{EEF803D4-AA88-4087-AF21-F7D92669632A}"/>
    <cellStyle name="出力 24 2" xfId="41895" xr:uid="{A02CD8A6-FA72-427F-8B7B-FC624A0FABD2}"/>
    <cellStyle name="出力 24 3" xfId="49792" xr:uid="{C7050839-479A-4F1E-8E06-375467AB6CA9}"/>
    <cellStyle name="出力 25" xfId="40720" xr:uid="{631F6C5C-D686-4F31-B419-FD6898FF9F5C}"/>
    <cellStyle name="出力 25 2" xfId="41896" xr:uid="{6D02BFD3-EA26-4B46-914B-A5E5C4F76CC6}"/>
    <cellStyle name="出力 25 3" xfId="49793" xr:uid="{2B9BC717-F28D-4C33-B56F-CDC1864A1CED}"/>
    <cellStyle name="出力 26" xfId="41879" xr:uid="{FED3D1A1-0641-407D-AF68-4A3770C76FE9}"/>
    <cellStyle name="出力 27" xfId="49776" xr:uid="{02A955C6-082F-4911-A2AC-2B0ADE5387EE}"/>
    <cellStyle name="出力 3" xfId="40721" xr:uid="{481537F0-C9B1-4236-8266-970B42980C71}"/>
    <cellStyle name="出力 3 2" xfId="41897" xr:uid="{293D166F-E079-47E5-8D61-0AA372E22E4B}"/>
    <cellStyle name="出力 3 3" xfId="49794" xr:uid="{EFAC9D23-6EB1-4F91-AC0A-2BA8DA850C54}"/>
    <cellStyle name="出力 4" xfId="40722" xr:uid="{B9BD0856-6A3E-4E16-B6E2-776559793578}"/>
    <cellStyle name="出力 4 2" xfId="41898" xr:uid="{039864A7-1F45-40A7-8EF9-FB55F63CFF1E}"/>
    <cellStyle name="出力 4 3" xfId="49795" xr:uid="{48523EC9-5359-4B26-981C-C08AF5E9A057}"/>
    <cellStyle name="出力 5" xfId="40723" xr:uid="{0D921DA9-CCF7-42C7-A397-2C83EDF749E5}"/>
    <cellStyle name="出力 5 2" xfId="41899" xr:uid="{52D5EC80-6E5E-4880-BB6E-3C7B48BFE78C}"/>
    <cellStyle name="出力 5 3" xfId="49796" xr:uid="{26D0C975-C9D9-4216-90BF-037F05128693}"/>
    <cellStyle name="出力 6" xfId="40724" xr:uid="{CE9E2B35-AE1D-4D6C-BDFB-795C93C2CCDD}"/>
    <cellStyle name="出力 6 2" xfId="41900" xr:uid="{B58E2FEE-2887-4630-8C49-511384F8385D}"/>
    <cellStyle name="出力 6 3" xfId="49797" xr:uid="{45DF6A04-3067-451F-9A31-4B4E012E12FB}"/>
    <cellStyle name="出力 7" xfId="40725" xr:uid="{41AB872A-CCCF-4AF9-9D72-B9F0A8DA23A8}"/>
    <cellStyle name="出力 7 2" xfId="41901" xr:uid="{29DE6952-840C-4A84-9D38-D6832BF534A5}"/>
    <cellStyle name="出力 7 3" xfId="49798" xr:uid="{EFCA9CE6-CA3C-47EC-89AA-54AC0A977794}"/>
    <cellStyle name="出力 8" xfId="40726" xr:uid="{8AD47720-2A1A-4BB9-8113-93225D93B58F}"/>
    <cellStyle name="出力 8 2" xfId="41902" xr:uid="{51BA7D2F-8832-407D-BF7C-5946C1A283D3}"/>
    <cellStyle name="出力 8 3" xfId="49799" xr:uid="{1A9393E6-FA43-4613-BF17-89F9606CA60E}"/>
    <cellStyle name="出力 9" xfId="40727" xr:uid="{FE9B8068-CD6A-497D-988E-291C644A61C5}"/>
    <cellStyle name="出力 9 2" xfId="41903" xr:uid="{0F307C9B-03D2-4A32-B1AA-95612C0A768B}"/>
    <cellStyle name="出力 9 3" xfId="49800" xr:uid="{7ACECFFD-CD1D-4165-BEA1-0F1A20E9E8BA}"/>
    <cellStyle name="千位[0]_laroux" xfId="1986" xr:uid="{2AFCA5C3-FD6E-4F3B-9713-BAD8D5FA83C2}"/>
    <cellStyle name="千位_laroux" xfId="1987" xr:uid="{5BC8AC67-9793-4EC9-8B91-6322699475A7}"/>
    <cellStyle name="千位分隔[0]_2.5G报价模板" xfId="1988" xr:uid="{FABCA589-A5B7-4355-A785-CE10E76AF392}"/>
    <cellStyle name="千位分隔_2.5G报价模板" xfId="1989" xr:uid="{1B8C4AA7-321E-423D-B4A2-66AD7EA00ADF}"/>
    <cellStyle name="千分位[0]_00Q3902REV.1" xfId="38706" xr:uid="{4325A4EA-DBDB-451D-AAEA-FF122EC8B0A2}"/>
    <cellStyle name="千分位_00Q3902REV.1" xfId="38707" xr:uid="{58EDCE00-D4C7-4CBD-BFF4-2167D72305BC}"/>
    <cellStyle name="后继超级链接_~0055202" xfId="1990" xr:uid="{749D8289-2047-45E7-B4E9-87D264A35735}"/>
    <cellStyle name="常规_~0053317" xfId="1991" xr:uid="{95E882B0-7A16-49D7-BB03-ADB834312B76}"/>
    <cellStyle name="悪い" xfId="38786" xr:uid="{02C1B382-085C-4657-AAFE-8437C09C71E1}"/>
    <cellStyle name="普通_laroux" xfId="1992" xr:uid="{CEB7981B-5B90-4B47-9E2B-C1CB00A9D33C}"/>
    <cellStyle name="桁区切り [0.00]_GL Document FG" xfId="38708" xr:uid="{503E63EF-6A96-4C5E-9262-FFA229B1BBD3}"/>
    <cellStyle name="桁区切り_GRASH1" xfId="1993" xr:uid="{C54BC67A-D9C4-4C5D-A430-A2DA2F389074}"/>
    <cellStyle name="標準_(3)売掛金" xfId="38709" xr:uid="{45C1E0E6-C9ED-4E74-BAFC-D2C40D946DE7}"/>
    <cellStyle name="標準数式" xfId="1994" xr:uid="{E0EC8D23-592B-430A-81F2-B39CF6A534B4}"/>
    <cellStyle name="良い" xfId="38787" xr:uid="{04663AB9-60D1-4B7E-BE4C-ECF4977678A4}"/>
    <cellStyle name="見出し 1" xfId="38788" xr:uid="{AB856B09-06E8-4162-A977-DA6B471361EF}"/>
    <cellStyle name="見出し 2" xfId="38789" xr:uid="{275684CE-8D2A-4298-B966-13FDFD674E4F}"/>
    <cellStyle name="見出し 3" xfId="38790" xr:uid="{DE956843-21F0-42C9-86F7-05EE6612E483}"/>
    <cellStyle name="見出し 4" xfId="38791" xr:uid="{CE8401AB-656F-498F-9987-E80791AF983B}"/>
    <cellStyle name="計算" xfId="38792" xr:uid="{B813FED6-36FB-41D9-B4F6-526AE2F416B6}"/>
    <cellStyle name="計算 10" xfId="40729" xr:uid="{F03B587C-BE28-4118-A197-65B414FC6DFB}"/>
    <cellStyle name="計算 10 2" xfId="49802" xr:uid="{1B3F8427-BAE0-469E-81F5-A96471F401BA}"/>
    <cellStyle name="計算 11" xfId="40730" xr:uid="{839315CC-6605-4AF9-84ED-E4668B9AAD1A}"/>
    <cellStyle name="計算 11 2" xfId="49803" xr:uid="{36297D17-B2B9-479F-96AE-61F2A903501C}"/>
    <cellStyle name="計算 12" xfId="40731" xr:uid="{3EDF0F97-33BB-46BD-A029-C1F07178E8E9}"/>
    <cellStyle name="計算 12 2" xfId="49804" xr:uid="{4CE48A46-4046-44CB-9459-D0A497CCB659}"/>
    <cellStyle name="計算 13" xfId="40732" xr:uid="{B6359845-D2A6-4ECE-8254-9BA5004BBC56}"/>
    <cellStyle name="計算 13 2" xfId="49805" xr:uid="{A430F723-F278-4C34-BF52-067876D8FA1D}"/>
    <cellStyle name="計算 14" xfId="40733" xr:uid="{B13BB5D2-F9D7-45D9-98A7-49CE2FAE3E7F}"/>
    <cellStyle name="計算 14 2" xfId="49806" xr:uid="{AF3FCEB3-5C2D-4BCE-8E0D-E7DF55FCFBF2}"/>
    <cellStyle name="計算 15" xfId="40734" xr:uid="{26F48BFB-B0FB-45D2-9C23-43D48CBCE333}"/>
    <cellStyle name="計算 15 2" xfId="49807" xr:uid="{BC0418AF-05ED-49B8-93F0-9120BBADBB5C}"/>
    <cellStyle name="計算 16" xfId="40735" xr:uid="{EC464B39-0727-4BB3-A5A2-F3938ADE5EA5}"/>
    <cellStyle name="計算 16 2" xfId="49808" xr:uid="{4173772A-16D1-4D61-94F0-0088ED8BF6AB}"/>
    <cellStyle name="計算 17" xfId="40736" xr:uid="{C682653F-2AFD-45F1-A56F-DBC5FEF6FB94}"/>
    <cellStyle name="計算 17 2" xfId="49809" xr:uid="{6758AE74-D1C5-4B56-BB21-191E9CF1BE48}"/>
    <cellStyle name="計算 18" xfId="40737" xr:uid="{9C5320E0-639A-487E-9E6F-35994FB77851}"/>
    <cellStyle name="計算 18 2" xfId="49810" xr:uid="{C595DC2C-9593-424A-A41C-2A2A2292BD75}"/>
    <cellStyle name="計算 19" xfId="40738" xr:uid="{AD3D2F78-CEF9-4788-A72A-8005433968F1}"/>
    <cellStyle name="計算 19 2" xfId="49811" xr:uid="{9D9D2DCA-740F-443B-B5A3-59EBA8CAF9AF}"/>
    <cellStyle name="計算 2" xfId="40739" xr:uid="{ECE2C6BD-3FBD-4638-B2DD-6046690F69FE}"/>
    <cellStyle name="計算 2 2" xfId="49812" xr:uid="{8E50CE6B-ED38-4EAF-A7AB-3894DF3D10B6}"/>
    <cellStyle name="計算 20" xfId="40740" xr:uid="{39C54BFF-84EC-46A6-9D0C-BFD9F934E56E}"/>
    <cellStyle name="計算 20 2" xfId="49813" xr:uid="{0876810F-14BE-418B-B7A6-27122C93712F}"/>
    <cellStyle name="計算 21" xfId="40741" xr:uid="{CEBF632E-7F07-4E1F-953B-35E6907DBCE0}"/>
    <cellStyle name="計算 21 2" xfId="49814" xr:uid="{F0715B41-013F-40A4-8232-2F414841A430}"/>
    <cellStyle name="計算 22" xfId="40742" xr:uid="{5AE41D9A-BC07-4ABE-84BB-49174E9D8AF0}"/>
    <cellStyle name="計算 22 2" xfId="49815" xr:uid="{F196BEF3-99E1-470F-9704-A4D4FBE25868}"/>
    <cellStyle name="計算 23" xfId="40743" xr:uid="{249B6FA5-5D3E-4857-BA70-84FB9057E771}"/>
    <cellStyle name="計算 23 2" xfId="49816" xr:uid="{2A39E324-99C6-4371-8B67-CC2FDD466A7A}"/>
    <cellStyle name="計算 24" xfId="40744" xr:uid="{8CC28772-44DB-4080-85D5-7BC3981155C7}"/>
    <cellStyle name="計算 24 2" xfId="49817" xr:uid="{6276B56D-F1FC-4151-88F3-DC03DAE4F0FD}"/>
    <cellStyle name="計算 25" xfId="40745" xr:uid="{31E9E0F4-37F9-422C-BF60-08494F96ABF9}"/>
    <cellStyle name="計算 25 2" xfId="49818" xr:uid="{FF740D26-8CCE-4D44-A348-061246BD8B16}"/>
    <cellStyle name="計算 26" xfId="40728" xr:uid="{EB697C84-1480-4419-8151-91B0FC6FAB13}"/>
    <cellStyle name="計算 27" xfId="49801" xr:uid="{CA3AF7C9-466D-43A8-A4D7-57D5DF11729F}"/>
    <cellStyle name="計算 3" xfId="40746" xr:uid="{3AAD8257-6A23-4E1B-95BD-786B49CA0271}"/>
    <cellStyle name="計算 3 2" xfId="49819" xr:uid="{31E71264-E234-4C87-B32C-1FF3D08CE32E}"/>
    <cellStyle name="計算 4" xfId="40747" xr:uid="{2EC3ADA2-5510-455C-96D4-EC51F239C3C7}"/>
    <cellStyle name="計算 4 2" xfId="49820" xr:uid="{E2CD932F-4630-41DE-A34C-8EA63982336D}"/>
    <cellStyle name="計算 5" xfId="40748" xr:uid="{51EC9D13-46E4-4663-8E46-4DF739B9D190}"/>
    <cellStyle name="計算 5 2" xfId="49821" xr:uid="{752B04CF-FE3A-4A0D-8886-179BB3C7C219}"/>
    <cellStyle name="計算 6" xfId="40749" xr:uid="{3F655763-DEC2-4909-867F-CB25906438E1}"/>
    <cellStyle name="計算 6 2" xfId="49822" xr:uid="{66956D8E-8FE0-4CD4-975F-B7150354700D}"/>
    <cellStyle name="計算 7" xfId="40750" xr:uid="{ECC00863-13BA-46C8-BF9B-8F55FBD5906E}"/>
    <cellStyle name="計算 7 2" xfId="49823" xr:uid="{210A6E88-79A1-4C3C-997D-2BE90794CA64}"/>
    <cellStyle name="計算 8" xfId="40751" xr:uid="{F119F18D-19AC-41BF-A3BE-2913169D89F4}"/>
    <cellStyle name="計算 8 2" xfId="49824" xr:uid="{4BE140EA-7800-456A-91FA-56F8C997FDCF}"/>
    <cellStyle name="計算 9" xfId="40752" xr:uid="{9BDA02C1-1C27-4C10-84F9-685167A8447B}"/>
    <cellStyle name="計算 9 2" xfId="49825" xr:uid="{6845AE67-6CFC-4B5A-9D1C-D5BB7055781C}"/>
    <cellStyle name="説明文" xfId="38793" xr:uid="{8EE5AEBF-DFEC-4016-B2FD-B76C257E35E2}"/>
    <cellStyle name="警告文" xfId="38794" xr:uid="{DD32779E-404C-463D-83BE-2541C5ECCB80}"/>
    <cellStyle name="貨幣 [0]_00Q3902REV.1" xfId="38710" xr:uid="{12C7CB2E-15E2-46B5-BE73-EC0437AF69BC}"/>
    <cellStyle name="貨幣[0]_BRE" xfId="38711" xr:uid="{9E50AC67-6BD0-41B2-A80A-1EC479D52674}"/>
    <cellStyle name="貨幣_00Q3902REV.1" xfId="38712" xr:uid="{433E45DA-DA15-401B-A7C0-F68725A0906B}"/>
    <cellStyle name="超级链接_~0055202" xfId="1995" xr:uid="{5F5629D0-4528-43B1-AE76-9A66F6551F9B}"/>
    <cellStyle name="通貨 [0.00]_GL Document FG" xfId="38713" xr:uid="{A5EEC144-F25B-4ACD-925A-B03C79E99B48}"/>
    <cellStyle name="通貨_List-dwgis" xfId="38714" xr:uid="{D3D6AAA9-B19E-48A4-B520-3346A7D9E8D3}"/>
    <cellStyle name="集計" xfId="38795" xr:uid="{BAA72E5E-349A-4F6C-9A71-B0CC1940CB32}"/>
    <cellStyle name="集計 10" xfId="40754" xr:uid="{E1E2D303-382A-41B2-9B46-7AEC4672DA84}"/>
    <cellStyle name="集計 10 2" xfId="49827" xr:uid="{49849B9D-D994-4692-BEFE-AD509C881ACD}"/>
    <cellStyle name="集計 11" xfId="40755" xr:uid="{75685B4C-4321-4F14-9AD0-2288A301FCAC}"/>
    <cellStyle name="集計 11 2" xfId="49828" xr:uid="{E1DA4BD6-2986-4CEA-9D0A-D2FE93D897A6}"/>
    <cellStyle name="集計 12" xfId="40756" xr:uid="{BEC3C518-FABD-4337-9835-A1787936F61E}"/>
    <cellStyle name="集計 12 2" xfId="49829" xr:uid="{6B6AF8F0-71A0-4C14-AEFB-96FB7453C8F2}"/>
    <cellStyle name="集計 13" xfId="40757" xr:uid="{DB55E2E1-B3D1-4633-9ADC-23E376D3D06F}"/>
    <cellStyle name="集計 13 2" xfId="49830" xr:uid="{91D93B6D-2EEB-4B07-9642-042897F7E135}"/>
    <cellStyle name="集計 14" xfId="40758" xr:uid="{95EDF637-B331-4E60-A981-B098095A930E}"/>
    <cellStyle name="集計 14 2" xfId="49831" xr:uid="{8EA93737-A77A-4015-9E3C-A1AA674BE8E8}"/>
    <cellStyle name="集計 15" xfId="40759" xr:uid="{9AAA746E-4714-423B-8DD1-1DC18A3E1A41}"/>
    <cellStyle name="集計 15 2" xfId="49832" xr:uid="{F233FFA5-EB67-419A-88C6-C8151AF32392}"/>
    <cellStyle name="集計 16" xfId="40760" xr:uid="{A6398FC0-08A4-4039-8F9B-9B2C9A96831E}"/>
    <cellStyle name="集計 16 2" xfId="49833" xr:uid="{9099D96A-03D1-4933-B2D5-0A9D7996D585}"/>
    <cellStyle name="集計 17" xfId="40761" xr:uid="{FA9FA605-3D5C-4437-B28C-462E894ADBED}"/>
    <cellStyle name="集計 17 2" xfId="49834" xr:uid="{3209D8FF-8CFB-4E08-AAAE-18864A8CCB75}"/>
    <cellStyle name="集計 18" xfId="40762" xr:uid="{2112D17F-5628-4FCB-935B-FA61CCBD6758}"/>
    <cellStyle name="集計 18 2" xfId="49835" xr:uid="{3881467A-D270-4C39-9F9E-8A8AB7C8E0EA}"/>
    <cellStyle name="集計 19" xfId="40763" xr:uid="{8031CACC-C214-4ECB-8A10-2B5374DE50AE}"/>
    <cellStyle name="集計 19 2" xfId="49836" xr:uid="{CAFED2EB-81B1-4BCC-96FE-A2A1C2E75BB7}"/>
    <cellStyle name="集計 2" xfId="40764" xr:uid="{A1A78594-CD21-48C5-899D-B6F165C7F49C}"/>
    <cellStyle name="集計 2 2" xfId="49837" xr:uid="{ECA1BE98-EEBB-4AE3-A9E4-2C02C5495777}"/>
    <cellStyle name="集計 20" xfId="40765" xr:uid="{CE52D57E-9501-424D-8344-E86D25E280C5}"/>
    <cellStyle name="集計 20 2" xfId="49838" xr:uid="{1D30B769-50C8-49E6-885D-4C588A58939F}"/>
    <cellStyle name="集計 21" xfId="40766" xr:uid="{65D9F6FB-73D8-4CD2-9DAF-8AF6B2EF51E4}"/>
    <cellStyle name="集計 21 2" xfId="49839" xr:uid="{2F5A9F5B-BEC6-4819-93DE-2EF98982B193}"/>
    <cellStyle name="集計 22" xfId="40767" xr:uid="{C62A4692-1D0B-4DFC-939E-74E58DA555FC}"/>
    <cellStyle name="集計 22 2" xfId="49840" xr:uid="{E0BA6763-56F1-43FB-BB23-B896E3AA38D9}"/>
    <cellStyle name="集計 23" xfId="40768" xr:uid="{F8DA5C5E-21FB-4F42-9802-EFC2EDEECDF4}"/>
    <cellStyle name="集計 23 2" xfId="49841" xr:uid="{7E4E00EC-C0FB-4F73-AC91-C74F557E3432}"/>
    <cellStyle name="集計 24" xfId="40769" xr:uid="{0F2E826B-E8AD-4005-B928-BC003F7E202B}"/>
    <cellStyle name="集計 24 2" xfId="49842" xr:uid="{9108EEF6-62A6-4B53-90BC-8FB2EAD51BFE}"/>
    <cellStyle name="集計 25" xfId="40770" xr:uid="{2FAFF1F7-9056-4CF6-B336-6A4C29AD4300}"/>
    <cellStyle name="集計 25 2" xfId="49843" xr:uid="{814EC378-A640-4851-8579-DF38CC01F047}"/>
    <cellStyle name="集計 26" xfId="40753" xr:uid="{ECD62B2B-A713-440E-8F8E-FC196799BDCA}"/>
    <cellStyle name="集計 27" xfId="49826" xr:uid="{E70059AE-F28A-4DDE-826D-03DEFDF29299}"/>
    <cellStyle name="集計 3" xfId="40771" xr:uid="{8B883856-BA97-4603-85B8-4AAE734F52C7}"/>
    <cellStyle name="集計 3 2" xfId="49844" xr:uid="{2D0689C0-F369-44F1-8572-DB72397D6E7E}"/>
    <cellStyle name="集計 4" xfId="40772" xr:uid="{593241B8-A932-4C79-9AB9-7F4C0BDB819F}"/>
    <cellStyle name="集計 4 2" xfId="49845" xr:uid="{B4818896-FC4B-40F2-9305-F911C7620DB5}"/>
    <cellStyle name="集計 5" xfId="40773" xr:uid="{30F80608-FD13-4466-80C1-62E86BF3D4A3}"/>
    <cellStyle name="集計 5 2" xfId="49846" xr:uid="{1D7423EB-2A8C-414E-8E65-87AB6365818E}"/>
    <cellStyle name="集計 6" xfId="40774" xr:uid="{DC314121-C6E4-44F8-8E19-6220E11FE6DA}"/>
    <cellStyle name="集計 6 2" xfId="49847" xr:uid="{CCD333DE-A877-4D71-BFE9-5138D1AECD9F}"/>
    <cellStyle name="集計 7" xfId="40775" xr:uid="{89D4D90C-0E30-474F-8F7F-356D57EFECE1}"/>
    <cellStyle name="集計 7 2" xfId="49848" xr:uid="{AB4F8D69-0D6C-4B54-876D-A934CFCA865D}"/>
    <cellStyle name="集計 8" xfId="40776" xr:uid="{43B06CCB-2E86-448D-94B5-815693B0E199}"/>
    <cellStyle name="集計 8 2" xfId="49849" xr:uid="{2CDDD7AC-B3BB-484C-A267-DDC366DCFEFF}"/>
    <cellStyle name="集計 9" xfId="40777" xr:uid="{E323A437-4187-4B6F-A614-1201037A2F52}"/>
    <cellStyle name="集計 9 2" xfId="49850" xr:uid="{5CD0E78A-95E7-48DE-A919-BB6C8EDA3BC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2"/>
  <sheetViews>
    <sheetView topLeftCell="C154" zoomScaleNormal="100" zoomScaleSheetLayoutView="80" workbookViewId="0">
      <selection activeCell="Z133" sqref="Z133"/>
    </sheetView>
  </sheetViews>
  <sheetFormatPr defaultColWidth="14.42578125" defaultRowHeight="15" customHeight="1"/>
  <cols>
    <col min="1" max="3" width="1.42578125" style="134" customWidth="1"/>
    <col min="4" max="4" width="33.7109375" style="134" customWidth="1"/>
    <col min="5" max="5" width="7.5703125" style="134" customWidth="1"/>
    <col min="6" max="6" width="0.7109375" style="134" customWidth="1"/>
    <col min="7" max="7" width="13" style="159" customWidth="1"/>
    <col min="8" max="8" width="0.7109375" style="134" customWidth="1"/>
    <col min="9" max="9" width="13" style="134" customWidth="1"/>
    <col min="10" max="10" width="0.7109375" style="134" customWidth="1"/>
    <col min="11" max="11" width="13" style="134" customWidth="1"/>
    <col min="12" max="12" width="0.7109375" style="134" customWidth="1"/>
    <col min="13" max="13" width="13" style="134" customWidth="1"/>
    <col min="14" max="14" width="0.7109375" style="134" customWidth="1"/>
    <col min="15" max="15" width="13" style="134" bestFit="1" customWidth="1"/>
    <col min="16" max="16" width="0.7109375" style="134" customWidth="1"/>
    <col min="17" max="17" width="13" style="134" bestFit="1" customWidth="1"/>
    <col min="18" max="18" width="8" style="134" customWidth="1"/>
    <col min="19" max="16384" width="14.42578125" style="134"/>
  </cols>
  <sheetData>
    <row r="1" spans="1:17" ht="18" customHeight="1">
      <c r="A1" s="3" t="s">
        <v>0</v>
      </c>
      <c r="B1" s="4"/>
      <c r="C1" s="4"/>
      <c r="D1" s="4"/>
      <c r="E1" s="7"/>
      <c r="F1" s="7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8" customHeight="1">
      <c r="A2" s="4" t="s">
        <v>1</v>
      </c>
      <c r="B2" s="4"/>
      <c r="C2" s="4"/>
      <c r="D2" s="4"/>
      <c r="E2" s="7"/>
      <c r="F2" s="7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8" customHeight="1">
      <c r="A3" s="8" t="s">
        <v>2</v>
      </c>
      <c r="B3" s="8"/>
      <c r="C3" s="8"/>
      <c r="D3" s="8"/>
      <c r="E3" s="11"/>
      <c r="F3" s="11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" customHeight="1">
      <c r="A4" s="7"/>
      <c r="B4" s="7"/>
      <c r="C4" s="7"/>
      <c r="D4" s="7"/>
      <c r="E4" s="7"/>
      <c r="F4" s="7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18" customHeight="1">
      <c r="A5" s="7"/>
      <c r="B5" s="7"/>
      <c r="C5" s="7"/>
      <c r="D5" s="7"/>
      <c r="E5" s="7"/>
      <c r="F5" s="7"/>
      <c r="G5" s="160" t="s">
        <v>3</v>
      </c>
      <c r="H5" s="160"/>
      <c r="I5" s="160"/>
      <c r="J5" s="161"/>
      <c r="K5" s="161"/>
      <c r="L5" s="6"/>
      <c r="M5" s="164" t="s">
        <v>4</v>
      </c>
      <c r="N5" s="164"/>
      <c r="O5" s="164"/>
      <c r="P5" s="164"/>
      <c r="Q5" s="164"/>
    </row>
    <row r="6" spans="1:17" ht="18" customHeight="1">
      <c r="A6" s="7"/>
      <c r="B6" s="7"/>
      <c r="C6" s="7"/>
      <c r="D6" s="7"/>
      <c r="E6" s="7"/>
      <c r="F6" s="7"/>
      <c r="G6" s="13"/>
      <c r="H6" s="13"/>
      <c r="I6" s="13" t="s">
        <v>5</v>
      </c>
      <c r="J6" s="13"/>
      <c r="K6" s="13" t="s">
        <v>5</v>
      </c>
      <c r="L6" s="13"/>
      <c r="O6" s="13" t="s">
        <v>5</v>
      </c>
      <c r="P6" s="13"/>
      <c r="Q6" s="13" t="s">
        <v>5</v>
      </c>
    </row>
    <row r="7" spans="1:17" ht="18" customHeight="1">
      <c r="A7" s="7"/>
      <c r="B7" s="7"/>
      <c r="C7" s="7"/>
      <c r="D7" s="7"/>
      <c r="E7" s="7"/>
      <c r="F7" s="7"/>
      <c r="G7" s="13" t="s">
        <v>6</v>
      </c>
      <c r="H7" s="13"/>
      <c r="I7" s="13" t="s">
        <v>6</v>
      </c>
      <c r="J7" s="13"/>
      <c r="K7" s="13" t="s">
        <v>7</v>
      </c>
      <c r="L7" s="13"/>
      <c r="M7" s="13" t="s">
        <v>6</v>
      </c>
      <c r="N7" s="13"/>
      <c r="O7" s="13" t="s">
        <v>6</v>
      </c>
      <c r="P7" s="13"/>
      <c r="Q7" s="13" t="s">
        <v>7</v>
      </c>
    </row>
    <row r="8" spans="1:17" ht="18" customHeight="1">
      <c r="A8" s="7"/>
      <c r="B8" s="7"/>
      <c r="C8" s="7"/>
      <c r="D8" s="7"/>
      <c r="E8" s="7"/>
      <c r="F8" s="7"/>
      <c r="G8" s="13" t="s">
        <v>8</v>
      </c>
      <c r="H8" s="13"/>
      <c r="I8" s="13" t="s">
        <v>9</v>
      </c>
      <c r="J8" s="13"/>
      <c r="K8" s="13" t="s">
        <v>9</v>
      </c>
      <c r="L8" s="13"/>
      <c r="M8" s="13" t="s">
        <v>8</v>
      </c>
      <c r="N8" s="13"/>
      <c r="O8" s="13" t="s">
        <v>9</v>
      </c>
      <c r="P8" s="13"/>
      <c r="Q8" s="13" t="s">
        <v>9</v>
      </c>
    </row>
    <row r="9" spans="1:17" ht="18" customHeight="1">
      <c r="A9" s="142"/>
      <c r="B9" s="142"/>
      <c r="C9" s="142"/>
      <c r="D9" s="142"/>
      <c r="E9" s="14" t="s">
        <v>10</v>
      </c>
      <c r="F9" s="25"/>
      <c r="G9" s="15" t="s">
        <v>11</v>
      </c>
      <c r="H9" s="13"/>
      <c r="I9" s="15" t="s">
        <v>11</v>
      </c>
      <c r="J9" s="13"/>
      <c r="K9" s="15" t="s">
        <v>11</v>
      </c>
      <c r="L9" s="13"/>
      <c r="M9" s="15" t="s">
        <v>11</v>
      </c>
      <c r="N9" s="13"/>
      <c r="O9" s="15" t="s">
        <v>11</v>
      </c>
      <c r="P9" s="13"/>
      <c r="Q9" s="15" t="s">
        <v>11</v>
      </c>
    </row>
    <row r="10" spans="1:17" ht="18" customHeight="1">
      <c r="A10" s="143" t="s">
        <v>12</v>
      </c>
      <c r="B10" s="143"/>
      <c r="C10" s="143"/>
      <c r="D10" s="143"/>
      <c r="E10" s="144"/>
      <c r="F10" s="20"/>
      <c r="G10" s="16"/>
      <c r="H10" s="6"/>
      <c r="I10" s="6"/>
      <c r="J10" s="6"/>
      <c r="K10" s="16"/>
      <c r="L10" s="6"/>
      <c r="M10" s="16"/>
      <c r="N10" s="6"/>
      <c r="O10" s="16"/>
      <c r="P10" s="6"/>
      <c r="Q10" s="16"/>
    </row>
    <row r="11" spans="1:17" ht="6" customHeight="1">
      <c r="A11" s="143"/>
      <c r="B11" s="143"/>
      <c r="C11" s="143"/>
      <c r="D11" s="143"/>
      <c r="E11" s="144"/>
      <c r="F11" s="20"/>
      <c r="G11" s="16"/>
      <c r="H11" s="6"/>
      <c r="I11" s="6"/>
      <c r="J11" s="6"/>
      <c r="K11" s="16"/>
      <c r="L11" s="6"/>
      <c r="M11" s="16"/>
      <c r="N11" s="6"/>
      <c r="O11" s="16"/>
      <c r="P11" s="6"/>
      <c r="Q11" s="16"/>
    </row>
    <row r="12" spans="1:17" ht="18" customHeight="1">
      <c r="A12" s="143" t="s">
        <v>13</v>
      </c>
      <c r="B12" s="143"/>
      <c r="C12" s="143"/>
      <c r="D12" s="144"/>
      <c r="E12" s="20"/>
      <c r="F12" s="20"/>
      <c r="G12" s="16"/>
      <c r="H12" s="6"/>
      <c r="I12" s="6"/>
      <c r="J12" s="6"/>
      <c r="K12" s="16"/>
      <c r="L12" s="6"/>
      <c r="M12" s="16"/>
      <c r="N12" s="6"/>
      <c r="O12" s="16"/>
      <c r="P12" s="6"/>
      <c r="Q12" s="16"/>
    </row>
    <row r="13" spans="1:17" ht="6" customHeight="1">
      <c r="A13" s="143"/>
      <c r="B13" s="143"/>
      <c r="C13" s="143"/>
      <c r="D13" s="144"/>
      <c r="E13" s="20"/>
      <c r="F13" s="20"/>
      <c r="G13" s="16"/>
      <c r="H13" s="6"/>
      <c r="I13" s="6"/>
      <c r="J13" s="6"/>
      <c r="K13" s="16"/>
      <c r="L13" s="6"/>
      <c r="M13" s="16"/>
      <c r="N13" s="6"/>
      <c r="O13" s="16"/>
      <c r="P13" s="6"/>
      <c r="Q13" s="16"/>
    </row>
    <row r="14" spans="1:17" ht="18" customHeight="1">
      <c r="A14" s="7" t="s">
        <v>14</v>
      </c>
      <c r="B14" s="7"/>
      <c r="C14" s="7"/>
      <c r="D14" s="144"/>
      <c r="E14" s="20" t="s">
        <v>322</v>
      </c>
      <c r="F14" s="20"/>
      <c r="G14" s="16">
        <v>2307400547</v>
      </c>
      <c r="H14" s="6"/>
      <c r="I14" s="6">
        <v>2522198796</v>
      </c>
      <c r="J14" s="6"/>
      <c r="K14" s="16">
        <v>2032358453</v>
      </c>
      <c r="L14" s="6"/>
      <c r="M14" s="16">
        <v>433870152</v>
      </c>
      <c r="N14" s="6"/>
      <c r="O14" s="16">
        <v>136130134</v>
      </c>
      <c r="P14" s="6"/>
      <c r="Q14" s="16">
        <v>544281103</v>
      </c>
    </row>
    <row r="15" spans="1:17" ht="18" customHeight="1">
      <c r="A15" s="145" t="s">
        <v>15</v>
      </c>
      <c r="B15" s="7"/>
      <c r="C15" s="7"/>
      <c r="D15" s="144"/>
      <c r="E15" s="20">
        <v>12</v>
      </c>
      <c r="F15" s="20"/>
      <c r="G15" s="16">
        <v>246137600</v>
      </c>
      <c r="H15" s="6"/>
      <c r="I15" s="6">
        <v>32297693</v>
      </c>
      <c r="J15" s="6"/>
      <c r="K15" s="16">
        <v>36851810</v>
      </c>
      <c r="L15" s="6"/>
      <c r="M15" s="16">
        <v>0</v>
      </c>
      <c r="N15" s="6"/>
      <c r="O15" s="16">
        <v>0</v>
      </c>
      <c r="P15" s="6"/>
      <c r="Q15" s="16">
        <v>0</v>
      </c>
    </row>
    <row r="16" spans="1:17" ht="18" customHeight="1">
      <c r="A16" s="146" t="s">
        <v>16</v>
      </c>
      <c r="B16" s="7"/>
      <c r="C16" s="7"/>
      <c r="D16" s="144"/>
      <c r="E16" s="20"/>
      <c r="F16" s="20"/>
      <c r="G16" s="16"/>
      <c r="H16" s="6"/>
      <c r="I16" s="6"/>
      <c r="J16" s="6"/>
      <c r="K16" s="16"/>
      <c r="L16" s="6"/>
      <c r="M16" s="16"/>
      <c r="N16" s="6"/>
      <c r="O16" s="16"/>
      <c r="P16" s="6"/>
      <c r="Q16" s="16"/>
    </row>
    <row r="17" spans="1:17" ht="18" customHeight="1">
      <c r="A17" s="146"/>
      <c r="B17" s="7" t="s">
        <v>17</v>
      </c>
      <c r="C17" s="7"/>
      <c r="D17" s="144"/>
      <c r="E17" s="20" t="s">
        <v>323</v>
      </c>
      <c r="F17" s="20"/>
      <c r="G17" s="16">
        <v>1484147787</v>
      </c>
      <c r="H17" s="6"/>
      <c r="I17" s="6">
        <v>3248156302</v>
      </c>
      <c r="J17" s="6"/>
      <c r="K17" s="16">
        <v>1704344238</v>
      </c>
      <c r="L17" s="6"/>
      <c r="M17" s="16">
        <v>190766494</v>
      </c>
      <c r="N17" s="6"/>
      <c r="O17" s="16">
        <v>2144309380</v>
      </c>
      <c r="P17" s="6"/>
      <c r="Q17" s="16">
        <v>938244192</v>
      </c>
    </row>
    <row r="18" spans="1:17" ht="18" customHeight="1">
      <c r="A18" s="7" t="s">
        <v>18</v>
      </c>
      <c r="B18" s="7"/>
      <c r="C18" s="7"/>
      <c r="D18" s="144"/>
      <c r="E18" s="20" t="s">
        <v>309</v>
      </c>
      <c r="F18" s="20"/>
      <c r="G18" s="16">
        <v>1068905866</v>
      </c>
      <c r="H18" s="6"/>
      <c r="I18" s="6">
        <v>1453248518</v>
      </c>
      <c r="J18" s="6"/>
      <c r="K18" s="16">
        <v>621495718</v>
      </c>
      <c r="L18" s="6"/>
      <c r="M18" s="16">
        <v>291558348</v>
      </c>
      <c r="N18" s="6"/>
      <c r="O18" s="16">
        <v>933071545</v>
      </c>
      <c r="P18" s="6"/>
      <c r="Q18" s="16">
        <v>212388013</v>
      </c>
    </row>
    <row r="19" spans="1:17" ht="18" customHeight="1">
      <c r="A19" s="145" t="s">
        <v>19</v>
      </c>
      <c r="B19" s="7"/>
      <c r="C19" s="7"/>
      <c r="D19" s="144"/>
      <c r="E19" s="20"/>
      <c r="F19" s="20"/>
      <c r="G19" s="16"/>
      <c r="H19" s="6"/>
      <c r="I19" s="6"/>
      <c r="J19" s="6"/>
      <c r="K19" s="16"/>
      <c r="L19" s="6"/>
      <c r="M19" s="16"/>
      <c r="N19" s="6"/>
      <c r="O19" s="16"/>
      <c r="P19" s="6"/>
      <c r="Q19" s="16"/>
    </row>
    <row r="20" spans="1:17" ht="18" customHeight="1">
      <c r="A20" s="7"/>
      <c r="B20" s="145" t="s">
        <v>20</v>
      </c>
      <c r="C20" s="7"/>
      <c r="D20" s="144"/>
      <c r="E20" s="20">
        <v>14</v>
      </c>
      <c r="F20" s="20"/>
      <c r="G20" s="16">
        <v>3924381</v>
      </c>
      <c r="H20" s="6"/>
      <c r="I20" s="6">
        <v>3909757</v>
      </c>
      <c r="J20" s="6"/>
      <c r="K20" s="16">
        <v>3482589</v>
      </c>
      <c r="L20" s="6"/>
      <c r="M20" s="16">
        <v>0</v>
      </c>
      <c r="N20" s="6"/>
      <c r="O20" s="16">
        <v>0</v>
      </c>
      <c r="P20" s="6"/>
      <c r="Q20" s="16">
        <v>0</v>
      </c>
    </row>
    <row r="21" spans="1:17" ht="18" customHeight="1">
      <c r="A21" s="7" t="s">
        <v>308</v>
      </c>
      <c r="B21" s="144"/>
      <c r="C21" s="144"/>
      <c r="D21" s="144"/>
      <c r="E21" s="80" t="s">
        <v>324</v>
      </c>
      <c r="F21" s="20"/>
      <c r="G21" s="6">
        <v>0</v>
      </c>
      <c r="H21" s="6"/>
      <c r="I21" s="6">
        <v>0</v>
      </c>
      <c r="J21" s="6"/>
      <c r="K21" s="6">
        <v>0</v>
      </c>
      <c r="L21" s="6"/>
      <c r="M21" s="16">
        <v>200000000</v>
      </c>
      <c r="N21" s="6"/>
      <c r="O21" s="16">
        <v>1623430470</v>
      </c>
      <c r="P21" s="6"/>
      <c r="Q21" s="16">
        <v>1440230470</v>
      </c>
    </row>
    <row r="22" spans="1:17" ht="18" customHeight="1">
      <c r="A22" s="145" t="s">
        <v>21</v>
      </c>
      <c r="B22" s="36"/>
      <c r="C22" s="145"/>
      <c r="D22" s="145"/>
      <c r="E22" s="20"/>
      <c r="F22" s="20"/>
      <c r="G22" s="16"/>
      <c r="H22" s="6"/>
      <c r="I22" s="6"/>
      <c r="J22" s="6"/>
      <c r="K22" s="16"/>
      <c r="L22" s="6"/>
      <c r="M22" s="16"/>
      <c r="N22" s="6"/>
      <c r="O22" s="16"/>
      <c r="P22" s="6"/>
      <c r="Q22" s="6"/>
    </row>
    <row r="23" spans="1:17" ht="18" customHeight="1">
      <c r="A23" s="147"/>
      <c r="B23" s="145" t="s">
        <v>20</v>
      </c>
      <c r="C23" s="145"/>
      <c r="D23" s="145"/>
      <c r="E23" s="80" t="s">
        <v>325</v>
      </c>
      <c r="F23" s="20"/>
      <c r="G23" s="16">
        <v>0</v>
      </c>
      <c r="H23" s="6"/>
      <c r="I23" s="6">
        <v>0</v>
      </c>
      <c r="J23" s="6"/>
      <c r="K23" s="16">
        <v>0</v>
      </c>
      <c r="L23" s="6"/>
      <c r="M23" s="16">
        <v>560000000</v>
      </c>
      <c r="N23" s="6"/>
      <c r="O23" s="16">
        <v>110000000</v>
      </c>
      <c r="P23" s="6"/>
      <c r="Q23" s="6">
        <v>450000000</v>
      </c>
    </row>
    <row r="24" spans="1:17" ht="18" customHeight="1">
      <c r="A24" s="145" t="s">
        <v>22</v>
      </c>
      <c r="B24" s="145"/>
      <c r="C24" s="145"/>
      <c r="D24" s="145"/>
      <c r="E24" s="20"/>
      <c r="F24" s="20"/>
      <c r="G24" s="16"/>
      <c r="H24" s="6"/>
      <c r="I24" s="6"/>
      <c r="J24" s="6"/>
      <c r="K24" s="16"/>
      <c r="L24" s="6"/>
      <c r="M24" s="16"/>
      <c r="N24" s="6"/>
      <c r="O24" s="16"/>
      <c r="P24" s="6"/>
      <c r="Q24" s="16"/>
    </row>
    <row r="25" spans="1:17" ht="18" customHeight="1">
      <c r="A25" s="147"/>
      <c r="B25" s="145" t="s">
        <v>20</v>
      </c>
      <c r="C25" s="145"/>
      <c r="D25" s="145"/>
      <c r="E25" s="80" t="s">
        <v>325</v>
      </c>
      <c r="F25" s="20"/>
      <c r="G25" s="16">
        <v>2205000</v>
      </c>
      <c r="H25" s="6"/>
      <c r="I25" s="6">
        <v>4410000</v>
      </c>
      <c r="J25" s="6"/>
      <c r="K25" s="16">
        <v>2205000</v>
      </c>
      <c r="L25" s="6"/>
      <c r="M25" s="16">
        <v>2205000</v>
      </c>
      <c r="N25" s="6"/>
      <c r="O25" s="16">
        <v>4410000</v>
      </c>
      <c r="P25" s="6"/>
      <c r="Q25" s="16">
        <v>2205000</v>
      </c>
    </row>
    <row r="26" spans="1:17" ht="18" customHeight="1">
      <c r="A26" s="7" t="s">
        <v>23</v>
      </c>
      <c r="B26" s="144"/>
      <c r="C26" s="144"/>
      <c r="D26" s="144"/>
      <c r="E26" s="20">
        <v>13</v>
      </c>
      <c r="F26" s="20"/>
      <c r="G26" s="6">
        <v>22989051579</v>
      </c>
      <c r="H26" s="6"/>
      <c r="I26" s="6">
        <v>12829230627</v>
      </c>
      <c r="J26" s="6"/>
      <c r="K26" s="16">
        <v>15036096186</v>
      </c>
      <c r="L26" s="6"/>
      <c r="M26" s="16">
        <v>17228962220</v>
      </c>
      <c r="N26" s="6"/>
      <c r="O26" s="16">
        <v>5850212216</v>
      </c>
      <c r="P26" s="6"/>
      <c r="Q26" s="16">
        <v>5844697469</v>
      </c>
    </row>
    <row r="27" spans="1:17" ht="18" customHeight="1">
      <c r="A27" s="7" t="s">
        <v>24</v>
      </c>
      <c r="B27" s="144"/>
      <c r="C27" s="144"/>
      <c r="D27" s="144"/>
      <c r="E27" s="20">
        <v>13</v>
      </c>
      <c r="F27" s="20"/>
      <c r="G27" s="6">
        <v>145977698</v>
      </c>
      <c r="H27" s="6"/>
      <c r="I27" s="6">
        <v>126146147</v>
      </c>
      <c r="J27" s="6"/>
      <c r="K27" s="16">
        <v>143884645</v>
      </c>
      <c r="L27" s="6"/>
      <c r="M27" s="6">
        <v>0</v>
      </c>
      <c r="N27" s="6"/>
      <c r="O27" s="6">
        <v>0</v>
      </c>
      <c r="P27" s="6"/>
      <c r="Q27" s="6">
        <v>0</v>
      </c>
    </row>
    <row r="28" spans="1:17" ht="18" customHeight="1">
      <c r="A28" s="7" t="s">
        <v>25</v>
      </c>
      <c r="B28" s="7"/>
      <c r="C28" s="7"/>
      <c r="D28" s="144"/>
      <c r="E28" s="20"/>
      <c r="F28" s="20"/>
      <c r="G28" s="10">
        <v>505620981</v>
      </c>
      <c r="H28" s="6"/>
      <c r="I28" s="10">
        <v>918710316</v>
      </c>
      <c r="J28" s="6"/>
      <c r="K28" s="10">
        <v>706861288</v>
      </c>
      <c r="L28" s="6"/>
      <c r="M28" s="10">
        <v>36593100</v>
      </c>
      <c r="N28" s="6"/>
      <c r="O28" s="10">
        <v>10493422</v>
      </c>
      <c r="P28" s="6"/>
      <c r="Q28" s="10">
        <v>16642639</v>
      </c>
    </row>
    <row r="29" spans="1:17" ht="6" customHeight="1">
      <c r="A29" s="144"/>
      <c r="B29" s="144"/>
      <c r="C29" s="144"/>
      <c r="D29" s="144"/>
      <c r="E29" s="20"/>
      <c r="F29" s="20"/>
      <c r="G29" s="16"/>
      <c r="H29" s="6"/>
      <c r="I29" s="6"/>
      <c r="J29" s="6"/>
      <c r="K29" s="16"/>
      <c r="L29" s="6"/>
      <c r="M29" s="16"/>
      <c r="N29" s="6"/>
      <c r="O29" s="16"/>
      <c r="P29" s="6"/>
      <c r="Q29" s="16"/>
    </row>
    <row r="30" spans="1:17" ht="18" customHeight="1">
      <c r="A30" s="143" t="s">
        <v>26</v>
      </c>
      <c r="B30" s="7"/>
      <c r="C30" s="7"/>
      <c r="D30" s="144"/>
      <c r="E30" s="20"/>
      <c r="F30" s="20"/>
      <c r="G30" s="10">
        <f>SUM(G14:G29)</f>
        <v>28753371439</v>
      </c>
      <c r="H30" s="6"/>
      <c r="I30" s="10">
        <f>SUM(I14:I29)</f>
        <v>21138308156</v>
      </c>
      <c r="J30" s="6"/>
      <c r="K30" s="10">
        <f>SUM(K14:K29)</f>
        <v>20287579927</v>
      </c>
      <c r="L30" s="6"/>
      <c r="M30" s="10">
        <f>SUM(M14:M29)</f>
        <v>18943955314</v>
      </c>
      <c r="N30" s="6"/>
      <c r="O30" s="10">
        <f>SUM(O14:O29)</f>
        <v>10812057167</v>
      </c>
      <c r="P30" s="6"/>
      <c r="Q30" s="10">
        <f>SUM(Q14:Q29)</f>
        <v>9448688886</v>
      </c>
    </row>
    <row r="31" spans="1:17" ht="18" customHeight="1">
      <c r="A31" s="144"/>
      <c r="B31" s="144"/>
      <c r="C31" s="144"/>
      <c r="D31" s="144"/>
      <c r="E31" s="20"/>
      <c r="F31" s="20"/>
      <c r="G31" s="16"/>
      <c r="H31" s="6"/>
      <c r="I31" s="6"/>
      <c r="J31" s="6"/>
      <c r="K31" s="16"/>
      <c r="L31" s="6"/>
      <c r="M31" s="16"/>
      <c r="N31" s="6"/>
      <c r="O31" s="16"/>
      <c r="P31" s="6"/>
      <c r="Q31" s="16"/>
    </row>
    <row r="32" spans="1:17" ht="18" customHeight="1">
      <c r="A32" s="143" t="s">
        <v>27</v>
      </c>
      <c r="B32" s="143"/>
      <c r="C32" s="143"/>
      <c r="D32" s="144"/>
      <c r="E32" s="20"/>
      <c r="F32" s="20"/>
      <c r="G32" s="16"/>
      <c r="H32" s="6"/>
      <c r="I32" s="6"/>
      <c r="J32" s="6"/>
      <c r="K32" s="16"/>
      <c r="L32" s="6"/>
      <c r="M32" s="16"/>
      <c r="N32" s="6"/>
      <c r="O32" s="16"/>
      <c r="P32" s="6"/>
      <c r="Q32" s="16"/>
    </row>
    <row r="33" spans="1:17" ht="6" customHeight="1">
      <c r="A33" s="144"/>
      <c r="B33" s="144"/>
      <c r="C33" s="144"/>
      <c r="D33" s="144"/>
      <c r="E33" s="20"/>
      <c r="F33" s="20"/>
      <c r="G33" s="16"/>
      <c r="H33" s="6"/>
      <c r="I33" s="6"/>
      <c r="J33" s="6"/>
      <c r="K33" s="16"/>
      <c r="L33" s="6"/>
      <c r="M33" s="16"/>
      <c r="N33" s="6"/>
      <c r="O33" s="16"/>
      <c r="P33" s="6"/>
      <c r="Q33" s="16"/>
    </row>
    <row r="34" spans="1:17" ht="18" customHeight="1">
      <c r="A34" s="145" t="s">
        <v>28</v>
      </c>
      <c r="B34" s="145"/>
      <c r="C34" s="145"/>
      <c r="D34" s="145"/>
      <c r="E34" s="20"/>
      <c r="F34" s="20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</row>
    <row r="35" spans="1:17" ht="18" customHeight="1">
      <c r="A35" s="145"/>
      <c r="B35" s="145" t="s">
        <v>29</v>
      </c>
      <c r="C35" s="145"/>
      <c r="D35" s="145"/>
      <c r="E35" s="20" t="s">
        <v>323</v>
      </c>
      <c r="F35" s="20"/>
      <c r="G35" s="24">
        <v>53979128</v>
      </c>
      <c r="H35" s="24"/>
      <c r="I35" s="24">
        <v>35475800</v>
      </c>
      <c r="J35" s="24"/>
      <c r="K35" s="24">
        <v>35475800</v>
      </c>
      <c r="L35" s="24"/>
      <c r="M35" s="24">
        <v>51253328</v>
      </c>
      <c r="N35" s="24"/>
      <c r="O35" s="24">
        <v>32750000</v>
      </c>
      <c r="P35" s="24"/>
      <c r="Q35" s="24">
        <v>32750000</v>
      </c>
    </row>
    <row r="36" spans="1:17" ht="18" customHeight="1">
      <c r="A36" s="145" t="s">
        <v>30</v>
      </c>
      <c r="B36" s="145"/>
      <c r="C36" s="145"/>
      <c r="D36" s="145"/>
      <c r="E36" s="20">
        <v>14</v>
      </c>
      <c r="F36" s="20"/>
      <c r="G36" s="24">
        <v>462669150</v>
      </c>
      <c r="H36" s="24"/>
      <c r="I36" s="24">
        <v>438863406</v>
      </c>
      <c r="J36" s="24"/>
      <c r="K36" s="24">
        <v>429203118</v>
      </c>
      <c r="L36" s="24"/>
      <c r="M36" s="24">
        <v>0</v>
      </c>
      <c r="N36" s="24"/>
      <c r="O36" s="24">
        <v>0</v>
      </c>
      <c r="P36" s="24"/>
      <c r="Q36" s="24">
        <v>0</v>
      </c>
    </row>
    <row r="37" spans="1:17" ht="18" customHeight="1">
      <c r="A37" s="145" t="s">
        <v>31</v>
      </c>
      <c r="B37" s="145"/>
      <c r="C37" s="145"/>
      <c r="D37" s="145"/>
      <c r="E37" s="20" t="s">
        <v>326</v>
      </c>
      <c r="F37" s="20"/>
      <c r="G37" s="19">
        <v>10856448</v>
      </c>
      <c r="H37" s="24"/>
      <c r="I37" s="24">
        <v>100434453</v>
      </c>
      <c r="J37" s="24"/>
      <c r="K37" s="19">
        <v>105700679</v>
      </c>
      <c r="L37" s="24"/>
      <c r="M37" s="19">
        <v>0</v>
      </c>
      <c r="N37" s="24"/>
      <c r="O37" s="19">
        <v>0</v>
      </c>
      <c r="P37" s="24"/>
      <c r="Q37" s="19">
        <v>0</v>
      </c>
    </row>
    <row r="38" spans="1:17" ht="18" customHeight="1">
      <c r="A38" s="144" t="s">
        <v>32</v>
      </c>
      <c r="B38" s="144"/>
      <c r="C38" s="144"/>
      <c r="D38" s="144"/>
      <c r="E38" s="20">
        <v>16</v>
      </c>
      <c r="F38" s="20"/>
      <c r="G38" s="19">
        <v>0</v>
      </c>
      <c r="H38" s="24"/>
      <c r="I38" s="24">
        <v>0</v>
      </c>
      <c r="J38" s="24"/>
      <c r="K38" s="19">
        <v>0</v>
      </c>
      <c r="L38" s="24"/>
      <c r="M38" s="19">
        <v>3757341295</v>
      </c>
      <c r="N38" s="24"/>
      <c r="O38" s="19">
        <v>3660093118</v>
      </c>
      <c r="P38" s="24"/>
      <c r="Q38" s="19">
        <v>3610312369</v>
      </c>
    </row>
    <row r="39" spans="1:17" ht="18" customHeight="1">
      <c r="A39" s="144" t="s">
        <v>33</v>
      </c>
      <c r="B39" s="144"/>
      <c r="C39" s="144"/>
      <c r="D39" s="144"/>
      <c r="E39" s="20">
        <v>15</v>
      </c>
      <c r="F39" s="20"/>
      <c r="G39" s="19">
        <v>265768246</v>
      </c>
      <c r="H39" s="24"/>
      <c r="I39" s="24">
        <v>250851926</v>
      </c>
      <c r="J39" s="24"/>
      <c r="K39" s="19">
        <v>239948477</v>
      </c>
      <c r="L39" s="24"/>
      <c r="M39" s="19">
        <v>444770800</v>
      </c>
      <c r="N39" s="24"/>
      <c r="O39" s="19">
        <v>409101550</v>
      </c>
      <c r="P39" s="24"/>
      <c r="Q39" s="19">
        <v>368556550</v>
      </c>
    </row>
    <row r="40" spans="1:17" ht="18" customHeight="1">
      <c r="A40" s="144" t="s">
        <v>34</v>
      </c>
      <c r="B40" s="144"/>
      <c r="C40" s="144"/>
      <c r="D40" s="144"/>
      <c r="E40" s="20">
        <v>15</v>
      </c>
      <c r="F40" s="20"/>
      <c r="G40" s="19">
        <v>5906187478</v>
      </c>
      <c r="H40" s="24"/>
      <c r="I40" s="24">
        <v>5476355519</v>
      </c>
      <c r="J40" s="24"/>
      <c r="K40" s="19">
        <v>5282467480</v>
      </c>
      <c r="L40" s="24"/>
      <c r="M40" s="19">
        <v>0</v>
      </c>
      <c r="N40" s="24"/>
      <c r="O40" s="19">
        <v>0</v>
      </c>
      <c r="P40" s="24"/>
      <c r="Q40" s="19">
        <v>10000000</v>
      </c>
    </row>
    <row r="41" spans="1:17" ht="18" customHeight="1">
      <c r="A41" s="145" t="s">
        <v>35</v>
      </c>
      <c r="B41" s="145"/>
      <c r="C41" s="145"/>
      <c r="D41" s="145"/>
      <c r="E41" s="80" t="s">
        <v>325</v>
      </c>
      <c r="F41" s="20"/>
      <c r="G41" s="19">
        <v>0</v>
      </c>
      <c r="H41" s="24"/>
      <c r="I41" s="24">
        <v>0</v>
      </c>
      <c r="J41" s="24"/>
      <c r="K41" s="19">
        <v>0</v>
      </c>
      <c r="L41" s="24"/>
      <c r="M41" s="19">
        <v>500000000</v>
      </c>
      <c r="N41" s="24"/>
      <c r="O41" s="19">
        <v>950000000</v>
      </c>
      <c r="P41" s="24"/>
      <c r="Q41" s="19">
        <v>278000000</v>
      </c>
    </row>
    <row r="42" spans="1:17" ht="18" customHeight="1">
      <c r="A42" s="145" t="s">
        <v>36</v>
      </c>
      <c r="B42" s="145"/>
      <c r="C42" s="145"/>
      <c r="D42" s="145"/>
      <c r="E42" s="80" t="s">
        <v>325</v>
      </c>
      <c r="F42" s="20"/>
      <c r="G42" s="19">
        <v>15435000</v>
      </c>
      <c r="H42" s="24"/>
      <c r="I42" s="24">
        <v>15435000</v>
      </c>
      <c r="J42" s="24"/>
      <c r="K42" s="19">
        <v>17640000</v>
      </c>
      <c r="L42" s="24"/>
      <c r="M42" s="19">
        <v>15435000</v>
      </c>
      <c r="N42" s="24"/>
      <c r="O42" s="19">
        <v>15435000</v>
      </c>
      <c r="P42" s="24"/>
      <c r="Q42" s="19">
        <v>17640000</v>
      </c>
    </row>
    <row r="43" spans="1:17" ht="18" customHeight="1">
      <c r="A43" s="144" t="s">
        <v>37</v>
      </c>
      <c r="B43" s="144"/>
      <c r="C43" s="144"/>
      <c r="D43" s="144"/>
      <c r="E43" s="20">
        <v>17</v>
      </c>
      <c r="F43" s="20"/>
      <c r="G43" s="19">
        <v>7109631055</v>
      </c>
      <c r="H43" s="24"/>
      <c r="I43" s="24">
        <v>6408612955</v>
      </c>
      <c r="J43" s="24"/>
      <c r="K43" s="19">
        <v>6000813810</v>
      </c>
      <c r="L43" s="24"/>
      <c r="M43" s="19">
        <v>1276285903</v>
      </c>
      <c r="N43" s="24"/>
      <c r="O43" s="19">
        <v>1263027974</v>
      </c>
      <c r="P43" s="24"/>
      <c r="Q43" s="19">
        <v>1270548592</v>
      </c>
    </row>
    <row r="44" spans="1:17" ht="18" customHeight="1">
      <c r="A44" s="7" t="s">
        <v>38</v>
      </c>
      <c r="B44" s="144"/>
      <c r="C44" s="144"/>
      <c r="D44" s="144"/>
      <c r="E44" s="20">
        <v>18</v>
      </c>
      <c r="F44" s="20"/>
      <c r="G44" s="19">
        <v>2825756285</v>
      </c>
      <c r="H44" s="24"/>
      <c r="I44" s="24">
        <v>2887137139</v>
      </c>
      <c r="J44" s="24"/>
      <c r="K44" s="19">
        <v>2329726275</v>
      </c>
      <c r="L44" s="24"/>
      <c r="M44" s="19">
        <v>323836894</v>
      </c>
      <c r="N44" s="24"/>
      <c r="O44" s="19">
        <v>234554658</v>
      </c>
      <c r="P44" s="24"/>
      <c r="Q44" s="19">
        <v>227294099</v>
      </c>
    </row>
    <row r="45" spans="1:17" ht="18" customHeight="1">
      <c r="A45" s="145" t="s">
        <v>39</v>
      </c>
      <c r="B45" s="145"/>
      <c r="C45" s="145"/>
      <c r="D45" s="145"/>
      <c r="E45" s="20">
        <v>19</v>
      </c>
      <c r="F45" s="20"/>
      <c r="G45" s="19">
        <v>665746456</v>
      </c>
      <c r="H45" s="24"/>
      <c r="I45" s="24">
        <v>484271895</v>
      </c>
      <c r="J45" s="24"/>
      <c r="K45" s="19">
        <v>514582549</v>
      </c>
      <c r="L45" s="24"/>
      <c r="M45" s="19">
        <v>30209357</v>
      </c>
      <c r="N45" s="24"/>
      <c r="O45" s="19">
        <v>25184061</v>
      </c>
      <c r="P45" s="24"/>
      <c r="Q45" s="19">
        <v>23790412</v>
      </c>
    </row>
    <row r="46" spans="1:17" ht="18" customHeight="1">
      <c r="A46" s="145" t="s">
        <v>40</v>
      </c>
      <c r="B46" s="145"/>
      <c r="C46" s="145"/>
      <c r="D46" s="145"/>
      <c r="E46" s="20">
        <v>20</v>
      </c>
      <c r="F46" s="20"/>
      <c r="G46" s="19">
        <v>1436882560</v>
      </c>
      <c r="H46" s="24"/>
      <c r="I46" s="24">
        <v>1865488349</v>
      </c>
      <c r="J46" s="24"/>
      <c r="K46" s="19">
        <v>1355461855</v>
      </c>
      <c r="L46" s="24"/>
      <c r="M46" s="19">
        <v>666320780</v>
      </c>
      <c r="N46" s="24"/>
      <c r="O46" s="19">
        <v>473397275</v>
      </c>
      <c r="P46" s="24"/>
      <c r="Q46" s="19">
        <v>168968000</v>
      </c>
    </row>
    <row r="47" spans="1:17" ht="18" customHeight="1">
      <c r="A47" s="145" t="s">
        <v>41</v>
      </c>
      <c r="B47" s="145"/>
      <c r="C47" s="145"/>
      <c r="D47" s="36"/>
      <c r="E47" s="20">
        <v>21</v>
      </c>
      <c r="F47" s="20"/>
      <c r="G47" s="19">
        <v>14813767695</v>
      </c>
      <c r="H47" s="24"/>
      <c r="I47" s="24">
        <v>18132206243</v>
      </c>
      <c r="J47" s="24"/>
      <c r="K47" s="19">
        <v>14564439573</v>
      </c>
      <c r="L47" s="24"/>
      <c r="M47" s="19">
        <v>7286594525</v>
      </c>
      <c r="N47" s="24"/>
      <c r="O47" s="19">
        <v>14071908130</v>
      </c>
      <c r="P47" s="24"/>
      <c r="Q47" s="19">
        <v>13163127215</v>
      </c>
    </row>
    <row r="48" spans="1:17" ht="18" customHeight="1">
      <c r="A48" s="145" t="s">
        <v>42</v>
      </c>
      <c r="B48" s="145"/>
      <c r="C48" s="145"/>
      <c r="D48" s="145"/>
      <c r="E48" s="20">
        <v>22</v>
      </c>
      <c r="F48" s="20"/>
      <c r="G48" s="19">
        <v>6790109177</v>
      </c>
      <c r="H48" s="24"/>
      <c r="I48" s="24">
        <v>7138757421</v>
      </c>
      <c r="J48" s="24"/>
      <c r="K48" s="19">
        <v>5753644526</v>
      </c>
      <c r="L48" s="24"/>
      <c r="M48" s="19">
        <v>0</v>
      </c>
      <c r="N48" s="24"/>
      <c r="O48" s="19">
        <v>0</v>
      </c>
      <c r="P48" s="24"/>
      <c r="Q48" s="19">
        <v>0</v>
      </c>
    </row>
    <row r="49" spans="1:17" ht="18" customHeight="1">
      <c r="A49" s="145" t="s">
        <v>43</v>
      </c>
      <c r="B49" s="145"/>
      <c r="C49" s="145"/>
      <c r="D49" s="145"/>
      <c r="E49" s="20">
        <v>23</v>
      </c>
      <c r="F49" s="20"/>
      <c r="G49" s="19">
        <v>151609069</v>
      </c>
      <c r="H49" s="24"/>
      <c r="I49" s="24">
        <v>173395774</v>
      </c>
      <c r="J49" s="24"/>
      <c r="K49" s="19">
        <v>190051560</v>
      </c>
      <c r="L49" s="24"/>
      <c r="M49" s="19">
        <v>0</v>
      </c>
      <c r="N49" s="24"/>
      <c r="O49" s="19">
        <v>0</v>
      </c>
      <c r="P49" s="24"/>
      <c r="Q49" s="19">
        <v>0</v>
      </c>
    </row>
    <row r="50" spans="1:17" ht="18" customHeight="1">
      <c r="A50" s="145" t="s">
        <v>44</v>
      </c>
      <c r="B50" s="145"/>
      <c r="C50" s="145"/>
      <c r="D50" s="145"/>
      <c r="E50" s="20">
        <v>24</v>
      </c>
      <c r="F50" s="20"/>
      <c r="G50" s="19">
        <v>126407292</v>
      </c>
      <c r="H50" s="24"/>
      <c r="I50" s="24">
        <v>140452547</v>
      </c>
      <c r="J50" s="24"/>
      <c r="K50" s="19">
        <v>147817100</v>
      </c>
      <c r="L50" s="24"/>
      <c r="M50" s="19">
        <v>0</v>
      </c>
      <c r="N50" s="24"/>
      <c r="O50" s="19">
        <v>0</v>
      </c>
      <c r="P50" s="24"/>
      <c r="Q50" s="19">
        <v>0</v>
      </c>
    </row>
    <row r="51" spans="1:17" ht="18" customHeight="1">
      <c r="A51" s="144" t="s">
        <v>330</v>
      </c>
      <c r="B51" s="144"/>
      <c r="C51" s="144"/>
      <c r="D51" s="144"/>
      <c r="E51" s="20">
        <v>25</v>
      </c>
      <c r="F51" s="20"/>
      <c r="G51" s="19">
        <v>59775280</v>
      </c>
      <c r="H51" s="24"/>
      <c r="I51" s="24">
        <v>64877493</v>
      </c>
      <c r="J51" s="24"/>
      <c r="K51" s="19">
        <v>66368292</v>
      </c>
      <c r="L51" s="24"/>
      <c r="M51" s="19">
        <v>33110997</v>
      </c>
      <c r="N51" s="24"/>
      <c r="O51" s="19">
        <v>44946304</v>
      </c>
      <c r="P51" s="24"/>
      <c r="Q51" s="19">
        <v>56167602</v>
      </c>
    </row>
    <row r="52" spans="1:17" ht="18" customHeight="1">
      <c r="A52" s="144" t="s">
        <v>45</v>
      </c>
      <c r="B52" s="144"/>
      <c r="C52" s="144"/>
      <c r="D52" s="144"/>
      <c r="E52" s="20">
        <v>12</v>
      </c>
      <c r="F52" s="20"/>
      <c r="G52" s="148">
        <v>206086063</v>
      </c>
      <c r="H52" s="24"/>
      <c r="I52" s="148">
        <v>174419423</v>
      </c>
      <c r="J52" s="24"/>
      <c r="K52" s="148">
        <v>253174094</v>
      </c>
      <c r="L52" s="24"/>
      <c r="M52" s="148">
        <v>104456005</v>
      </c>
      <c r="N52" s="24"/>
      <c r="O52" s="148">
        <v>71410727</v>
      </c>
      <c r="P52" s="24"/>
      <c r="Q52" s="148">
        <v>100922419</v>
      </c>
    </row>
    <row r="53" spans="1:17" ht="6" customHeight="1">
      <c r="A53" s="144"/>
      <c r="B53" s="144"/>
      <c r="C53" s="144"/>
      <c r="D53" s="144"/>
      <c r="E53" s="20"/>
      <c r="F53" s="20"/>
      <c r="G53" s="16"/>
      <c r="H53" s="6"/>
      <c r="I53" s="6"/>
      <c r="J53" s="6"/>
      <c r="K53" s="16"/>
      <c r="L53" s="6"/>
      <c r="M53" s="16"/>
      <c r="N53" s="6"/>
      <c r="O53" s="16"/>
      <c r="P53" s="6"/>
      <c r="Q53" s="16"/>
    </row>
    <row r="54" spans="1:17" ht="18" customHeight="1">
      <c r="A54" s="143" t="s">
        <v>46</v>
      </c>
      <c r="B54" s="143"/>
      <c r="C54" s="143"/>
      <c r="D54" s="144"/>
      <c r="E54" s="20"/>
      <c r="F54" s="20"/>
      <c r="G54" s="10">
        <f>SUM(G35:G52)</f>
        <v>40900666382</v>
      </c>
      <c r="H54" s="6"/>
      <c r="I54" s="10">
        <f>SUM(I35:I52)</f>
        <v>43787035343</v>
      </c>
      <c r="J54" s="6"/>
      <c r="K54" s="10">
        <f>SUM(K35:K52)</f>
        <v>37286515188</v>
      </c>
      <c r="L54" s="6"/>
      <c r="M54" s="10">
        <f>SUM(M35:M52)</f>
        <v>14489614884</v>
      </c>
      <c r="N54" s="6"/>
      <c r="O54" s="10">
        <f>SUM(O35:O52)</f>
        <v>21251808797</v>
      </c>
      <c r="P54" s="6"/>
      <c r="Q54" s="10">
        <f>SUM(Q35:Q52)</f>
        <v>19328077258</v>
      </c>
    </row>
    <row r="55" spans="1:17" ht="6" customHeight="1">
      <c r="A55" s="144"/>
      <c r="B55" s="144"/>
      <c r="C55" s="144"/>
      <c r="D55" s="144"/>
      <c r="E55" s="20"/>
      <c r="F55" s="20"/>
      <c r="G55" s="16"/>
      <c r="H55" s="6"/>
      <c r="I55" s="6"/>
      <c r="J55" s="6"/>
      <c r="K55" s="16"/>
      <c r="L55" s="6"/>
      <c r="M55" s="16"/>
      <c r="N55" s="6"/>
      <c r="O55" s="16"/>
      <c r="P55" s="6"/>
      <c r="Q55" s="16"/>
    </row>
    <row r="56" spans="1:17" ht="18" customHeight="1" thickBot="1">
      <c r="A56" s="143" t="s">
        <v>47</v>
      </c>
      <c r="B56" s="143"/>
      <c r="C56" s="143"/>
      <c r="D56" s="144"/>
      <c r="E56" s="20"/>
      <c r="F56" s="20"/>
      <c r="G56" s="32">
        <f>+G54+G30</f>
        <v>69654037821</v>
      </c>
      <c r="H56" s="6"/>
      <c r="I56" s="32">
        <f>+I54+I30</f>
        <v>64925343499</v>
      </c>
      <c r="J56" s="6"/>
      <c r="K56" s="32">
        <f>+K54+K30</f>
        <v>57574095115</v>
      </c>
      <c r="L56" s="6"/>
      <c r="M56" s="32">
        <f>+M54+M30</f>
        <v>33433570198</v>
      </c>
      <c r="N56" s="6"/>
      <c r="O56" s="32">
        <f>+O54+O30</f>
        <v>32063865964</v>
      </c>
      <c r="P56" s="6"/>
      <c r="Q56" s="32">
        <f>+Q54+Q30</f>
        <v>28776766144</v>
      </c>
    </row>
    <row r="57" spans="1:17" ht="18" customHeight="1" thickTop="1">
      <c r="A57" s="143"/>
      <c r="B57" s="143"/>
      <c r="C57" s="143"/>
      <c r="D57" s="144"/>
      <c r="E57" s="20"/>
      <c r="F57" s="20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ht="18" customHeight="1">
      <c r="A58" s="143"/>
      <c r="B58" s="143"/>
      <c r="C58" s="143"/>
      <c r="D58" s="144"/>
      <c r="E58" s="20"/>
      <c r="F58" s="20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ht="18" customHeight="1">
      <c r="A59" s="143"/>
      <c r="B59" s="143"/>
      <c r="C59" s="143"/>
      <c r="D59" s="144"/>
      <c r="E59" s="20"/>
      <c r="F59" s="20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ht="18" customHeight="1">
      <c r="A60" s="143"/>
      <c r="B60" s="143"/>
      <c r="C60" s="143"/>
      <c r="D60" s="144"/>
      <c r="E60" s="20"/>
      <c r="F60" s="20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ht="18" customHeight="1">
      <c r="A61" s="143"/>
      <c r="B61" s="143"/>
      <c r="C61" s="143"/>
      <c r="D61" s="144"/>
      <c r="E61" s="20"/>
      <c r="F61" s="20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ht="18" customHeight="1">
      <c r="A62" s="143"/>
      <c r="B62" s="143"/>
      <c r="C62" s="143"/>
      <c r="D62" s="144"/>
      <c r="E62" s="20"/>
      <c r="F62" s="20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ht="20.25" customHeight="1">
      <c r="A63" s="143"/>
      <c r="B63" s="143"/>
      <c r="C63" s="143"/>
      <c r="D63" s="144"/>
      <c r="E63" s="20"/>
      <c r="F63" s="20"/>
      <c r="G63" s="2"/>
      <c r="H63" s="6"/>
      <c r="I63" s="1"/>
      <c r="J63" s="6"/>
      <c r="K63" s="1"/>
      <c r="L63" s="6"/>
      <c r="M63" s="6"/>
      <c r="N63" s="6"/>
      <c r="O63" s="6"/>
      <c r="P63" s="6"/>
      <c r="Q63" s="1"/>
    </row>
    <row r="64" spans="1:17" s="7" customFormat="1" ht="18" customHeight="1">
      <c r="A64" s="162" t="s">
        <v>48</v>
      </c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</row>
    <row r="65" spans="1:17" s="7" customFormat="1" ht="18" customHeight="1">
      <c r="A65" s="149"/>
    </row>
    <row r="66" spans="1:17" ht="18" customHeight="1">
      <c r="A66" s="23"/>
      <c r="B66" s="143"/>
      <c r="C66" s="143"/>
      <c r="D66" s="144"/>
      <c r="E66" s="20"/>
      <c r="F66" s="20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ht="22.35" customHeight="1">
      <c r="A67" s="54" t="s">
        <v>49</v>
      </c>
      <c r="B67" s="150"/>
      <c r="C67" s="150"/>
      <c r="D67" s="150"/>
      <c r="E67" s="150"/>
      <c r="F67" s="151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1:17" ht="19.5" customHeight="1">
      <c r="A68" s="3" t="s">
        <v>0</v>
      </c>
      <c r="B68" s="4"/>
      <c r="C68" s="4"/>
      <c r="D68" s="4"/>
      <c r="E68" s="7"/>
      <c r="F68" s="7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ht="19.5" customHeight="1">
      <c r="A69" s="40" t="s">
        <v>50</v>
      </c>
      <c r="B69" s="4"/>
      <c r="C69" s="4"/>
      <c r="D69" s="4"/>
      <c r="E69" s="7"/>
      <c r="F69" s="7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ht="19.5" customHeight="1">
      <c r="A70" s="8" t="str">
        <f>$A$3</f>
        <v>ณ วันที่ 31 ธันวาคม พ.ศ. 2568</v>
      </c>
      <c r="B70" s="8"/>
      <c r="C70" s="8"/>
      <c r="D70" s="8"/>
      <c r="E70" s="11"/>
      <c r="F70" s="11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ht="19.5" customHeight="1">
      <c r="A71" s="7"/>
      <c r="B71" s="7"/>
      <c r="C71" s="7"/>
      <c r="D71" s="7"/>
      <c r="E71" s="7"/>
      <c r="F71" s="7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ht="19.5" customHeight="1">
      <c r="A72" s="7"/>
      <c r="B72" s="7"/>
      <c r="C72" s="7"/>
      <c r="D72" s="7"/>
      <c r="E72" s="7"/>
      <c r="F72" s="7"/>
      <c r="G72" s="160" t="s">
        <v>3</v>
      </c>
      <c r="H72" s="160"/>
      <c r="I72" s="160"/>
      <c r="J72" s="161"/>
      <c r="K72" s="161"/>
      <c r="L72" s="6"/>
      <c r="M72" s="164" t="s">
        <v>4</v>
      </c>
      <c r="N72" s="164"/>
      <c r="O72" s="164"/>
      <c r="P72" s="164"/>
      <c r="Q72" s="164"/>
    </row>
    <row r="73" spans="1:17" ht="19.5" customHeight="1">
      <c r="A73" s="7"/>
      <c r="B73" s="7"/>
      <c r="C73" s="7"/>
      <c r="D73" s="7"/>
      <c r="E73" s="7"/>
      <c r="F73" s="7"/>
      <c r="G73" s="13"/>
      <c r="H73" s="13"/>
      <c r="I73" s="13" t="s">
        <v>5</v>
      </c>
      <c r="J73" s="13"/>
      <c r="K73" s="13" t="s">
        <v>5</v>
      </c>
      <c r="L73" s="13"/>
      <c r="M73" s="13"/>
      <c r="N73" s="13"/>
      <c r="O73" s="13" t="s">
        <v>5</v>
      </c>
      <c r="P73" s="13"/>
      <c r="Q73" s="13" t="s">
        <v>5</v>
      </c>
    </row>
    <row r="74" spans="1:17" ht="19.5" customHeight="1">
      <c r="A74" s="7"/>
      <c r="B74" s="7"/>
      <c r="C74" s="7"/>
      <c r="D74" s="7"/>
      <c r="E74" s="7"/>
      <c r="F74" s="7"/>
      <c r="G74" s="13" t="s">
        <v>6</v>
      </c>
      <c r="H74" s="13"/>
      <c r="I74" s="13" t="s">
        <v>6</v>
      </c>
      <c r="J74" s="13"/>
      <c r="K74" s="13" t="s">
        <v>7</v>
      </c>
      <c r="L74" s="13"/>
      <c r="M74" s="13" t="s">
        <v>6</v>
      </c>
      <c r="N74" s="13"/>
      <c r="O74" s="13" t="s">
        <v>6</v>
      </c>
      <c r="P74" s="13"/>
      <c r="Q74" s="13" t="s">
        <v>7</v>
      </c>
    </row>
    <row r="75" spans="1:17" ht="19.5" customHeight="1">
      <c r="A75" s="7"/>
      <c r="B75" s="7"/>
      <c r="C75" s="7"/>
      <c r="D75" s="7"/>
      <c r="E75" s="7"/>
      <c r="F75" s="7"/>
      <c r="G75" s="13" t="s">
        <v>8</v>
      </c>
      <c r="H75" s="13"/>
      <c r="I75" s="13" t="s">
        <v>9</v>
      </c>
      <c r="J75" s="13"/>
      <c r="K75" s="13" t="s">
        <v>9</v>
      </c>
      <c r="L75" s="13"/>
      <c r="M75" s="13" t="s">
        <v>8</v>
      </c>
      <c r="N75" s="13"/>
      <c r="O75" s="13" t="s">
        <v>9</v>
      </c>
      <c r="P75" s="13"/>
      <c r="Q75" s="13" t="s">
        <v>9</v>
      </c>
    </row>
    <row r="76" spans="1:17" ht="19.5" customHeight="1">
      <c r="A76" s="142"/>
      <c r="B76" s="142"/>
      <c r="C76" s="142"/>
      <c r="D76" s="142"/>
      <c r="E76" s="14" t="s">
        <v>10</v>
      </c>
      <c r="F76" s="25"/>
      <c r="G76" s="15" t="s">
        <v>11</v>
      </c>
      <c r="H76" s="13"/>
      <c r="I76" s="15" t="s">
        <v>11</v>
      </c>
      <c r="J76" s="13"/>
      <c r="K76" s="15" t="s">
        <v>11</v>
      </c>
      <c r="L76" s="13"/>
      <c r="M76" s="15" t="s">
        <v>11</v>
      </c>
      <c r="N76" s="13"/>
      <c r="O76" s="15" t="s">
        <v>11</v>
      </c>
      <c r="P76" s="13"/>
      <c r="Q76" s="15" t="s">
        <v>11</v>
      </c>
    </row>
    <row r="77" spans="1:17" ht="7.5" customHeight="1">
      <c r="A77" s="143"/>
      <c r="B77" s="143"/>
      <c r="C77" s="143"/>
      <c r="D77" s="143"/>
      <c r="E77" s="152"/>
      <c r="F77" s="20"/>
      <c r="G77" s="16"/>
      <c r="H77" s="6"/>
      <c r="I77" s="6"/>
      <c r="J77" s="6"/>
      <c r="K77" s="16"/>
      <c r="L77" s="6"/>
      <c r="M77" s="16"/>
      <c r="N77" s="6"/>
      <c r="O77" s="16"/>
      <c r="P77" s="6"/>
      <c r="Q77" s="16"/>
    </row>
    <row r="78" spans="1:17" ht="19.5" customHeight="1">
      <c r="A78" s="143" t="s">
        <v>51</v>
      </c>
      <c r="B78" s="143"/>
      <c r="C78" s="143"/>
      <c r="D78" s="143"/>
      <c r="E78" s="153"/>
      <c r="F78" s="25"/>
      <c r="G78" s="154"/>
      <c r="H78" s="155"/>
      <c r="I78" s="155"/>
      <c r="J78" s="155"/>
      <c r="K78" s="154"/>
      <c r="L78" s="155"/>
      <c r="M78" s="154"/>
      <c r="N78" s="155"/>
      <c r="O78" s="154"/>
      <c r="P78" s="155"/>
      <c r="Q78" s="154"/>
    </row>
    <row r="79" spans="1:17" ht="7.5" customHeight="1">
      <c r="A79" s="143"/>
      <c r="B79" s="143"/>
      <c r="C79" s="143"/>
      <c r="D79" s="143"/>
      <c r="E79" s="152"/>
      <c r="F79" s="20"/>
      <c r="G79" s="16"/>
      <c r="H79" s="6"/>
      <c r="I79" s="6"/>
      <c r="J79" s="6"/>
      <c r="K79" s="16"/>
      <c r="L79" s="6"/>
      <c r="M79" s="16"/>
      <c r="N79" s="6"/>
      <c r="O79" s="16"/>
      <c r="P79" s="6"/>
      <c r="Q79" s="16"/>
    </row>
    <row r="80" spans="1:17" ht="19.5" customHeight="1">
      <c r="A80" s="143" t="s">
        <v>52</v>
      </c>
      <c r="B80" s="143"/>
      <c r="C80" s="143"/>
      <c r="D80" s="143"/>
      <c r="E80" s="20"/>
      <c r="F80" s="25"/>
      <c r="G80" s="154"/>
      <c r="H80" s="155"/>
      <c r="I80" s="155"/>
      <c r="J80" s="155"/>
      <c r="K80" s="154"/>
      <c r="L80" s="155"/>
      <c r="M80" s="154"/>
      <c r="N80" s="155"/>
      <c r="O80" s="154"/>
      <c r="P80" s="155"/>
      <c r="Q80" s="154"/>
    </row>
    <row r="81" spans="1:17" ht="7.5" customHeight="1">
      <c r="A81" s="144"/>
      <c r="B81" s="144"/>
      <c r="C81" s="144"/>
      <c r="D81" s="144"/>
      <c r="E81" s="20"/>
      <c r="F81" s="20"/>
      <c r="G81" s="16"/>
      <c r="H81" s="6"/>
      <c r="I81" s="6"/>
      <c r="J81" s="6"/>
      <c r="K81" s="16"/>
      <c r="L81" s="6"/>
      <c r="M81" s="16"/>
      <c r="N81" s="6"/>
      <c r="O81" s="16"/>
      <c r="P81" s="6"/>
      <c r="Q81" s="16"/>
    </row>
    <row r="82" spans="1:17" ht="19.5" customHeight="1">
      <c r="A82" s="145" t="s">
        <v>53</v>
      </c>
      <c r="B82" s="144"/>
      <c r="C82" s="144"/>
      <c r="D82" s="144"/>
      <c r="E82" s="20" t="s">
        <v>327</v>
      </c>
      <c r="F82" s="20"/>
      <c r="G82" s="16">
        <v>1649031322</v>
      </c>
      <c r="H82" s="6"/>
      <c r="I82" s="6">
        <v>1506724313</v>
      </c>
      <c r="J82" s="6"/>
      <c r="K82" s="16">
        <v>1245000000</v>
      </c>
      <c r="L82" s="6"/>
      <c r="M82" s="16">
        <v>700000000</v>
      </c>
      <c r="N82" s="6"/>
      <c r="O82" s="16">
        <v>1000000000</v>
      </c>
      <c r="P82" s="6"/>
      <c r="Q82" s="16">
        <v>950000000</v>
      </c>
    </row>
    <row r="83" spans="1:17" ht="19.5" customHeight="1">
      <c r="A83" s="144" t="s">
        <v>54</v>
      </c>
      <c r="B83" s="144"/>
      <c r="C83" s="144"/>
      <c r="D83" s="144"/>
      <c r="E83" s="20" t="s">
        <v>310</v>
      </c>
      <c r="F83" s="20"/>
      <c r="G83" s="16">
        <v>58961000</v>
      </c>
      <c r="H83" s="6"/>
      <c r="I83" s="6">
        <v>7981000</v>
      </c>
      <c r="J83" s="6"/>
      <c r="K83" s="16">
        <v>17981000</v>
      </c>
      <c r="L83" s="6"/>
      <c r="M83" s="16">
        <v>0</v>
      </c>
      <c r="N83" s="6"/>
      <c r="O83" s="16">
        <v>0</v>
      </c>
      <c r="P83" s="6"/>
      <c r="Q83" s="16">
        <v>0</v>
      </c>
    </row>
    <row r="84" spans="1:17" ht="19.5" customHeight="1">
      <c r="A84" s="144" t="s">
        <v>55</v>
      </c>
      <c r="B84" s="144"/>
      <c r="C84" s="144"/>
      <c r="D84" s="144"/>
      <c r="E84" s="20" t="s">
        <v>311</v>
      </c>
      <c r="F84" s="20"/>
      <c r="G84" s="16">
        <v>2383591151</v>
      </c>
      <c r="H84" s="6"/>
      <c r="I84" s="6">
        <v>2962432738</v>
      </c>
      <c r="J84" s="6"/>
      <c r="K84" s="16">
        <v>1861853460</v>
      </c>
      <c r="L84" s="6"/>
      <c r="M84" s="16">
        <v>496560329</v>
      </c>
      <c r="N84" s="6"/>
      <c r="O84" s="16">
        <v>545740272</v>
      </c>
      <c r="P84" s="6"/>
      <c r="Q84" s="16">
        <v>374659110</v>
      </c>
    </row>
    <row r="85" spans="1:17" ht="19.5" customHeight="1">
      <c r="A85" s="36" t="s">
        <v>56</v>
      </c>
      <c r="B85" s="36"/>
      <c r="C85" s="36"/>
      <c r="D85" s="145"/>
      <c r="E85" s="20"/>
      <c r="F85" s="20"/>
      <c r="G85" s="16"/>
      <c r="H85" s="6"/>
      <c r="I85" s="6"/>
      <c r="J85" s="6"/>
      <c r="K85" s="16"/>
      <c r="L85" s="6"/>
      <c r="M85" s="16"/>
      <c r="N85" s="6"/>
      <c r="O85" s="16"/>
      <c r="P85" s="6"/>
      <c r="Q85" s="16"/>
    </row>
    <row r="86" spans="1:17" ht="17.25" customHeight="1">
      <c r="A86" s="36"/>
      <c r="B86" s="145" t="s">
        <v>57</v>
      </c>
      <c r="C86" s="36"/>
      <c r="D86" s="145"/>
      <c r="E86" s="20" t="s">
        <v>328</v>
      </c>
      <c r="F86" s="20"/>
      <c r="G86" s="6">
        <v>0</v>
      </c>
      <c r="H86" s="6"/>
      <c r="I86" s="6">
        <v>1699378968</v>
      </c>
      <c r="J86" s="6"/>
      <c r="K86" s="6">
        <v>2698574602</v>
      </c>
      <c r="L86" s="6"/>
      <c r="M86" s="6">
        <v>0</v>
      </c>
      <c r="N86" s="6"/>
      <c r="O86" s="6">
        <v>1699378968</v>
      </c>
      <c r="P86" s="6"/>
      <c r="Q86" s="6">
        <v>2698574602</v>
      </c>
    </row>
    <row r="87" spans="1:17" ht="19.5" customHeight="1">
      <c r="A87" s="145" t="s">
        <v>58</v>
      </c>
      <c r="B87" s="145"/>
      <c r="C87" s="145"/>
      <c r="D87" s="145"/>
      <c r="E87" s="20"/>
      <c r="F87" s="20"/>
      <c r="G87" s="16"/>
      <c r="H87" s="6"/>
      <c r="I87" s="6"/>
      <c r="J87" s="6"/>
      <c r="K87" s="16"/>
      <c r="L87" s="6"/>
      <c r="M87" s="16"/>
      <c r="N87" s="6"/>
      <c r="O87" s="16"/>
      <c r="P87" s="6"/>
      <c r="Q87" s="16"/>
    </row>
    <row r="88" spans="1:17" ht="19.5" customHeight="1">
      <c r="A88" s="145"/>
      <c r="B88" s="145" t="s">
        <v>20</v>
      </c>
      <c r="C88" s="145"/>
      <c r="D88" s="145"/>
      <c r="E88" s="20" t="s">
        <v>327</v>
      </c>
      <c r="F88" s="20"/>
      <c r="G88" s="16">
        <v>3928280322</v>
      </c>
      <c r="H88" s="6"/>
      <c r="I88" s="6">
        <v>2441604656</v>
      </c>
      <c r="J88" s="6"/>
      <c r="K88" s="16">
        <v>2023215737</v>
      </c>
      <c r="L88" s="6"/>
      <c r="M88" s="16">
        <v>2275657895</v>
      </c>
      <c r="N88" s="6"/>
      <c r="O88" s="16">
        <v>860394737</v>
      </c>
      <c r="P88" s="6"/>
      <c r="Q88" s="16">
        <v>380526316</v>
      </c>
    </row>
    <row r="89" spans="1:17" ht="19.5" customHeight="1">
      <c r="A89" s="145" t="s">
        <v>59</v>
      </c>
      <c r="B89" s="145"/>
      <c r="C89" s="145"/>
      <c r="D89" s="145"/>
      <c r="E89" s="20"/>
      <c r="F89" s="20"/>
      <c r="G89" s="16"/>
      <c r="H89" s="6"/>
      <c r="I89" s="6"/>
      <c r="J89" s="6"/>
      <c r="K89" s="16"/>
      <c r="L89" s="6"/>
      <c r="M89" s="16"/>
      <c r="N89" s="6"/>
      <c r="O89" s="16"/>
      <c r="P89" s="6"/>
      <c r="Q89" s="16"/>
    </row>
    <row r="90" spans="1:17" ht="19.5" customHeight="1">
      <c r="A90" s="147"/>
      <c r="B90" s="145" t="s">
        <v>60</v>
      </c>
      <c r="C90" s="145"/>
      <c r="D90" s="145"/>
      <c r="E90" s="20">
        <v>29</v>
      </c>
      <c r="F90" s="20"/>
      <c r="G90" s="16">
        <v>57073627</v>
      </c>
      <c r="H90" s="6"/>
      <c r="I90" s="6">
        <v>52492483</v>
      </c>
      <c r="J90" s="6"/>
      <c r="K90" s="16">
        <v>46697292</v>
      </c>
      <c r="L90" s="6"/>
      <c r="M90" s="16">
        <v>10561829</v>
      </c>
      <c r="N90" s="6"/>
      <c r="O90" s="16">
        <v>7131458</v>
      </c>
      <c r="P90" s="6"/>
      <c r="Q90" s="16">
        <v>5700000</v>
      </c>
    </row>
    <row r="91" spans="1:17" ht="19.5" customHeight="1">
      <c r="A91" s="36" t="s">
        <v>61</v>
      </c>
      <c r="B91" s="145"/>
      <c r="C91" s="36"/>
      <c r="D91" s="145"/>
      <c r="E91" s="20"/>
      <c r="F91" s="20"/>
      <c r="G91" s="16">
        <v>11450485141</v>
      </c>
      <c r="H91" s="6"/>
      <c r="I91" s="6">
        <v>10210691868</v>
      </c>
      <c r="J91" s="6"/>
      <c r="K91" s="16">
        <v>6712317323</v>
      </c>
      <c r="L91" s="6"/>
      <c r="M91" s="16">
        <v>9334161615</v>
      </c>
      <c r="N91" s="6"/>
      <c r="O91" s="16">
        <v>7156165175</v>
      </c>
      <c r="P91" s="6"/>
      <c r="Q91" s="16">
        <v>3531751264</v>
      </c>
    </row>
    <row r="92" spans="1:17" ht="19.5" customHeight="1">
      <c r="A92" s="36" t="s">
        <v>62</v>
      </c>
      <c r="B92" s="145"/>
      <c r="C92" s="36"/>
      <c r="D92" s="145"/>
      <c r="E92" s="20">
        <v>16</v>
      </c>
      <c r="F92" s="20"/>
      <c r="G92" s="16">
        <v>108373560</v>
      </c>
      <c r="H92" s="6"/>
      <c r="I92" s="6">
        <v>367262622</v>
      </c>
      <c r="J92" s="6"/>
      <c r="K92" s="16">
        <v>386519838</v>
      </c>
      <c r="L92" s="6"/>
      <c r="M92" s="16">
        <v>0</v>
      </c>
      <c r="N92" s="6"/>
      <c r="O92" s="16">
        <v>0</v>
      </c>
      <c r="P92" s="6"/>
      <c r="Q92" s="16">
        <v>0</v>
      </c>
    </row>
    <row r="93" spans="1:17" ht="19.5" customHeight="1">
      <c r="A93" s="144" t="s">
        <v>63</v>
      </c>
      <c r="B93" s="144"/>
      <c r="C93" s="144"/>
      <c r="D93" s="144"/>
      <c r="E93" s="20"/>
      <c r="F93" s="20"/>
      <c r="G93" s="16">
        <v>346330773</v>
      </c>
      <c r="H93" s="6"/>
      <c r="I93" s="6">
        <v>126764620</v>
      </c>
      <c r="J93" s="6"/>
      <c r="K93" s="16">
        <v>236353992</v>
      </c>
      <c r="L93" s="6"/>
      <c r="M93" s="16">
        <v>53734136</v>
      </c>
      <c r="N93" s="6"/>
      <c r="O93" s="16">
        <v>44734883</v>
      </c>
      <c r="P93" s="6"/>
      <c r="Q93" s="16">
        <v>0</v>
      </c>
    </row>
    <row r="94" spans="1:17" ht="19.5" customHeight="1">
      <c r="A94" s="144" t="s">
        <v>64</v>
      </c>
      <c r="B94" s="144"/>
      <c r="C94" s="144"/>
      <c r="D94" s="144"/>
      <c r="E94" s="20"/>
      <c r="F94" s="20"/>
      <c r="G94" s="26">
        <v>179410280</v>
      </c>
      <c r="H94" s="6"/>
      <c r="I94" s="26">
        <v>178363847</v>
      </c>
      <c r="J94" s="6"/>
      <c r="K94" s="26">
        <v>94829869</v>
      </c>
      <c r="L94" s="6"/>
      <c r="M94" s="26">
        <v>23493907</v>
      </c>
      <c r="N94" s="6"/>
      <c r="O94" s="26">
        <v>24163400</v>
      </c>
      <c r="P94" s="6"/>
      <c r="Q94" s="26">
        <v>22550350</v>
      </c>
    </row>
    <row r="95" spans="1:17" ht="7.5" customHeight="1">
      <c r="A95" s="144"/>
      <c r="B95" s="144"/>
      <c r="C95" s="144"/>
      <c r="D95" s="144"/>
      <c r="E95" s="20"/>
      <c r="F95" s="20"/>
      <c r="G95" s="16"/>
      <c r="H95" s="6"/>
      <c r="I95" s="6"/>
      <c r="J95" s="6"/>
      <c r="K95" s="16"/>
      <c r="L95" s="6"/>
      <c r="M95" s="16"/>
      <c r="N95" s="6"/>
      <c r="O95" s="16"/>
      <c r="P95" s="6"/>
      <c r="Q95" s="16"/>
    </row>
    <row r="96" spans="1:17" ht="19.5" customHeight="1">
      <c r="A96" s="143" t="s">
        <v>65</v>
      </c>
      <c r="B96" s="143"/>
      <c r="C96" s="143"/>
      <c r="D96" s="144"/>
      <c r="E96" s="20"/>
      <c r="F96" s="20"/>
      <c r="G96" s="10">
        <f>SUM(G82:G95)</f>
        <v>20161537176</v>
      </c>
      <c r="H96" s="6"/>
      <c r="I96" s="10">
        <f>SUM(I82:I95)</f>
        <v>19553697115</v>
      </c>
      <c r="J96" s="6"/>
      <c r="K96" s="10">
        <f>SUM(K82:K95)</f>
        <v>15323343113</v>
      </c>
      <c r="L96" s="6"/>
      <c r="M96" s="10">
        <f>SUM(M82:M95)</f>
        <v>12894169711</v>
      </c>
      <c r="N96" s="6"/>
      <c r="O96" s="10">
        <f>SUM(O82:O95)</f>
        <v>11337708893</v>
      </c>
      <c r="P96" s="6"/>
      <c r="Q96" s="10">
        <f>SUM(Q82:Q95)</f>
        <v>7963761642</v>
      </c>
    </row>
    <row r="97" spans="1:17" ht="19.5" customHeight="1">
      <c r="A97" s="144"/>
      <c r="B97" s="144"/>
      <c r="C97" s="144"/>
      <c r="D97" s="144"/>
      <c r="E97" s="20"/>
      <c r="F97" s="20"/>
      <c r="G97" s="16"/>
      <c r="H97" s="6"/>
      <c r="I97" s="6"/>
      <c r="J97" s="6"/>
      <c r="K97" s="16"/>
      <c r="L97" s="6"/>
      <c r="M97" s="16"/>
      <c r="N97" s="6"/>
      <c r="O97" s="16"/>
      <c r="P97" s="6"/>
      <c r="Q97" s="16"/>
    </row>
    <row r="98" spans="1:17" ht="19.5" customHeight="1">
      <c r="A98" s="143" t="s">
        <v>66</v>
      </c>
      <c r="B98" s="143"/>
      <c r="C98" s="143"/>
      <c r="D98" s="144"/>
      <c r="E98" s="20"/>
      <c r="F98" s="20"/>
      <c r="G98" s="16"/>
      <c r="H98" s="6"/>
      <c r="I98" s="6"/>
      <c r="J98" s="6"/>
      <c r="K98" s="16"/>
      <c r="L98" s="6"/>
      <c r="M98" s="16"/>
      <c r="N98" s="6"/>
      <c r="O98" s="16"/>
      <c r="P98" s="6"/>
      <c r="Q98" s="16"/>
    </row>
    <row r="99" spans="1:17" ht="7.5" customHeight="1">
      <c r="A99" s="144"/>
      <c r="B99" s="144"/>
      <c r="C99" s="144"/>
      <c r="D99" s="144"/>
      <c r="E99" s="20"/>
      <c r="F99" s="20"/>
      <c r="G99" s="16"/>
      <c r="H99" s="6"/>
      <c r="I99" s="6"/>
      <c r="J99" s="6"/>
      <c r="K99" s="16"/>
      <c r="L99" s="6"/>
      <c r="M99" s="16"/>
      <c r="N99" s="6"/>
      <c r="O99" s="16"/>
      <c r="P99" s="6"/>
      <c r="Q99" s="16"/>
    </row>
    <row r="100" spans="1:17" ht="19.5" customHeight="1">
      <c r="A100" s="7" t="s">
        <v>67</v>
      </c>
      <c r="B100" s="143"/>
      <c r="C100" s="143"/>
      <c r="D100" s="144"/>
      <c r="E100" s="20" t="s">
        <v>328</v>
      </c>
      <c r="F100" s="20"/>
      <c r="G100" s="16">
        <v>1249462365</v>
      </c>
      <c r="H100" s="6"/>
      <c r="I100" s="6">
        <v>1249462366</v>
      </c>
      <c r="J100" s="6"/>
      <c r="K100" s="16">
        <v>2948835639</v>
      </c>
      <c r="L100" s="6"/>
      <c r="M100" s="16">
        <v>1249462365</v>
      </c>
      <c r="N100" s="6"/>
      <c r="O100" s="16">
        <v>1249462366</v>
      </c>
      <c r="P100" s="6"/>
      <c r="Q100" s="16">
        <v>2948835639</v>
      </c>
    </row>
    <row r="101" spans="1:17" ht="19.5" customHeight="1">
      <c r="A101" s="7" t="s">
        <v>68</v>
      </c>
      <c r="B101" s="143"/>
      <c r="C101" s="143"/>
      <c r="D101" s="144"/>
      <c r="E101" s="20" t="s">
        <v>327</v>
      </c>
      <c r="F101" s="20"/>
      <c r="G101" s="16">
        <v>12294119097</v>
      </c>
      <c r="H101" s="6"/>
      <c r="I101" s="6">
        <v>10476563378</v>
      </c>
      <c r="J101" s="6"/>
      <c r="K101" s="16">
        <v>8537702495</v>
      </c>
      <c r="L101" s="6"/>
      <c r="M101" s="16">
        <v>3930000000</v>
      </c>
      <c r="N101" s="6"/>
      <c r="O101" s="16">
        <v>5544605263</v>
      </c>
      <c r="P101" s="6"/>
      <c r="Q101" s="16">
        <v>4830000000</v>
      </c>
    </row>
    <row r="102" spans="1:17" ht="19.5" customHeight="1">
      <c r="A102" s="144" t="s">
        <v>69</v>
      </c>
      <c r="B102" s="143"/>
      <c r="C102" s="143"/>
      <c r="D102" s="144"/>
      <c r="E102" s="20">
        <v>29</v>
      </c>
      <c r="F102" s="20"/>
      <c r="G102" s="16">
        <v>1164221241</v>
      </c>
      <c r="H102" s="6"/>
      <c r="I102" s="6">
        <v>1040087399</v>
      </c>
      <c r="J102" s="6"/>
      <c r="K102" s="16">
        <v>1078110552</v>
      </c>
      <c r="L102" s="6"/>
      <c r="M102" s="16">
        <v>20313636</v>
      </c>
      <c r="N102" s="6"/>
      <c r="O102" s="16">
        <v>18519113</v>
      </c>
      <c r="P102" s="6"/>
      <c r="Q102" s="16">
        <v>18342599</v>
      </c>
    </row>
    <row r="103" spans="1:17" ht="19.5" customHeight="1">
      <c r="A103" s="144" t="s">
        <v>70</v>
      </c>
      <c r="B103" s="143"/>
      <c r="C103" s="143"/>
      <c r="D103" s="144"/>
      <c r="E103" s="20"/>
      <c r="F103" s="20"/>
      <c r="G103" s="16">
        <v>2485830499</v>
      </c>
      <c r="H103" s="6"/>
      <c r="I103" s="6">
        <v>2601557407</v>
      </c>
      <c r="J103" s="6"/>
      <c r="K103" s="16">
        <v>2727947109</v>
      </c>
      <c r="L103" s="6"/>
      <c r="M103" s="16">
        <v>1342180272</v>
      </c>
      <c r="N103" s="6"/>
      <c r="O103" s="16">
        <v>1389100307</v>
      </c>
      <c r="P103" s="6"/>
      <c r="Q103" s="16">
        <v>1438760567</v>
      </c>
    </row>
    <row r="104" spans="1:17" ht="19.5" customHeight="1">
      <c r="A104" s="144" t="s">
        <v>71</v>
      </c>
      <c r="B104" s="143"/>
      <c r="C104" s="143"/>
      <c r="D104" s="144"/>
      <c r="E104" s="20"/>
      <c r="F104" s="20"/>
      <c r="G104" s="16">
        <v>100131289</v>
      </c>
      <c r="H104" s="6"/>
      <c r="I104" s="6">
        <v>93563995</v>
      </c>
      <c r="J104" s="6"/>
      <c r="K104" s="16">
        <v>85447686</v>
      </c>
      <c r="L104" s="6"/>
      <c r="M104" s="16">
        <v>42668218</v>
      </c>
      <c r="N104" s="6"/>
      <c r="O104" s="16">
        <v>38703471</v>
      </c>
      <c r="P104" s="6"/>
      <c r="Q104" s="16">
        <v>37361264</v>
      </c>
    </row>
    <row r="105" spans="1:17" ht="19.5" customHeight="1">
      <c r="A105" s="145" t="s">
        <v>72</v>
      </c>
      <c r="B105" s="143"/>
      <c r="C105" s="143"/>
      <c r="D105" s="144"/>
      <c r="E105" s="20"/>
      <c r="F105" s="20"/>
      <c r="G105" s="16">
        <v>121005428</v>
      </c>
      <c r="H105" s="6"/>
      <c r="I105" s="6">
        <v>246008398</v>
      </c>
      <c r="J105" s="6"/>
      <c r="K105" s="16">
        <v>0</v>
      </c>
      <c r="L105" s="6"/>
      <c r="M105" s="16">
        <v>0</v>
      </c>
      <c r="N105" s="6"/>
      <c r="O105" s="16">
        <v>0</v>
      </c>
      <c r="P105" s="6"/>
      <c r="Q105" s="16">
        <v>0</v>
      </c>
    </row>
    <row r="106" spans="1:17" ht="19.5" customHeight="1">
      <c r="A106" s="145" t="s">
        <v>73</v>
      </c>
      <c r="B106" s="143"/>
      <c r="C106" s="143"/>
      <c r="D106" s="144"/>
      <c r="E106" s="20" t="s">
        <v>329</v>
      </c>
      <c r="F106" s="20"/>
      <c r="G106" s="16">
        <v>453030133</v>
      </c>
      <c r="H106" s="6"/>
      <c r="I106" s="6">
        <v>428496587</v>
      </c>
      <c r="J106" s="6"/>
      <c r="K106" s="16">
        <v>0</v>
      </c>
      <c r="L106" s="6"/>
      <c r="M106" s="16">
        <v>453030133</v>
      </c>
      <c r="N106" s="6"/>
      <c r="O106" s="16">
        <v>428496587</v>
      </c>
      <c r="P106" s="6"/>
      <c r="Q106" s="16">
        <v>0</v>
      </c>
    </row>
    <row r="107" spans="1:17" ht="19.5" customHeight="1">
      <c r="A107" s="145" t="s">
        <v>74</v>
      </c>
      <c r="B107" s="143"/>
      <c r="C107" s="143"/>
      <c r="D107" s="144"/>
      <c r="E107" s="20">
        <v>12</v>
      </c>
      <c r="F107" s="20"/>
      <c r="G107" s="16">
        <v>275954249</v>
      </c>
      <c r="H107" s="6"/>
      <c r="I107" s="6">
        <v>453218900</v>
      </c>
      <c r="J107" s="6"/>
      <c r="K107" s="16">
        <v>421496729</v>
      </c>
      <c r="L107" s="6"/>
      <c r="M107" s="16">
        <v>0</v>
      </c>
      <c r="N107" s="6"/>
      <c r="O107" s="16">
        <v>0</v>
      </c>
      <c r="P107" s="6"/>
      <c r="Q107" s="16">
        <v>0</v>
      </c>
    </row>
    <row r="108" spans="1:17" ht="19.5" customHeight="1">
      <c r="A108" s="7" t="s">
        <v>75</v>
      </c>
      <c r="B108" s="143"/>
      <c r="C108" s="143"/>
      <c r="D108" s="144"/>
      <c r="E108" s="20">
        <v>25</v>
      </c>
      <c r="F108" s="20"/>
      <c r="G108" s="16">
        <v>687425988</v>
      </c>
      <c r="H108" s="6"/>
      <c r="I108" s="6">
        <v>695953807</v>
      </c>
      <c r="J108" s="6"/>
      <c r="K108" s="16">
        <v>699815934</v>
      </c>
      <c r="L108" s="6"/>
      <c r="M108" s="16">
        <v>0</v>
      </c>
      <c r="N108" s="6"/>
      <c r="O108" s="16">
        <v>0</v>
      </c>
      <c r="P108" s="6"/>
      <c r="Q108" s="16">
        <v>0</v>
      </c>
    </row>
    <row r="109" spans="1:17" ht="19.5" customHeight="1">
      <c r="A109" s="144" t="s">
        <v>76</v>
      </c>
      <c r="B109" s="143"/>
      <c r="C109" s="143"/>
      <c r="D109" s="144"/>
      <c r="E109" s="20">
        <v>12</v>
      </c>
      <c r="F109" s="20"/>
      <c r="G109" s="10">
        <v>239923681</v>
      </c>
      <c r="H109" s="6"/>
      <c r="I109" s="10">
        <v>175014238</v>
      </c>
      <c r="J109" s="6"/>
      <c r="K109" s="10">
        <v>184526343</v>
      </c>
      <c r="L109" s="6"/>
      <c r="M109" s="10">
        <v>122271422</v>
      </c>
      <c r="N109" s="6"/>
      <c r="O109" s="10">
        <v>74432914</v>
      </c>
      <c r="P109" s="6"/>
      <c r="Q109" s="10">
        <v>43539856</v>
      </c>
    </row>
    <row r="110" spans="1:17" ht="7.5" customHeight="1">
      <c r="A110" s="144"/>
      <c r="B110" s="143"/>
      <c r="C110" s="143"/>
      <c r="D110" s="144"/>
      <c r="E110" s="20"/>
      <c r="F110" s="20"/>
      <c r="G110" s="16"/>
      <c r="H110" s="6"/>
      <c r="I110" s="6"/>
      <c r="J110" s="6"/>
      <c r="K110" s="16"/>
      <c r="L110" s="6"/>
      <c r="M110" s="16"/>
      <c r="N110" s="6"/>
      <c r="O110" s="16"/>
      <c r="P110" s="6"/>
      <c r="Q110" s="16"/>
    </row>
    <row r="111" spans="1:17" ht="19.5" customHeight="1">
      <c r="A111" s="143" t="s">
        <v>77</v>
      </c>
      <c r="B111" s="143"/>
      <c r="C111" s="143"/>
      <c r="D111" s="144"/>
      <c r="E111" s="20"/>
      <c r="F111" s="20"/>
      <c r="G111" s="10">
        <f>SUM(G100:G110)</f>
        <v>19071103970</v>
      </c>
      <c r="H111" s="6"/>
      <c r="I111" s="10">
        <f>SUM(I100:I110)</f>
        <v>17459926475</v>
      </c>
      <c r="J111" s="6"/>
      <c r="K111" s="10">
        <f>SUM(K100:K110)</f>
        <v>16683882487</v>
      </c>
      <c r="L111" s="6"/>
      <c r="M111" s="10">
        <f>SUM(M100:M110)</f>
        <v>7159926046</v>
      </c>
      <c r="N111" s="6"/>
      <c r="O111" s="10">
        <f>SUM(O100:O110)</f>
        <v>8743320021</v>
      </c>
      <c r="P111" s="6"/>
      <c r="Q111" s="10">
        <f>SUM(Q100:Q110)</f>
        <v>9316839925</v>
      </c>
    </row>
    <row r="112" spans="1:17" ht="7.5" customHeight="1">
      <c r="A112" s="144"/>
      <c r="B112" s="144"/>
      <c r="C112" s="144"/>
      <c r="D112" s="144"/>
      <c r="E112" s="20"/>
      <c r="F112" s="20"/>
      <c r="G112" s="16"/>
      <c r="H112" s="6"/>
      <c r="I112" s="6"/>
      <c r="J112" s="6"/>
      <c r="K112" s="16"/>
      <c r="L112" s="6"/>
      <c r="M112" s="16"/>
      <c r="N112" s="6"/>
      <c r="O112" s="16"/>
      <c r="P112" s="6"/>
      <c r="Q112" s="16"/>
    </row>
    <row r="113" spans="1:17" ht="19.5" customHeight="1">
      <c r="A113" s="143" t="s">
        <v>78</v>
      </c>
      <c r="B113" s="143"/>
      <c r="C113" s="143"/>
      <c r="D113" s="144"/>
      <c r="E113" s="20"/>
      <c r="F113" s="20"/>
      <c r="G113" s="10">
        <f>+G96+G111</f>
        <v>39232641146</v>
      </c>
      <c r="H113" s="6"/>
      <c r="I113" s="10">
        <f>+I96+I111</f>
        <v>37013623590</v>
      </c>
      <c r="J113" s="6"/>
      <c r="K113" s="10">
        <f>+K96+K111</f>
        <v>32007225600</v>
      </c>
      <c r="L113" s="6"/>
      <c r="M113" s="10">
        <f>+M96+M111</f>
        <v>20054095757</v>
      </c>
      <c r="N113" s="6"/>
      <c r="O113" s="10">
        <f>+O96+O111</f>
        <v>20081028914</v>
      </c>
      <c r="P113" s="6"/>
      <c r="Q113" s="10">
        <f>+Q96+Q111</f>
        <v>17280601567</v>
      </c>
    </row>
    <row r="114" spans="1:17" ht="19.5" customHeight="1">
      <c r="A114" s="143"/>
      <c r="B114" s="143"/>
      <c r="C114" s="143"/>
      <c r="D114" s="144"/>
      <c r="E114" s="20"/>
      <c r="F114" s="20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ht="19.5" customHeight="1">
      <c r="A115" s="143"/>
      <c r="B115" s="143"/>
      <c r="C115" s="143"/>
      <c r="D115" s="144"/>
      <c r="E115" s="20"/>
      <c r="F115" s="20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ht="19.5" customHeight="1">
      <c r="A116" s="143"/>
      <c r="B116" s="143"/>
      <c r="C116" s="143"/>
      <c r="D116" s="144"/>
      <c r="E116" s="20"/>
      <c r="F116" s="20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ht="19.5" customHeight="1">
      <c r="A117" s="143"/>
      <c r="B117" s="143"/>
      <c r="C117" s="143"/>
      <c r="D117" s="144"/>
      <c r="E117" s="20"/>
      <c r="F117" s="20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ht="19.5" customHeight="1">
      <c r="A118" s="143"/>
      <c r="B118" s="143"/>
      <c r="C118" s="143"/>
      <c r="D118" s="144"/>
      <c r="E118" s="20"/>
      <c r="F118" s="20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ht="19.5" customHeight="1">
      <c r="A119" s="143"/>
      <c r="B119" s="143"/>
      <c r="C119" s="143"/>
      <c r="D119" s="144"/>
      <c r="E119" s="20"/>
      <c r="F119" s="20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ht="19.5" customHeight="1">
      <c r="A120" s="143"/>
      <c r="B120" s="143"/>
      <c r="C120" s="143"/>
      <c r="D120" s="144"/>
      <c r="E120" s="20"/>
      <c r="F120" s="20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ht="19.5" customHeight="1">
      <c r="A121" s="143"/>
      <c r="B121" s="143"/>
      <c r="C121" s="143"/>
      <c r="D121" s="144"/>
      <c r="E121" s="20"/>
      <c r="F121" s="20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ht="19.5" customHeight="1">
      <c r="A122" s="143"/>
      <c r="B122" s="143"/>
      <c r="C122" s="143"/>
      <c r="D122" s="144"/>
      <c r="E122" s="20"/>
      <c r="F122" s="20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ht="19.5" customHeight="1">
      <c r="A123" s="143"/>
      <c r="B123" s="143"/>
      <c r="C123" s="143"/>
      <c r="D123" s="144"/>
      <c r="E123" s="20"/>
      <c r="F123" s="20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ht="19.5" customHeight="1">
      <c r="A124" s="143"/>
      <c r="B124" s="143"/>
      <c r="C124" s="143"/>
      <c r="D124" s="144"/>
      <c r="E124" s="20"/>
      <c r="F124" s="20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ht="19.5" customHeight="1">
      <c r="A125" s="143"/>
      <c r="B125" s="143"/>
      <c r="C125" s="143"/>
      <c r="D125" s="144"/>
      <c r="E125" s="20"/>
      <c r="F125" s="20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ht="21.75" customHeight="1">
      <c r="A126" s="143"/>
      <c r="B126" s="143"/>
      <c r="C126" s="143"/>
      <c r="D126" s="144"/>
      <c r="E126" s="20"/>
      <c r="F126" s="20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ht="24" customHeight="1">
      <c r="A127" s="143"/>
      <c r="B127" s="143"/>
      <c r="C127" s="143"/>
      <c r="D127" s="144"/>
      <c r="E127" s="20"/>
      <c r="F127" s="20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ht="26.25" customHeight="1">
      <c r="A128" s="143"/>
      <c r="B128" s="143"/>
      <c r="C128" s="143"/>
      <c r="D128" s="144"/>
      <c r="E128" s="20"/>
      <c r="F128" s="20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ht="22.35" customHeight="1">
      <c r="A129" s="54" t="s">
        <v>49</v>
      </c>
      <c r="B129" s="150"/>
      <c r="C129" s="150"/>
      <c r="D129" s="150"/>
      <c r="E129" s="11"/>
      <c r="F129" s="11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spans="1:17" ht="19.5" customHeight="1">
      <c r="A130" s="3" t="s">
        <v>0</v>
      </c>
      <c r="B130" s="4"/>
      <c r="C130" s="4"/>
      <c r="D130" s="4"/>
      <c r="E130" s="7"/>
      <c r="F130" s="7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ht="19.5" customHeight="1">
      <c r="A131" s="40" t="s">
        <v>50</v>
      </c>
      <c r="B131" s="4"/>
      <c r="C131" s="4"/>
      <c r="D131" s="4"/>
      <c r="E131" s="7"/>
      <c r="F131" s="7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ht="19.5" customHeight="1">
      <c r="A132" s="8" t="str">
        <f>$A$3</f>
        <v>ณ วันที่ 31 ธันวาคม พ.ศ. 2568</v>
      </c>
      <c r="B132" s="8"/>
      <c r="C132" s="8"/>
      <c r="D132" s="8"/>
      <c r="E132" s="11"/>
      <c r="F132" s="11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spans="1:17" ht="19.5" customHeight="1">
      <c r="A133" s="7"/>
      <c r="B133" s="7"/>
      <c r="C133" s="7"/>
      <c r="D133" s="7"/>
      <c r="E133" s="7"/>
      <c r="F133" s="7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ht="19.5" customHeight="1">
      <c r="A134" s="7"/>
      <c r="B134" s="7"/>
      <c r="C134" s="7"/>
      <c r="D134" s="7"/>
      <c r="E134" s="7"/>
      <c r="F134" s="7"/>
      <c r="G134" s="160" t="s">
        <v>3</v>
      </c>
      <c r="H134" s="160"/>
      <c r="I134" s="160"/>
      <c r="J134" s="161"/>
      <c r="K134" s="161"/>
      <c r="L134" s="6"/>
      <c r="M134" s="164" t="s">
        <v>4</v>
      </c>
      <c r="N134" s="164"/>
      <c r="O134" s="164"/>
      <c r="P134" s="164"/>
      <c r="Q134" s="164"/>
    </row>
    <row r="135" spans="1:17" ht="19.5" customHeight="1">
      <c r="A135" s="7"/>
      <c r="B135" s="7"/>
      <c r="C135" s="7"/>
      <c r="D135" s="7"/>
      <c r="E135" s="7"/>
      <c r="F135" s="7"/>
      <c r="G135" s="43"/>
      <c r="H135" s="43"/>
      <c r="I135" s="13" t="s">
        <v>5</v>
      </c>
      <c r="J135" s="13"/>
      <c r="K135" s="13" t="s">
        <v>5</v>
      </c>
      <c r="L135" s="13"/>
      <c r="M135" s="13"/>
      <c r="N135" s="13"/>
      <c r="O135" s="13" t="s">
        <v>5</v>
      </c>
      <c r="P135" s="13"/>
      <c r="Q135" s="13" t="s">
        <v>5</v>
      </c>
    </row>
    <row r="136" spans="1:17" ht="19.5" customHeight="1">
      <c r="A136" s="7"/>
      <c r="B136" s="7"/>
      <c r="C136" s="7"/>
      <c r="D136" s="7"/>
      <c r="E136" s="7"/>
      <c r="F136" s="7"/>
      <c r="G136" s="13" t="s">
        <v>6</v>
      </c>
      <c r="H136" s="13"/>
      <c r="I136" s="13" t="s">
        <v>6</v>
      </c>
      <c r="J136" s="13"/>
      <c r="K136" s="13" t="s">
        <v>7</v>
      </c>
      <c r="L136" s="13"/>
      <c r="M136" s="13" t="s">
        <v>6</v>
      </c>
      <c r="N136" s="13"/>
      <c r="O136" s="13" t="s">
        <v>6</v>
      </c>
      <c r="P136" s="13"/>
      <c r="Q136" s="13" t="s">
        <v>7</v>
      </c>
    </row>
    <row r="137" spans="1:17" ht="19.5" customHeight="1">
      <c r="A137" s="7"/>
      <c r="B137" s="7"/>
      <c r="C137" s="7"/>
      <c r="D137" s="7"/>
      <c r="E137" s="7"/>
      <c r="F137" s="7"/>
      <c r="G137" s="13" t="s">
        <v>8</v>
      </c>
      <c r="H137" s="13"/>
      <c r="I137" s="13" t="s">
        <v>9</v>
      </c>
      <c r="J137" s="13"/>
      <c r="K137" s="13" t="s">
        <v>9</v>
      </c>
      <c r="L137" s="13"/>
      <c r="M137" s="13" t="s">
        <v>8</v>
      </c>
      <c r="N137" s="13"/>
      <c r="O137" s="13" t="s">
        <v>9</v>
      </c>
      <c r="P137" s="13"/>
      <c r="Q137" s="13" t="s">
        <v>9</v>
      </c>
    </row>
    <row r="138" spans="1:17" ht="19.5" customHeight="1">
      <c r="A138" s="142"/>
      <c r="B138" s="142"/>
      <c r="C138" s="142"/>
      <c r="D138" s="142"/>
      <c r="E138" s="14" t="s">
        <v>10</v>
      </c>
      <c r="F138" s="25"/>
      <c r="G138" s="15" t="s">
        <v>11</v>
      </c>
      <c r="H138" s="13"/>
      <c r="I138" s="15" t="s">
        <v>11</v>
      </c>
      <c r="J138" s="13"/>
      <c r="K138" s="15" t="s">
        <v>11</v>
      </c>
      <c r="L138" s="13"/>
      <c r="M138" s="15" t="s">
        <v>11</v>
      </c>
      <c r="N138" s="13"/>
      <c r="O138" s="15" t="s">
        <v>11</v>
      </c>
      <c r="P138" s="13"/>
      <c r="Q138" s="15" t="s">
        <v>11</v>
      </c>
    </row>
    <row r="139" spans="1:17" ht="6" customHeight="1">
      <c r="A139" s="143"/>
      <c r="B139" s="143"/>
      <c r="C139" s="143"/>
      <c r="D139" s="144"/>
      <c r="E139" s="7"/>
      <c r="F139" s="20"/>
      <c r="G139" s="16"/>
      <c r="H139" s="6"/>
      <c r="I139" s="6"/>
      <c r="J139" s="6"/>
      <c r="K139" s="16"/>
      <c r="L139" s="6"/>
      <c r="M139" s="16"/>
      <c r="N139" s="6"/>
      <c r="O139" s="16"/>
      <c r="P139" s="6"/>
      <c r="Q139" s="16"/>
    </row>
    <row r="140" spans="1:17" ht="19.5" customHeight="1">
      <c r="A140" s="143" t="s">
        <v>79</v>
      </c>
      <c r="B140" s="143"/>
      <c r="C140" s="143"/>
      <c r="D140" s="144"/>
      <c r="E140" s="7"/>
      <c r="F140" s="20"/>
      <c r="G140" s="16"/>
      <c r="H140" s="6"/>
      <c r="I140" s="6"/>
      <c r="J140" s="6"/>
      <c r="K140" s="16"/>
      <c r="L140" s="6"/>
      <c r="M140" s="16"/>
      <c r="N140" s="6"/>
      <c r="O140" s="16"/>
      <c r="P140" s="6"/>
      <c r="Q140" s="16"/>
    </row>
    <row r="141" spans="1:17" ht="6" customHeight="1">
      <c r="A141" s="143"/>
      <c r="B141" s="143"/>
      <c r="C141" s="143"/>
      <c r="D141" s="144"/>
      <c r="E141" s="152"/>
      <c r="F141" s="20"/>
      <c r="G141" s="16"/>
      <c r="H141" s="6"/>
      <c r="I141" s="6"/>
      <c r="J141" s="6"/>
      <c r="K141" s="16"/>
      <c r="L141" s="6"/>
      <c r="M141" s="16"/>
      <c r="N141" s="6"/>
      <c r="O141" s="16"/>
      <c r="P141" s="6"/>
      <c r="Q141" s="16"/>
    </row>
    <row r="142" spans="1:17" ht="19.5" customHeight="1">
      <c r="A142" s="143" t="s">
        <v>80</v>
      </c>
      <c r="B142" s="143"/>
      <c r="C142" s="143"/>
      <c r="D142" s="144"/>
      <c r="E142" s="20"/>
      <c r="F142" s="20"/>
      <c r="G142" s="16"/>
      <c r="H142" s="6"/>
      <c r="I142" s="6"/>
      <c r="J142" s="6"/>
      <c r="K142" s="16"/>
      <c r="L142" s="6"/>
      <c r="M142" s="16"/>
      <c r="N142" s="6"/>
      <c r="O142" s="16"/>
      <c r="P142" s="6"/>
      <c r="Q142" s="16"/>
    </row>
    <row r="143" spans="1:17" ht="6" customHeight="1">
      <c r="A143" s="144"/>
      <c r="B143" s="144"/>
      <c r="C143" s="144"/>
      <c r="D143" s="144"/>
      <c r="E143" s="20"/>
      <c r="F143" s="20"/>
      <c r="G143" s="16"/>
      <c r="H143" s="6"/>
      <c r="I143" s="6"/>
      <c r="J143" s="6"/>
      <c r="K143" s="16"/>
      <c r="L143" s="6"/>
      <c r="M143" s="16"/>
      <c r="N143" s="6"/>
      <c r="O143" s="16"/>
      <c r="P143" s="6"/>
      <c r="Q143" s="16"/>
    </row>
    <row r="144" spans="1:17" ht="19.5" customHeight="1">
      <c r="A144" s="144" t="s">
        <v>81</v>
      </c>
      <c r="B144" s="144"/>
      <c r="C144" s="144"/>
      <c r="D144" s="144"/>
      <c r="E144" s="20"/>
      <c r="F144" s="20"/>
      <c r="G144" s="16"/>
      <c r="H144" s="6"/>
      <c r="I144" s="6"/>
      <c r="J144" s="6"/>
      <c r="K144" s="16"/>
      <c r="L144" s="6"/>
      <c r="M144" s="16"/>
      <c r="N144" s="6"/>
      <c r="O144" s="16"/>
      <c r="P144" s="6"/>
      <c r="Q144" s="16"/>
    </row>
    <row r="145" spans="1:17" ht="19.5" customHeight="1">
      <c r="A145" s="144"/>
      <c r="B145" s="144" t="s">
        <v>82</v>
      </c>
      <c r="C145" s="144"/>
      <c r="D145" s="144"/>
      <c r="E145" s="7"/>
      <c r="F145" s="20"/>
      <c r="G145" s="16"/>
      <c r="H145" s="6"/>
      <c r="I145" s="6"/>
      <c r="J145" s="6"/>
      <c r="K145" s="16"/>
      <c r="L145" s="6"/>
      <c r="M145" s="16"/>
      <c r="N145" s="6"/>
      <c r="O145" s="16"/>
      <c r="P145" s="6"/>
      <c r="Q145" s="16"/>
    </row>
    <row r="146" spans="1:17" ht="19.5" customHeight="1">
      <c r="A146" s="145"/>
      <c r="B146" s="145"/>
      <c r="C146" s="145" t="s">
        <v>83</v>
      </c>
      <c r="D146" s="145"/>
      <c r="E146" s="20"/>
      <c r="F146" s="20"/>
      <c r="G146" s="16"/>
      <c r="H146" s="6"/>
      <c r="I146" s="6"/>
      <c r="J146" s="6"/>
      <c r="K146" s="16"/>
      <c r="L146" s="6"/>
      <c r="M146" s="16"/>
      <c r="N146" s="6"/>
      <c r="O146" s="16"/>
      <c r="P146" s="6"/>
      <c r="Q146" s="16"/>
    </row>
    <row r="147" spans="1:17" ht="19.5" customHeight="1" thickBot="1">
      <c r="A147" s="145"/>
      <c r="B147" s="145"/>
      <c r="C147" s="145"/>
      <c r="D147" s="145" t="s">
        <v>84</v>
      </c>
      <c r="E147" s="20">
        <v>31</v>
      </c>
      <c r="F147" s="20"/>
      <c r="G147" s="32">
        <v>1150000000</v>
      </c>
      <c r="H147" s="6"/>
      <c r="I147" s="32">
        <v>1150000000</v>
      </c>
      <c r="J147" s="6"/>
      <c r="K147" s="32">
        <v>1150000000</v>
      </c>
      <c r="L147" s="6"/>
      <c r="M147" s="32">
        <v>1150000000</v>
      </c>
      <c r="N147" s="6"/>
      <c r="O147" s="32">
        <v>1150000000</v>
      </c>
      <c r="P147" s="6"/>
      <c r="Q147" s="32">
        <v>1150000000</v>
      </c>
    </row>
    <row r="148" spans="1:17" ht="6" customHeight="1" thickTop="1">
      <c r="A148" s="156"/>
      <c r="B148" s="157"/>
      <c r="C148" s="157"/>
      <c r="D148" s="157"/>
      <c r="E148" s="20"/>
      <c r="F148" s="20"/>
      <c r="G148" s="16"/>
      <c r="H148" s="6"/>
      <c r="I148" s="6"/>
      <c r="J148" s="6"/>
      <c r="K148" s="16"/>
      <c r="L148" s="6"/>
      <c r="M148" s="16"/>
      <c r="N148" s="6"/>
      <c r="O148" s="16"/>
      <c r="P148" s="6"/>
      <c r="Q148" s="16"/>
    </row>
    <row r="149" spans="1:17" ht="19.5" customHeight="1">
      <c r="A149" s="145"/>
      <c r="B149" s="145" t="s">
        <v>85</v>
      </c>
      <c r="C149" s="145"/>
      <c r="D149" s="145"/>
      <c r="E149" s="20"/>
      <c r="F149" s="20"/>
      <c r="G149" s="16"/>
      <c r="H149" s="6"/>
      <c r="I149" s="6"/>
      <c r="J149" s="6"/>
      <c r="K149" s="16"/>
      <c r="L149" s="6"/>
      <c r="M149" s="16"/>
      <c r="N149" s="6"/>
      <c r="O149" s="16"/>
      <c r="P149" s="6"/>
      <c r="Q149" s="16"/>
    </row>
    <row r="150" spans="1:17" ht="19.5" customHeight="1">
      <c r="A150" s="145"/>
      <c r="B150" s="145"/>
      <c r="C150" s="145" t="s">
        <v>83</v>
      </c>
      <c r="D150" s="36"/>
      <c r="E150" s="20"/>
      <c r="F150" s="20"/>
      <c r="G150" s="16"/>
      <c r="H150" s="6"/>
      <c r="I150" s="6"/>
      <c r="J150" s="6"/>
      <c r="K150" s="16"/>
      <c r="L150" s="6"/>
      <c r="M150" s="16"/>
      <c r="N150" s="6"/>
      <c r="O150" s="16"/>
      <c r="P150" s="6"/>
      <c r="Q150" s="16"/>
    </row>
    <row r="151" spans="1:17" ht="19.5" customHeight="1">
      <c r="A151" s="145"/>
      <c r="B151" s="145"/>
      <c r="C151" s="145"/>
      <c r="D151" s="145" t="s">
        <v>86</v>
      </c>
      <c r="E151" s="20">
        <v>31</v>
      </c>
      <c r="F151" s="20"/>
      <c r="G151" s="16">
        <v>1150000000</v>
      </c>
      <c r="H151" s="6"/>
      <c r="I151" s="6">
        <v>1150000000</v>
      </c>
      <c r="J151" s="6"/>
      <c r="K151" s="16">
        <v>1150000000</v>
      </c>
      <c r="L151" s="6"/>
      <c r="M151" s="16">
        <v>1150000000</v>
      </c>
      <c r="N151" s="6"/>
      <c r="O151" s="16">
        <v>1150000000</v>
      </c>
      <c r="P151" s="6"/>
      <c r="Q151" s="16">
        <v>1150000000</v>
      </c>
    </row>
    <row r="152" spans="1:17" ht="19.5" customHeight="1">
      <c r="A152" s="144" t="s">
        <v>87</v>
      </c>
      <c r="B152" s="143"/>
      <c r="C152" s="143"/>
      <c r="D152" s="144"/>
      <c r="E152" s="20">
        <v>31</v>
      </c>
      <c r="F152" s="20"/>
      <c r="G152" s="16">
        <v>1070000000</v>
      </c>
      <c r="H152" s="6"/>
      <c r="I152" s="6">
        <v>1070000000</v>
      </c>
      <c r="J152" s="6"/>
      <c r="K152" s="16">
        <v>1070000000</v>
      </c>
      <c r="L152" s="6"/>
      <c r="M152" s="16">
        <v>1070000000</v>
      </c>
      <c r="N152" s="6"/>
      <c r="O152" s="16">
        <v>1070000000</v>
      </c>
      <c r="P152" s="6"/>
      <c r="Q152" s="16">
        <v>1070000000</v>
      </c>
    </row>
    <row r="153" spans="1:17" ht="19.5" customHeight="1">
      <c r="A153" s="7" t="s">
        <v>88</v>
      </c>
      <c r="B153" s="144"/>
      <c r="C153" s="143"/>
      <c r="D153" s="7"/>
      <c r="E153" s="20"/>
      <c r="F153" s="20"/>
      <c r="G153" s="16">
        <v>1361407989</v>
      </c>
      <c r="H153" s="6"/>
      <c r="I153" s="6">
        <v>1358401677</v>
      </c>
      <c r="J153" s="6"/>
      <c r="K153" s="16">
        <v>1167742149</v>
      </c>
      <c r="L153" s="6"/>
      <c r="M153" s="16" t="s">
        <v>89</v>
      </c>
      <c r="N153" s="6"/>
      <c r="O153" s="16" t="s">
        <v>89</v>
      </c>
      <c r="P153" s="6"/>
      <c r="Q153" s="16" t="s">
        <v>89</v>
      </c>
    </row>
    <row r="154" spans="1:17" ht="19.5" customHeight="1">
      <c r="A154" s="144" t="s">
        <v>90</v>
      </c>
      <c r="B154" s="143"/>
      <c r="C154" s="143"/>
      <c r="D154" s="144"/>
      <c r="E154" s="20"/>
      <c r="F154" s="20"/>
      <c r="G154" s="16"/>
      <c r="H154" s="6"/>
      <c r="I154" s="6"/>
      <c r="J154" s="6"/>
      <c r="K154" s="16"/>
      <c r="L154" s="6"/>
      <c r="M154" s="16"/>
      <c r="N154" s="6"/>
      <c r="O154" s="16"/>
      <c r="P154" s="6"/>
      <c r="Q154" s="16"/>
    </row>
    <row r="155" spans="1:17" ht="19.5" customHeight="1">
      <c r="A155" s="144"/>
      <c r="B155" s="144" t="s">
        <v>91</v>
      </c>
      <c r="C155" s="144"/>
      <c r="D155" s="7"/>
      <c r="E155" s="20">
        <v>32</v>
      </c>
      <c r="F155" s="20"/>
      <c r="G155" s="16">
        <v>115000000</v>
      </c>
      <c r="H155" s="6"/>
      <c r="I155" s="6">
        <v>115000000</v>
      </c>
      <c r="J155" s="6"/>
      <c r="K155" s="16">
        <v>115000000</v>
      </c>
      <c r="L155" s="20"/>
      <c r="M155" s="16">
        <v>115000000</v>
      </c>
      <c r="N155" s="6"/>
      <c r="O155" s="16">
        <v>115000000</v>
      </c>
      <c r="P155" s="6"/>
      <c r="Q155" s="16">
        <v>115000000</v>
      </c>
    </row>
    <row r="156" spans="1:17" ht="19.5" customHeight="1">
      <c r="A156" s="144"/>
      <c r="B156" s="144" t="s">
        <v>92</v>
      </c>
      <c r="C156" s="144"/>
      <c r="D156" s="7"/>
      <c r="E156" s="20"/>
      <c r="F156" s="20"/>
      <c r="G156" s="16">
        <v>20967522159</v>
      </c>
      <c r="H156" s="6"/>
      <c r="I156" s="6">
        <v>18853783800</v>
      </c>
      <c r="J156" s="6"/>
      <c r="K156" s="16">
        <v>17134100401</v>
      </c>
      <c r="L156" s="20"/>
      <c r="M156" s="16">
        <v>11029671779</v>
      </c>
      <c r="N156" s="6"/>
      <c r="O156" s="16">
        <v>9647837050</v>
      </c>
      <c r="P156" s="6"/>
      <c r="Q156" s="16">
        <v>9161164577</v>
      </c>
    </row>
    <row r="157" spans="1:17" ht="19.5" customHeight="1">
      <c r="A157" s="144" t="s">
        <v>93</v>
      </c>
      <c r="B157" s="144"/>
      <c r="C157" s="144"/>
      <c r="D157" s="7"/>
      <c r="E157" s="20"/>
      <c r="F157" s="20"/>
      <c r="G157" s="10">
        <v>-1133338035</v>
      </c>
      <c r="H157" s="6"/>
      <c r="I157" s="10">
        <v>-738985643</v>
      </c>
      <c r="J157" s="6"/>
      <c r="K157" s="10">
        <v>-379473205</v>
      </c>
      <c r="L157" s="20"/>
      <c r="M157" s="10">
        <v>14802662</v>
      </c>
      <c r="N157" s="6"/>
      <c r="O157" s="10" t="s">
        <v>89</v>
      </c>
      <c r="P157" s="6"/>
      <c r="Q157" s="10" t="s">
        <v>89</v>
      </c>
    </row>
    <row r="158" spans="1:17" ht="6" customHeight="1">
      <c r="A158" s="144"/>
      <c r="B158" s="144"/>
      <c r="C158" s="144"/>
      <c r="D158" s="144"/>
      <c r="E158" s="20"/>
      <c r="F158" s="20"/>
      <c r="G158" s="16"/>
      <c r="H158" s="6"/>
      <c r="I158" s="6"/>
      <c r="J158" s="6"/>
      <c r="K158" s="16"/>
      <c r="L158" s="6"/>
      <c r="M158" s="16"/>
      <c r="N158" s="6"/>
      <c r="O158" s="16"/>
      <c r="P158" s="6"/>
      <c r="Q158" s="16"/>
    </row>
    <row r="159" spans="1:17" ht="19.5" customHeight="1">
      <c r="A159" s="4" t="s">
        <v>94</v>
      </c>
      <c r="B159" s="4"/>
      <c r="C159" s="7"/>
      <c r="D159" s="7"/>
      <c r="E159" s="20"/>
      <c r="F159" s="20"/>
      <c r="G159" s="16">
        <f>SUM(G151:G157)</f>
        <v>23530592113</v>
      </c>
      <c r="H159" s="6"/>
      <c r="I159" s="6">
        <f>SUM(I151:I157)</f>
        <v>21808199834</v>
      </c>
      <c r="J159" s="6"/>
      <c r="K159" s="16">
        <f>SUM(K151:K157)</f>
        <v>20257369345</v>
      </c>
      <c r="L159" s="6"/>
      <c r="M159" s="16">
        <f>SUM(M151:M157)</f>
        <v>13379474441</v>
      </c>
      <c r="N159" s="6"/>
      <c r="O159" s="16">
        <f>SUM(O151:O157)</f>
        <v>11982837050</v>
      </c>
      <c r="P159" s="6"/>
      <c r="Q159" s="16">
        <f>SUM(Q151:Q157)</f>
        <v>11496164577</v>
      </c>
    </row>
    <row r="160" spans="1:17" ht="19.5" customHeight="1">
      <c r="A160" s="7" t="s">
        <v>95</v>
      </c>
      <c r="B160" s="7"/>
      <c r="C160" s="7"/>
      <c r="D160" s="7"/>
      <c r="E160" s="20"/>
      <c r="F160" s="20"/>
      <c r="G160" s="10">
        <v>6890804562</v>
      </c>
      <c r="H160" s="6"/>
      <c r="I160" s="10">
        <v>6103520075</v>
      </c>
      <c r="J160" s="6"/>
      <c r="K160" s="10">
        <v>5309500170</v>
      </c>
      <c r="L160" s="6"/>
      <c r="M160" s="10" t="s">
        <v>89</v>
      </c>
      <c r="N160" s="6"/>
      <c r="O160" s="10" t="s">
        <v>89</v>
      </c>
      <c r="P160" s="6"/>
      <c r="Q160" s="10" t="s">
        <v>89</v>
      </c>
    </row>
    <row r="161" spans="1:17" ht="6" customHeight="1">
      <c r="A161" s="144"/>
      <c r="B161" s="144"/>
      <c r="C161" s="144"/>
      <c r="D161" s="144"/>
      <c r="E161" s="20"/>
      <c r="F161" s="20"/>
      <c r="G161" s="16"/>
      <c r="H161" s="6"/>
      <c r="I161" s="6"/>
      <c r="J161" s="6"/>
      <c r="K161" s="16"/>
      <c r="L161" s="6"/>
      <c r="M161" s="16"/>
      <c r="N161" s="6"/>
      <c r="O161" s="16"/>
      <c r="P161" s="6"/>
      <c r="Q161" s="16"/>
    </row>
    <row r="162" spans="1:17" ht="19.5" customHeight="1">
      <c r="A162" s="4" t="s">
        <v>96</v>
      </c>
      <c r="B162" s="7"/>
      <c r="C162" s="7"/>
      <c r="D162" s="7"/>
      <c r="E162" s="20"/>
      <c r="F162" s="20"/>
      <c r="G162" s="10">
        <f>SUM(G159:G160)</f>
        <v>30421396675</v>
      </c>
      <c r="H162" s="6"/>
      <c r="I162" s="10">
        <f>SUM(I159:I160)</f>
        <v>27911719909</v>
      </c>
      <c r="J162" s="6"/>
      <c r="K162" s="10">
        <f>SUM(K159:K160)</f>
        <v>25566869515</v>
      </c>
      <c r="L162" s="6"/>
      <c r="M162" s="10">
        <f>SUM(M159:M160)</f>
        <v>13379474441</v>
      </c>
      <c r="N162" s="6"/>
      <c r="O162" s="10">
        <f>SUM(O159:O160)</f>
        <v>11982837050</v>
      </c>
      <c r="P162" s="6"/>
      <c r="Q162" s="10">
        <f>SUM(Q159:Q160)</f>
        <v>11496164577</v>
      </c>
    </row>
    <row r="163" spans="1:17" ht="6" customHeight="1">
      <c r="A163" s="144"/>
      <c r="B163" s="144"/>
      <c r="C163" s="144"/>
      <c r="D163" s="144"/>
      <c r="E163" s="20"/>
      <c r="F163" s="20"/>
      <c r="G163" s="16"/>
      <c r="H163" s="6"/>
      <c r="I163" s="6"/>
      <c r="J163" s="6"/>
      <c r="K163" s="16"/>
      <c r="L163" s="6"/>
      <c r="M163" s="16"/>
      <c r="N163" s="6"/>
      <c r="O163" s="16"/>
      <c r="P163" s="6"/>
      <c r="Q163" s="16"/>
    </row>
    <row r="164" spans="1:17" ht="19.5" customHeight="1" thickBot="1">
      <c r="A164" s="4" t="s">
        <v>97</v>
      </c>
      <c r="B164" s="4"/>
      <c r="C164" s="4"/>
      <c r="D164" s="4"/>
      <c r="E164" s="25"/>
      <c r="F164" s="25"/>
      <c r="G164" s="32">
        <f>+G162+G113</f>
        <v>69654037821</v>
      </c>
      <c r="H164" s="158"/>
      <c r="I164" s="32">
        <f>+I162+I113</f>
        <v>64925343499</v>
      </c>
      <c r="J164" s="158"/>
      <c r="K164" s="32">
        <f>+K162+K113</f>
        <v>57574095115</v>
      </c>
      <c r="L164" s="158"/>
      <c r="M164" s="32">
        <f>+M162+M113</f>
        <v>33433570198</v>
      </c>
      <c r="N164" s="158"/>
      <c r="O164" s="32">
        <f>+O162+O113</f>
        <v>32063865964</v>
      </c>
      <c r="P164" s="158"/>
      <c r="Q164" s="32">
        <f>+Q162+Q113</f>
        <v>28776766144</v>
      </c>
    </row>
    <row r="165" spans="1:17" ht="19.5" customHeight="1" thickTop="1">
      <c r="A165" s="4"/>
      <c r="B165" s="4"/>
      <c r="C165" s="4"/>
      <c r="D165" s="4"/>
      <c r="E165" s="25"/>
      <c r="F165" s="25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ht="19.5" customHeight="1">
      <c r="A166" s="4"/>
      <c r="B166" s="4"/>
      <c r="C166" s="4"/>
      <c r="D166" s="4"/>
      <c r="E166" s="25"/>
      <c r="F166" s="25"/>
      <c r="G166" s="6"/>
      <c r="H166" s="158"/>
      <c r="I166" s="6"/>
      <c r="J166" s="158"/>
      <c r="K166" s="6"/>
      <c r="L166" s="158"/>
      <c r="M166" s="6"/>
      <c r="N166" s="158"/>
      <c r="O166" s="6"/>
      <c r="P166" s="158"/>
      <c r="Q166" s="6"/>
    </row>
    <row r="167" spans="1:17" ht="19.5" customHeight="1">
      <c r="A167" s="4"/>
      <c r="B167" s="4"/>
      <c r="C167" s="4"/>
      <c r="D167" s="4"/>
      <c r="E167" s="25"/>
      <c r="F167" s="25"/>
      <c r="G167" s="6"/>
      <c r="H167" s="158"/>
      <c r="I167" s="6"/>
      <c r="J167" s="158"/>
      <c r="K167" s="6"/>
      <c r="L167" s="158"/>
      <c r="M167" s="6"/>
      <c r="N167" s="158"/>
      <c r="O167" s="6"/>
      <c r="P167" s="158"/>
      <c r="Q167" s="6"/>
    </row>
    <row r="168" spans="1:17" ht="19.5" customHeight="1">
      <c r="A168" s="4"/>
      <c r="B168" s="4"/>
      <c r="C168" s="4"/>
      <c r="D168" s="4"/>
      <c r="E168" s="25"/>
      <c r="F168" s="25"/>
      <c r="G168" s="6"/>
      <c r="H168" s="158"/>
      <c r="I168" s="6"/>
      <c r="J168" s="158"/>
      <c r="K168" s="6"/>
      <c r="L168" s="158"/>
      <c r="M168" s="6"/>
      <c r="N168" s="158"/>
      <c r="O168" s="6"/>
      <c r="P168" s="158"/>
      <c r="Q168" s="6"/>
    </row>
    <row r="169" spans="1:17" ht="19.5" customHeight="1">
      <c r="A169" s="4"/>
      <c r="B169" s="4"/>
      <c r="C169" s="4"/>
      <c r="D169" s="4"/>
      <c r="E169" s="25"/>
      <c r="F169" s="25"/>
      <c r="G169" s="6"/>
      <c r="H169" s="158"/>
      <c r="I169" s="6"/>
      <c r="J169" s="158"/>
      <c r="K169" s="6"/>
      <c r="L169" s="158"/>
      <c r="M169" s="6"/>
      <c r="N169" s="158"/>
      <c r="O169" s="6"/>
      <c r="P169" s="158"/>
      <c r="Q169" s="6"/>
    </row>
    <row r="170" spans="1:17" ht="19.5" customHeight="1">
      <c r="A170" s="4"/>
      <c r="B170" s="4"/>
      <c r="C170" s="4"/>
      <c r="D170" s="4"/>
      <c r="E170" s="25"/>
      <c r="F170" s="25"/>
      <c r="G170" s="6"/>
      <c r="H170" s="158"/>
      <c r="I170" s="6"/>
      <c r="J170" s="158"/>
      <c r="K170" s="6"/>
      <c r="L170" s="158"/>
      <c r="M170" s="6"/>
      <c r="N170" s="158"/>
      <c r="O170" s="6"/>
      <c r="P170" s="158"/>
      <c r="Q170" s="6"/>
    </row>
    <row r="171" spans="1:17" ht="19.5" customHeight="1">
      <c r="A171" s="4"/>
      <c r="B171" s="4"/>
      <c r="C171" s="4"/>
      <c r="D171" s="4"/>
      <c r="E171" s="25"/>
      <c r="F171" s="25"/>
      <c r="G171" s="6"/>
      <c r="H171" s="158"/>
      <c r="I171" s="6"/>
      <c r="J171" s="158"/>
      <c r="K171" s="6"/>
      <c r="L171" s="158"/>
      <c r="M171" s="6"/>
      <c r="N171" s="158"/>
      <c r="O171" s="6"/>
      <c r="P171" s="158"/>
      <c r="Q171" s="6"/>
    </row>
    <row r="172" spans="1:17" ht="19.5" customHeight="1">
      <c r="A172" s="4"/>
      <c r="B172" s="4"/>
      <c r="C172" s="4"/>
      <c r="D172" s="4"/>
      <c r="E172" s="25"/>
      <c r="F172" s="25"/>
      <c r="G172" s="6"/>
      <c r="H172" s="158"/>
      <c r="I172" s="6"/>
      <c r="J172" s="158"/>
      <c r="K172" s="6"/>
      <c r="L172" s="158"/>
      <c r="M172" s="6"/>
      <c r="N172" s="158"/>
      <c r="O172" s="6"/>
      <c r="P172" s="158"/>
      <c r="Q172" s="6"/>
    </row>
    <row r="173" spans="1:17" ht="19.5" customHeight="1">
      <c r="A173" s="4"/>
      <c r="B173" s="4"/>
      <c r="C173" s="4"/>
      <c r="D173" s="4"/>
      <c r="E173" s="25"/>
      <c r="F173" s="25"/>
      <c r="G173" s="6"/>
      <c r="H173" s="158"/>
      <c r="I173" s="6"/>
      <c r="J173" s="158"/>
      <c r="K173" s="6"/>
      <c r="L173" s="158"/>
      <c r="M173" s="6"/>
      <c r="N173" s="158"/>
      <c r="O173" s="6"/>
      <c r="P173" s="158"/>
      <c r="Q173" s="6"/>
    </row>
    <row r="174" spans="1:17" ht="19.5" customHeight="1">
      <c r="A174" s="4"/>
      <c r="B174" s="4"/>
      <c r="C174" s="4"/>
      <c r="D174" s="4"/>
      <c r="E174" s="25"/>
      <c r="F174" s="25"/>
      <c r="G174" s="6"/>
      <c r="H174" s="158"/>
      <c r="I174" s="6"/>
      <c r="J174" s="158"/>
      <c r="K174" s="6"/>
      <c r="L174" s="158"/>
      <c r="M174" s="6"/>
      <c r="N174" s="158"/>
      <c r="O174" s="6"/>
      <c r="P174" s="158"/>
      <c r="Q174" s="6"/>
    </row>
    <row r="175" spans="1:17" ht="19.5" customHeight="1">
      <c r="A175" s="4"/>
      <c r="B175" s="4"/>
      <c r="C175" s="4"/>
      <c r="D175" s="4"/>
      <c r="E175" s="25"/>
      <c r="F175" s="25"/>
      <c r="G175" s="6"/>
      <c r="H175" s="158"/>
      <c r="I175" s="6"/>
      <c r="J175" s="158"/>
      <c r="K175" s="6"/>
      <c r="L175" s="158"/>
      <c r="M175" s="6"/>
      <c r="N175" s="158"/>
      <c r="O175" s="6"/>
      <c r="P175" s="158"/>
      <c r="Q175" s="6"/>
    </row>
    <row r="176" spans="1:17" ht="19.5" customHeight="1">
      <c r="A176" s="4"/>
      <c r="B176" s="4"/>
      <c r="C176" s="4"/>
      <c r="D176" s="4"/>
      <c r="E176" s="25"/>
      <c r="F176" s="25"/>
      <c r="G176" s="6"/>
      <c r="H176" s="158"/>
      <c r="I176" s="6"/>
      <c r="J176" s="158"/>
      <c r="K176" s="6"/>
      <c r="L176" s="158"/>
      <c r="M176" s="6"/>
      <c r="N176" s="158"/>
      <c r="O176" s="6"/>
      <c r="P176" s="158"/>
      <c r="Q176" s="6"/>
    </row>
    <row r="177" spans="1:17" ht="19.5" customHeight="1">
      <c r="A177" s="4"/>
      <c r="B177" s="4"/>
      <c r="C177" s="4"/>
      <c r="D177" s="4"/>
      <c r="E177" s="25"/>
      <c r="F177" s="25"/>
      <c r="G177" s="6"/>
      <c r="H177" s="158"/>
      <c r="I177" s="6"/>
      <c r="J177" s="158"/>
      <c r="K177" s="6"/>
      <c r="L177" s="158"/>
      <c r="M177" s="6"/>
      <c r="N177" s="158"/>
      <c r="O177" s="6"/>
      <c r="P177" s="158"/>
      <c r="Q177" s="6"/>
    </row>
    <row r="178" spans="1:17" ht="19.5" customHeight="1">
      <c r="A178" s="4"/>
      <c r="B178" s="4"/>
      <c r="C178" s="4"/>
      <c r="D178" s="4"/>
      <c r="E178" s="25"/>
      <c r="F178" s="25"/>
      <c r="G178" s="6"/>
      <c r="H178" s="158"/>
      <c r="I178" s="6"/>
      <c r="J178" s="158"/>
      <c r="K178" s="6"/>
      <c r="L178" s="158"/>
      <c r="M178" s="6"/>
      <c r="N178" s="158"/>
      <c r="O178" s="6"/>
      <c r="P178" s="158"/>
      <c r="Q178" s="6"/>
    </row>
    <row r="179" spans="1:17" ht="19.5" customHeight="1">
      <c r="A179" s="4"/>
      <c r="B179" s="4"/>
      <c r="C179" s="4"/>
      <c r="D179" s="4"/>
      <c r="E179" s="25"/>
      <c r="F179" s="25"/>
      <c r="G179" s="6"/>
      <c r="H179" s="158"/>
      <c r="I179" s="6"/>
      <c r="J179" s="158"/>
      <c r="K179" s="6"/>
      <c r="L179" s="158"/>
      <c r="M179" s="6"/>
      <c r="N179" s="158"/>
      <c r="O179" s="6"/>
      <c r="P179" s="158"/>
      <c r="Q179" s="6"/>
    </row>
    <row r="180" spans="1:17" ht="19.5" customHeight="1">
      <c r="A180" s="4"/>
      <c r="B180" s="4"/>
      <c r="C180" s="4"/>
      <c r="D180" s="4"/>
      <c r="E180" s="25"/>
      <c r="F180" s="25"/>
      <c r="G180" s="6"/>
      <c r="H180" s="158"/>
      <c r="I180" s="6"/>
      <c r="J180" s="158"/>
      <c r="K180" s="6"/>
      <c r="L180" s="158"/>
      <c r="M180" s="6"/>
      <c r="N180" s="158"/>
      <c r="O180" s="6"/>
      <c r="P180" s="158"/>
      <c r="Q180" s="6"/>
    </row>
    <row r="181" spans="1:17" ht="19.5" customHeight="1">
      <c r="A181" s="4"/>
      <c r="B181" s="4"/>
      <c r="C181" s="4"/>
      <c r="D181" s="4"/>
      <c r="E181" s="25"/>
      <c r="F181" s="25"/>
      <c r="G181" s="6"/>
      <c r="H181" s="158"/>
      <c r="I181" s="6"/>
      <c r="J181" s="158"/>
      <c r="K181" s="6"/>
      <c r="L181" s="158"/>
      <c r="M181" s="6"/>
      <c r="N181" s="158"/>
      <c r="O181" s="6"/>
      <c r="P181" s="158"/>
      <c r="Q181" s="6"/>
    </row>
    <row r="182" spans="1:17" ht="19.5" customHeight="1">
      <c r="A182" s="4"/>
      <c r="B182" s="4"/>
      <c r="C182" s="4"/>
      <c r="D182" s="4"/>
      <c r="E182" s="25"/>
      <c r="F182" s="25"/>
      <c r="G182" s="6"/>
      <c r="H182" s="158"/>
      <c r="I182" s="6"/>
      <c r="J182" s="158"/>
      <c r="K182" s="6"/>
      <c r="L182" s="158"/>
      <c r="M182" s="6"/>
      <c r="N182" s="158"/>
      <c r="O182" s="6"/>
      <c r="P182" s="158"/>
      <c r="Q182" s="6"/>
    </row>
    <row r="183" spans="1:17" ht="19.5" customHeight="1">
      <c r="A183" s="4"/>
      <c r="B183" s="4"/>
      <c r="C183" s="4"/>
      <c r="D183" s="4"/>
      <c r="E183" s="25"/>
      <c r="F183" s="25"/>
      <c r="G183" s="6"/>
      <c r="H183" s="158"/>
      <c r="I183" s="6"/>
      <c r="J183" s="158"/>
      <c r="K183" s="6"/>
      <c r="L183" s="158"/>
      <c r="M183" s="6"/>
      <c r="N183" s="158"/>
      <c r="O183" s="6"/>
      <c r="P183" s="158"/>
      <c r="Q183" s="6"/>
    </row>
    <row r="184" spans="1:17" ht="19.5" customHeight="1">
      <c r="A184" s="4"/>
      <c r="B184" s="4"/>
      <c r="C184" s="4"/>
      <c r="D184" s="4"/>
      <c r="E184" s="25"/>
      <c r="F184" s="25"/>
      <c r="G184" s="6"/>
      <c r="H184" s="158"/>
      <c r="I184" s="6"/>
      <c r="J184" s="158"/>
      <c r="K184" s="6"/>
      <c r="L184" s="158"/>
      <c r="M184" s="6"/>
      <c r="N184" s="158"/>
      <c r="O184" s="6"/>
      <c r="P184" s="158"/>
      <c r="Q184" s="6"/>
    </row>
    <row r="185" spans="1:17" ht="19.5" customHeight="1">
      <c r="A185" s="4"/>
      <c r="B185" s="4"/>
      <c r="C185" s="4"/>
      <c r="D185" s="4"/>
      <c r="E185" s="25"/>
      <c r="F185" s="25"/>
      <c r="G185" s="6"/>
      <c r="H185" s="158"/>
      <c r="I185" s="6"/>
      <c r="J185" s="158"/>
      <c r="K185" s="6"/>
      <c r="L185" s="158"/>
      <c r="M185" s="6"/>
      <c r="N185" s="158"/>
      <c r="O185" s="6"/>
      <c r="P185" s="158"/>
      <c r="Q185" s="6"/>
    </row>
    <row r="186" spans="1:17" ht="19.5" customHeight="1">
      <c r="A186" s="4"/>
      <c r="B186" s="4"/>
      <c r="C186" s="4"/>
      <c r="D186" s="4"/>
      <c r="E186" s="25"/>
      <c r="F186" s="25"/>
      <c r="G186" s="6"/>
      <c r="H186" s="158"/>
      <c r="I186" s="6"/>
      <c r="J186" s="158"/>
      <c r="K186" s="6"/>
      <c r="L186" s="158"/>
      <c r="M186" s="6"/>
      <c r="N186" s="158"/>
      <c r="O186" s="6"/>
      <c r="P186" s="158"/>
      <c r="Q186" s="6"/>
    </row>
    <row r="187" spans="1:17" ht="19.5" customHeight="1">
      <c r="A187" s="4"/>
      <c r="B187" s="4"/>
      <c r="C187" s="4"/>
      <c r="D187" s="4"/>
      <c r="E187" s="25"/>
      <c r="F187" s="25"/>
      <c r="G187" s="6"/>
      <c r="H187" s="158"/>
      <c r="I187" s="6"/>
      <c r="J187" s="158"/>
      <c r="K187" s="6"/>
      <c r="L187" s="158"/>
      <c r="M187" s="6"/>
      <c r="N187" s="158"/>
      <c r="O187" s="6"/>
      <c r="P187" s="158"/>
      <c r="Q187" s="6"/>
    </row>
    <row r="188" spans="1:17" ht="18" customHeight="1">
      <c r="A188" s="4"/>
      <c r="B188" s="4"/>
      <c r="C188" s="4"/>
      <c r="D188" s="4"/>
      <c r="E188" s="25"/>
      <c r="F188" s="25"/>
      <c r="G188" s="6"/>
      <c r="H188" s="158"/>
      <c r="I188" s="6"/>
      <c r="J188" s="158"/>
      <c r="K188" s="6"/>
      <c r="L188" s="158"/>
      <c r="M188" s="6"/>
      <c r="N188" s="158"/>
      <c r="O188" s="6"/>
      <c r="P188" s="158"/>
      <c r="Q188" s="6"/>
    </row>
    <row r="189" spans="1:17" ht="18" customHeight="1">
      <c r="A189" s="4"/>
      <c r="B189" s="4"/>
      <c r="C189" s="4"/>
      <c r="D189" s="4"/>
      <c r="E189" s="25"/>
      <c r="F189" s="25"/>
      <c r="G189" s="6"/>
      <c r="H189" s="158"/>
      <c r="I189" s="6"/>
      <c r="J189" s="158"/>
      <c r="K189" s="6"/>
      <c r="L189" s="158"/>
      <c r="M189" s="6"/>
      <c r="N189" s="158"/>
      <c r="O189" s="6"/>
      <c r="P189" s="158"/>
      <c r="Q189" s="6"/>
    </row>
    <row r="190" spans="1:17" ht="23.25" customHeight="1">
      <c r="A190" s="4"/>
      <c r="B190" s="4"/>
      <c r="C190" s="4"/>
      <c r="D190" s="4"/>
      <c r="E190" s="25"/>
      <c r="F190" s="25"/>
      <c r="G190" s="6"/>
      <c r="H190" s="158"/>
      <c r="I190" s="6"/>
      <c r="J190" s="158"/>
      <c r="K190" s="6"/>
      <c r="L190" s="158"/>
      <c r="M190" s="6"/>
      <c r="N190" s="158"/>
      <c r="O190" s="6"/>
      <c r="P190" s="158"/>
      <c r="Q190" s="6"/>
    </row>
    <row r="191" spans="1:17" ht="22.35" customHeight="1">
      <c r="A191" s="4"/>
      <c r="B191" s="4"/>
      <c r="C191" s="4"/>
      <c r="D191" s="4"/>
      <c r="E191" s="25"/>
      <c r="F191" s="25"/>
      <c r="G191" s="6"/>
      <c r="H191" s="158"/>
      <c r="I191" s="6"/>
      <c r="J191" s="158"/>
      <c r="K191" s="6"/>
      <c r="L191" s="158"/>
      <c r="M191" s="6"/>
      <c r="N191" s="158"/>
      <c r="O191" s="6"/>
      <c r="P191" s="158"/>
      <c r="Q191" s="6"/>
    </row>
    <row r="192" spans="1:17" ht="22.35" customHeight="1">
      <c r="A192" s="54" t="s">
        <v>49</v>
      </c>
      <c r="B192" s="150"/>
      <c r="C192" s="150"/>
      <c r="D192" s="150"/>
      <c r="E192" s="11"/>
      <c r="F192" s="11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</sheetData>
  <mergeCells count="7">
    <mergeCell ref="G5:K5"/>
    <mergeCell ref="G72:K72"/>
    <mergeCell ref="G134:K134"/>
    <mergeCell ref="A64:O64"/>
    <mergeCell ref="M5:Q5"/>
    <mergeCell ref="M72:Q72"/>
    <mergeCell ref="M134:Q134"/>
  </mergeCells>
  <pageMargins left="0.8" right="0.5" top="0.5" bottom="0.6" header="0.49" footer="0.4"/>
  <pageSetup paperSize="9" scale="7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67" max="16" man="1"/>
    <brk id="12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7"/>
  <sheetViews>
    <sheetView topLeftCell="C3" zoomScaleNormal="100" zoomScaleSheetLayoutView="86" workbookViewId="0">
      <selection activeCell="P29" sqref="P29"/>
    </sheetView>
  </sheetViews>
  <sheetFormatPr defaultColWidth="14.42578125" defaultRowHeight="15" customHeight="1"/>
  <cols>
    <col min="1" max="3" width="1.42578125" style="7" customWidth="1"/>
    <col min="4" max="4" width="52.85546875" style="7" customWidth="1"/>
    <col min="5" max="5" width="7.5703125" style="7" customWidth="1"/>
    <col min="6" max="6" width="0.5703125" style="7" customWidth="1"/>
    <col min="7" max="7" width="13" style="7" customWidth="1"/>
    <col min="8" max="8" width="0.5703125" style="7" customWidth="1"/>
    <col min="9" max="9" width="13.7109375" style="7" bestFit="1" customWidth="1"/>
    <col min="10" max="10" width="0.5703125" style="7" customWidth="1"/>
    <col min="11" max="11" width="13.7109375" style="7" bestFit="1" customWidth="1"/>
    <col min="12" max="12" width="0.5703125" style="7" customWidth="1"/>
    <col min="13" max="13" width="13.28515625" style="7" bestFit="1" customWidth="1"/>
    <col min="14" max="16384" width="14.42578125" style="7"/>
  </cols>
  <sheetData>
    <row r="1" spans="1:13" ht="19.5" customHeight="1">
      <c r="A1" s="3" t="s">
        <v>0</v>
      </c>
      <c r="B1" s="4"/>
      <c r="C1" s="4"/>
      <c r="D1" s="4"/>
      <c r="E1" s="5"/>
      <c r="F1" s="6"/>
      <c r="G1" s="6"/>
      <c r="H1" s="6"/>
      <c r="I1" s="6"/>
      <c r="J1" s="6"/>
      <c r="K1" s="6"/>
      <c r="L1" s="6"/>
      <c r="M1" s="6"/>
    </row>
    <row r="2" spans="1:13" ht="19.5" customHeight="1">
      <c r="A2" s="4" t="s">
        <v>98</v>
      </c>
      <c r="B2" s="4"/>
      <c r="C2" s="4"/>
      <c r="D2" s="4"/>
      <c r="E2" s="5"/>
      <c r="F2" s="6"/>
      <c r="G2" s="6"/>
      <c r="H2" s="6"/>
      <c r="I2" s="6"/>
      <c r="J2" s="6"/>
      <c r="K2" s="6"/>
      <c r="L2" s="6"/>
      <c r="M2" s="6"/>
    </row>
    <row r="3" spans="1:13" ht="19.5" customHeight="1">
      <c r="A3" s="8" t="s">
        <v>99</v>
      </c>
      <c r="B3" s="8"/>
      <c r="C3" s="8"/>
      <c r="D3" s="8"/>
      <c r="E3" s="9"/>
      <c r="F3" s="10"/>
      <c r="G3" s="10"/>
      <c r="H3" s="10"/>
      <c r="I3" s="10"/>
      <c r="J3" s="10"/>
      <c r="K3" s="10"/>
      <c r="L3" s="10"/>
      <c r="M3" s="10"/>
    </row>
    <row r="4" spans="1:13" ht="15.75" customHeight="1">
      <c r="E4" s="5"/>
      <c r="F4" s="6"/>
      <c r="G4" s="6"/>
      <c r="H4" s="6"/>
      <c r="I4" s="6"/>
      <c r="J4" s="6"/>
      <c r="K4" s="6"/>
      <c r="L4" s="6"/>
      <c r="M4" s="6"/>
    </row>
    <row r="5" spans="1:13" ht="19.149999999999999" customHeight="1">
      <c r="E5" s="5"/>
      <c r="F5" s="5"/>
      <c r="G5" s="160" t="s">
        <v>3</v>
      </c>
      <c r="H5" s="165"/>
      <c r="I5" s="165"/>
      <c r="J5" s="6"/>
      <c r="K5" s="160" t="s">
        <v>4</v>
      </c>
      <c r="L5" s="165"/>
      <c r="M5" s="165"/>
    </row>
    <row r="6" spans="1:13" ht="19.149999999999999" customHeight="1">
      <c r="E6" s="12"/>
      <c r="F6" s="12"/>
      <c r="G6" s="13"/>
      <c r="H6" s="13"/>
      <c r="I6" s="13" t="s">
        <v>5</v>
      </c>
      <c r="J6" s="13"/>
      <c r="K6" s="13"/>
      <c r="L6" s="13"/>
      <c r="M6" s="13"/>
    </row>
    <row r="7" spans="1:13" ht="19.149999999999999" customHeight="1">
      <c r="E7" s="12"/>
      <c r="F7" s="12"/>
      <c r="G7" s="13" t="s">
        <v>8</v>
      </c>
      <c r="H7" s="13"/>
      <c r="I7" s="13" t="s">
        <v>9</v>
      </c>
      <c r="J7" s="13"/>
      <c r="K7" s="13" t="s">
        <v>8</v>
      </c>
      <c r="L7" s="13"/>
      <c r="M7" s="13" t="s">
        <v>9</v>
      </c>
    </row>
    <row r="8" spans="1:13" ht="19.149999999999999" customHeight="1">
      <c r="E8" s="14" t="s">
        <v>10</v>
      </c>
      <c r="F8" s="13"/>
      <c r="G8" s="15" t="s">
        <v>11</v>
      </c>
      <c r="H8" s="13"/>
      <c r="I8" s="15" t="s">
        <v>11</v>
      </c>
      <c r="J8" s="13"/>
      <c r="K8" s="15" t="s">
        <v>11</v>
      </c>
      <c r="L8" s="13"/>
      <c r="M8" s="15" t="s">
        <v>11</v>
      </c>
    </row>
    <row r="9" spans="1:13" ht="19.149999999999999" customHeight="1">
      <c r="A9" s="4" t="s">
        <v>100</v>
      </c>
      <c r="E9" s="5"/>
      <c r="F9" s="6"/>
      <c r="G9" s="16"/>
      <c r="H9" s="6"/>
      <c r="I9" s="16"/>
      <c r="J9" s="6"/>
      <c r="K9" s="16"/>
      <c r="L9" s="6"/>
      <c r="M9" s="16"/>
    </row>
    <row r="10" spans="1:13" ht="4.1500000000000004" customHeight="1">
      <c r="E10" s="5"/>
      <c r="F10" s="6"/>
      <c r="G10" s="16"/>
      <c r="H10" s="6"/>
      <c r="I10" s="16"/>
      <c r="J10" s="6"/>
      <c r="K10" s="16"/>
      <c r="L10" s="6"/>
      <c r="M10" s="16"/>
    </row>
    <row r="11" spans="1:13" ht="19.149999999999999" customHeight="1">
      <c r="A11" s="7" t="s">
        <v>101</v>
      </c>
      <c r="E11" s="17"/>
      <c r="F11" s="18"/>
      <c r="G11" s="16">
        <v>8702810222</v>
      </c>
      <c r="H11" s="18"/>
      <c r="I11" s="16">
        <v>9004127981</v>
      </c>
      <c r="J11" s="5"/>
      <c r="K11" s="16">
        <v>3642560329</v>
      </c>
      <c r="L11" s="18"/>
      <c r="M11" s="16">
        <v>1744549230</v>
      </c>
    </row>
    <row r="12" spans="1:13" ht="19.149999999999999" customHeight="1">
      <c r="A12" s="7" t="s">
        <v>102</v>
      </c>
      <c r="E12" s="17"/>
      <c r="F12" s="18"/>
      <c r="G12" s="16">
        <v>4545161491</v>
      </c>
      <c r="H12" s="18"/>
      <c r="I12" s="16">
        <v>4779229030</v>
      </c>
      <c r="J12" s="5"/>
      <c r="K12" s="16" t="s">
        <v>89</v>
      </c>
      <c r="L12" s="18"/>
      <c r="M12" s="16" t="s">
        <v>89</v>
      </c>
    </row>
    <row r="13" spans="1:13" ht="19.149999999999999" customHeight="1">
      <c r="A13" s="7" t="s">
        <v>103</v>
      </c>
      <c r="E13" s="17"/>
      <c r="F13" s="6"/>
      <c r="G13" s="16">
        <v>1033515378</v>
      </c>
      <c r="H13" s="6"/>
      <c r="I13" s="16">
        <v>940207612</v>
      </c>
      <c r="J13" s="5"/>
      <c r="K13" s="19">
        <v>154174969</v>
      </c>
      <c r="L13" s="6"/>
      <c r="M13" s="19">
        <v>153700664</v>
      </c>
    </row>
    <row r="14" spans="1:13" ht="19.149999999999999" customHeight="1">
      <c r="A14" s="7" t="s">
        <v>104</v>
      </c>
      <c r="E14" s="17">
        <v>38</v>
      </c>
      <c r="F14" s="18"/>
      <c r="G14" s="16" t="s">
        <v>89</v>
      </c>
      <c r="H14" s="18"/>
      <c r="I14" s="16" t="s">
        <v>89</v>
      </c>
      <c r="J14" s="5"/>
      <c r="K14" s="16">
        <v>1156401167</v>
      </c>
      <c r="L14" s="18"/>
      <c r="M14" s="16">
        <v>814550413</v>
      </c>
    </row>
    <row r="15" spans="1:13" ht="19.149999999999999" customHeight="1">
      <c r="A15" s="7" t="s">
        <v>105</v>
      </c>
      <c r="E15" s="20"/>
      <c r="F15" s="6"/>
      <c r="G15" s="16">
        <v>94690411</v>
      </c>
      <c r="H15" s="6"/>
      <c r="I15" s="16">
        <v>86211469</v>
      </c>
      <c r="J15" s="20"/>
      <c r="K15" s="16">
        <v>92905858</v>
      </c>
      <c r="L15" s="6"/>
      <c r="M15" s="16">
        <v>115203936</v>
      </c>
    </row>
    <row r="16" spans="1:13" ht="19.149999999999999" customHeight="1">
      <c r="A16" s="7" t="s">
        <v>106</v>
      </c>
      <c r="E16" s="17"/>
      <c r="F16" s="18"/>
      <c r="G16" s="16" t="s">
        <v>89</v>
      </c>
      <c r="H16" s="18"/>
      <c r="I16" s="16">
        <v>44224716</v>
      </c>
      <c r="J16" s="5"/>
      <c r="K16" s="16" t="s">
        <v>89</v>
      </c>
      <c r="L16" s="18"/>
      <c r="M16" s="16" t="s">
        <v>89</v>
      </c>
    </row>
    <row r="17" spans="1:13" ht="19.149999999999999" customHeight="1">
      <c r="A17" s="7" t="s">
        <v>107</v>
      </c>
      <c r="E17" s="17"/>
      <c r="F17" s="18"/>
      <c r="G17" s="16" t="s">
        <v>89</v>
      </c>
      <c r="H17" s="18"/>
      <c r="I17" s="16" t="s">
        <v>89</v>
      </c>
      <c r="J17" s="5"/>
      <c r="K17" s="16" t="s">
        <v>89</v>
      </c>
      <c r="L17" s="18"/>
      <c r="M17" s="16">
        <v>81743</v>
      </c>
    </row>
    <row r="18" spans="1:13" ht="19.149999999999999" customHeight="1">
      <c r="A18" s="7" t="s">
        <v>108</v>
      </c>
      <c r="E18" s="17"/>
      <c r="F18" s="6"/>
      <c r="G18" s="16" t="s">
        <v>89</v>
      </c>
      <c r="H18" s="21"/>
      <c r="I18" s="16">
        <v>0</v>
      </c>
      <c r="J18" s="22"/>
      <c r="K18" s="16">
        <v>287499644</v>
      </c>
      <c r="L18" s="21"/>
      <c r="M18" s="16">
        <v>0</v>
      </c>
    </row>
    <row r="19" spans="1:13" ht="19.149999999999999" customHeight="1">
      <c r="A19" s="7" t="s">
        <v>109</v>
      </c>
      <c r="E19" s="17"/>
      <c r="F19" s="6"/>
      <c r="G19" s="10">
        <v>148166553</v>
      </c>
      <c r="H19" s="18"/>
      <c r="I19" s="10">
        <v>132801260</v>
      </c>
      <c r="J19" s="5"/>
      <c r="K19" s="10">
        <v>89433186</v>
      </c>
      <c r="L19" s="18"/>
      <c r="M19" s="10">
        <v>120641375</v>
      </c>
    </row>
    <row r="20" spans="1:13" ht="4.1500000000000004" customHeight="1">
      <c r="E20" s="5"/>
      <c r="F20" s="6"/>
      <c r="G20" s="16"/>
      <c r="H20" s="6"/>
      <c r="I20" s="16"/>
      <c r="J20" s="6"/>
      <c r="K20" s="16"/>
      <c r="L20" s="6"/>
      <c r="M20" s="16"/>
    </row>
    <row r="21" spans="1:13" ht="19.149999999999999" customHeight="1">
      <c r="A21" s="4" t="s">
        <v>110</v>
      </c>
      <c r="E21" s="20"/>
      <c r="F21" s="6"/>
      <c r="G21" s="10">
        <f>SUM(G11:G19)</f>
        <v>14524344055</v>
      </c>
      <c r="H21" s="18"/>
      <c r="I21" s="10">
        <f>SUM(I11:I19)</f>
        <v>14986802068</v>
      </c>
      <c r="J21" s="5"/>
      <c r="K21" s="10">
        <f>SUM(K11:K19)</f>
        <v>5422975153</v>
      </c>
      <c r="L21" s="18"/>
      <c r="M21" s="10">
        <f>SUM(M11:M19)</f>
        <v>2948727361</v>
      </c>
    </row>
    <row r="22" spans="1:13" ht="5.0999999999999996" customHeight="1">
      <c r="E22" s="20"/>
      <c r="F22" s="6"/>
      <c r="G22" s="16"/>
      <c r="H22" s="6"/>
      <c r="I22" s="16"/>
      <c r="J22" s="20"/>
      <c r="K22" s="16"/>
      <c r="L22" s="6"/>
      <c r="M22" s="16"/>
    </row>
    <row r="23" spans="1:13" ht="19.149999999999999" customHeight="1">
      <c r="A23" s="4" t="s">
        <v>111</v>
      </c>
      <c r="E23" s="20"/>
      <c r="F23" s="6"/>
      <c r="G23" s="16"/>
      <c r="H23" s="6"/>
      <c r="I23" s="16"/>
      <c r="J23" s="20"/>
      <c r="K23" s="16"/>
      <c r="L23" s="6"/>
      <c r="M23" s="16"/>
    </row>
    <row r="24" spans="1:13" ht="19.149999999999999" customHeight="1">
      <c r="A24" s="7" t="s">
        <v>112</v>
      </c>
      <c r="E24" s="17"/>
      <c r="F24" s="18"/>
      <c r="G24" s="16">
        <v>-3972910431</v>
      </c>
      <c r="H24" s="18"/>
      <c r="I24" s="16">
        <v>-5566473855</v>
      </c>
      <c r="J24" s="5"/>
      <c r="K24" s="16">
        <v>-1762018477</v>
      </c>
      <c r="L24" s="18"/>
      <c r="M24" s="16">
        <v>-612357978</v>
      </c>
    </row>
    <row r="25" spans="1:13" ht="19.149999999999999" customHeight="1">
      <c r="A25" s="7" t="s">
        <v>113</v>
      </c>
      <c r="E25" s="17"/>
      <c r="F25" s="18"/>
      <c r="G25" s="16">
        <v>-3716945381</v>
      </c>
      <c r="H25" s="18"/>
      <c r="I25" s="16">
        <v>-3972315605</v>
      </c>
      <c r="J25" s="5"/>
      <c r="K25" s="16">
        <v>0</v>
      </c>
      <c r="L25" s="18"/>
      <c r="M25" s="16">
        <v>0</v>
      </c>
    </row>
    <row r="26" spans="1:13" ht="19.149999999999999" customHeight="1">
      <c r="A26" s="23" t="s">
        <v>114</v>
      </c>
      <c r="E26" s="17"/>
      <c r="F26" s="6"/>
      <c r="G26" s="16">
        <v>-228059934</v>
      </c>
      <c r="H26" s="6"/>
      <c r="I26" s="16">
        <v>-216606615</v>
      </c>
      <c r="J26" s="5"/>
      <c r="K26" s="19">
        <v>-18797596</v>
      </c>
      <c r="L26" s="6"/>
      <c r="M26" s="19">
        <v>-15530302</v>
      </c>
    </row>
    <row r="27" spans="1:13" ht="19.149999999999999" customHeight="1">
      <c r="A27" s="7" t="s">
        <v>115</v>
      </c>
      <c r="E27" s="17"/>
      <c r="F27" s="18"/>
      <c r="G27" s="16">
        <v>-550579436</v>
      </c>
      <c r="H27" s="18"/>
      <c r="I27" s="16">
        <v>-440544414</v>
      </c>
      <c r="J27" s="5"/>
      <c r="K27" s="16">
        <v>-226622148</v>
      </c>
      <c r="L27" s="18"/>
      <c r="M27" s="16">
        <v>-93061548</v>
      </c>
    </row>
    <row r="28" spans="1:13" ht="19.149999999999999" customHeight="1">
      <c r="A28" s="7" t="s">
        <v>116</v>
      </c>
      <c r="E28" s="20"/>
      <c r="F28" s="6"/>
      <c r="G28" s="16">
        <v>-1205006257</v>
      </c>
      <c r="H28" s="6"/>
      <c r="I28" s="16">
        <v>-1006114699</v>
      </c>
      <c r="J28" s="20"/>
      <c r="K28" s="16">
        <v>-511260040</v>
      </c>
      <c r="L28" s="6"/>
      <c r="M28" s="16">
        <v>-471557420</v>
      </c>
    </row>
    <row r="29" spans="1:13" ht="19.149999999999999" customHeight="1">
      <c r="A29" s="7" t="s">
        <v>117</v>
      </c>
      <c r="E29" s="20"/>
      <c r="F29" s="6"/>
      <c r="G29" s="10">
        <v>-131063725</v>
      </c>
      <c r="H29" s="18"/>
      <c r="I29" s="10">
        <v>-85088537</v>
      </c>
      <c r="J29" s="5"/>
      <c r="K29" s="10">
        <v>-102036</v>
      </c>
      <c r="L29" s="18"/>
      <c r="M29" s="10">
        <v>0</v>
      </c>
    </row>
    <row r="30" spans="1:13" ht="4.1500000000000004" customHeight="1">
      <c r="E30" s="5"/>
      <c r="F30" s="6"/>
      <c r="G30" s="16"/>
      <c r="H30" s="6"/>
      <c r="I30" s="16"/>
      <c r="J30" s="5"/>
      <c r="K30" s="16"/>
      <c r="L30" s="6"/>
      <c r="M30" s="16"/>
    </row>
    <row r="31" spans="1:13" ht="19.149999999999999" customHeight="1">
      <c r="A31" s="4" t="s">
        <v>118</v>
      </c>
      <c r="B31" s="4"/>
      <c r="C31" s="4"/>
      <c r="D31" s="4"/>
      <c r="E31" s="5"/>
      <c r="F31" s="6"/>
      <c r="G31" s="10">
        <f>SUM(G24:G29)</f>
        <v>-9804565164</v>
      </c>
      <c r="H31" s="18"/>
      <c r="I31" s="10">
        <f>SUM(I24:I29)</f>
        <v>-11287143725</v>
      </c>
      <c r="J31" s="5"/>
      <c r="K31" s="10">
        <f>SUM(K24:K29)</f>
        <v>-2518800297</v>
      </c>
      <c r="L31" s="18"/>
      <c r="M31" s="10">
        <f>SUM(M24:M29)</f>
        <v>-1192507248</v>
      </c>
    </row>
    <row r="32" spans="1:13" ht="4.1500000000000004" customHeight="1"/>
    <row r="33" spans="1:13" ht="15" customHeight="1">
      <c r="A33" s="4" t="s">
        <v>119</v>
      </c>
      <c r="G33" s="24">
        <f>G21+G31</f>
        <v>4719778891</v>
      </c>
      <c r="I33" s="24">
        <f>I21+I31</f>
        <v>3699658343</v>
      </c>
      <c r="K33" s="24">
        <f>K21+K31</f>
        <v>2904174856</v>
      </c>
      <c r="M33" s="24">
        <f>M21+M31</f>
        <v>1756220113</v>
      </c>
    </row>
    <row r="34" spans="1:13" ht="4.1500000000000004" customHeight="1">
      <c r="E34" s="5"/>
      <c r="F34" s="6"/>
      <c r="G34" s="16"/>
      <c r="H34" s="6"/>
      <c r="I34" s="16"/>
      <c r="J34" s="5"/>
      <c r="K34" s="16"/>
      <c r="L34" s="6"/>
      <c r="M34" s="16"/>
    </row>
    <row r="35" spans="1:13" ht="19.149999999999999" customHeight="1">
      <c r="A35" s="7" t="s">
        <v>120</v>
      </c>
      <c r="E35" s="25">
        <v>15</v>
      </c>
      <c r="F35" s="18"/>
      <c r="G35" s="10">
        <v>926721745</v>
      </c>
      <c r="H35" s="18"/>
      <c r="I35" s="10">
        <v>959447806</v>
      </c>
      <c r="J35" s="5"/>
      <c r="K35" s="10" t="s">
        <v>89</v>
      </c>
      <c r="L35" s="18"/>
      <c r="M35" s="10" t="s">
        <v>89</v>
      </c>
    </row>
    <row r="36" spans="1:13" ht="4.1500000000000004" customHeight="1">
      <c r="E36" s="5"/>
      <c r="F36" s="6"/>
      <c r="G36" s="16"/>
      <c r="H36" s="6"/>
      <c r="I36" s="16"/>
      <c r="J36" s="5"/>
      <c r="K36" s="16"/>
      <c r="L36" s="6"/>
      <c r="M36" s="16"/>
    </row>
    <row r="37" spans="1:13" ht="15" customHeight="1">
      <c r="A37" s="4" t="s">
        <v>121</v>
      </c>
      <c r="G37" s="24">
        <f>SUM(G33:G35)</f>
        <v>5646500636</v>
      </c>
      <c r="I37" s="24">
        <f>SUM(I33:I35)</f>
        <v>4659106149</v>
      </c>
      <c r="K37" s="24">
        <f>SUM(K33:K35)</f>
        <v>2904174856</v>
      </c>
      <c r="M37" s="24">
        <f>SUM(M33:M35)</f>
        <v>1756220113</v>
      </c>
    </row>
    <row r="38" spans="1:13" ht="19.149999999999999" customHeight="1">
      <c r="A38" s="7" t="s">
        <v>122</v>
      </c>
      <c r="E38" s="17"/>
      <c r="F38" s="6"/>
      <c r="G38" s="26">
        <v>-664439150</v>
      </c>
      <c r="H38" s="6"/>
      <c r="I38" s="26">
        <v>-706526549</v>
      </c>
      <c r="J38" s="5"/>
      <c r="K38" s="26">
        <v>-258958604</v>
      </c>
      <c r="L38" s="6"/>
      <c r="M38" s="26">
        <v>-382529861</v>
      </c>
    </row>
    <row r="39" spans="1:13" ht="4.1500000000000004" customHeight="1">
      <c r="E39" s="5"/>
      <c r="F39" s="6"/>
      <c r="G39" s="16"/>
      <c r="H39" s="6"/>
      <c r="I39" s="16"/>
      <c r="J39" s="5"/>
      <c r="K39" s="16"/>
      <c r="L39" s="6"/>
      <c r="M39" s="16"/>
    </row>
    <row r="40" spans="1:13" ht="19.149999999999999" customHeight="1">
      <c r="A40" s="4" t="s">
        <v>123</v>
      </c>
      <c r="B40" s="4"/>
      <c r="C40" s="4"/>
      <c r="D40" s="4"/>
      <c r="E40" s="17"/>
      <c r="F40" s="6"/>
      <c r="G40" s="16">
        <f>SUM(G37:G38)</f>
        <v>4982061486</v>
      </c>
      <c r="H40" s="6"/>
      <c r="I40" s="16">
        <f>SUM(I37:I38)</f>
        <v>3952579600</v>
      </c>
      <c r="J40" s="5"/>
      <c r="K40" s="16">
        <f>SUM(K37:K38)</f>
        <v>2645216252</v>
      </c>
      <c r="L40" s="6"/>
      <c r="M40" s="16">
        <f>SUM(M37:M38)</f>
        <v>1373690252</v>
      </c>
    </row>
    <row r="41" spans="1:13" ht="19.149999999999999" customHeight="1">
      <c r="A41" s="7" t="s">
        <v>124</v>
      </c>
      <c r="E41" s="20">
        <v>35</v>
      </c>
      <c r="F41" s="6"/>
      <c r="G41" s="10">
        <v>-883960768</v>
      </c>
      <c r="H41" s="6"/>
      <c r="I41" s="10">
        <v>-495377627</v>
      </c>
      <c r="J41" s="5"/>
      <c r="K41" s="10">
        <v>-228460981</v>
      </c>
      <c r="L41" s="6"/>
      <c r="M41" s="10">
        <v>-139585662</v>
      </c>
    </row>
    <row r="42" spans="1:13" ht="4.1500000000000004" customHeight="1">
      <c r="E42" s="5"/>
      <c r="F42" s="6"/>
      <c r="G42" s="16"/>
      <c r="H42" s="6"/>
      <c r="I42" s="16"/>
      <c r="J42" s="5"/>
      <c r="K42" s="16"/>
      <c r="L42" s="6"/>
      <c r="M42" s="16"/>
    </row>
    <row r="43" spans="1:13" ht="19.149999999999999" customHeight="1">
      <c r="A43" s="4" t="s">
        <v>125</v>
      </c>
      <c r="B43" s="4"/>
      <c r="C43" s="4"/>
      <c r="D43" s="4"/>
      <c r="E43" s="5"/>
      <c r="F43" s="6"/>
      <c r="G43" s="10">
        <f>SUM(G40:G41)</f>
        <v>4098100718</v>
      </c>
      <c r="H43" s="6"/>
      <c r="I43" s="10">
        <f>SUM(I40:I41)</f>
        <v>3457201973</v>
      </c>
      <c r="J43" s="5"/>
      <c r="K43" s="10">
        <f>SUM(K40:K41)</f>
        <v>2416755271</v>
      </c>
      <c r="L43" s="6"/>
      <c r="M43" s="10">
        <f>SUM(M40:M41)</f>
        <v>1234104590</v>
      </c>
    </row>
    <row r="44" spans="1:13" ht="4.1500000000000004" customHeight="1">
      <c r="A44" s="4"/>
      <c r="B44" s="4"/>
      <c r="C44" s="4"/>
      <c r="D44" s="4"/>
      <c r="E44" s="5"/>
      <c r="F44" s="6"/>
      <c r="G44" s="16"/>
      <c r="H44" s="6"/>
      <c r="I44" s="16"/>
      <c r="J44" s="5"/>
      <c r="K44" s="16"/>
      <c r="L44" s="6"/>
      <c r="M44" s="16"/>
    </row>
    <row r="45" spans="1:13" ht="19.149999999999999" customHeight="1">
      <c r="A45" s="7" t="s">
        <v>126</v>
      </c>
      <c r="E45" s="5"/>
      <c r="F45" s="6"/>
      <c r="G45" s="16"/>
      <c r="H45" s="6"/>
      <c r="I45" s="16"/>
      <c r="J45" s="5"/>
      <c r="K45" s="16"/>
      <c r="L45" s="6"/>
      <c r="M45" s="16"/>
    </row>
    <row r="46" spans="1:13" ht="19.149999999999999" customHeight="1">
      <c r="B46" s="7" t="s">
        <v>127</v>
      </c>
      <c r="E46" s="5"/>
      <c r="F46" s="6"/>
      <c r="G46" s="16"/>
      <c r="H46" s="6"/>
      <c r="I46" s="16"/>
      <c r="J46" s="5"/>
      <c r="K46" s="16"/>
      <c r="L46" s="6"/>
      <c r="M46" s="16"/>
    </row>
    <row r="47" spans="1:13" ht="19.149999999999999" customHeight="1">
      <c r="C47" s="7" t="s">
        <v>128</v>
      </c>
      <c r="E47" s="5"/>
      <c r="F47" s="6"/>
      <c r="G47" s="16"/>
      <c r="H47" s="6"/>
      <c r="I47" s="16"/>
      <c r="J47" s="5"/>
      <c r="K47" s="16"/>
      <c r="L47" s="6"/>
      <c r="M47" s="16"/>
    </row>
    <row r="48" spans="1:13" ht="19.149999999999999" customHeight="1">
      <c r="D48" s="7" t="s">
        <v>129</v>
      </c>
      <c r="E48" s="5"/>
      <c r="F48" s="6"/>
      <c r="G48" s="6"/>
      <c r="H48" s="6"/>
      <c r="I48" s="6"/>
      <c r="J48" s="5"/>
      <c r="K48" s="6"/>
      <c r="L48" s="6"/>
      <c r="M48" s="6"/>
    </row>
    <row r="49" spans="1:13" ht="19.149999999999999" customHeight="1">
      <c r="D49" s="7" t="s">
        <v>126</v>
      </c>
      <c r="E49" s="5"/>
      <c r="F49" s="6"/>
      <c r="G49" s="6">
        <v>18503328</v>
      </c>
      <c r="H49" s="6"/>
      <c r="I49" s="6" t="s">
        <v>89</v>
      </c>
      <c r="J49" s="5"/>
      <c r="K49" s="6">
        <v>18503328</v>
      </c>
      <c r="L49" s="6"/>
      <c r="M49" s="6">
        <v>0</v>
      </c>
    </row>
    <row r="50" spans="1:13" ht="19.149999999999999" customHeight="1">
      <c r="C50" s="7" t="s">
        <v>130</v>
      </c>
      <c r="E50" s="5"/>
      <c r="F50" s="6"/>
      <c r="G50" s="16"/>
      <c r="H50" s="6"/>
      <c r="I50" s="16"/>
      <c r="J50" s="5"/>
      <c r="K50" s="16"/>
      <c r="L50" s="6"/>
      <c r="M50" s="16"/>
    </row>
    <row r="51" spans="1:13" ht="19.149999999999999" customHeight="1">
      <c r="D51" s="7" t="s">
        <v>131</v>
      </c>
      <c r="E51" s="20"/>
      <c r="F51" s="6"/>
      <c r="G51" s="10">
        <v>-3700666</v>
      </c>
      <c r="H51" s="6"/>
      <c r="I51" s="10" t="s">
        <v>89</v>
      </c>
      <c r="J51" s="5"/>
      <c r="K51" s="10">
        <v>-3700666</v>
      </c>
      <c r="L51" s="6"/>
      <c r="M51" s="10">
        <v>0</v>
      </c>
    </row>
    <row r="52" spans="1:13" ht="4.1500000000000004" customHeight="1">
      <c r="E52" s="5"/>
      <c r="F52" s="6"/>
      <c r="G52" s="16"/>
      <c r="H52" s="6"/>
      <c r="I52" s="16"/>
      <c r="J52" s="5"/>
      <c r="K52" s="16"/>
      <c r="L52" s="6"/>
      <c r="M52" s="16"/>
    </row>
    <row r="53" spans="1:13" ht="19.149999999999999" customHeight="1">
      <c r="B53" s="7" t="s">
        <v>132</v>
      </c>
      <c r="E53" s="5"/>
      <c r="F53" s="6"/>
      <c r="G53" s="16"/>
      <c r="H53" s="6"/>
      <c r="I53" s="16"/>
      <c r="J53" s="5"/>
      <c r="K53" s="16"/>
      <c r="L53" s="6"/>
      <c r="M53" s="16"/>
    </row>
    <row r="54" spans="1:13" ht="19.149999999999999" customHeight="1">
      <c r="C54" s="7" t="s">
        <v>131</v>
      </c>
      <c r="E54" s="5"/>
      <c r="F54" s="6"/>
      <c r="G54" s="10">
        <f>SUM(G46:G51)</f>
        <v>14802662</v>
      </c>
      <c r="H54" s="6"/>
      <c r="I54" s="10">
        <f>SUM(I46:I51)</f>
        <v>0</v>
      </c>
      <c r="J54" s="5"/>
      <c r="K54" s="10">
        <f>SUM(K46:K51)</f>
        <v>14802662</v>
      </c>
      <c r="L54" s="6"/>
      <c r="M54" s="10">
        <f>SUM(M46:M51)</f>
        <v>0</v>
      </c>
    </row>
    <row r="55" spans="1:13" ht="4.1500000000000004" customHeight="1">
      <c r="E55" s="5"/>
      <c r="F55" s="6"/>
      <c r="G55" s="16"/>
      <c r="H55" s="6"/>
      <c r="I55" s="16"/>
      <c r="J55" s="5"/>
      <c r="K55" s="16"/>
      <c r="L55" s="6"/>
      <c r="M55" s="16"/>
    </row>
    <row r="56" spans="1:13" ht="19.149999999999999" customHeight="1">
      <c r="B56" s="23" t="s">
        <v>133</v>
      </c>
      <c r="C56" s="23"/>
      <c r="D56" s="23"/>
      <c r="E56" s="5"/>
      <c r="F56" s="6"/>
      <c r="G56" s="16"/>
      <c r="H56" s="6"/>
      <c r="I56" s="16"/>
      <c r="J56" s="5"/>
      <c r="K56" s="16"/>
      <c r="L56" s="6"/>
      <c r="M56" s="16"/>
    </row>
    <row r="57" spans="1:13" ht="19.149999999999999" customHeight="1">
      <c r="B57" s="23"/>
      <c r="C57" s="23" t="s">
        <v>134</v>
      </c>
      <c r="D57" s="23"/>
      <c r="E57" s="5"/>
      <c r="F57" s="18"/>
      <c r="G57" s="21"/>
      <c r="H57" s="18"/>
      <c r="I57" s="21"/>
      <c r="J57" s="18"/>
      <c r="K57" s="21"/>
      <c r="L57" s="18"/>
      <c r="M57" s="21"/>
    </row>
    <row r="58" spans="1:13" ht="19.149999999999999" customHeight="1">
      <c r="B58" s="23"/>
      <c r="C58" s="23" t="s">
        <v>135</v>
      </c>
      <c r="E58" s="5"/>
      <c r="F58" s="6"/>
      <c r="G58" s="16">
        <v>-629005293</v>
      </c>
      <c r="H58" s="6"/>
      <c r="I58" s="16">
        <v>-473894131</v>
      </c>
      <c r="J58" s="5"/>
      <c r="K58" s="16">
        <v>0</v>
      </c>
      <c r="L58" s="6"/>
      <c r="M58" s="16">
        <v>0</v>
      </c>
    </row>
    <row r="59" spans="1:13" ht="19.149999999999999" customHeight="1">
      <c r="B59" s="23"/>
      <c r="C59" s="23" t="s">
        <v>136</v>
      </c>
      <c r="E59" s="5"/>
      <c r="F59" s="6"/>
      <c r="G59" s="16"/>
      <c r="H59" s="6"/>
      <c r="I59" s="16"/>
      <c r="J59" s="5"/>
      <c r="K59" s="16"/>
      <c r="L59" s="6"/>
      <c r="M59" s="16"/>
    </row>
    <row r="60" spans="1:13" ht="19.149999999999999" customHeight="1">
      <c r="B60" s="23"/>
      <c r="C60" s="23"/>
      <c r="D60" s="7" t="s">
        <v>137</v>
      </c>
      <c r="E60" s="5"/>
      <c r="F60" s="6"/>
      <c r="G60" s="10">
        <v>-8415390</v>
      </c>
      <c r="H60" s="6"/>
      <c r="I60" s="10">
        <v>14444680</v>
      </c>
      <c r="J60" s="5"/>
      <c r="K60" s="10">
        <v>0</v>
      </c>
      <c r="L60" s="6"/>
      <c r="M60" s="10">
        <v>0</v>
      </c>
    </row>
    <row r="61" spans="1:13" ht="4.1500000000000004" customHeight="1">
      <c r="E61" s="5"/>
      <c r="F61" s="6"/>
      <c r="G61" s="16"/>
      <c r="H61" s="6"/>
      <c r="I61" s="16"/>
      <c r="J61" s="5"/>
      <c r="K61" s="16"/>
      <c r="L61" s="6"/>
      <c r="M61" s="16"/>
    </row>
    <row r="62" spans="1:13" ht="19.149999999999999" customHeight="1">
      <c r="A62" s="23"/>
      <c r="B62" s="23" t="s">
        <v>138</v>
      </c>
      <c r="C62" s="23"/>
      <c r="D62" s="23"/>
      <c r="E62" s="17"/>
      <c r="F62" s="27"/>
      <c r="G62" s="28"/>
      <c r="H62" s="27"/>
      <c r="I62" s="28"/>
      <c r="J62" s="27"/>
      <c r="K62" s="28"/>
      <c r="L62" s="27"/>
      <c r="M62" s="28"/>
    </row>
    <row r="63" spans="1:13" ht="19.149999999999999" customHeight="1">
      <c r="A63" s="23"/>
      <c r="B63" s="23"/>
      <c r="C63" s="23" t="s">
        <v>131</v>
      </c>
      <c r="D63" s="23"/>
      <c r="E63" s="17"/>
      <c r="F63" s="23"/>
      <c r="G63" s="29">
        <f>SUM(G57:G60)</f>
        <v>-637420683</v>
      </c>
      <c r="H63" s="23"/>
      <c r="I63" s="29">
        <f>SUM(I57:I60)</f>
        <v>-459449451</v>
      </c>
      <c r="J63" s="27"/>
      <c r="K63" s="29">
        <v>0</v>
      </c>
      <c r="L63" s="23"/>
      <c r="M63" s="29">
        <v>0</v>
      </c>
    </row>
    <row r="64" spans="1:13" ht="4.1500000000000004" customHeight="1">
      <c r="A64" s="23"/>
      <c r="B64" s="23"/>
      <c r="C64" s="23"/>
      <c r="D64" s="23"/>
      <c r="E64" s="17"/>
      <c r="F64" s="23"/>
      <c r="G64" s="30"/>
      <c r="H64" s="23"/>
      <c r="I64" s="30"/>
      <c r="J64" s="27"/>
      <c r="K64" s="30"/>
      <c r="L64" s="23"/>
      <c r="M64" s="30"/>
    </row>
    <row r="65" spans="1:13" ht="19.149999999999999" customHeight="1">
      <c r="A65" s="31" t="s">
        <v>305</v>
      </c>
      <c r="B65" s="4"/>
      <c r="C65" s="4"/>
      <c r="D65" s="4"/>
      <c r="E65" s="5"/>
      <c r="F65" s="6"/>
      <c r="G65" s="10">
        <f>G63+G54</f>
        <v>-622618021</v>
      </c>
      <c r="H65" s="6"/>
      <c r="I65" s="10">
        <f>I63+I54</f>
        <v>-459449451</v>
      </c>
      <c r="J65" s="5"/>
      <c r="K65" s="10">
        <f>K63+K54</f>
        <v>14802662</v>
      </c>
      <c r="L65" s="6"/>
      <c r="M65" s="10">
        <f>M63+M54</f>
        <v>0</v>
      </c>
    </row>
    <row r="66" spans="1:13" ht="4.1500000000000004" customHeight="1">
      <c r="A66" s="4"/>
      <c r="B66" s="4"/>
      <c r="C66" s="4"/>
      <c r="D66" s="4"/>
      <c r="E66" s="5"/>
      <c r="F66" s="6"/>
      <c r="G66" s="16"/>
      <c r="H66" s="6"/>
      <c r="I66" s="16"/>
      <c r="J66" s="5"/>
      <c r="K66" s="16"/>
      <c r="L66" s="6"/>
      <c r="M66" s="16"/>
    </row>
    <row r="67" spans="1:13" ht="19.149999999999999" customHeight="1" thickBot="1">
      <c r="A67" s="4" t="s">
        <v>139</v>
      </c>
      <c r="B67" s="4"/>
      <c r="C67" s="4"/>
      <c r="D67" s="4"/>
      <c r="E67" s="5"/>
      <c r="F67" s="6"/>
      <c r="G67" s="32">
        <f>SUM(G43,G65)</f>
        <v>3475482697</v>
      </c>
      <c r="H67" s="6"/>
      <c r="I67" s="32">
        <f>SUM(I43,I65)</f>
        <v>2997752522</v>
      </c>
      <c r="J67" s="5"/>
      <c r="K67" s="32">
        <f>SUM(K43,K65)</f>
        <v>2431557933</v>
      </c>
      <c r="L67" s="6"/>
      <c r="M67" s="32">
        <f>SUM(M43,M65)</f>
        <v>1234104590</v>
      </c>
    </row>
    <row r="68" spans="1:13" ht="22.5" customHeight="1" thickTop="1">
      <c r="A68" s="4"/>
      <c r="B68" s="4"/>
      <c r="C68" s="4"/>
      <c r="D68" s="4"/>
      <c r="E68" s="5"/>
      <c r="F68" s="6"/>
      <c r="G68" s="6"/>
      <c r="H68" s="6"/>
      <c r="I68" s="6"/>
      <c r="J68" s="5"/>
      <c r="K68" s="6"/>
      <c r="L68" s="6"/>
      <c r="M68" s="6"/>
    </row>
    <row r="69" spans="1:13" s="36" customFormat="1" ht="22.15" customHeight="1">
      <c r="A69" s="33" t="s">
        <v>49</v>
      </c>
      <c r="B69" s="33"/>
      <c r="C69" s="33"/>
      <c r="D69" s="33"/>
      <c r="E69" s="34"/>
      <c r="F69" s="35"/>
      <c r="G69" s="35"/>
      <c r="H69" s="35"/>
      <c r="I69" s="35"/>
      <c r="J69" s="35"/>
      <c r="K69" s="35"/>
      <c r="L69" s="35"/>
      <c r="M69" s="35"/>
    </row>
    <row r="70" spans="1:13" s="36" customFormat="1" ht="19.5" customHeight="1">
      <c r="A70" s="3" t="s">
        <v>0</v>
      </c>
      <c r="B70" s="37"/>
      <c r="C70" s="37"/>
      <c r="D70" s="37"/>
      <c r="E70" s="38"/>
      <c r="F70" s="39"/>
      <c r="G70" s="39"/>
      <c r="H70" s="39"/>
      <c r="I70" s="39"/>
      <c r="J70" s="39"/>
      <c r="K70" s="39"/>
      <c r="L70" s="39"/>
      <c r="M70" s="39"/>
    </row>
    <row r="71" spans="1:13" s="36" customFormat="1" ht="19.5" customHeight="1">
      <c r="A71" s="40" t="s">
        <v>140</v>
      </c>
      <c r="B71" s="37"/>
      <c r="C71" s="37"/>
      <c r="D71" s="37"/>
      <c r="E71" s="38"/>
      <c r="F71" s="39"/>
      <c r="G71" s="39"/>
      <c r="H71" s="39"/>
      <c r="I71" s="39"/>
      <c r="J71" s="39"/>
      <c r="K71" s="39"/>
      <c r="L71" s="39"/>
      <c r="M71" s="39"/>
    </row>
    <row r="72" spans="1:13" s="36" customFormat="1" ht="19.5" customHeight="1">
      <c r="A72" s="41" t="str">
        <f t="shared" ref="A72" si="0">A3</f>
        <v>สำหรับปีสิ้นสุดวันที่ 31 ธันวาคม พ.ศ. 2568</v>
      </c>
      <c r="B72" s="41"/>
      <c r="C72" s="41"/>
      <c r="D72" s="41"/>
      <c r="E72" s="42"/>
      <c r="F72" s="35"/>
      <c r="G72" s="35"/>
      <c r="H72" s="35"/>
      <c r="I72" s="35"/>
      <c r="J72" s="35"/>
      <c r="K72" s="35"/>
      <c r="L72" s="35"/>
      <c r="M72" s="35"/>
    </row>
    <row r="73" spans="1:13" ht="19.5" customHeight="1">
      <c r="E73" s="5"/>
      <c r="F73" s="6"/>
      <c r="G73" s="6"/>
      <c r="H73" s="6"/>
      <c r="I73" s="6"/>
      <c r="J73" s="6"/>
      <c r="K73" s="6"/>
      <c r="L73" s="6"/>
      <c r="M73" s="6"/>
    </row>
    <row r="74" spans="1:13" ht="19.5" customHeight="1">
      <c r="E74" s="5"/>
      <c r="F74" s="5"/>
      <c r="G74" s="160" t="s">
        <v>3</v>
      </c>
      <c r="H74" s="165"/>
      <c r="I74" s="165"/>
      <c r="J74" s="6"/>
      <c r="K74" s="160" t="s">
        <v>4</v>
      </c>
      <c r="L74" s="165"/>
      <c r="M74" s="165"/>
    </row>
    <row r="75" spans="1:13" ht="19.5" customHeight="1">
      <c r="E75" s="5"/>
      <c r="F75" s="5"/>
      <c r="G75" s="43"/>
      <c r="H75" s="44"/>
      <c r="I75" s="13" t="s">
        <v>5</v>
      </c>
      <c r="J75" s="6"/>
      <c r="K75" s="43"/>
      <c r="L75" s="44"/>
      <c r="M75" s="13"/>
    </row>
    <row r="76" spans="1:13" ht="19.5" customHeight="1">
      <c r="E76" s="12"/>
      <c r="F76" s="12"/>
      <c r="G76" s="13" t="s">
        <v>8</v>
      </c>
      <c r="H76" s="13"/>
      <c r="I76" s="13" t="s">
        <v>9</v>
      </c>
      <c r="J76" s="13"/>
      <c r="K76" s="13" t="s">
        <v>8</v>
      </c>
      <c r="L76" s="13"/>
      <c r="M76" s="13" t="s">
        <v>9</v>
      </c>
    </row>
    <row r="77" spans="1:13" ht="19.5" customHeight="1">
      <c r="E77" s="14" t="s">
        <v>10</v>
      </c>
      <c r="F77" s="13"/>
      <c r="G77" s="15" t="s">
        <v>11</v>
      </c>
      <c r="H77" s="13"/>
      <c r="I77" s="15" t="s">
        <v>11</v>
      </c>
      <c r="J77" s="13"/>
      <c r="K77" s="15" t="s">
        <v>11</v>
      </c>
      <c r="L77" s="13"/>
      <c r="M77" s="15" t="s">
        <v>11</v>
      </c>
    </row>
    <row r="78" spans="1:13" ht="6" customHeight="1">
      <c r="A78" s="45"/>
      <c r="B78" s="45"/>
      <c r="C78" s="45"/>
      <c r="D78" s="45"/>
      <c r="E78" s="46"/>
      <c r="F78" s="6"/>
      <c r="G78" s="16"/>
      <c r="H78" s="6"/>
      <c r="I78" s="16"/>
      <c r="J78" s="6"/>
      <c r="K78" s="16"/>
      <c r="L78" s="6"/>
      <c r="M78" s="16"/>
    </row>
    <row r="79" spans="1:13" ht="19.5" customHeight="1">
      <c r="A79" s="4" t="s">
        <v>141</v>
      </c>
      <c r="B79" s="4"/>
      <c r="C79" s="4"/>
      <c r="D79" s="4"/>
      <c r="E79" s="17"/>
      <c r="F79" s="13"/>
      <c r="G79" s="47"/>
      <c r="H79" s="47"/>
      <c r="I79" s="47"/>
      <c r="J79" s="47"/>
      <c r="K79" s="47"/>
      <c r="L79" s="47"/>
      <c r="M79" s="47"/>
    </row>
    <row r="80" spans="1:13" ht="19.5" customHeight="1">
      <c r="B80" s="7" t="s">
        <v>142</v>
      </c>
      <c r="E80" s="17"/>
      <c r="F80" s="6"/>
      <c r="G80" s="16">
        <v>3148658901</v>
      </c>
      <c r="H80" s="6"/>
      <c r="I80" s="16">
        <v>2467115516</v>
      </c>
      <c r="J80" s="6"/>
      <c r="K80" s="16">
        <v>2416755271</v>
      </c>
      <c r="L80" s="6"/>
      <c r="M80" s="16">
        <v>1234104590</v>
      </c>
    </row>
    <row r="81" spans="1:13" ht="19.5" customHeight="1">
      <c r="B81" s="7" t="s">
        <v>143</v>
      </c>
      <c r="E81" s="17"/>
      <c r="F81" s="18"/>
      <c r="G81" s="10">
        <v>949441817</v>
      </c>
      <c r="H81" s="18"/>
      <c r="I81" s="10">
        <v>990086457</v>
      </c>
      <c r="J81" s="12"/>
      <c r="K81" s="10" t="s">
        <v>89</v>
      </c>
      <c r="L81" s="18"/>
      <c r="M81" s="10" t="s">
        <v>89</v>
      </c>
    </row>
    <row r="82" spans="1:13" ht="6" customHeight="1">
      <c r="A82" s="4"/>
      <c r="B82" s="4"/>
      <c r="C82" s="4"/>
      <c r="D82" s="4"/>
      <c r="E82" s="17"/>
      <c r="F82" s="6"/>
      <c r="G82" s="16"/>
      <c r="H82" s="6"/>
      <c r="I82" s="16"/>
      <c r="J82" s="5"/>
      <c r="K82" s="16"/>
      <c r="L82" s="6"/>
      <c r="M82" s="16"/>
    </row>
    <row r="83" spans="1:13" ht="19.5" customHeight="1" thickBot="1">
      <c r="A83" s="4"/>
      <c r="B83" s="4"/>
      <c r="C83" s="4"/>
      <c r="D83" s="4"/>
      <c r="E83" s="17"/>
      <c r="F83" s="6"/>
      <c r="G83" s="32">
        <f>SUM(G80:G81)</f>
        <v>4098100718</v>
      </c>
      <c r="H83" s="6"/>
      <c r="I83" s="32">
        <f>SUM(I80:I81)</f>
        <v>3457201973</v>
      </c>
      <c r="J83" s="12"/>
      <c r="K83" s="32">
        <f>SUM(K80:K81)</f>
        <v>2416755271</v>
      </c>
      <c r="L83" s="6"/>
      <c r="M83" s="32">
        <f>SUM(M80:M81)</f>
        <v>1234104590</v>
      </c>
    </row>
    <row r="84" spans="1:13" ht="19.5" customHeight="1" thickTop="1">
      <c r="A84" s="48"/>
      <c r="B84" s="48"/>
      <c r="C84" s="48"/>
      <c r="D84" s="48"/>
      <c r="E84" s="17"/>
      <c r="F84" s="13"/>
      <c r="G84" s="47"/>
      <c r="H84" s="13"/>
      <c r="I84" s="47"/>
      <c r="J84" s="6"/>
      <c r="K84" s="16"/>
      <c r="L84" s="6"/>
      <c r="M84" s="16"/>
    </row>
    <row r="85" spans="1:13" ht="19.5" customHeight="1">
      <c r="A85" s="4" t="s">
        <v>144</v>
      </c>
      <c r="B85" s="4"/>
      <c r="C85" s="4"/>
      <c r="D85" s="4"/>
      <c r="E85" s="17"/>
      <c r="F85" s="6"/>
      <c r="G85" s="16"/>
      <c r="H85" s="6"/>
      <c r="I85" s="16"/>
      <c r="J85" s="6"/>
      <c r="K85" s="16"/>
      <c r="L85" s="6"/>
      <c r="M85" s="16"/>
    </row>
    <row r="86" spans="1:13" ht="19.5" customHeight="1">
      <c r="B86" s="7" t="s">
        <v>142</v>
      </c>
      <c r="E86" s="17"/>
      <c r="F86" s="6"/>
      <c r="G86" s="16">
        <v>2754306509</v>
      </c>
      <c r="H86" s="6"/>
      <c r="I86" s="16">
        <v>2107603078</v>
      </c>
      <c r="J86" s="5"/>
      <c r="K86" s="16">
        <v>2431557933</v>
      </c>
      <c r="L86" s="6"/>
      <c r="M86" s="16">
        <v>1234104590</v>
      </c>
    </row>
    <row r="87" spans="1:13" ht="19.5" customHeight="1">
      <c r="B87" s="7" t="s">
        <v>143</v>
      </c>
      <c r="E87" s="17"/>
      <c r="F87" s="18"/>
      <c r="G87" s="10">
        <v>721176188</v>
      </c>
      <c r="H87" s="18"/>
      <c r="I87" s="10">
        <v>890149444</v>
      </c>
      <c r="J87" s="5"/>
      <c r="K87" s="10" t="s">
        <v>89</v>
      </c>
      <c r="L87" s="18"/>
      <c r="M87" s="10" t="s">
        <v>89</v>
      </c>
    </row>
    <row r="88" spans="1:13" ht="6" customHeight="1">
      <c r="A88" s="4"/>
      <c r="B88" s="4"/>
      <c r="C88" s="4"/>
      <c r="D88" s="4"/>
      <c r="E88" s="17"/>
      <c r="F88" s="6"/>
      <c r="G88" s="16"/>
      <c r="H88" s="6"/>
      <c r="I88" s="16"/>
      <c r="J88" s="5"/>
      <c r="K88" s="16"/>
      <c r="L88" s="6"/>
      <c r="M88" s="16"/>
    </row>
    <row r="89" spans="1:13" ht="19.5" customHeight="1" thickBot="1">
      <c r="A89" s="4"/>
      <c r="B89" s="4"/>
      <c r="C89" s="4"/>
      <c r="D89" s="4"/>
      <c r="E89" s="17"/>
      <c r="F89" s="6"/>
      <c r="G89" s="32">
        <f>SUM(G86:G87)</f>
        <v>3475482697</v>
      </c>
      <c r="H89" s="6"/>
      <c r="I89" s="32">
        <f>SUM(I86:I87)</f>
        <v>2997752522</v>
      </c>
      <c r="J89" s="5"/>
      <c r="K89" s="32">
        <f>SUM(K86:K87)</f>
        <v>2431557933</v>
      </c>
      <c r="L89" s="6"/>
      <c r="M89" s="32">
        <f>SUM(M86:M87)</f>
        <v>1234104590</v>
      </c>
    </row>
    <row r="90" spans="1:13" ht="19.5" customHeight="1" thickTop="1">
      <c r="A90" s="48"/>
      <c r="B90" s="48"/>
      <c r="C90" s="48"/>
      <c r="D90" s="48"/>
      <c r="E90" s="17"/>
      <c r="F90" s="13"/>
      <c r="G90" s="47"/>
      <c r="H90" s="47"/>
      <c r="I90" s="47"/>
      <c r="J90" s="47"/>
      <c r="K90" s="47"/>
      <c r="L90" s="47"/>
      <c r="M90" s="47"/>
    </row>
    <row r="91" spans="1:13" ht="19.5" customHeight="1">
      <c r="A91" s="4" t="s">
        <v>145</v>
      </c>
      <c r="B91" s="4"/>
      <c r="C91" s="4"/>
      <c r="D91" s="4"/>
      <c r="E91" s="17"/>
      <c r="F91" s="6"/>
      <c r="G91" s="16"/>
      <c r="H91" s="6"/>
      <c r="I91" s="16"/>
      <c r="J91" s="5"/>
      <c r="K91" s="16"/>
      <c r="L91" s="6"/>
      <c r="M91" s="16"/>
    </row>
    <row r="92" spans="1:13" ht="19.5" customHeight="1" thickBot="1">
      <c r="B92" s="7" t="s">
        <v>146</v>
      </c>
      <c r="E92" s="17">
        <v>36</v>
      </c>
      <c r="F92" s="49"/>
      <c r="G92" s="50">
        <v>2.74</v>
      </c>
      <c r="H92" s="49"/>
      <c r="I92" s="50">
        <v>2.15</v>
      </c>
      <c r="J92" s="51"/>
      <c r="K92" s="50">
        <v>2.1</v>
      </c>
      <c r="L92" s="52"/>
      <c r="M92" s="50">
        <v>1.07</v>
      </c>
    </row>
    <row r="93" spans="1:13" ht="19.5" customHeight="1" thickTop="1">
      <c r="E93" s="17"/>
      <c r="F93" s="13"/>
      <c r="G93" s="53"/>
      <c r="H93" s="13"/>
      <c r="I93" s="53"/>
      <c r="J93" s="12"/>
      <c r="K93" s="53"/>
      <c r="L93" s="13"/>
      <c r="M93" s="53"/>
    </row>
    <row r="94" spans="1:13" ht="19.5" customHeight="1">
      <c r="E94" s="17"/>
      <c r="F94" s="13"/>
      <c r="G94" s="53"/>
      <c r="H94" s="13"/>
      <c r="I94" s="53"/>
      <c r="J94" s="12"/>
      <c r="K94" s="53"/>
      <c r="L94" s="13"/>
      <c r="M94" s="53"/>
    </row>
    <row r="95" spans="1:13" ht="19.5" customHeight="1">
      <c r="E95" s="17"/>
      <c r="F95" s="13"/>
      <c r="G95" s="53"/>
      <c r="H95" s="13"/>
      <c r="I95" s="53"/>
      <c r="J95" s="12"/>
      <c r="K95" s="53"/>
      <c r="L95" s="13"/>
      <c r="M95" s="53"/>
    </row>
    <row r="96" spans="1:13" ht="19.5" customHeight="1">
      <c r="E96" s="17"/>
      <c r="F96" s="13"/>
      <c r="G96" s="53"/>
      <c r="H96" s="13"/>
      <c r="I96" s="53"/>
      <c r="J96" s="12"/>
      <c r="K96" s="53"/>
      <c r="L96" s="13"/>
      <c r="M96" s="53"/>
    </row>
    <row r="97" spans="5:13" ht="19.5" customHeight="1">
      <c r="E97" s="17"/>
      <c r="F97" s="13"/>
      <c r="G97" s="53"/>
      <c r="H97" s="13"/>
      <c r="I97" s="53"/>
      <c r="J97" s="12"/>
      <c r="K97" s="53"/>
      <c r="L97" s="13"/>
      <c r="M97" s="53"/>
    </row>
    <row r="98" spans="5:13" ht="19.5" customHeight="1">
      <c r="E98" s="17"/>
      <c r="F98" s="13"/>
      <c r="G98" s="53"/>
      <c r="H98" s="13"/>
      <c r="I98" s="53"/>
      <c r="J98" s="12"/>
      <c r="K98" s="53"/>
      <c r="L98" s="13"/>
      <c r="M98" s="53"/>
    </row>
    <row r="99" spans="5:13" ht="19.5" customHeight="1">
      <c r="E99" s="17"/>
      <c r="F99" s="13"/>
      <c r="G99" s="53"/>
      <c r="H99" s="13"/>
      <c r="I99" s="53"/>
      <c r="J99" s="12"/>
      <c r="K99" s="53"/>
      <c r="L99" s="13"/>
      <c r="M99" s="53"/>
    </row>
    <row r="100" spans="5:13" ht="19.5" customHeight="1">
      <c r="E100" s="17"/>
      <c r="F100" s="13"/>
      <c r="G100" s="53"/>
      <c r="H100" s="13"/>
      <c r="I100" s="53"/>
      <c r="J100" s="12"/>
      <c r="K100" s="53"/>
      <c r="L100" s="13"/>
      <c r="M100" s="53"/>
    </row>
    <row r="101" spans="5:13" ht="19.5" customHeight="1">
      <c r="E101" s="17"/>
      <c r="F101" s="13"/>
      <c r="G101" s="53"/>
      <c r="H101" s="13"/>
      <c r="I101" s="53"/>
      <c r="J101" s="12"/>
      <c r="K101" s="53"/>
      <c r="L101" s="13"/>
      <c r="M101" s="53"/>
    </row>
    <row r="102" spans="5:13" ht="19.5" customHeight="1">
      <c r="E102" s="17"/>
      <c r="F102" s="13"/>
      <c r="G102" s="53"/>
      <c r="H102" s="13"/>
      <c r="I102" s="53"/>
      <c r="J102" s="12"/>
      <c r="K102" s="53"/>
      <c r="L102" s="13"/>
      <c r="M102" s="53"/>
    </row>
    <row r="103" spans="5:13" ht="19.5" customHeight="1">
      <c r="E103" s="17"/>
      <c r="F103" s="13"/>
      <c r="G103" s="53"/>
      <c r="H103" s="13"/>
      <c r="I103" s="53"/>
      <c r="J103" s="12"/>
      <c r="K103" s="53"/>
      <c r="L103" s="13"/>
      <c r="M103" s="53"/>
    </row>
    <row r="104" spans="5:13" ht="19.5" customHeight="1">
      <c r="E104" s="17"/>
      <c r="F104" s="13"/>
      <c r="G104" s="53"/>
      <c r="H104" s="13"/>
      <c r="I104" s="53"/>
      <c r="J104" s="12"/>
      <c r="K104" s="53"/>
      <c r="L104" s="13"/>
      <c r="M104" s="53"/>
    </row>
    <row r="105" spans="5:13" ht="19.5" customHeight="1">
      <c r="E105" s="17"/>
      <c r="F105" s="13"/>
      <c r="G105" s="53"/>
      <c r="H105" s="13"/>
      <c r="I105" s="53"/>
      <c r="J105" s="12"/>
      <c r="K105" s="53"/>
      <c r="L105" s="13"/>
      <c r="M105" s="53"/>
    </row>
    <row r="106" spans="5:13" ht="19.5" customHeight="1">
      <c r="E106" s="17"/>
      <c r="F106" s="13"/>
      <c r="G106" s="53"/>
      <c r="H106" s="13"/>
      <c r="I106" s="53"/>
      <c r="J106" s="12"/>
      <c r="K106" s="53"/>
      <c r="L106" s="13"/>
      <c r="M106" s="53"/>
    </row>
    <row r="107" spans="5:13" ht="19.5" customHeight="1">
      <c r="E107" s="17"/>
      <c r="F107" s="13"/>
      <c r="G107" s="53"/>
      <c r="H107" s="13"/>
      <c r="I107" s="53"/>
      <c r="J107" s="12"/>
      <c r="K107" s="53"/>
      <c r="L107" s="13"/>
      <c r="M107" s="53"/>
    </row>
    <row r="108" spans="5:13" ht="19.5" customHeight="1">
      <c r="E108" s="17"/>
      <c r="F108" s="13"/>
      <c r="G108" s="53"/>
      <c r="H108" s="13"/>
      <c r="I108" s="53"/>
      <c r="J108" s="12"/>
      <c r="K108" s="53"/>
      <c r="L108" s="13"/>
      <c r="M108" s="53"/>
    </row>
    <row r="109" spans="5:13" ht="19.5" customHeight="1">
      <c r="E109" s="17"/>
      <c r="F109" s="13"/>
      <c r="G109" s="53"/>
      <c r="H109" s="13"/>
      <c r="I109" s="53"/>
      <c r="J109" s="12"/>
      <c r="K109" s="53"/>
      <c r="L109" s="13"/>
      <c r="M109" s="53"/>
    </row>
    <row r="110" spans="5:13" ht="19.5" customHeight="1">
      <c r="E110" s="17"/>
      <c r="F110" s="13"/>
      <c r="G110" s="53"/>
      <c r="H110" s="13"/>
      <c r="I110" s="53"/>
      <c r="J110" s="12"/>
      <c r="K110" s="53"/>
      <c r="L110" s="13"/>
      <c r="M110" s="53"/>
    </row>
    <row r="111" spans="5:13" ht="19.5" customHeight="1">
      <c r="E111" s="17"/>
      <c r="F111" s="13"/>
      <c r="G111" s="53"/>
      <c r="H111" s="13"/>
      <c r="I111" s="53"/>
      <c r="J111" s="12"/>
      <c r="K111" s="53"/>
      <c r="L111" s="13"/>
      <c r="M111" s="53"/>
    </row>
    <row r="112" spans="5:13" ht="19.5" customHeight="1">
      <c r="E112" s="17"/>
      <c r="F112" s="13"/>
      <c r="G112" s="53"/>
      <c r="H112" s="13"/>
      <c r="I112" s="53"/>
      <c r="J112" s="12"/>
      <c r="K112" s="53"/>
      <c r="L112" s="13"/>
      <c r="M112" s="53"/>
    </row>
    <row r="113" spans="1:13" ht="19.5" customHeight="1">
      <c r="E113" s="17"/>
      <c r="F113" s="13"/>
      <c r="G113" s="53"/>
      <c r="H113" s="13"/>
      <c r="I113" s="53"/>
      <c r="J113" s="12"/>
      <c r="K113" s="53"/>
      <c r="L113" s="13"/>
      <c r="M113" s="53"/>
    </row>
    <row r="114" spans="1:13" ht="19.5" customHeight="1">
      <c r="E114" s="17"/>
      <c r="F114" s="13"/>
      <c r="G114" s="53"/>
      <c r="H114" s="13"/>
      <c r="I114" s="53"/>
      <c r="J114" s="12"/>
      <c r="K114" s="53"/>
      <c r="L114" s="13"/>
      <c r="M114" s="53"/>
    </row>
    <row r="115" spans="1:13" ht="19.5" customHeight="1">
      <c r="E115" s="17"/>
      <c r="F115" s="13"/>
      <c r="G115" s="53"/>
      <c r="H115" s="13"/>
      <c r="I115" s="53"/>
      <c r="J115" s="12"/>
      <c r="K115" s="53"/>
      <c r="L115" s="13"/>
      <c r="M115" s="53"/>
    </row>
    <row r="116" spans="1:13" ht="19.5" customHeight="1">
      <c r="E116" s="17"/>
      <c r="F116" s="13"/>
      <c r="G116" s="53"/>
      <c r="H116" s="13"/>
      <c r="I116" s="53"/>
      <c r="J116" s="12"/>
      <c r="K116" s="53"/>
      <c r="L116" s="13"/>
      <c r="M116" s="53"/>
    </row>
    <row r="117" spans="1:13" ht="19.5" customHeight="1">
      <c r="E117" s="17"/>
      <c r="F117" s="13"/>
      <c r="G117" s="53"/>
      <c r="H117" s="13"/>
      <c r="I117" s="53"/>
      <c r="J117" s="12"/>
      <c r="K117" s="53"/>
      <c r="L117" s="13"/>
      <c r="M117" s="53"/>
    </row>
    <row r="118" spans="1:13" ht="19.5" customHeight="1">
      <c r="E118" s="17"/>
      <c r="F118" s="13"/>
      <c r="G118" s="53"/>
      <c r="H118" s="13"/>
      <c r="I118" s="53"/>
      <c r="J118" s="12"/>
      <c r="K118" s="53"/>
      <c r="L118" s="13"/>
      <c r="M118" s="53"/>
    </row>
    <row r="119" spans="1:13" ht="19.5" customHeight="1">
      <c r="E119" s="17"/>
      <c r="F119" s="13"/>
      <c r="G119" s="53"/>
      <c r="H119" s="13"/>
      <c r="I119" s="53"/>
      <c r="J119" s="12"/>
      <c r="K119" s="53"/>
      <c r="L119" s="13"/>
      <c r="M119" s="53"/>
    </row>
    <row r="120" spans="1:13" ht="19.5" customHeight="1">
      <c r="E120" s="17"/>
      <c r="F120" s="13"/>
      <c r="G120" s="53"/>
      <c r="H120" s="13"/>
      <c r="I120" s="53"/>
      <c r="J120" s="12"/>
      <c r="K120" s="53"/>
      <c r="L120" s="13"/>
      <c r="M120" s="53"/>
    </row>
    <row r="121" spans="1:13" ht="19.5" customHeight="1">
      <c r="E121" s="17"/>
      <c r="F121" s="13"/>
      <c r="G121" s="53"/>
      <c r="H121" s="13"/>
      <c r="I121" s="53"/>
      <c r="J121" s="12"/>
      <c r="K121" s="53"/>
      <c r="L121" s="13"/>
      <c r="M121" s="53"/>
    </row>
    <row r="122" spans="1:13" ht="19.5" customHeight="1">
      <c r="E122" s="17"/>
      <c r="F122" s="13"/>
      <c r="G122" s="53"/>
      <c r="H122" s="13"/>
      <c r="I122" s="53"/>
      <c r="J122" s="12"/>
      <c r="K122" s="53"/>
      <c r="L122" s="13"/>
      <c r="M122" s="53"/>
    </row>
    <row r="123" spans="1:13" ht="19.5" customHeight="1">
      <c r="E123" s="17"/>
      <c r="F123" s="13"/>
      <c r="G123" s="53"/>
      <c r="H123" s="13"/>
      <c r="I123" s="53"/>
      <c r="J123" s="12"/>
      <c r="K123" s="53"/>
      <c r="L123" s="13"/>
      <c r="M123" s="53"/>
    </row>
    <row r="124" spans="1:13" ht="19.5" customHeight="1">
      <c r="E124" s="17"/>
      <c r="F124" s="13"/>
      <c r="G124" s="53"/>
      <c r="H124" s="13"/>
      <c r="I124" s="53"/>
      <c r="J124" s="12"/>
      <c r="K124" s="53"/>
      <c r="L124" s="13"/>
      <c r="M124" s="53"/>
    </row>
    <row r="125" spans="1:13" ht="19.5" customHeight="1">
      <c r="E125" s="17"/>
      <c r="F125" s="13"/>
      <c r="G125" s="53"/>
      <c r="H125" s="13"/>
      <c r="I125" s="53"/>
      <c r="J125" s="12"/>
      <c r="K125" s="53"/>
      <c r="L125" s="13"/>
      <c r="M125" s="53"/>
    </row>
    <row r="126" spans="1:13" ht="17.25" customHeight="1">
      <c r="E126" s="17"/>
      <c r="F126" s="13"/>
      <c r="G126" s="53"/>
      <c r="H126" s="13"/>
      <c r="I126" s="53"/>
      <c r="J126" s="12"/>
      <c r="K126" s="53"/>
      <c r="L126" s="13"/>
      <c r="M126" s="53"/>
    </row>
    <row r="127" spans="1:13" ht="22.15" customHeight="1">
      <c r="A127" s="54" t="s">
        <v>49</v>
      </c>
      <c r="B127" s="54"/>
      <c r="C127" s="54"/>
      <c r="D127" s="54"/>
      <c r="E127" s="55"/>
      <c r="F127" s="10"/>
      <c r="G127" s="10"/>
      <c r="H127" s="10"/>
      <c r="I127" s="10"/>
      <c r="J127" s="10"/>
      <c r="K127" s="10"/>
      <c r="L127" s="10"/>
      <c r="M127" s="10"/>
    </row>
  </sheetData>
  <mergeCells count="4">
    <mergeCell ref="G5:I5"/>
    <mergeCell ref="K5:M5"/>
    <mergeCell ref="G74:I74"/>
    <mergeCell ref="K74:M74"/>
  </mergeCells>
  <pageMargins left="0.9" right="0.5" top="0.5" bottom="0.6" header="0.49" footer="0.4"/>
  <pageSetup paperSize="9" scale="73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6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805D-6B00-4AEF-89DD-9D38208948AE}">
  <dimension ref="A1:AL48"/>
  <sheetViews>
    <sheetView tabSelected="1" zoomScale="102" zoomScaleNormal="102" zoomScaleSheetLayoutView="102" workbookViewId="0">
      <selection activeCell="AF31" sqref="AF31"/>
    </sheetView>
  </sheetViews>
  <sheetFormatPr defaultColWidth="7.5703125" defaultRowHeight="21.75" customHeight="1"/>
  <cols>
    <col min="1" max="2" width="1.5703125" style="102" customWidth="1"/>
    <col min="3" max="3" width="38.42578125" style="102" customWidth="1"/>
    <col min="4" max="4" width="6.5703125" style="141" customWidth="1"/>
    <col min="5" max="5" width="0.5703125" style="102" customWidth="1"/>
    <col min="6" max="6" width="10" style="102" customWidth="1"/>
    <col min="7" max="7" width="0.5703125" style="102" customWidth="1"/>
    <col min="8" max="8" width="10.42578125" style="102" customWidth="1"/>
    <col min="9" max="9" width="0.5703125" style="102" customWidth="1"/>
    <col min="10" max="10" width="14" style="102" customWidth="1"/>
    <col min="11" max="11" width="0.7109375" style="102" customWidth="1"/>
    <col min="12" max="12" width="11" style="102" customWidth="1"/>
    <col min="13" max="13" width="0.5703125" style="102" customWidth="1"/>
    <col min="14" max="14" width="9.7109375" style="102" customWidth="1"/>
    <col min="15" max="15" width="0.5703125" style="102" customWidth="1"/>
    <col min="16" max="16" width="10.28515625" style="102" customWidth="1"/>
    <col min="17" max="17" width="0.5703125" style="102" customWidth="1"/>
    <col min="18" max="18" width="10.140625" style="102" customWidth="1"/>
    <col min="19" max="19" width="0.5703125" style="102" customWidth="1"/>
    <col min="20" max="20" width="14" style="102" customWidth="1"/>
    <col min="21" max="21" width="0.5703125" style="102" customWidth="1"/>
    <col min="22" max="22" width="10" style="102" customWidth="1"/>
    <col min="23" max="23" width="0.5703125" style="102" customWidth="1"/>
    <col min="24" max="24" width="13.7109375" style="102" customWidth="1"/>
    <col min="25" max="25" width="0.7109375" style="102" customWidth="1"/>
    <col min="26" max="26" width="14.140625" style="102" customWidth="1"/>
    <col min="27" max="27" width="0.5703125" style="102" customWidth="1"/>
    <col min="28" max="28" width="13" style="102" customWidth="1"/>
    <col min="29" max="29" width="0.5703125" style="102" customWidth="1"/>
    <col min="30" max="30" width="10.140625" style="102" customWidth="1"/>
    <col min="31" max="31" width="0.5703125" style="102" customWidth="1"/>
    <col min="32" max="32" width="10.140625" style="102" customWidth="1"/>
    <col min="33" max="33" width="0.5703125" style="102" customWidth="1"/>
    <col min="34" max="34" width="9.42578125" style="102" customWidth="1"/>
    <col min="35" max="35" width="0.5703125" style="102" customWidth="1"/>
    <col min="36" max="36" width="10.42578125" style="102" customWidth="1"/>
    <col min="37" max="16384" width="7.5703125" style="102"/>
  </cols>
  <sheetData>
    <row r="1" spans="1:36" s="111" customFormat="1" ht="21.75" customHeight="1">
      <c r="A1" s="107" t="s">
        <v>0</v>
      </c>
      <c r="B1" s="101"/>
      <c r="C1" s="101"/>
      <c r="D1" s="108"/>
      <c r="E1" s="108"/>
      <c r="F1" s="109"/>
      <c r="G1" s="110"/>
      <c r="H1" s="109"/>
      <c r="I1" s="110"/>
      <c r="J1" s="110"/>
      <c r="K1" s="110"/>
      <c r="L1" s="110"/>
      <c r="M1" s="110"/>
      <c r="N1" s="109"/>
      <c r="O1" s="110"/>
      <c r="P1" s="109"/>
      <c r="Q1" s="110"/>
      <c r="R1" s="109"/>
      <c r="S1" s="110"/>
      <c r="T1" s="109"/>
      <c r="U1" s="110"/>
      <c r="V1" s="109"/>
      <c r="W1" s="110"/>
      <c r="X1" s="109"/>
      <c r="Y1" s="109"/>
      <c r="Z1" s="109"/>
      <c r="AA1" s="110"/>
      <c r="AB1" s="109"/>
      <c r="AC1" s="110"/>
      <c r="AD1" s="109"/>
      <c r="AE1" s="110"/>
      <c r="AF1" s="109"/>
      <c r="AG1" s="110"/>
      <c r="AH1" s="109"/>
      <c r="AI1" s="110"/>
      <c r="AJ1" s="109"/>
    </row>
    <row r="2" spans="1:36" s="111" customFormat="1" ht="21.75" customHeight="1">
      <c r="A2" s="101" t="s">
        <v>147</v>
      </c>
      <c r="B2" s="101"/>
      <c r="C2" s="101"/>
      <c r="D2" s="108"/>
      <c r="E2" s="108"/>
      <c r="F2" s="109"/>
      <c r="G2" s="110"/>
      <c r="H2" s="109"/>
      <c r="I2" s="110"/>
      <c r="J2" s="110"/>
      <c r="K2" s="110"/>
      <c r="L2" s="110"/>
      <c r="M2" s="110"/>
      <c r="N2" s="109"/>
      <c r="O2" s="110"/>
      <c r="P2" s="109"/>
      <c r="Q2" s="110"/>
      <c r="R2" s="109"/>
      <c r="S2" s="110"/>
      <c r="T2" s="109"/>
      <c r="U2" s="110"/>
      <c r="V2" s="109"/>
      <c r="W2" s="110"/>
      <c r="X2" s="109"/>
      <c r="Y2" s="109"/>
      <c r="Z2" s="109"/>
      <c r="AA2" s="110"/>
      <c r="AB2" s="109"/>
      <c r="AC2" s="110"/>
      <c r="AD2" s="109"/>
      <c r="AE2" s="110"/>
      <c r="AF2" s="109"/>
      <c r="AG2" s="110"/>
      <c r="AH2" s="109"/>
      <c r="AI2" s="110"/>
      <c r="AJ2" s="109"/>
    </row>
    <row r="3" spans="1:36" s="111" customFormat="1" ht="21.75" customHeight="1">
      <c r="A3" s="41" t="s">
        <v>99</v>
      </c>
      <c r="B3" s="112"/>
      <c r="C3" s="112"/>
      <c r="D3" s="113"/>
      <c r="E3" s="113"/>
      <c r="F3" s="114"/>
      <c r="G3" s="115"/>
      <c r="H3" s="114"/>
      <c r="I3" s="115"/>
      <c r="J3" s="115"/>
      <c r="K3" s="115"/>
      <c r="L3" s="115"/>
      <c r="M3" s="115"/>
      <c r="N3" s="114"/>
      <c r="O3" s="115"/>
      <c r="P3" s="114"/>
      <c r="Q3" s="115"/>
      <c r="R3" s="114"/>
      <c r="S3" s="115"/>
      <c r="T3" s="114"/>
      <c r="U3" s="115"/>
      <c r="V3" s="114"/>
      <c r="W3" s="115"/>
      <c r="X3" s="114"/>
      <c r="Y3" s="114"/>
      <c r="Z3" s="114"/>
      <c r="AA3" s="115"/>
      <c r="AB3" s="114"/>
      <c r="AC3" s="115"/>
      <c r="AD3" s="114"/>
      <c r="AE3" s="115"/>
      <c r="AF3" s="114"/>
      <c r="AG3" s="115"/>
      <c r="AH3" s="114"/>
      <c r="AI3" s="115"/>
      <c r="AJ3" s="114"/>
    </row>
    <row r="4" spans="1:36" s="120" customFormat="1" ht="19.149999999999999" customHeight="1">
      <c r="A4" s="116"/>
      <c r="B4" s="116"/>
      <c r="C4" s="116"/>
      <c r="D4" s="117"/>
      <c r="E4" s="117"/>
      <c r="F4" s="118"/>
      <c r="G4" s="119"/>
      <c r="H4" s="118"/>
      <c r="I4" s="119"/>
      <c r="J4" s="119"/>
      <c r="K4" s="119"/>
      <c r="L4" s="119"/>
      <c r="M4" s="119"/>
      <c r="N4" s="118"/>
      <c r="O4" s="119"/>
      <c r="P4" s="118"/>
      <c r="Q4" s="119"/>
      <c r="R4" s="118"/>
      <c r="S4" s="119"/>
      <c r="T4" s="118"/>
      <c r="U4" s="119"/>
      <c r="V4" s="118"/>
      <c r="W4" s="119"/>
      <c r="X4" s="118"/>
      <c r="Y4" s="118"/>
      <c r="Z4" s="118"/>
      <c r="AA4" s="119"/>
      <c r="AB4" s="118"/>
      <c r="AC4" s="119"/>
      <c r="AD4" s="118"/>
      <c r="AE4" s="119"/>
      <c r="AF4" s="118"/>
      <c r="AG4" s="119"/>
      <c r="AH4" s="118"/>
      <c r="AI4" s="119"/>
      <c r="AJ4" s="118"/>
    </row>
    <row r="5" spans="1:36" s="120" customFormat="1" ht="19.149999999999999" customHeight="1">
      <c r="A5" s="121"/>
      <c r="B5" s="121"/>
      <c r="C5" s="121"/>
      <c r="D5" s="122"/>
      <c r="E5" s="122"/>
      <c r="F5" s="169" t="s">
        <v>3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</row>
    <row r="6" spans="1:36" s="120" customFormat="1" ht="19.149999999999999" customHeight="1">
      <c r="A6" s="121"/>
      <c r="B6" s="116"/>
      <c r="C6" s="121"/>
      <c r="D6" s="122"/>
      <c r="E6" s="122"/>
      <c r="F6" s="170" t="s">
        <v>142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19"/>
      <c r="AH6" s="118"/>
      <c r="AI6" s="119"/>
      <c r="AJ6" s="118"/>
    </row>
    <row r="7" spans="1:36" s="120" customFormat="1" ht="19.149999999999999" customHeight="1">
      <c r="A7" s="121"/>
      <c r="B7" s="121"/>
      <c r="C7" s="121"/>
      <c r="D7" s="122"/>
      <c r="E7" s="122"/>
      <c r="F7" s="123"/>
      <c r="G7" s="124"/>
      <c r="H7" s="123"/>
      <c r="I7" s="124"/>
      <c r="J7" s="124"/>
      <c r="K7" s="124"/>
      <c r="L7" s="124"/>
      <c r="M7" s="124"/>
      <c r="N7" s="118"/>
      <c r="P7" s="118"/>
      <c r="Q7" s="117"/>
      <c r="R7" s="168" t="s">
        <v>93</v>
      </c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17"/>
      <c r="AF7" s="118"/>
      <c r="AG7" s="117"/>
      <c r="AH7" s="118"/>
      <c r="AI7" s="117"/>
      <c r="AJ7" s="123"/>
    </row>
    <row r="8" spans="1:36" s="120" customFormat="1" ht="19.149999999999999" customHeight="1">
      <c r="A8" s="121"/>
      <c r="B8" s="121"/>
      <c r="C8" s="121"/>
      <c r="D8" s="122"/>
      <c r="E8" s="122"/>
      <c r="F8" s="118"/>
      <c r="G8" s="119"/>
      <c r="H8" s="123"/>
      <c r="I8" s="119"/>
      <c r="J8" s="167" t="s">
        <v>88</v>
      </c>
      <c r="K8" s="167"/>
      <c r="L8" s="167"/>
      <c r="M8" s="119"/>
      <c r="N8" s="167" t="s">
        <v>90</v>
      </c>
      <c r="O8" s="167"/>
      <c r="P8" s="167"/>
      <c r="Q8" s="119"/>
      <c r="R8" s="168" t="s">
        <v>126</v>
      </c>
      <c r="S8" s="168"/>
      <c r="T8" s="168"/>
      <c r="U8" s="117"/>
      <c r="W8" s="117"/>
      <c r="X8" s="118"/>
      <c r="Y8" s="118"/>
      <c r="Z8" s="123"/>
      <c r="AA8" s="117"/>
      <c r="AB8" s="125" t="s">
        <v>148</v>
      </c>
      <c r="AC8" s="117"/>
      <c r="AD8" s="118"/>
      <c r="AE8" s="119"/>
      <c r="AF8" s="118"/>
      <c r="AG8" s="119"/>
      <c r="AH8" s="118"/>
      <c r="AI8" s="119"/>
      <c r="AJ8" s="118"/>
    </row>
    <row r="9" spans="1:36" s="120" customFormat="1" ht="19.149999999999999" customHeight="1">
      <c r="A9" s="121"/>
      <c r="B9" s="121"/>
      <c r="C9" s="121"/>
      <c r="D9" s="122"/>
      <c r="E9" s="122"/>
      <c r="F9" s="118"/>
      <c r="G9" s="119"/>
      <c r="H9" s="123"/>
      <c r="I9" s="119"/>
      <c r="J9" s="123" t="s">
        <v>149</v>
      </c>
      <c r="Q9" s="124"/>
      <c r="R9" s="123"/>
      <c r="S9" s="124"/>
      <c r="T9" s="123" t="s">
        <v>150</v>
      </c>
      <c r="U9" s="124"/>
      <c r="V9" s="123"/>
      <c r="W9" s="124"/>
      <c r="X9" s="123" t="s">
        <v>151</v>
      </c>
      <c r="Y9" s="123"/>
      <c r="Z9" s="123" t="s">
        <v>152</v>
      </c>
      <c r="AA9" s="124"/>
      <c r="AB9" s="123" t="s">
        <v>153</v>
      </c>
      <c r="AC9" s="124"/>
      <c r="AD9" s="123" t="s">
        <v>154</v>
      </c>
      <c r="AE9" s="119"/>
      <c r="AF9" s="123" t="s">
        <v>155</v>
      </c>
      <c r="AG9" s="119"/>
      <c r="AH9" s="118"/>
      <c r="AI9" s="119"/>
      <c r="AJ9" s="118"/>
    </row>
    <row r="10" spans="1:36" s="120" customFormat="1" ht="19.149999999999999" customHeight="1">
      <c r="A10" s="121"/>
      <c r="B10" s="121"/>
      <c r="C10" s="121"/>
      <c r="D10" s="122"/>
      <c r="E10" s="122"/>
      <c r="F10" s="123"/>
      <c r="G10" s="124"/>
      <c r="I10" s="124"/>
      <c r="J10" s="123" t="s">
        <v>156</v>
      </c>
      <c r="K10" s="124"/>
      <c r="L10" s="123" t="s">
        <v>157</v>
      </c>
      <c r="M10" s="124"/>
      <c r="N10" s="123" t="s">
        <v>158</v>
      </c>
      <c r="O10" s="117"/>
      <c r="P10" s="118"/>
      <c r="Q10" s="124"/>
      <c r="R10" s="123" t="s">
        <v>159</v>
      </c>
      <c r="S10" s="124"/>
      <c r="T10" s="123" t="s">
        <v>160</v>
      </c>
      <c r="U10" s="124"/>
      <c r="V10" s="123" t="s">
        <v>161</v>
      </c>
      <c r="W10" s="124"/>
      <c r="X10" s="123" t="s">
        <v>162</v>
      </c>
      <c r="Y10" s="123"/>
      <c r="Z10" s="123" t="s">
        <v>163</v>
      </c>
      <c r="AA10" s="124"/>
      <c r="AB10" s="123" t="s">
        <v>164</v>
      </c>
      <c r="AC10" s="124"/>
      <c r="AD10" s="123" t="s">
        <v>165</v>
      </c>
      <c r="AE10" s="117"/>
      <c r="AF10" s="123" t="s">
        <v>166</v>
      </c>
      <c r="AG10" s="117"/>
      <c r="AH10" s="123" t="s">
        <v>167</v>
      </c>
      <c r="AI10" s="117"/>
      <c r="AJ10" s="123"/>
    </row>
    <row r="11" spans="1:36" s="120" customFormat="1" ht="19.149999999999999" customHeight="1">
      <c r="A11" s="121"/>
      <c r="B11" s="121"/>
      <c r="C11" s="121"/>
      <c r="D11" s="122"/>
      <c r="E11" s="122"/>
      <c r="F11" s="123" t="s">
        <v>168</v>
      </c>
      <c r="G11" s="124"/>
      <c r="H11" s="123" t="s">
        <v>169</v>
      </c>
      <c r="I11" s="124"/>
      <c r="J11" s="123" t="s">
        <v>170</v>
      </c>
      <c r="K11" s="124"/>
      <c r="L11" s="123" t="s">
        <v>171</v>
      </c>
      <c r="M11" s="124"/>
      <c r="N11" s="126" t="s">
        <v>172</v>
      </c>
      <c r="O11" s="124"/>
      <c r="P11" s="123"/>
      <c r="Q11" s="124"/>
      <c r="R11" s="123" t="s">
        <v>306</v>
      </c>
      <c r="S11" s="124"/>
      <c r="T11" s="123" t="s">
        <v>173</v>
      </c>
      <c r="U11" s="124"/>
      <c r="V11" s="123" t="s">
        <v>174</v>
      </c>
      <c r="W11" s="124"/>
      <c r="X11" s="123" t="s">
        <v>175</v>
      </c>
      <c r="Y11" s="123"/>
      <c r="Z11" s="123" t="s">
        <v>176</v>
      </c>
      <c r="AA11" s="124"/>
      <c r="AB11" s="123" t="s">
        <v>177</v>
      </c>
      <c r="AC11" s="124"/>
      <c r="AD11" s="123" t="s">
        <v>178</v>
      </c>
      <c r="AE11" s="124"/>
      <c r="AF11" s="123" t="s">
        <v>179</v>
      </c>
      <c r="AG11" s="124"/>
      <c r="AH11" s="123" t="s">
        <v>180</v>
      </c>
      <c r="AI11" s="124"/>
      <c r="AJ11" s="123" t="s">
        <v>181</v>
      </c>
    </row>
    <row r="12" spans="1:36" s="120" customFormat="1" ht="19.149999999999999" customHeight="1">
      <c r="A12" s="121"/>
      <c r="B12" s="121"/>
      <c r="C12" s="121"/>
      <c r="D12" s="122"/>
      <c r="E12" s="122"/>
      <c r="F12" s="123" t="s">
        <v>182</v>
      </c>
      <c r="G12" s="124"/>
      <c r="H12" s="123" t="s">
        <v>183</v>
      </c>
      <c r="I12" s="124"/>
      <c r="J12" s="123" t="s">
        <v>184</v>
      </c>
      <c r="K12" s="124"/>
      <c r="L12" s="123" t="s">
        <v>185</v>
      </c>
      <c r="M12" s="124"/>
      <c r="N12" s="123" t="s">
        <v>186</v>
      </c>
      <c r="O12" s="124"/>
      <c r="P12" s="123" t="s">
        <v>92</v>
      </c>
      <c r="Q12" s="124"/>
      <c r="R12" s="123" t="s">
        <v>187</v>
      </c>
      <c r="S12" s="124"/>
      <c r="T12" s="123" t="s">
        <v>188</v>
      </c>
      <c r="U12" s="124"/>
      <c r="V12" s="123" t="s">
        <v>189</v>
      </c>
      <c r="W12" s="124"/>
      <c r="X12" s="123" t="s">
        <v>190</v>
      </c>
      <c r="Y12" s="123"/>
      <c r="Z12" s="123" t="s">
        <v>191</v>
      </c>
      <c r="AA12" s="124"/>
      <c r="AB12" s="123" t="s">
        <v>192</v>
      </c>
      <c r="AC12" s="124"/>
      <c r="AD12" s="123" t="s">
        <v>193</v>
      </c>
      <c r="AE12" s="124"/>
      <c r="AF12" s="123" t="s">
        <v>194</v>
      </c>
      <c r="AG12" s="124"/>
      <c r="AH12" s="123" t="s">
        <v>195</v>
      </c>
      <c r="AI12" s="124"/>
      <c r="AJ12" s="123" t="s">
        <v>196</v>
      </c>
    </row>
    <row r="13" spans="1:36" s="120" customFormat="1" ht="19.149999999999999" customHeight="1">
      <c r="A13" s="121"/>
      <c r="B13" s="121"/>
      <c r="C13" s="121"/>
      <c r="D13" s="127" t="s">
        <v>10</v>
      </c>
      <c r="E13" s="117"/>
      <c r="F13" s="128" t="s">
        <v>11</v>
      </c>
      <c r="G13" s="124"/>
      <c r="H13" s="128" t="s">
        <v>11</v>
      </c>
      <c r="I13" s="124"/>
      <c r="J13" s="128" t="s">
        <v>11</v>
      </c>
      <c r="K13" s="124"/>
      <c r="L13" s="128" t="s">
        <v>11</v>
      </c>
      <c r="M13" s="124"/>
      <c r="N13" s="128" t="s">
        <v>11</v>
      </c>
      <c r="O13" s="124"/>
      <c r="P13" s="128" t="s">
        <v>11</v>
      </c>
      <c r="Q13" s="124"/>
      <c r="R13" s="128" t="s">
        <v>11</v>
      </c>
      <c r="S13" s="124"/>
      <c r="T13" s="128" t="s">
        <v>11</v>
      </c>
      <c r="U13" s="124"/>
      <c r="V13" s="128" t="s">
        <v>11</v>
      </c>
      <c r="W13" s="124"/>
      <c r="X13" s="128" t="s">
        <v>11</v>
      </c>
      <c r="Y13" s="123"/>
      <c r="Z13" s="128" t="s">
        <v>11</v>
      </c>
      <c r="AA13" s="124"/>
      <c r="AB13" s="128" t="s">
        <v>11</v>
      </c>
      <c r="AC13" s="124"/>
      <c r="AD13" s="128" t="s">
        <v>11</v>
      </c>
      <c r="AE13" s="124"/>
      <c r="AF13" s="128" t="s">
        <v>11</v>
      </c>
      <c r="AG13" s="124"/>
      <c r="AH13" s="128" t="s">
        <v>11</v>
      </c>
      <c r="AI13" s="124"/>
      <c r="AJ13" s="128" t="s">
        <v>11</v>
      </c>
    </row>
    <row r="14" spans="1:36" s="120" customFormat="1" ht="19.149999999999999" customHeight="1">
      <c r="A14" s="116"/>
      <c r="B14" s="121"/>
      <c r="C14" s="121"/>
      <c r="D14" s="117"/>
      <c r="E14" s="117"/>
      <c r="F14" s="129"/>
      <c r="H14" s="129"/>
      <c r="N14" s="129"/>
      <c r="P14" s="129"/>
      <c r="R14" s="129"/>
      <c r="T14" s="129"/>
      <c r="V14" s="129"/>
      <c r="X14" s="129"/>
      <c r="Y14" s="129"/>
      <c r="Z14" s="129"/>
      <c r="AB14" s="129"/>
      <c r="AD14" s="129"/>
      <c r="AF14" s="129"/>
      <c r="AH14" s="129"/>
      <c r="AJ14" s="129"/>
    </row>
    <row r="15" spans="1:36" s="120" customFormat="1" ht="19.149999999999999" customHeight="1">
      <c r="A15" s="116" t="s">
        <v>197</v>
      </c>
      <c r="B15" s="116"/>
      <c r="C15" s="121"/>
      <c r="D15" s="122"/>
      <c r="E15" s="122"/>
      <c r="F15" s="118">
        <v>1150000000</v>
      </c>
      <c r="G15" s="119"/>
      <c r="H15" s="118">
        <v>1070000000</v>
      </c>
      <c r="I15" s="119"/>
      <c r="J15" s="119">
        <v>1153866318</v>
      </c>
      <c r="K15" s="119"/>
      <c r="L15" s="119">
        <v>13875831</v>
      </c>
      <c r="M15" s="119"/>
      <c r="N15" s="118">
        <v>115000000</v>
      </c>
      <c r="O15" s="119"/>
      <c r="P15" s="118">
        <v>17294537756</v>
      </c>
      <c r="Q15" s="119"/>
      <c r="R15" s="118">
        <v>-348017351</v>
      </c>
      <c r="S15" s="119"/>
      <c r="T15" s="118">
        <v>-41099472</v>
      </c>
      <c r="U15" s="119"/>
      <c r="V15" s="118">
        <v>7820437</v>
      </c>
      <c r="W15" s="119"/>
      <c r="X15" s="118">
        <v>-2981949</v>
      </c>
      <c r="Y15" s="118"/>
      <c r="Z15" s="118">
        <v>4805130</v>
      </c>
      <c r="AA15" s="119"/>
      <c r="AB15" s="118">
        <v>0</v>
      </c>
      <c r="AC15" s="119"/>
      <c r="AD15" s="118">
        <f>SUM(R15:Z15)</f>
        <v>-379473205</v>
      </c>
      <c r="AE15" s="119"/>
      <c r="AF15" s="118">
        <f>SUM(F15:P15,AD15)</f>
        <v>20417806700</v>
      </c>
      <c r="AG15" s="119"/>
      <c r="AH15" s="118">
        <v>5309290104</v>
      </c>
      <c r="AI15" s="119"/>
      <c r="AJ15" s="118">
        <f>SUM(AH15,AF15)</f>
        <v>25727096804</v>
      </c>
    </row>
    <row r="16" spans="1:36" s="120" customFormat="1" ht="19.149999999999999" customHeight="1">
      <c r="A16" s="116"/>
      <c r="B16" s="121" t="s">
        <v>198</v>
      </c>
      <c r="C16" s="121"/>
      <c r="D16" s="130">
        <v>4</v>
      </c>
      <c r="E16" s="122"/>
      <c r="F16" s="131">
        <v>0</v>
      </c>
      <c r="G16" s="119"/>
      <c r="H16" s="131">
        <v>0</v>
      </c>
      <c r="I16" s="119"/>
      <c r="J16" s="132">
        <v>0</v>
      </c>
      <c r="K16" s="119"/>
      <c r="L16" s="132">
        <v>0</v>
      </c>
      <c r="M16" s="119"/>
      <c r="N16" s="131">
        <v>0</v>
      </c>
      <c r="O16" s="119"/>
      <c r="P16" s="131">
        <v>-160437355</v>
      </c>
      <c r="Q16" s="119"/>
      <c r="R16" s="131">
        <v>0</v>
      </c>
      <c r="S16" s="119"/>
      <c r="T16" s="131">
        <v>0</v>
      </c>
      <c r="U16" s="119"/>
      <c r="V16" s="131">
        <v>0</v>
      </c>
      <c r="W16" s="119"/>
      <c r="X16" s="131">
        <v>0</v>
      </c>
      <c r="Y16" s="118"/>
      <c r="Z16" s="131">
        <v>0</v>
      </c>
      <c r="AA16" s="119"/>
      <c r="AB16" s="131">
        <v>0</v>
      </c>
      <c r="AC16" s="119"/>
      <c r="AD16" s="131">
        <v>0</v>
      </c>
      <c r="AE16" s="119"/>
      <c r="AF16" s="131">
        <f>SUM(F16:P16,AD16)</f>
        <v>-160437355</v>
      </c>
      <c r="AG16" s="119"/>
      <c r="AH16" s="131">
        <v>210066</v>
      </c>
      <c r="AI16" s="119"/>
      <c r="AJ16" s="131">
        <f>SUM(AH16,AF16)</f>
        <v>-160227289</v>
      </c>
    </row>
    <row r="17" spans="1:38" s="120" customFormat="1" ht="19.149999999999999" customHeight="1">
      <c r="A17" s="116"/>
      <c r="B17" s="121"/>
      <c r="C17" s="121"/>
      <c r="D17" s="122"/>
      <c r="E17" s="122"/>
      <c r="F17" s="118"/>
      <c r="G17" s="119"/>
      <c r="H17" s="118"/>
      <c r="I17" s="119"/>
      <c r="J17" s="119"/>
      <c r="K17" s="119"/>
      <c r="L17" s="119"/>
      <c r="M17" s="119"/>
      <c r="N17" s="118"/>
      <c r="O17" s="119"/>
      <c r="P17" s="118"/>
      <c r="Q17" s="119"/>
      <c r="R17" s="118"/>
      <c r="S17" s="119"/>
      <c r="T17" s="118"/>
      <c r="U17" s="119"/>
      <c r="V17" s="118"/>
      <c r="W17" s="119"/>
      <c r="X17" s="118"/>
      <c r="Y17" s="118"/>
      <c r="Z17" s="118"/>
      <c r="AA17" s="119"/>
      <c r="AB17" s="118"/>
      <c r="AC17" s="119"/>
      <c r="AD17" s="118"/>
      <c r="AE17" s="119"/>
      <c r="AF17" s="118"/>
      <c r="AG17" s="119"/>
      <c r="AH17" s="118"/>
      <c r="AI17" s="119"/>
      <c r="AJ17" s="118"/>
    </row>
    <row r="18" spans="1:38" s="120" customFormat="1" ht="19.149999999999999" customHeight="1">
      <c r="A18" s="116" t="s">
        <v>199</v>
      </c>
      <c r="B18" s="116"/>
      <c r="C18" s="121"/>
      <c r="D18" s="122"/>
      <c r="E18" s="122"/>
      <c r="F18" s="118">
        <f>SUM(F15:F16)</f>
        <v>1150000000</v>
      </c>
      <c r="G18" s="119"/>
      <c r="H18" s="118">
        <f>SUM(H15:H16)</f>
        <v>1070000000</v>
      </c>
      <c r="I18" s="119"/>
      <c r="J18" s="118">
        <f>SUM(J15:J16)</f>
        <v>1153866318</v>
      </c>
      <c r="K18" s="119"/>
      <c r="L18" s="118">
        <f>SUM(L15:L16)</f>
        <v>13875831</v>
      </c>
      <c r="M18" s="119"/>
      <c r="N18" s="118">
        <f>SUM(N15:N16)</f>
        <v>115000000</v>
      </c>
      <c r="O18" s="119"/>
      <c r="P18" s="118">
        <f>SUM(P15:P16)</f>
        <v>17134100401</v>
      </c>
      <c r="Q18" s="119"/>
      <c r="R18" s="118">
        <f>SUM(R15:R16)</f>
        <v>-348017351</v>
      </c>
      <c r="S18" s="119"/>
      <c r="T18" s="118">
        <f>SUM(T15:T16)</f>
        <v>-41099472</v>
      </c>
      <c r="U18" s="119"/>
      <c r="V18" s="118">
        <f>SUM(V15:V16)</f>
        <v>7820437</v>
      </c>
      <c r="W18" s="119"/>
      <c r="X18" s="118">
        <f>SUM(X15:X16)</f>
        <v>-2981949</v>
      </c>
      <c r="Y18" s="118"/>
      <c r="Z18" s="118">
        <f>SUM(Z15:Z16)</f>
        <v>4805130</v>
      </c>
      <c r="AA18" s="119"/>
      <c r="AB18" s="118">
        <f>SUM(AB15:AB16)</f>
        <v>0</v>
      </c>
      <c r="AC18" s="119"/>
      <c r="AD18" s="118">
        <f>SUM(AD15:AD16)</f>
        <v>-379473205</v>
      </c>
      <c r="AE18" s="119"/>
      <c r="AF18" s="118">
        <f>SUM(AF15:AF16)</f>
        <v>20257369345</v>
      </c>
      <c r="AG18" s="119"/>
      <c r="AH18" s="118">
        <f>SUM(AH15:AH16)</f>
        <v>5309500170</v>
      </c>
      <c r="AI18" s="119"/>
      <c r="AJ18" s="118">
        <f>SUM(AJ15:AJ16)</f>
        <v>25566869515</v>
      </c>
    </row>
    <row r="19" spans="1:38" s="120" customFormat="1" ht="19.149999999999999" customHeight="1">
      <c r="A19" s="116"/>
      <c r="B19" s="116"/>
      <c r="C19" s="121"/>
      <c r="D19" s="122"/>
      <c r="E19" s="122"/>
      <c r="F19" s="118"/>
      <c r="G19" s="119"/>
      <c r="H19" s="118"/>
      <c r="I19" s="119"/>
      <c r="J19" s="119"/>
      <c r="K19" s="119"/>
      <c r="L19" s="119"/>
      <c r="M19" s="119"/>
      <c r="N19" s="118"/>
      <c r="O19" s="119"/>
      <c r="P19" s="118"/>
      <c r="Q19" s="119"/>
      <c r="R19" s="118"/>
      <c r="S19" s="119"/>
      <c r="T19" s="118"/>
      <c r="U19" s="119"/>
      <c r="V19" s="118"/>
      <c r="W19" s="119"/>
      <c r="X19" s="118"/>
      <c r="Y19" s="118"/>
      <c r="Z19" s="118"/>
      <c r="AA19" s="119"/>
      <c r="AB19" s="118"/>
      <c r="AC19" s="119"/>
      <c r="AD19" s="118"/>
      <c r="AE19" s="119"/>
      <c r="AF19" s="118"/>
      <c r="AG19" s="119"/>
      <c r="AH19" s="118"/>
      <c r="AI19" s="119"/>
      <c r="AJ19" s="118"/>
    </row>
    <row r="20" spans="1:38" s="120" customFormat="1" ht="19.149999999999999" customHeight="1">
      <c r="A20" s="116" t="s">
        <v>200</v>
      </c>
      <c r="B20" s="116"/>
      <c r="C20" s="121"/>
      <c r="D20" s="122"/>
      <c r="E20" s="122"/>
      <c r="F20" s="118"/>
      <c r="G20" s="119"/>
      <c r="H20" s="118"/>
      <c r="I20" s="119"/>
      <c r="J20" s="119"/>
      <c r="K20" s="119"/>
      <c r="L20" s="119"/>
      <c r="M20" s="119"/>
      <c r="N20" s="118"/>
      <c r="O20" s="119"/>
      <c r="P20" s="118"/>
      <c r="Q20" s="119"/>
      <c r="R20" s="118"/>
      <c r="S20" s="119"/>
      <c r="T20" s="118"/>
      <c r="U20" s="119"/>
      <c r="V20" s="118"/>
      <c r="W20" s="119"/>
      <c r="X20" s="118"/>
      <c r="Y20" s="118"/>
      <c r="Z20" s="118"/>
      <c r="AA20" s="119"/>
      <c r="AB20" s="118"/>
      <c r="AC20" s="119"/>
      <c r="AD20" s="118"/>
      <c r="AE20" s="119"/>
      <c r="AF20" s="118"/>
      <c r="AG20" s="119"/>
      <c r="AH20" s="118"/>
      <c r="AI20" s="119"/>
      <c r="AJ20" s="118"/>
    </row>
    <row r="21" spans="1:38" s="120" customFormat="1" ht="19.149999999999999" customHeight="1">
      <c r="A21" s="120" t="s">
        <v>201</v>
      </c>
      <c r="B21" s="121"/>
      <c r="C21" s="121"/>
      <c r="D21" s="122"/>
      <c r="E21" s="122"/>
      <c r="F21" s="118"/>
      <c r="G21" s="119"/>
      <c r="H21" s="118"/>
      <c r="I21" s="119"/>
      <c r="J21" s="119"/>
      <c r="K21" s="119"/>
      <c r="L21" s="119"/>
      <c r="M21" s="119"/>
      <c r="N21" s="118"/>
      <c r="O21" s="119"/>
      <c r="P21" s="118"/>
      <c r="Q21" s="119"/>
      <c r="R21" s="118"/>
      <c r="S21" s="119"/>
      <c r="T21" s="118"/>
      <c r="U21" s="119"/>
      <c r="V21" s="118"/>
      <c r="W21" s="119"/>
      <c r="X21" s="118"/>
      <c r="Y21" s="118"/>
      <c r="Z21" s="118"/>
      <c r="AA21" s="119"/>
      <c r="AB21" s="118"/>
      <c r="AC21" s="119"/>
      <c r="AD21" s="118"/>
      <c r="AE21" s="119"/>
      <c r="AF21" s="118"/>
      <c r="AG21" s="119"/>
      <c r="AH21" s="118"/>
      <c r="AI21" s="119"/>
      <c r="AJ21" s="118"/>
    </row>
    <row r="22" spans="1:38" s="120" customFormat="1" ht="19.149999999999999" customHeight="1">
      <c r="A22" s="121"/>
      <c r="B22" s="121" t="s">
        <v>202</v>
      </c>
      <c r="C22" s="121"/>
      <c r="D22" s="122"/>
      <c r="E22" s="122"/>
      <c r="F22" s="118">
        <v>0</v>
      </c>
      <c r="G22" s="119"/>
      <c r="H22" s="118">
        <v>0</v>
      </c>
      <c r="I22" s="119"/>
      <c r="J22" s="118">
        <v>-1384857</v>
      </c>
      <c r="K22" s="119"/>
      <c r="L22" s="118">
        <v>0</v>
      </c>
      <c r="M22" s="119"/>
      <c r="N22" s="118">
        <v>0</v>
      </c>
      <c r="O22" s="119"/>
      <c r="P22" s="118">
        <v>0</v>
      </c>
      <c r="Q22" s="119"/>
      <c r="R22" s="118">
        <v>0</v>
      </c>
      <c r="S22" s="119"/>
      <c r="T22" s="118">
        <v>0</v>
      </c>
      <c r="U22" s="119"/>
      <c r="V22" s="118">
        <v>0</v>
      </c>
      <c r="W22" s="119"/>
      <c r="X22" s="118">
        <v>0</v>
      </c>
      <c r="Y22" s="118"/>
      <c r="Z22" s="118">
        <v>0</v>
      </c>
      <c r="AA22" s="119"/>
      <c r="AB22" s="118">
        <v>0</v>
      </c>
      <c r="AC22" s="119"/>
      <c r="AD22" s="118">
        <v>0</v>
      </c>
      <c r="AE22" s="119"/>
      <c r="AF22" s="118">
        <f>SUM(F22:P22,AD22)</f>
        <v>-1384857</v>
      </c>
      <c r="AG22" s="119"/>
      <c r="AH22" s="118">
        <v>-63615143</v>
      </c>
      <c r="AI22" s="119"/>
      <c r="AJ22" s="118">
        <f>SUM(AH22,AF22)</f>
        <v>-65000000</v>
      </c>
    </row>
    <row r="23" spans="1:38" s="120" customFormat="1" ht="19.149999999999999" customHeight="1">
      <c r="A23" s="121" t="s">
        <v>203</v>
      </c>
      <c r="B23" s="121"/>
      <c r="C23" s="121"/>
      <c r="D23" s="122"/>
      <c r="E23" s="122"/>
      <c r="F23" s="118"/>
      <c r="G23" s="119"/>
      <c r="H23" s="118"/>
      <c r="I23" s="119"/>
      <c r="J23" s="118"/>
      <c r="K23" s="119"/>
      <c r="L23" s="118"/>
      <c r="M23" s="119"/>
      <c r="N23" s="118"/>
      <c r="O23" s="119"/>
      <c r="P23" s="118"/>
      <c r="Q23" s="119"/>
      <c r="R23" s="118"/>
      <c r="S23" s="119"/>
      <c r="T23" s="118"/>
      <c r="U23" s="119"/>
      <c r="V23" s="118"/>
      <c r="W23" s="119"/>
      <c r="X23" s="118"/>
      <c r="Y23" s="118"/>
      <c r="Z23" s="118"/>
      <c r="AA23" s="119"/>
      <c r="AB23" s="118"/>
      <c r="AC23" s="119"/>
      <c r="AD23" s="118"/>
      <c r="AE23" s="119"/>
      <c r="AF23" s="118"/>
      <c r="AG23" s="119"/>
      <c r="AH23" s="118"/>
      <c r="AI23" s="119"/>
      <c r="AJ23" s="118"/>
    </row>
    <row r="24" spans="1:38" s="120" customFormat="1" ht="19.149999999999999" customHeight="1">
      <c r="B24" s="121" t="s">
        <v>204</v>
      </c>
      <c r="C24" s="121"/>
      <c r="D24" s="122"/>
      <c r="E24" s="122"/>
      <c r="F24" s="118">
        <v>0</v>
      </c>
      <c r="G24" s="119"/>
      <c r="H24" s="118">
        <v>0</v>
      </c>
      <c r="I24" s="119"/>
      <c r="J24" s="118">
        <v>192044385</v>
      </c>
      <c r="K24" s="119"/>
      <c r="L24" s="118">
        <v>0</v>
      </c>
      <c r="M24" s="119"/>
      <c r="N24" s="118">
        <v>0</v>
      </c>
      <c r="O24" s="119"/>
      <c r="P24" s="118">
        <v>0</v>
      </c>
      <c r="Q24" s="119"/>
      <c r="R24" s="118">
        <v>0</v>
      </c>
      <c r="S24" s="119"/>
      <c r="T24" s="118">
        <v>0</v>
      </c>
      <c r="U24" s="119"/>
      <c r="V24" s="118">
        <v>0</v>
      </c>
      <c r="W24" s="119"/>
      <c r="X24" s="118">
        <v>0</v>
      </c>
      <c r="Y24" s="118"/>
      <c r="Z24" s="118">
        <v>0</v>
      </c>
      <c r="AA24" s="119"/>
      <c r="AB24" s="118">
        <v>0</v>
      </c>
      <c r="AC24" s="119"/>
      <c r="AD24" s="118">
        <v>0</v>
      </c>
      <c r="AE24" s="119"/>
      <c r="AF24" s="118">
        <f>SUM(F24:P24,AD24)</f>
        <v>192044385</v>
      </c>
      <c r="AG24" s="119"/>
      <c r="AH24" s="118">
        <v>137055721</v>
      </c>
      <c r="AI24" s="119"/>
      <c r="AJ24" s="118">
        <f>SUM(AH24,AF24)</f>
        <v>329100106</v>
      </c>
    </row>
    <row r="25" spans="1:38" s="120" customFormat="1" ht="19.149999999999999" customHeight="1">
      <c r="A25" s="121" t="s">
        <v>205</v>
      </c>
      <c r="B25" s="121"/>
      <c r="C25" s="121"/>
      <c r="D25" s="130">
        <v>37</v>
      </c>
      <c r="E25" s="122"/>
      <c r="F25" s="118">
        <v>0</v>
      </c>
      <c r="G25" s="119"/>
      <c r="H25" s="118">
        <v>0</v>
      </c>
      <c r="I25" s="119"/>
      <c r="J25" s="118">
        <v>0</v>
      </c>
      <c r="K25" s="119"/>
      <c r="L25" s="118">
        <v>0</v>
      </c>
      <c r="M25" s="119"/>
      <c r="N25" s="118">
        <v>0</v>
      </c>
      <c r="O25" s="119"/>
      <c r="P25" s="118">
        <v>-747432117</v>
      </c>
      <c r="Q25" s="119"/>
      <c r="R25" s="118">
        <v>0</v>
      </c>
      <c r="S25" s="119"/>
      <c r="T25" s="118">
        <v>0</v>
      </c>
      <c r="U25" s="119"/>
      <c r="V25" s="118">
        <v>0</v>
      </c>
      <c r="W25" s="119"/>
      <c r="X25" s="118">
        <v>0</v>
      </c>
      <c r="Y25" s="118"/>
      <c r="Z25" s="118">
        <v>0</v>
      </c>
      <c r="AA25" s="119"/>
      <c r="AB25" s="118">
        <v>0</v>
      </c>
      <c r="AC25" s="119"/>
      <c r="AD25" s="118">
        <v>0</v>
      </c>
      <c r="AE25" s="119"/>
      <c r="AF25" s="118">
        <f>SUM(F25:P25,AD25)</f>
        <v>-747432117</v>
      </c>
      <c r="AG25" s="119"/>
      <c r="AH25" s="118">
        <v>0</v>
      </c>
      <c r="AI25" s="119"/>
      <c r="AJ25" s="118">
        <f>SUM(AH25,AF25)</f>
        <v>-747432117</v>
      </c>
    </row>
    <row r="26" spans="1:38" s="120" customFormat="1" ht="19.149999999999999" customHeight="1">
      <c r="A26" s="121" t="s">
        <v>206</v>
      </c>
      <c r="B26" s="121"/>
      <c r="C26" s="121"/>
      <c r="D26" s="122"/>
      <c r="E26" s="122"/>
      <c r="F26" s="118"/>
      <c r="G26" s="119"/>
      <c r="H26" s="118"/>
      <c r="I26" s="119"/>
      <c r="J26" s="118"/>
      <c r="K26" s="119"/>
      <c r="L26" s="118"/>
      <c r="M26" s="119"/>
      <c r="N26" s="118"/>
      <c r="O26" s="119"/>
      <c r="P26" s="118"/>
      <c r="Q26" s="119"/>
      <c r="R26" s="118"/>
      <c r="S26" s="119"/>
      <c r="T26" s="118"/>
      <c r="U26" s="119"/>
      <c r="V26" s="118"/>
      <c r="W26" s="119"/>
      <c r="X26" s="118"/>
      <c r="Y26" s="118"/>
      <c r="Z26" s="118"/>
      <c r="AA26" s="119"/>
      <c r="AB26" s="118"/>
      <c r="AC26" s="119"/>
      <c r="AD26" s="118"/>
      <c r="AE26" s="119"/>
      <c r="AF26" s="118"/>
      <c r="AG26" s="119"/>
      <c r="AH26" s="118"/>
      <c r="AI26" s="119"/>
      <c r="AJ26" s="118"/>
    </row>
    <row r="27" spans="1:38" s="120" customFormat="1" ht="19.149999999999999" customHeight="1">
      <c r="A27" s="121"/>
      <c r="B27" s="121" t="s">
        <v>202</v>
      </c>
      <c r="C27" s="121"/>
      <c r="D27" s="122"/>
      <c r="E27" s="122"/>
      <c r="F27" s="118">
        <v>0</v>
      </c>
      <c r="G27" s="119"/>
      <c r="H27" s="118">
        <v>0</v>
      </c>
      <c r="I27" s="119"/>
      <c r="J27" s="118">
        <v>0</v>
      </c>
      <c r="K27" s="119"/>
      <c r="L27" s="118">
        <v>0</v>
      </c>
      <c r="M27" s="119"/>
      <c r="N27" s="118">
        <v>0</v>
      </c>
      <c r="O27" s="119"/>
      <c r="P27" s="118">
        <v>0</v>
      </c>
      <c r="Q27" s="119"/>
      <c r="R27" s="118">
        <v>0</v>
      </c>
      <c r="S27" s="119"/>
      <c r="T27" s="118">
        <v>0</v>
      </c>
      <c r="U27" s="119"/>
      <c r="V27" s="118">
        <v>0</v>
      </c>
      <c r="W27" s="119"/>
      <c r="X27" s="118">
        <v>0</v>
      </c>
      <c r="Y27" s="118"/>
      <c r="Z27" s="118">
        <v>0</v>
      </c>
      <c r="AA27" s="119"/>
      <c r="AB27" s="118">
        <v>0</v>
      </c>
      <c r="AC27" s="119"/>
      <c r="AD27" s="118">
        <v>0</v>
      </c>
      <c r="AE27" s="119"/>
      <c r="AF27" s="118">
        <v>0</v>
      </c>
      <c r="AG27" s="119"/>
      <c r="AH27" s="118">
        <v>-169570117</v>
      </c>
      <c r="AI27" s="119"/>
      <c r="AJ27" s="118">
        <f>SUM(AH27,AF27)</f>
        <v>-169570117</v>
      </c>
    </row>
    <row r="28" spans="1:38" s="120" customFormat="1" ht="19.149999999999999" customHeight="1">
      <c r="A28" s="121" t="s">
        <v>207</v>
      </c>
      <c r="B28" s="121"/>
      <c r="C28" s="121"/>
      <c r="D28" s="122"/>
      <c r="E28" s="122"/>
      <c r="F28" s="131">
        <v>0</v>
      </c>
      <c r="G28" s="119"/>
      <c r="H28" s="131">
        <v>0</v>
      </c>
      <c r="I28" s="119"/>
      <c r="J28" s="131">
        <v>0</v>
      </c>
      <c r="K28" s="119"/>
      <c r="L28" s="131">
        <v>0</v>
      </c>
      <c r="M28" s="119"/>
      <c r="N28" s="131">
        <v>0</v>
      </c>
      <c r="O28" s="119"/>
      <c r="P28" s="131">
        <v>2467115516</v>
      </c>
      <c r="Q28" s="119"/>
      <c r="R28" s="131">
        <v>-369610904</v>
      </c>
      <c r="S28" s="119"/>
      <c r="T28" s="131">
        <v>10098466</v>
      </c>
      <c r="U28" s="119"/>
      <c r="V28" s="131">
        <v>0</v>
      </c>
      <c r="W28" s="119"/>
      <c r="X28" s="131">
        <v>0</v>
      </c>
      <c r="Y28" s="118"/>
      <c r="Z28" s="131">
        <v>0</v>
      </c>
      <c r="AA28" s="119"/>
      <c r="AB28" s="131">
        <v>0</v>
      </c>
      <c r="AC28" s="119"/>
      <c r="AD28" s="131">
        <f>SUM(R28:Z28)</f>
        <v>-359512438</v>
      </c>
      <c r="AE28" s="119"/>
      <c r="AF28" s="131">
        <f>SUM(F28:P28,AD28)</f>
        <v>2107603078</v>
      </c>
      <c r="AG28" s="119"/>
      <c r="AH28" s="131">
        <v>890149444</v>
      </c>
      <c r="AI28" s="119"/>
      <c r="AJ28" s="131">
        <f>SUM(AH28,AF28)</f>
        <v>2997752522</v>
      </c>
    </row>
    <row r="29" spans="1:38" s="120" customFormat="1" ht="6" customHeight="1">
      <c r="A29" s="121"/>
      <c r="B29" s="116"/>
      <c r="C29" s="121"/>
      <c r="D29" s="122"/>
      <c r="E29" s="122"/>
      <c r="F29" s="118"/>
      <c r="G29" s="119"/>
      <c r="H29" s="118"/>
      <c r="I29" s="119"/>
      <c r="J29" s="118"/>
      <c r="K29" s="119"/>
      <c r="L29" s="118"/>
      <c r="M29" s="119"/>
      <c r="N29" s="118"/>
      <c r="O29" s="119"/>
      <c r="P29" s="118"/>
      <c r="Q29" s="119"/>
      <c r="R29" s="118"/>
      <c r="S29" s="119"/>
      <c r="T29" s="118"/>
      <c r="U29" s="119"/>
      <c r="V29" s="118"/>
      <c r="W29" s="119"/>
      <c r="X29" s="118"/>
      <c r="Y29" s="118"/>
      <c r="Z29" s="118"/>
      <c r="AA29" s="119"/>
      <c r="AB29" s="118"/>
      <c r="AC29" s="119"/>
      <c r="AD29" s="118"/>
      <c r="AE29" s="119"/>
      <c r="AF29" s="118"/>
      <c r="AG29" s="119"/>
      <c r="AH29" s="118"/>
      <c r="AI29" s="119"/>
      <c r="AJ29" s="118"/>
    </row>
    <row r="30" spans="1:38" s="120" customFormat="1" ht="19.149999999999999" customHeight="1" thickBot="1">
      <c r="A30" s="116" t="s">
        <v>208</v>
      </c>
      <c r="B30" s="116"/>
      <c r="C30" s="121"/>
      <c r="D30" s="122"/>
      <c r="E30" s="122"/>
      <c r="F30" s="133">
        <f>SUM(F18:F28)</f>
        <v>1150000000</v>
      </c>
      <c r="G30" s="119"/>
      <c r="H30" s="133">
        <f>SUM(H18:H28)</f>
        <v>1070000000</v>
      </c>
      <c r="I30" s="119"/>
      <c r="J30" s="133">
        <f>SUM(J18:J28)</f>
        <v>1344525846</v>
      </c>
      <c r="K30" s="119"/>
      <c r="L30" s="133">
        <f>SUM(L18:L28)</f>
        <v>13875831</v>
      </c>
      <c r="M30" s="119"/>
      <c r="N30" s="133">
        <f>SUM(N18:N28)</f>
        <v>115000000</v>
      </c>
      <c r="O30" s="119"/>
      <c r="P30" s="133">
        <f>SUM(P18:P28)</f>
        <v>18853783800</v>
      </c>
      <c r="Q30" s="119"/>
      <c r="R30" s="133">
        <f>SUM(R18:R28)</f>
        <v>-717628255</v>
      </c>
      <c r="S30" s="119"/>
      <c r="T30" s="133">
        <f>SUM(T18:T28)</f>
        <v>-31001006</v>
      </c>
      <c r="U30" s="119"/>
      <c r="V30" s="133">
        <f>SUM(V18:V28)</f>
        <v>7820437</v>
      </c>
      <c r="W30" s="119"/>
      <c r="X30" s="133">
        <f>SUM(X18:X28)</f>
        <v>-2981949</v>
      </c>
      <c r="Y30" s="118"/>
      <c r="Z30" s="133">
        <f>SUM(Z18:Z28)</f>
        <v>4805130</v>
      </c>
      <c r="AA30" s="119"/>
      <c r="AB30" s="133">
        <f>SUM(AB18:AB28)</f>
        <v>0</v>
      </c>
      <c r="AC30" s="119"/>
      <c r="AD30" s="133">
        <f>SUM(AD18:AD28)</f>
        <v>-738985643</v>
      </c>
      <c r="AE30" s="119"/>
      <c r="AF30" s="133">
        <f>SUM(AF18:AF28)</f>
        <v>21808199834</v>
      </c>
      <c r="AG30" s="119"/>
      <c r="AH30" s="133">
        <f>SUM(AH18:AH28)</f>
        <v>6103520075</v>
      </c>
      <c r="AI30" s="119"/>
      <c r="AJ30" s="133">
        <f>SUM(AJ18:AJ28)</f>
        <v>27911719909</v>
      </c>
    </row>
    <row r="31" spans="1:38" s="121" customFormat="1" ht="19.149999999999999" customHeight="1" thickTop="1">
      <c r="D31" s="130"/>
      <c r="F31" s="129"/>
      <c r="H31" s="129"/>
      <c r="L31" s="129"/>
      <c r="N31" s="129"/>
      <c r="P31" s="129"/>
      <c r="Z31" s="129"/>
      <c r="AD31" s="129"/>
      <c r="AF31" s="129"/>
      <c r="AH31" s="129"/>
      <c r="AJ31" s="129"/>
      <c r="AL31" s="120"/>
    </row>
    <row r="32" spans="1:38" s="120" customFormat="1" ht="19.149999999999999" customHeight="1">
      <c r="A32" s="116" t="s">
        <v>209</v>
      </c>
      <c r="B32" s="116"/>
      <c r="C32" s="121"/>
      <c r="D32" s="122"/>
      <c r="E32" s="122"/>
      <c r="F32" s="118">
        <f>F30</f>
        <v>1150000000</v>
      </c>
      <c r="G32" s="119"/>
      <c r="H32" s="118">
        <f>H30</f>
        <v>1070000000</v>
      </c>
      <c r="I32" s="119"/>
      <c r="J32" s="118">
        <f>J30</f>
        <v>1344525846</v>
      </c>
      <c r="K32" s="119"/>
      <c r="L32" s="118">
        <f>L30</f>
        <v>13875831</v>
      </c>
      <c r="M32" s="119"/>
      <c r="N32" s="118">
        <f>N30</f>
        <v>115000000</v>
      </c>
      <c r="O32" s="119"/>
      <c r="P32" s="118">
        <f>P30</f>
        <v>18853783800</v>
      </c>
      <c r="Q32" s="119"/>
      <c r="R32" s="118">
        <f>R30</f>
        <v>-717628255</v>
      </c>
      <c r="S32" s="119"/>
      <c r="T32" s="118">
        <f>T30</f>
        <v>-31001006</v>
      </c>
      <c r="U32" s="119"/>
      <c r="V32" s="118">
        <f>V30</f>
        <v>7820437</v>
      </c>
      <c r="W32" s="119"/>
      <c r="X32" s="118">
        <f>X30</f>
        <v>-2981949</v>
      </c>
      <c r="Y32" s="118"/>
      <c r="Z32" s="118">
        <f>Z30</f>
        <v>4805130</v>
      </c>
      <c r="AA32" s="119"/>
      <c r="AB32" s="118">
        <f>AB30</f>
        <v>0</v>
      </c>
      <c r="AC32" s="119"/>
      <c r="AD32" s="118">
        <f>AD30</f>
        <v>-738985643</v>
      </c>
      <c r="AE32" s="119"/>
      <c r="AF32" s="118">
        <f>AF30</f>
        <v>21808199834</v>
      </c>
      <c r="AG32" s="119"/>
      <c r="AH32" s="118">
        <f>AH30</f>
        <v>6103520075</v>
      </c>
      <c r="AI32" s="119"/>
      <c r="AJ32" s="118">
        <f>AJ30</f>
        <v>27911719909</v>
      </c>
    </row>
    <row r="33" spans="1:36" s="120" customFormat="1" ht="19.149999999999999" customHeight="1">
      <c r="A33" s="116" t="s">
        <v>200</v>
      </c>
      <c r="B33" s="116"/>
      <c r="C33" s="121"/>
      <c r="D33" s="122"/>
      <c r="E33" s="122"/>
      <c r="F33" s="118"/>
      <c r="G33" s="119"/>
      <c r="H33" s="118"/>
      <c r="I33" s="119"/>
      <c r="J33" s="118"/>
      <c r="K33" s="119"/>
      <c r="L33" s="118"/>
      <c r="M33" s="119"/>
      <c r="O33" s="119"/>
      <c r="P33" s="118"/>
      <c r="Q33" s="119"/>
      <c r="R33" s="118"/>
      <c r="S33" s="119"/>
      <c r="T33" s="118"/>
      <c r="U33" s="119"/>
      <c r="V33" s="118"/>
      <c r="W33" s="119"/>
      <c r="X33" s="118"/>
      <c r="Y33" s="118"/>
      <c r="Z33" s="118"/>
      <c r="AA33" s="119"/>
      <c r="AB33" s="118"/>
      <c r="AC33" s="119"/>
      <c r="AD33" s="118"/>
      <c r="AE33" s="119"/>
      <c r="AF33" s="118"/>
      <c r="AG33" s="119"/>
      <c r="AH33" s="118"/>
      <c r="AI33" s="119"/>
      <c r="AJ33" s="118"/>
    </row>
    <row r="34" spans="1:36" s="120" customFormat="1" ht="19.149999999999999" customHeight="1">
      <c r="A34" s="166" t="s">
        <v>210</v>
      </c>
      <c r="B34" s="166"/>
      <c r="C34" s="166"/>
      <c r="D34" s="122"/>
      <c r="E34" s="122"/>
      <c r="F34" s="118">
        <v>0</v>
      </c>
      <c r="G34" s="119"/>
      <c r="H34" s="118">
        <v>0</v>
      </c>
      <c r="I34" s="119"/>
      <c r="J34" s="118">
        <v>0</v>
      </c>
      <c r="K34" s="119"/>
      <c r="L34" s="118">
        <v>0</v>
      </c>
      <c r="M34" s="119"/>
      <c r="N34" s="118">
        <v>0</v>
      </c>
      <c r="O34" s="119"/>
      <c r="P34" s="118">
        <v>0</v>
      </c>
      <c r="Q34" s="119"/>
      <c r="R34" s="118">
        <v>0</v>
      </c>
      <c r="S34" s="119"/>
      <c r="T34" s="118">
        <v>0</v>
      </c>
      <c r="U34" s="119"/>
      <c r="V34" s="118">
        <v>0</v>
      </c>
      <c r="W34" s="119"/>
      <c r="X34" s="118">
        <v>0</v>
      </c>
      <c r="Y34" s="118"/>
      <c r="Z34" s="118">
        <v>0</v>
      </c>
      <c r="AA34" s="119"/>
      <c r="AB34" s="118">
        <v>0</v>
      </c>
      <c r="AC34" s="119"/>
      <c r="AD34" s="118">
        <v>0</v>
      </c>
      <c r="AE34" s="119"/>
      <c r="AF34" s="118">
        <v>0</v>
      </c>
      <c r="AG34" s="119"/>
      <c r="AH34" s="118">
        <v>234082699</v>
      </c>
      <c r="AI34" s="119"/>
      <c r="AJ34" s="118">
        <f>SUM(AH34,AF34)</f>
        <v>234082699</v>
      </c>
    </row>
    <row r="35" spans="1:36" s="120" customFormat="1" ht="19.149999999999999" customHeight="1">
      <c r="A35" s="166" t="s">
        <v>211</v>
      </c>
      <c r="B35" s="166"/>
      <c r="C35" s="166"/>
      <c r="D35" s="122"/>
      <c r="E35" s="122"/>
      <c r="F35" s="118">
        <v>0</v>
      </c>
      <c r="G35" s="119"/>
      <c r="H35" s="118">
        <v>0</v>
      </c>
      <c r="I35" s="119"/>
      <c r="J35" s="118">
        <v>3006312</v>
      </c>
      <c r="K35" s="119"/>
      <c r="L35" s="118">
        <v>0</v>
      </c>
      <c r="M35" s="119"/>
      <c r="N35" s="118">
        <v>0</v>
      </c>
      <c r="O35" s="119"/>
      <c r="P35" s="118">
        <v>0</v>
      </c>
      <c r="Q35" s="119"/>
      <c r="R35" s="118">
        <v>0</v>
      </c>
      <c r="S35" s="119"/>
      <c r="T35" s="118">
        <v>0</v>
      </c>
      <c r="U35" s="119"/>
      <c r="V35" s="118">
        <v>0</v>
      </c>
      <c r="W35" s="119"/>
      <c r="X35" s="118">
        <v>0</v>
      </c>
      <c r="Y35" s="118"/>
      <c r="Z35" s="118">
        <v>0</v>
      </c>
      <c r="AA35" s="119"/>
      <c r="AB35" s="118">
        <v>0</v>
      </c>
      <c r="AC35" s="119"/>
      <c r="AD35" s="118">
        <v>0</v>
      </c>
      <c r="AE35" s="119"/>
      <c r="AF35" s="118">
        <f>SUM(F35:P35,AD35)</f>
        <v>3006312</v>
      </c>
      <c r="AG35" s="119"/>
      <c r="AH35" s="118">
        <f>-AF35</f>
        <v>-3006312</v>
      </c>
      <c r="AI35" s="119"/>
      <c r="AJ35" s="118">
        <f>SUM(AH35,AF35)</f>
        <v>0</v>
      </c>
    </row>
    <row r="36" spans="1:36" s="120" customFormat="1" ht="19.149999999999999" customHeight="1">
      <c r="A36" s="166" t="s">
        <v>205</v>
      </c>
      <c r="B36" s="166"/>
      <c r="C36" s="166"/>
      <c r="D36" s="130">
        <v>37</v>
      </c>
      <c r="E36" s="122"/>
      <c r="F36" s="118">
        <v>0</v>
      </c>
      <c r="G36" s="119"/>
      <c r="H36" s="118">
        <v>0</v>
      </c>
      <c r="I36" s="119"/>
      <c r="J36" s="118">
        <v>0</v>
      </c>
      <c r="K36" s="119"/>
      <c r="L36" s="118">
        <v>0</v>
      </c>
      <c r="M36" s="119"/>
      <c r="N36" s="118">
        <v>0</v>
      </c>
      <c r="O36" s="119"/>
      <c r="P36" s="118">
        <v>-1034920542</v>
      </c>
      <c r="Q36" s="119"/>
      <c r="R36" s="118">
        <v>0</v>
      </c>
      <c r="S36" s="119"/>
      <c r="T36" s="118">
        <v>0</v>
      </c>
      <c r="U36" s="119"/>
      <c r="V36" s="118">
        <v>0</v>
      </c>
      <c r="W36" s="119"/>
      <c r="X36" s="118">
        <v>0</v>
      </c>
      <c r="Y36" s="118"/>
      <c r="Z36" s="118">
        <v>0</v>
      </c>
      <c r="AA36" s="119"/>
      <c r="AB36" s="118">
        <v>0</v>
      </c>
      <c r="AC36" s="119"/>
      <c r="AD36" s="118">
        <v>0</v>
      </c>
      <c r="AE36" s="119"/>
      <c r="AF36" s="118">
        <f>SUM(F36:P36,AD36)</f>
        <v>-1034920542</v>
      </c>
      <c r="AG36" s="119"/>
      <c r="AH36" s="118">
        <v>0</v>
      </c>
      <c r="AI36" s="119"/>
      <c r="AJ36" s="118">
        <f>SUM(AH36,AF36)</f>
        <v>-1034920542</v>
      </c>
    </row>
    <row r="37" spans="1:36" s="120" customFormat="1" ht="19.149999999999999" customHeight="1">
      <c r="A37" s="166" t="s">
        <v>212</v>
      </c>
      <c r="B37" s="166"/>
      <c r="C37" s="166"/>
      <c r="D37" s="122"/>
      <c r="E37" s="122"/>
      <c r="F37" s="118"/>
      <c r="G37" s="119"/>
      <c r="H37" s="118"/>
      <c r="I37" s="119"/>
      <c r="J37" s="118"/>
      <c r="K37" s="119"/>
      <c r="L37" s="118"/>
      <c r="M37" s="119"/>
      <c r="O37" s="119"/>
      <c r="P37" s="118"/>
      <c r="Q37" s="119"/>
      <c r="R37" s="118"/>
      <c r="S37" s="119"/>
      <c r="T37" s="118"/>
      <c r="U37" s="119"/>
      <c r="V37" s="118"/>
      <c r="W37" s="119"/>
      <c r="X37" s="118"/>
      <c r="Y37" s="118"/>
      <c r="Z37" s="118"/>
      <c r="AA37" s="119"/>
      <c r="AB37" s="118"/>
      <c r="AC37" s="119"/>
      <c r="AD37" s="118"/>
      <c r="AE37" s="119"/>
      <c r="AF37" s="118"/>
      <c r="AG37" s="119"/>
      <c r="AH37" s="118"/>
      <c r="AI37" s="119"/>
      <c r="AJ37" s="118"/>
    </row>
    <row r="38" spans="1:36" s="120" customFormat="1" ht="19.149999999999999" customHeight="1">
      <c r="A38" s="135"/>
      <c r="B38" s="166" t="s">
        <v>202</v>
      </c>
      <c r="C38" s="166"/>
      <c r="D38" s="122"/>
      <c r="E38" s="122"/>
      <c r="F38" s="118">
        <v>0</v>
      </c>
      <c r="G38" s="119"/>
      <c r="H38" s="118">
        <v>0</v>
      </c>
      <c r="I38" s="119"/>
      <c r="J38" s="118">
        <v>0</v>
      </c>
      <c r="K38" s="119"/>
      <c r="L38" s="118">
        <v>0</v>
      </c>
      <c r="M38" s="119"/>
      <c r="N38" s="118">
        <v>0</v>
      </c>
      <c r="O38" s="119"/>
      <c r="P38" s="118">
        <v>0</v>
      </c>
      <c r="Q38" s="119"/>
      <c r="R38" s="118">
        <v>0</v>
      </c>
      <c r="S38" s="119"/>
      <c r="T38" s="118">
        <v>0</v>
      </c>
      <c r="U38" s="119"/>
      <c r="V38" s="118">
        <v>0</v>
      </c>
      <c r="W38" s="119"/>
      <c r="X38" s="118">
        <v>0</v>
      </c>
      <c r="Y38" s="118"/>
      <c r="Z38" s="118">
        <v>0</v>
      </c>
      <c r="AA38" s="119"/>
      <c r="AB38" s="118">
        <v>0</v>
      </c>
      <c r="AC38" s="119"/>
      <c r="AD38" s="118">
        <v>0</v>
      </c>
      <c r="AE38" s="119"/>
      <c r="AF38" s="118">
        <f>SUM(F38:P38,AD38)</f>
        <v>0</v>
      </c>
      <c r="AG38" s="119"/>
      <c r="AH38" s="118">
        <v>-164968088</v>
      </c>
      <c r="AI38" s="119"/>
      <c r="AJ38" s="118">
        <f>SUM(AH38,AF38)</f>
        <v>-164968088</v>
      </c>
    </row>
    <row r="39" spans="1:36" s="120" customFormat="1" ht="19.350000000000001" customHeight="1">
      <c r="A39" s="121" t="s">
        <v>207</v>
      </c>
      <c r="B39" s="121"/>
      <c r="C39" s="121"/>
      <c r="D39" s="122"/>
      <c r="E39" s="122"/>
      <c r="F39" s="131">
        <v>0</v>
      </c>
      <c r="G39" s="119"/>
      <c r="H39" s="131">
        <v>0</v>
      </c>
      <c r="I39" s="119"/>
      <c r="J39" s="131">
        <v>0</v>
      </c>
      <c r="K39" s="119"/>
      <c r="L39" s="131">
        <v>0</v>
      </c>
      <c r="M39" s="119"/>
      <c r="N39" s="131">
        <v>0</v>
      </c>
      <c r="O39" s="119"/>
      <c r="P39" s="131">
        <v>3148658901</v>
      </c>
      <c r="Q39" s="119"/>
      <c r="R39" s="131">
        <v>-400742195</v>
      </c>
      <c r="S39" s="119"/>
      <c r="T39" s="131">
        <v>-8562771</v>
      </c>
      <c r="U39" s="119"/>
      <c r="V39" s="131">
        <v>38185</v>
      </c>
      <c r="W39" s="119"/>
      <c r="X39" s="131">
        <v>-14560</v>
      </c>
      <c r="Y39" s="118"/>
      <c r="Z39" s="131">
        <v>126287</v>
      </c>
      <c r="AA39" s="119"/>
      <c r="AB39" s="131">
        <v>14802662</v>
      </c>
      <c r="AC39" s="119"/>
      <c r="AD39" s="131">
        <f>SUM(R39:AB39)</f>
        <v>-394352392</v>
      </c>
      <c r="AE39" s="119"/>
      <c r="AF39" s="131">
        <f>SUM(F39:P39,AD39)</f>
        <v>2754306509</v>
      </c>
      <c r="AG39" s="119"/>
      <c r="AH39" s="131">
        <v>721176188</v>
      </c>
      <c r="AI39" s="119"/>
      <c r="AJ39" s="131">
        <f>SUM(AH39,AF39)</f>
        <v>3475482697</v>
      </c>
    </row>
    <row r="40" spans="1:36" s="120" customFormat="1" ht="6" customHeight="1">
      <c r="A40" s="121"/>
      <c r="B40" s="116"/>
      <c r="C40" s="121"/>
      <c r="D40" s="122"/>
      <c r="E40" s="122"/>
      <c r="F40" s="118"/>
      <c r="G40" s="119"/>
      <c r="H40" s="118"/>
      <c r="I40" s="119"/>
      <c r="J40" s="118"/>
      <c r="K40" s="119"/>
      <c r="L40" s="118"/>
      <c r="M40" s="119"/>
      <c r="N40" s="118"/>
      <c r="O40" s="119"/>
      <c r="P40" s="118"/>
      <c r="Q40" s="119"/>
      <c r="R40" s="118"/>
      <c r="S40" s="119"/>
      <c r="T40" s="118"/>
      <c r="U40" s="119"/>
      <c r="V40" s="118"/>
      <c r="W40" s="119"/>
      <c r="X40" s="118"/>
      <c r="Y40" s="118"/>
      <c r="Z40" s="118"/>
      <c r="AA40" s="119"/>
      <c r="AB40" s="118"/>
      <c r="AC40" s="119"/>
      <c r="AD40" s="118"/>
      <c r="AE40" s="119"/>
      <c r="AF40" s="118"/>
      <c r="AG40" s="119"/>
      <c r="AH40" s="118"/>
      <c r="AI40" s="119"/>
      <c r="AJ40" s="118"/>
    </row>
    <row r="41" spans="1:36" s="120" customFormat="1" ht="19.149999999999999" customHeight="1" thickBot="1">
      <c r="A41" s="116" t="s">
        <v>213</v>
      </c>
      <c r="B41" s="116"/>
      <c r="C41" s="121"/>
      <c r="D41" s="122"/>
      <c r="E41" s="122"/>
      <c r="F41" s="133">
        <f>SUM(F32:F39)</f>
        <v>1150000000</v>
      </c>
      <c r="G41" s="119"/>
      <c r="H41" s="133">
        <f>SUM(H32:H39)</f>
        <v>1070000000</v>
      </c>
      <c r="I41" s="119"/>
      <c r="J41" s="133">
        <f>SUM(J32:J39)</f>
        <v>1347532158</v>
      </c>
      <c r="K41" s="119"/>
      <c r="L41" s="133">
        <f>SUM(L32:L39)</f>
        <v>13875831</v>
      </c>
      <c r="M41" s="119"/>
      <c r="N41" s="133">
        <f>SUM(N32:N39)</f>
        <v>115000000</v>
      </c>
      <c r="O41" s="119"/>
      <c r="P41" s="133">
        <f>SUM(P32:P39)</f>
        <v>20967522159</v>
      </c>
      <c r="Q41" s="119"/>
      <c r="R41" s="133">
        <f>SUM(R32:R39)</f>
        <v>-1118370450</v>
      </c>
      <c r="S41" s="119"/>
      <c r="T41" s="133">
        <f>SUM(T32:T39)</f>
        <v>-39563777</v>
      </c>
      <c r="U41" s="119"/>
      <c r="V41" s="133">
        <f>SUM(V32:V39)</f>
        <v>7858622</v>
      </c>
      <c r="W41" s="119"/>
      <c r="X41" s="133">
        <f>SUM(X32:X39)</f>
        <v>-2996509</v>
      </c>
      <c r="Y41" s="118"/>
      <c r="Z41" s="133">
        <f>SUM(Z32:Z39)</f>
        <v>4931417</v>
      </c>
      <c r="AA41" s="119"/>
      <c r="AB41" s="133">
        <f>SUM(AB32:AB39)</f>
        <v>14802662</v>
      </c>
      <c r="AC41" s="119"/>
      <c r="AD41" s="133">
        <f>SUM(AD32:AD39)</f>
        <v>-1133338035</v>
      </c>
      <c r="AE41" s="119"/>
      <c r="AF41" s="133">
        <f>SUM(AF32:AF39)</f>
        <v>23530592113</v>
      </c>
      <c r="AG41" s="119"/>
      <c r="AH41" s="133">
        <f>SUM(AH32:AH39)</f>
        <v>6890804562</v>
      </c>
      <c r="AI41" s="119"/>
      <c r="AJ41" s="133">
        <f>SUM(AJ32:AJ39)</f>
        <v>30421396675</v>
      </c>
    </row>
    <row r="42" spans="1:36" s="121" customFormat="1" ht="19.350000000000001" customHeight="1" thickTop="1">
      <c r="D42" s="130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</row>
    <row r="43" spans="1:36" s="121" customFormat="1" ht="19.350000000000001" customHeight="1">
      <c r="D43" s="130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</row>
    <row r="44" spans="1:36" s="121" customFormat="1" ht="19.350000000000001" customHeight="1">
      <c r="D44" s="130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</row>
    <row r="45" spans="1:36" s="121" customFormat="1" ht="19.350000000000001" customHeight="1">
      <c r="D45" s="130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</row>
    <row r="46" spans="1:36" s="121" customFormat="1" ht="19.350000000000001" customHeight="1">
      <c r="D46" s="130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</row>
    <row r="47" spans="1:36" s="121" customFormat="1" ht="9" customHeight="1">
      <c r="D47" s="130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</row>
    <row r="48" spans="1:36" s="140" customFormat="1" ht="22.15" customHeight="1">
      <c r="A48" s="136" t="s">
        <v>49</v>
      </c>
      <c r="B48" s="137"/>
      <c r="C48" s="137"/>
      <c r="D48" s="138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</row>
  </sheetData>
  <mergeCells count="11">
    <mergeCell ref="J8:L8"/>
    <mergeCell ref="N8:P8"/>
    <mergeCell ref="R8:T8"/>
    <mergeCell ref="F5:AJ5"/>
    <mergeCell ref="F6:AF6"/>
    <mergeCell ref="R7:AD7"/>
    <mergeCell ref="B38:C38"/>
    <mergeCell ref="A35:C35"/>
    <mergeCell ref="A36:C36"/>
    <mergeCell ref="A37:C37"/>
    <mergeCell ref="A34:C34"/>
  </mergeCells>
  <pageMargins left="0.3" right="0.3" top="0.5" bottom="0.6" header="0.49" footer="0.4"/>
  <pageSetup paperSize="9" scale="6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zoomScaleNormal="100" zoomScaleSheetLayoutView="80" workbookViewId="0">
      <selection activeCell="I31" sqref="I31"/>
    </sheetView>
  </sheetViews>
  <sheetFormatPr defaultColWidth="14.42578125" defaultRowHeight="21" customHeight="1"/>
  <cols>
    <col min="1" max="3" width="1.42578125" style="56" customWidth="1"/>
    <col min="4" max="4" width="37.28515625" style="56" customWidth="1"/>
    <col min="5" max="5" width="8.7109375" style="56" customWidth="1"/>
    <col min="6" max="6" width="1.28515625" style="56" customWidth="1"/>
    <col min="7" max="7" width="13.7109375" style="56" customWidth="1"/>
    <col min="8" max="8" width="1.28515625" style="56" customWidth="1"/>
    <col min="9" max="9" width="13.7109375" style="56" customWidth="1"/>
    <col min="10" max="10" width="1.28515625" style="56" customWidth="1"/>
    <col min="11" max="11" width="13.7109375" style="56" customWidth="1"/>
    <col min="12" max="12" width="1.28515625" style="56" customWidth="1"/>
    <col min="13" max="13" width="13.7109375" style="56" customWidth="1"/>
    <col min="14" max="14" width="1.28515625" style="56" customWidth="1"/>
    <col min="15" max="15" width="15.42578125" style="56" bestFit="1" customWidth="1"/>
    <col min="16" max="16" width="1.28515625" style="56" customWidth="1"/>
    <col min="17" max="17" width="13.7109375" style="56" customWidth="1"/>
    <col min="18" max="16384" width="14.42578125" style="56"/>
  </cols>
  <sheetData>
    <row r="1" spans="1:17" ht="21" customHeight="1">
      <c r="A1" s="3" t="s">
        <v>0</v>
      </c>
      <c r="B1" s="40"/>
      <c r="C1" s="40"/>
      <c r="D1" s="40"/>
      <c r="E1" s="40"/>
      <c r="F1" s="40"/>
      <c r="G1" s="39"/>
      <c r="H1" s="39"/>
      <c r="I1" s="39"/>
      <c r="J1" s="39"/>
      <c r="K1" s="39"/>
      <c r="L1" s="39"/>
      <c r="M1" s="39"/>
      <c r="N1" s="39"/>
      <c r="O1" s="36"/>
      <c r="P1" s="39"/>
      <c r="Q1" s="36"/>
    </row>
    <row r="2" spans="1:17" ht="21" customHeight="1">
      <c r="A2" s="40" t="s">
        <v>214</v>
      </c>
      <c r="B2" s="40"/>
      <c r="C2" s="40"/>
      <c r="D2" s="40"/>
      <c r="E2" s="40"/>
      <c r="F2" s="40"/>
      <c r="G2" s="39"/>
      <c r="H2" s="39"/>
      <c r="I2" s="39"/>
      <c r="J2" s="39"/>
      <c r="K2" s="39"/>
      <c r="L2" s="39"/>
      <c r="M2" s="39"/>
      <c r="N2" s="39"/>
      <c r="O2" s="36"/>
      <c r="P2" s="39"/>
      <c r="Q2" s="36"/>
    </row>
    <row r="3" spans="1:17" ht="21" customHeight="1">
      <c r="A3" s="41" t="s">
        <v>99</v>
      </c>
      <c r="B3" s="94"/>
      <c r="C3" s="94"/>
      <c r="D3" s="94"/>
      <c r="E3" s="94"/>
      <c r="F3" s="94"/>
      <c r="G3" s="35"/>
      <c r="H3" s="35"/>
      <c r="I3" s="35"/>
      <c r="J3" s="35"/>
      <c r="K3" s="35"/>
      <c r="L3" s="35"/>
      <c r="M3" s="35"/>
      <c r="N3" s="35"/>
      <c r="O3" s="57"/>
      <c r="P3" s="35"/>
      <c r="Q3" s="57"/>
    </row>
    <row r="4" spans="1:17" ht="21" customHeight="1">
      <c r="A4" s="95"/>
      <c r="B4" s="95"/>
      <c r="C4" s="95"/>
      <c r="D4" s="95"/>
      <c r="E4" s="95"/>
      <c r="F4" s="39"/>
      <c r="G4" s="96"/>
      <c r="H4" s="96"/>
      <c r="I4" s="96"/>
      <c r="J4" s="39"/>
      <c r="K4" s="97"/>
      <c r="L4" s="97"/>
      <c r="M4" s="97"/>
      <c r="N4" s="96"/>
      <c r="O4" s="96"/>
      <c r="P4" s="96"/>
      <c r="Q4" s="96"/>
    </row>
    <row r="5" spans="1:17" ht="21" customHeight="1">
      <c r="A5" s="95"/>
      <c r="B5" s="95"/>
      <c r="C5" s="95"/>
      <c r="D5" s="95"/>
      <c r="E5" s="97"/>
      <c r="F5" s="97"/>
      <c r="G5" s="171" t="s">
        <v>4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</row>
    <row r="6" spans="1:17" ht="21" customHeight="1">
      <c r="A6" s="95"/>
      <c r="B6" s="95"/>
      <c r="C6" s="95"/>
      <c r="D6" s="95"/>
      <c r="E6" s="98"/>
      <c r="F6" s="62"/>
      <c r="G6" s="62"/>
      <c r="H6" s="62"/>
      <c r="I6" s="39"/>
      <c r="J6" s="62"/>
      <c r="K6" s="62"/>
      <c r="L6" s="99"/>
      <c r="M6" s="99"/>
      <c r="N6" s="62"/>
      <c r="O6" s="62" t="s">
        <v>148</v>
      </c>
      <c r="P6" s="62"/>
      <c r="Q6" s="62"/>
    </row>
    <row r="7" spans="1:17" ht="21" customHeight="1">
      <c r="A7" s="95"/>
      <c r="B7" s="95"/>
      <c r="C7" s="95"/>
      <c r="D7" s="95"/>
      <c r="E7" s="98"/>
      <c r="F7" s="62"/>
      <c r="K7" s="171" t="s">
        <v>90</v>
      </c>
      <c r="L7" s="165"/>
      <c r="M7" s="165"/>
      <c r="N7" s="62"/>
      <c r="O7" s="62" t="s">
        <v>153</v>
      </c>
      <c r="P7" s="62"/>
    </row>
    <row r="8" spans="1:17" ht="21" customHeight="1">
      <c r="A8" s="95"/>
      <c r="B8" s="95"/>
      <c r="C8" s="95"/>
      <c r="D8" s="95"/>
      <c r="E8" s="98"/>
      <c r="F8" s="62"/>
      <c r="K8" s="62" t="s">
        <v>158</v>
      </c>
      <c r="N8" s="62"/>
      <c r="O8" s="62" t="s">
        <v>164</v>
      </c>
      <c r="P8" s="62"/>
    </row>
    <row r="9" spans="1:17" ht="21" customHeight="1">
      <c r="A9" s="95"/>
      <c r="B9" s="95"/>
      <c r="C9" s="95"/>
      <c r="D9" s="95"/>
      <c r="E9" s="98"/>
      <c r="F9" s="62"/>
      <c r="G9" s="62" t="s">
        <v>215</v>
      </c>
      <c r="H9" s="62"/>
      <c r="I9" s="62" t="s">
        <v>216</v>
      </c>
      <c r="J9" s="62"/>
      <c r="K9" s="62" t="s">
        <v>172</v>
      </c>
      <c r="L9" s="62"/>
      <c r="M9" s="62"/>
      <c r="N9" s="62"/>
      <c r="O9" s="62" t="s">
        <v>177</v>
      </c>
      <c r="P9" s="62"/>
      <c r="Q9" s="62" t="s">
        <v>181</v>
      </c>
    </row>
    <row r="10" spans="1:17" ht="21" customHeight="1">
      <c r="A10" s="95"/>
      <c r="B10" s="95"/>
      <c r="C10" s="95"/>
      <c r="D10" s="95"/>
      <c r="E10" s="98"/>
      <c r="F10" s="62"/>
      <c r="G10" s="62" t="s">
        <v>217</v>
      </c>
      <c r="H10" s="62"/>
      <c r="I10" s="62" t="s">
        <v>218</v>
      </c>
      <c r="J10" s="62"/>
      <c r="K10" s="62" t="s">
        <v>186</v>
      </c>
      <c r="L10" s="62"/>
      <c r="M10" s="62" t="s">
        <v>92</v>
      </c>
      <c r="N10" s="62"/>
      <c r="O10" s="62" t="s">
        <v>192</v>
      </c>
      <c r="P10" s="62"/>
      <c r="Q10" s="62" t="s">
        <v>196</v>
      </c>
    </row>
    <row r="11" spans="1:17" ht="21" customHeight="1">
      <c r="A11" s="95"/>
      <c r="B11" s="95"/>
      <c r="C11" s="95"/>
      <c r="D11" s="95"/>
      <c r="E11" s="58" t="s">
        <v>10</v>
      </c>
      <c r="F11" s="62"/>
      <c r="G11" s="61" t="s">
        <v>11</v>
      </c>
      <c r="H11" s="62"/>
      <c r="I11" s="61" t="s">
        <v>11</v>
      </c>
      <c r="J11" s="62"/>
      <c r="K11" s="61" t="s">
        <v>11</v>
      </c>
      <c r="L11" s="62"/>
      <c r="M11" s="61" t="s">
        <v>11</v>
      </c>
      <c r="N11" s="62"/>
      <c r="O11" s="61" t="s">
        <v>11</v>
      </c>
      <c r="P11" s="62"/>
      <c r="Q11" s="61" t="s">
        <v>11</v>
      </c>
    </row>
    <row r="12" spans="1:17" ht="8.1" customHeight="1">
      <c r="A12" s="95"/>
      <c r="B12" s="95"/>
      <c r="C12" s="95"/>
      <c r="D12" s="95"/>
      <c r="E12" s="95"/>
      <c r="F12" s="39"/>
      <c r="G12" s="96"/>
      <c r="H12" s="96"/>
      <c r="I12" s="96"/>
      <c r="J12" s="39"/>
      <c r="K12" s="97"/>
      <c r="L12" s="97"/>
      <c r="M12" s="97"/>
      <c r="N12" s="96"/>
      <c r="O12" s="96"/>
      <c r="P12" s="96"/>
      <c r="Q12" s="96"/>
    </row>
    <row r="13" spans="1:17" ht="21" customHeight="1">
      <c r="A13" s="99" t="s">
        <v>219</v>
      </c>
      <c r="B13" s="97"/>
      <c r="C13" s="97"/>
      <c r="D13" s="97"/>
      <c r="E13" s="100"/>
      <c r="F13" s="39"/>
      <c r="G13" s="96">
        <v>1150000000</v>
      </c>
      <c r="H13" s="96"/>
      <c r="I13" s="96">
        <v>1070000000</v>
      </c>
      <c r="J13" s="96"/>
      <c r="K13" s="96">
        <v>115000000</v>
      </c>
      <c r="L13" s="96"/>
      <c r="M13" s="96">
        <v>9161164577</v>
      </c>
      <c r="N13" s="96"/>
      <c r="O13" s="96">
        <v>0</v>
      </c>
      <c r="P13" s="96"/>
      <c r="Q13" s="96">
        <f>SUM(G13:P13)</f>
        <v>11496164577</v>
      </c>
    </row>
    <row r="14" spans="1:17" ht="21" customHeight="1">
      <c r="A14" s="101" t="s">
        <v>200</v>
      </c>
      <c r="B14" s="101"/>
      <c r="C14" s="102"/>
      <c r="D14" s="97"/>
      <c r="E14" s="100"/>
      <c r="F14" s="39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</row>
    <row r="15" spans="1:17" ht="21" customHeight="1">
      <c r="A15" s="97" t="s">
        <v>220</v>
      </c>
      <c r="B15" s="98"/>
      <c r="C15" s="103"/>
      <c r="D15" s="103"/>
      <c r="E15" s="100">
        <v>37</v>
      </c>
      <c r="F15" s="39"/>
      <c r="G15" s="96">
        <v>0</v>
      </c>
      <c r="H15" s="96"/>
      <c r="I15" s="96">
        <v>0</v>
      </c>
      <c r="J15" s="96"/>
      <c r="K15" s="96">
        <v>0</v>
      </c>
      <c r="L15" s="96"/>
      <c r="M15" s="96">
        <v>-747432117</v>
      </c>
      <c r="N15" s="96"/>
      <c r="O15" s="96">
        <v>0</v>
      </c>
      <c r="P15" s="96"/>
      <c r="Q15" s="96">
        <f>SUM(G15:P15)</f>
        <v>-747432117</v>
      </c>
    </row>
    <row r="16" spans="1:17" ht="21" customHeight="1">
      <c r="A16" s="97" t="s">
        <v>139</v>
      </c>
      <c r="B16" s="97"/>
      <c r="C16" s="97"/>
      <c r="D16" s="97"/>
      <c r="E16" s="68"/>
      <c r="F16" s="39"/>
      <c r="G16" s="104">
        <v>0</v>
      </c>
      <c r="H16" s="96"/>
      <c r="I16" s="104">
        <v>0</v>
      </c>
      <c r="J16" s="96"/>
      <c r="K16" s="104">
        <v>0</v>
      </c>
      <c r="L16" s="96"/>
      <c r="M16" s="104">
        <v>1234104590</v>
      </c>
      <c r="N16" s="96"/>
      <c r="O16" s="104">
        <v>0</v>
      </c>
      <c r="P16" s="96"/>
      <c r="Q16" s="104">
        <f>SUM(G16:P16)</f>
        <v>1234104590</v>
      </c>
    </row>
    <row r="17" spans="1:17" ht="8.1" customHeight="1">
      <c r="A17" s="97"/>
      <c r="B17" s="97"/>
      <c r="C17" s="97"/>
      <c r="D17" s="97"/>
      <c r="E17" s="68"/>
      <c r="F17" s="39"/>
      <c r="G17" s="96"/>
      <c r="H17" s="96"/>
      <c r="I17" s="96"/>
      <c r="J17" s="39"/>
      <c r="K17" s="96"/>
      <c r="L17" s="39"/>
      <c r="M17" s="96"/>
      <c r="N17" s="96"/>
      <c r="O17" s="96"/>
      <c r="P17" s="96"/>
      <c r="Q17" s="96"/>
    </row>
    <row r="18" spans="1:17" ht="21" customHeight="1" thickBot="1">
      <c r="A18" s="99" t="s">
        <v>208</v>
      </c>
      <c r="B18" s="103"/>
      <c r="C18" s="103"/>
      <c r="D18" s="103"/>
      <c r="E18" s="95"/>
      <c r="F18" s="39"/>
      <c r="G18" s="105">
        <f>SUM(G13:G16)</f>
        <v>1150000000</v>
      </c>
      <c r="H18" s="96"/>
      <c r="I18" s="105">
        <f>SUM(I13:I16)</f>
        <v>1070000000</v>
      </c>
      <c r="J18" s="96"/>
      <c r="K18" s="105">
        <f>SUM(K13:K16)</f>
        <v>115000000</v>
      </c>
      <c r="L18" s="96"/>
      <c r="M18" s="105">
        <f>SUM(M13:M16)</f>
        <v>9647837050</v>
      </c>
      <c r="N18" s="96"/>
      <c r="O18" s="105">
        <f>SUM(O13:O16)</f>
        <v>0</v>
      </c>
      <c r="P18" s="96"/>
      <c r="Q18" s="105">
        <f>SUM(Q13:Q16)</f>
        <v>11982837050</v>
      </c>
    </row>
    <row r="19" spans="1:17" ht="21" customHeight="1" thickTop="1">
      <c r="A19" s="99"/>
      <c r="B19" s="103"/>
      <c r="C19" s="103"/>
      <c r="D19" s="103"/>
      <c r="E19" s="95"/>
      <c r="F19" s="39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</row>
    <row r="20" spans="1:17" ht="21" customHeight="1">
      <c r="A20" s="99" t="s">
        <v>209</v>
      </c>
      <c r="B20" s="103"/>
      <c r="C20" s="103"/>
      <c r="D20" s="103"/>
      <c r="E20" s="95"/>
      <c r="F20" s="39"/>
      <c r="G20" s="96">
        <v>1150000000</v>
      </c>
      <c r="H20" s="96"/>
      <c r="I20" s="96">
        <v>1070000000</v>
      </c>
      <c r="J20" s="39"/>
      <c r="K20" s="96">
        <v>115000000</v>
      </c>
      <c r="L20" s="39"/>
      <c r="M20" s="96">
        <v>9647837050</v>
      </c>
      <c r="N20" s="96"/>
      <c r="O20" s="96">
        <v>0</v>
      </c>
      <c r="P20" s="96"/>
      <c r="Q20" s="96">
        <v>11982837050</v>
      </c>
    </row>
    <row r="21" spans="1:17" ht="21" customHeight="1">
      <c r="A21" s="101" t="s">
        <v>200</v>
      </c>
      <c r="B21" s="101"/>
      <c r="C21" s="102"/>
      <c r="D21" s="97"/>
      <c r="E21" s="95"/>
      <c r="F21" s="39"/>
      <c r="G21" s="96"/>
      <c r="H21" s="96"/>
      <c r="I21" s="96"/>
      <c r="J21" s="39"/>
      <c r="K21" s="96"/>
      <c r="L21" s="39"/>
      <c r="M21" s="96"/>
      <c r="N21" s="96"/>
      <c r="O21" s="96"/>
      <c r="P21" s="96"/>
      <c r="Q21" s="96"/>
    </row>
    <row r="22" spans="1:17" ht="21" customHeight="1">
      <c r="A22" s="97" t="s">
        <v>220</v>
      </c>
      <c r="B22" s="98"/>
      <c r="C22" s="103"/>
      <c r="D22" s="103"/>
      <c r="E22" s="100">
        <v>37</v>
      </c>
      <c r="F22" s="39"/>
      <c r="G22" s="71">
        <v>0</v>
      </c>
      <c r="H22" s="96"/>
      <c r="I22" s="71">
        <v>0</v>
      </c>
      <c r="J22" s="96"/>
      <c r="K22" s="71">
        <v>0</v>
      </c>
      <c r="L22" s="96"/>
      <c r="M22" s="71">
        <v>-1034920542</v>
      </c>
      <c r="N22" s="96"/>
      <c r="O22" s="96">
        <v>0</v>
      </c>
      <c r="P22" s="96"/>
      <c r="Q22" s="71">
        <f>SUM(G22:P22)</f>
        <v>-1034920542</v>
      </c>
    </row>
    <row r="23" spans="1:17" ht="21" customHeight="1">
      <c r="A23" s="97" t="s">
        <v>139</v>
      </c>
      <c r="B23" s="98"/>
      <c r="C23" s="103"/>
      <c r="D23" s="103"/>
      <c r="E23" s="100"/>
      <c r="F23" s="39"/>
      <c r="G23" s="104">
        <v>0</v>
      </c>
      <c r="H23" s="96"/>
      <c r="I23" s="104">
        <v>0</v>
      </c>
      <c r="J23" s="96"/>
      <c r="K23" s="104">
        <v>0</v>
      </c>
      <c r="L23" s="96"/>
      <c r="M23" s="104">
        <v>2416755271</v>
      </c>
      <c r="N23" s="96"/>
      <c r="O23" s="104">
        <v>14802662</v>
      </c>
      <c r="P23" s="96"/>
      <c r="Q23" s="104">
        <f>SUM(G23:P23)</f>
        <v>2431557933</v>
      </c>
    </row>
    <row r="24" spans="1:17" ht="8.1" customHeight="1">
      <c r="A24" s="97"/>
      <c r="B24" s="97"/>
      <c r="C24" s="97"/>
      <c r="D24" s="97"/>
      <c r="E24" s="68"/>
      <c r="F24" s="39"/>
      <c r="G24" s="71"/>
      <c r="H24" s="96"/>
      <c r="I24" s="71"/>
      <c r="J24" s="96"/>
      <c r="K24" s="71"/>
      <c r="L24" s="96"/>
      <c r="M24" s="71"/>
      <c r="N24" s="96"/>
      <c r="O24" s="96"/>
      <c r="P24" s="96"/>
      <c r="Q24" s="71"/>
    </row>
    <row r="25" spans="1:17" ht="21" customHeight="1" thickBot="1">
      <c r="A25" s="99" t="s">
        <v>221</v>
      </c>
      <c r="B25" s="103"/>
      <c r="C25" s="103"/>
      <c r="D25" s="103"/>
      <c r="E25" s="95"/>
      <c r="F25" s="39"/>
      <c r="G25" s="105">
        <f>SUM(G20:G23)</f>
        <v>1150000000</v>
      </c>
      <c r="H25" s="96"/>
      <c r="I25" s="105">
        <f>SUM(I20:I23)</f>
        <v>1070000000</v>
      </c>
      <c r="J25" s="96"/>
      <c r="K25" s="105">
        <f>SUM(K20:K23)</f>
        <v>115000000</v>
      </c>
      <c r="L25" s="96"/>
      <c r="M25" s="105">
        <f>SUM(M20:M23)</f>
        <v>11029671779</v>
      </c>
      <c r="N25" s="96"/>
      <c r="O25" s="105">
        <f>SUM(O20:O23)</f>
        <v>14802662</v>
      </c>
      <c r="P25" s="96"/>
      <c r="Q25" s="105">
        <f>SUM(Q20:Q23)</f>
        <v>13379474441</v>
      </c>
    </row>
    <row r="26" spans="1:17" ht="21" customHeight="1" thickTop="1">
      <c r="A26" s="99"/>
      <c r="B26" s="103"/>
      <c r="C26" s="103"/>
      <c r="D26" s="103"/>
      <c r="E26" s="95"/>
      <c r="F26" s="39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</row>
    <row r="27" spans="1:17" ht="21" customHeight="1">
      <c r="A27" s="99"/>
      <c r="B27" s="103"/>
      <c r="C27" s="103"/>
      <c r="D27" s="103"/>
      <c r="E27" s="95"/>
      <c r="F27" s="39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</row>
    <row r="28" spans="1:17" ht="15" customHeight="1">
      <c r="A28" s="99"/>
      <c r="B28" s="103"/>
      <c r="C28" s="103"/>
      <c r="D28" s="103"/>
      <c r="E28" s="95"/>
      <c r="F28" s="39"/>
      <c r="G28" s="96"/>
      <c r="H28" s="96"/>
      <c r="I28" s="96"/>
      <c r="J28" s="96"/>
      <c r="K28" s="96"/>
      <c r="L28" s="96"/>
      <c r="M28" s="106"/>
      <c r="N28" s="96"/>
      <c r="O28" s="96"/>
      <c r="P28" s="96"/>
      <c r="Q28" s="96"/>
    </row>
    <row r="29" spans="1:17" s="36" customFormat="1" ht="22.15" customHeight="1">
      <c r="A29" s="75" t="s">
        <v>49</v>
      </c>
      <c r="B29" s="75"/>
      <c r="C29" s="75"/>
      <c r="D29" s="75"/>
      <c r="E29" s="57"/>
      <c r="F29" s="57"/>
      <c r="G29" s="35"/>
      <c r="H29" s="35"/>
      <c r="I29" s="35"/>
      <c r="J29" s="35"/>
      <c r="K29" s="35"/>
      <c r="L29" s="35"/>
      <c r="M29" s="35"/>
      <c r="N29" s="35"/>
      <c r="O29" s="57"/>
      <c r="P29" s="35"/>
      <c r="Q29" s="57"/>
    </row>
  </sheetData>
  <mergeCells count="2">
    <mergeCell ref="G5:Q5"/>
    <mergeCell ref="K7:M7"/>
  </mergeCells>
  <pageMargins left="0.6" right="0.6" top="0.5" bottom="0.6" header="0.49" footer="0.4"/>
  <pageSetup paperSize="9" scale="9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69"/>
  <sheetViews>
    <sheetView topLeftCell="A83" zoomScale="94" zoomScaleNormal="94" zoomScaleSheetLayoutView="80" workbookViewId="0">
      <selection activeCell="S10" sqref="S10"/>
    </sheetView>
  </sheetViews>
  <sheetFormatPr defaultColWidth="14.42578125" defaultRowHeight="21.75" customHeight="1"/>
  <cols>
    <col min="1" max="3" width="1.42578125" style="56" customWidth="1"/>
    <col min="4" max="4" width="48.7109375" style="56" customWidth="1"/>
    <col min="5" max="5" width="8.28515625" style="56" customWidth="1"/>
    <col min="6" max="6" width="1" style="56" customWidth="1"/>
    <col min="7" max="7" width="13" style="56" customWidth="1"/>
    <col min="8" max="8" width="1" style="56" customWidth="1"/>
    <col min="9" max="9" width="13" style="56" customWidth="1"/>
    <col min="10" max="10" width="1" style="56" customWidth="1"/>
    <col min="11" max="11" width="13" style="56" customWidth="1"/>
    <col min="12" max="12" width="1" style="56" customWidth="1"/>
    <col min="13" max="13" width="13" style="56" customWidth="1"/>
    <col min="14" max="16384" width="14.42578125" style="56"/>
  </cols>
  <sheetData>
    <row r="1" spans="1:13" ht="21.75" customHeight="1">
      <c r="A1" s="3" t="s">
        <v>0</v>
      </c>
      <c r="B1" s="37"/>
      <c r="C1" s="37"/>
      <c r="D1" s="37"/>
      <c r="E1" s="36"/>
      <c r="F1" s="36"/>
      <c r="G1" s="39"/>
      <c r="H1" s="39"/>
      <c r="I1" s="39"/>
      <c r="J1" s="39"/>
      <c r="K1" s="39"/>
      <c r="L1" s="39"/>
      <c r="M1" s="39"/>
    </row>
    <row r="2" spans="1:13" ht="21.75" customHeight="1">
      <c r="A2" s="37" t="s">
        <v>222</v>
      </c>
      <c r="B2" s="37"/>
      <c r="C2" s="37"/>
      <c r="D2" s="37"/>
      <c r="E2" s="36"/>
      <c r="F2" s="36"/>
      <c r="G2" s="39"/>
      <c r="H2" s="39"/>
      <c r="I2" s="39"/>
      <c r="J2" s="39"/>
      <c r="K2" s="39"/>
      <c r="L2" s="39"/>
      <c r="M2" s="39"/>
    </row>
    <row r="3" spans="1:13" ht="21.75" customHeight="1">
      <c r="A3" s="41" t="str">
        <f>'13'!A3</f>
        <v>สำหรับปีสิ้นสุดวันที่ 31 ธันวาคม พ.ศ. 2568</v>
      </c>
      <c r="B3" s="41"/>
      <c r="C3" s="41"/>
      <c r="D3" s="41"/>
      <c r="E3" s="57"/>
      <c r="F3" s="57"/>
      <c r="G3" s="35"/>
      <c r="H3" s="35"/>
      <c r="I3" s="35"/>
      <c r="J3" s="35"/>
      <c r="K3" s="35"/>
      <c r="L3" s="35"/>
      <c r="M3" s="35"/>
    </row>
    <row r="4" spans="1:13" ht="18.600000000000001" customHeight="1">
      <c r="A4" s="36"/>
      <c r="B4" s="36"/>
      <c r="C4" s="36"/>
      <c r="D4" s="36"/>
      <c r="E4" s="36"/>
      <c r="F4" s="36"/>
      <c r="G4" s="39"/>
      <c r="H4" s="39"/>
      <c r="I4" s="39"/>
      <c r="J4" s="39"/>
      <c r="K4" s="39"/>
      <c r="L4" s="39"/>
      <c r="M4" s="39"/>
    </row>
    <row r="5" spans="1:13" ht="18.600000000000001" customHeight="1">
      <c r="A5" s="36"/>
      <c r="B5" s="36"/>
      <c r="C5" s="36"/>
      <c r="D5" s="36"/>
      <c r="E5" s="36"/>
      <c r="F5" s="36"/>
      <c r="G5" s="171" t="s">
        <v>3</v>
      </c>
      <c r="H5" s="171"/>
      <c r="I5" s="171"/>
      <c r="J5" s="39"/>
      <c r="K5" s="171" t="s">
        <v>4</v>
      </c>
      <c r="L5" s="171"/>
      <c r="M5" s="171"/>
    </row>
    <row r="6" spans="1:13" ht="18.600000000000001" customHeight="1">
      <c r="A6" s="36"/>
      <c r="B6" s="36"/>
      <c r="C6" s="36"/>
      <c r="D6" s="36"/>
      <c r="E6" s="36"/>
      <c r="F6" s="36"/>
      <c r="G6" s="13"/>
      <c r="H6" s="13"/>
      <c r="I6" s="13" t="s">
        <v>5</v>
      </c>
      <c r="J6" s="13"/>
      <c r="K6" s="13"/>
      <c r="L6" s="13"/>
      <c r="M6" s="13" t="s">
        <v>5</v>
      </c>
    </row>
    <row r="7" spans="1:13" ht="18.600000000000001" customHeight="1">
      <c r="A7" s="36"/>
      <c r="B7" s="36"/>
      <c r="C7" s="36"/>
      <c r="D7" s="36"/>
      <c r="E7" s="36"/>
      <c r="F7" s="36"/>
      <c r="G7" s="13" t="s">
        <v>8</v>
      </c>
      <c r="H7" s="13"/>
      <c r="I7" s="13" t="s">
        <v>9</v>
      </c>
      <c r="J7" s="13"/>
      <c r="K7" s="13" t="s">
        <v>8</v>
      </c>
      <c r="L7" s="13"/>
      <c r="M7" s="13" t="s">
        <v>9</v>
      </c>
    </row>
    <row r="8" spans="1:13" ht="18.600000000000001" customHeight="1">
      <c r="A8" s="37"/>
      <c r="B8" s="59"/>
      <c r="C8" s="59"/>
      <c r="D8" s="59"/>
      <c r="E8" s="58" t="s">
        <v>10</v>
      </c>
      <c r="F8" s="60"/>
      <c r="G8" s="61" t="s">
        <v>11</v>
      </c>
      <c r="H8" s="62"/>
      <c r="I8" s="61" t="s">
        <v>11</v>
      </c>
      <c r="J8" s="62"/>
      <c r="K8" s="61" t="s">
        <v>11</v>
      </c>
      <c r="L8" s="62"/>
      <c r="M8" s="61" t="s">
        <v>11</v>
      </c>
    </row>
    <row r="9" spans="1:13" ht="19.149999999999999" customHeight="1">
      <c r="A9" s="37" t="s">
        <v>223</v>
      </c>
      <c r="B9" s="63"/>
      <c r="C9" s="63"/>
      <c r="D9" s="63"/>
      <c r="E9" s="59"/>
      <c r="F9" s="59"/>
      <c r="G9" s="64"/>
      <c r="H9" s="65"/>
      <c r="I9" s="64"/>
      <c r="J9" s="65"/>
      <c r="K9" s="64"/>
      <c r="L9" s="65"/>
      <c r="M9" s="64"/>
    </row>
    <row r="10" spans="1:13" ht="19.149999999999999" customHeight="1">
      <c r="A10" s="36" t="s">
        <v>123</v>
      </c>
      <c r="B10" s="59"/>
      <c r="C10" s="36"/>
      <c r="D10" s="63"/>
      <c r="E10" s="63"/>
      <c r="F10" s="59"/>
      <c r="G10" s="66">
        <v>4982061486</v>
      </c>
      <c r="H10" s="65"/>
      <c r="I10" s="66">
        <v>3952579600</v>
      </c>
      <c r="J10" s="59"/>
      <c r="K10" s="66">
        <v>2645216252</v>
      </c>
      <c r="L10" s="65"/>
      <c r="M10" s="66">
        <v>1373690252</v>
      </c>
    </row>
    <row r="11" spans="1:13" ht="19.149999999999999" customHeight="1">
      <c r="A11" s="36" t="s">
        <v>224</v>
      </c>
      <c r="B11" s="59"/>
      <c r="C11" s="59"/>
      <c r="D11" s="63"/>
      <c r="E11" s="63"/>
      <c r="F11" s="59"/>
      <c r="G11" s="66"/>
      <c r="H11" s="65"/>
      <c r="I11" s="66"/>
      <c r="J11" s="59"/>
      <c r="K11" s="66"/>
      <c r="L11" s="65"/>
      <c r="M11" s="66"/>
    </row>
    <row r="12" spans="1:13" ht="19.149999999999999" customHeight="1">
      <c r="A12" s="36"/>
      <c r="B12" s="36" t="s">
        <v>225</v>
      </c>
      <c r="C12" s="36"/>
      <c r="D12" s="63"/>
      <c r="E12" s="60">
        <v>34</v>
      </c>
      <c r="F12" s="59"/>
      <c r="G12" s="66">
        <v>460853144</v>
      </c>
      <c r="H12" s="63"/>
      <c r="I12" s="66">
        <v>407116567</v>
      </c>
      <c r="J12" s="63"/>
      <c r="K12" s="66">
        <v>27957833</v>
      </c>
      <c r="L12" s="63"/>
      <c r="M12" s="66">
        <v>25603902</v>
      </c>
    </row>
    <row r="13" spans="1:13" ht="19.149999999999999" customHeight="1">
      <c r="A13" s="59"/>
      <c r="B13" s="36" t="s">
        <v>226</v>
      </c>
      <c r="C13" s="36"/>
      <c r="D13" s="63"/>
      <c r="E13" s="60"/>
      <c r="F13" s="59"/>
      <c r="G13" s="66">
        <v>1548277</v>
      </c>
      <c r="H13" s="65"/>
      <c r="I13" s="66">
        <v>1552519</v>
      </c>
      <c r="J13" s="59"/>
      <c r="K13" s="66">
        <v>0</v>
      </c>
      <c r="L13" s="65"/>
      <c r="M13" s="66">
        <v>0</v>
      </c>
    </row>
    <row r="14" spans="1:13" ht="19.149999999999999" customHeight="1">
      <c r="A14" s="59"/>
      <c r="B14" s="36" t="s">
        <v>227</v>
      </c>
      <c r="C14" s="36"/>
      <c r="D14" s="63"/>
      <c r="E14" s="67"/>
      <c r="F14" s="59"/>
      <c r="G14" s="66">
        <v>-602226</v>
      </c>
      <c r="H14" s="68"/>
      <c r="I14" s="66">
        <v>730611</v>
      </c>
      <c r="J14" s="63"/>
      <c r="K14" s="66">
        <v>836367</v>
      </c>
      <c r="L14" s="68"/>
      <c r="M14" s="66">
        <v>1200000</v>
      </c>
    </row>
    <row r="15" spans="1:13" ht="19.149999999999999" customHeight="1">
      <c r="A15" s="59"/>
      <c r="B15" s="36" t="s">
        <v>290</v>
      </c>
      <c r="C15" s="36"/>
      <c r="D15" s="36"/>
      <c r="E15" s="60" t="s">
        <v>292</v>
      </c>
      <c r="F15" s="59"/>
      <c r="G15" s="68">
        <v>0</v>
      </c>
      <c r="H15" s="65"/>
      <c r="I15" s="68">
        <v>0</v>
      </c>
      <c r="J15" s="59"/>
      <c r="K15" s="68">
        <v>1466513</v>
      </c>
      <c r="L15" s="65"/>
      <c r="M15" s="68">
        <v>0</v>
      </c>
    </row>
    <row r="16" spans="1:13" ht="19.149999999999999" customHeight="1">
      <c r="A16" s="59"/>
      <c r="B16" s="36" t="s">
        <v>291</v>
      </c>
      <c r="C16" s="36"/>
      <c r="D16" s="36"/>
      <c r="E16" s="60"/>
      <c r="F16" s="59"/>
      <c r="G16" s="66">
        <v>362055</v>
      </c>
      <c r="H16" s="65"/>
      <c r="I16" s="66">
        <v>73853002</v>
      </c>
      <c r="J16" s="59"/>
      <c r="K16" s="66">
        <v>-121494</v>
      </c>
      <c r="L16" s="65"/>
      <c r="M16" s="66">
        <v>-309063</v>
      </c>
    </row>
    <row r="17" spans="1:13" ht="19.149999999999999" customHeight="1">
      <c r="A17" s="59"/>
      <c r="B17" s="36" t="s">
        <v>228</v>
      </c>
      <c r="C17" s="36"/>
      <c r="D17" s="36"/>
      <c r="E17" s="60"/>
      <c r="F17" s="59"/>
      <c r="G17" s="66">
        <v>-6680277</v>
      </c>
      <c r="H17" s="65"/>
      <c r="I17" s="66">
        <v>0</v>
      </c>
      <c r="J17" s="59"/>
      <c r="K17" s="66">
        <v>0</v>
      </c>
      <c r="L17" s="65"/>
      <c r="M17" s="66">
        <v>0</v>
      </c>
    </row>
    <row r="18" spans="1:13" ht="19.149999999999999" customHeight="1">
      <c r="A18" s="59"/>
      <c r="B18" s="36" t="s">
        <v>229</v>
      </c>
      <c r="C18" s="36"/>
      <c r="D18" s="36"/>
      <c r="E18" s="60"/>
      <c r="F18" s="59"/>
      <c r="G18" s="66"/>
      <c r="H18" s="65"/>
      <c r="I18" s="66"/>
      <c r="J18" s="59"/>
      <c r="K18" s="66"/>
      <c r="L18" s="65"/>
      <c r="M18" s="66"/>
    </row>
    <row r="19" spans="1:13" ht="19.149999999999999" customHeight="1">
      <c r="A19" s="59"/>
      <c r="B19" s="36"/>
      <c r="C19" s="36" t="s">
        <v>230</v>
      </c>
      <c r="D19" s="36"/>
      <c r="E19" s="60"/>
      <c r="F19" s="59"/>
      <c r="G19" s="66">
        <v>-361794</v>
      </c>
      <c r="H19" s="65"/>
      <c r="I19" s="66">
        <v>-3730679</v>
      </c>
      <c r="J19" s="59"/>
      <c r="K19" s="66">
        <v>737502</v>
      </c>
      <c r="L19" s="65"/>
      <c r="M19" s="66">
        <v>-743158</v>
      </c>
    </row>
    <row r="20" spans="1:13" ht="19.149999999999999" customHeight="1">
      <c r="A20" s="59"/>
      <c r="B20" s="36" t="s">
        <v>288</v>
      </c>
      <c r="C20" s="36"/>
      <c r="D20" s="36"/>
      <c r="E20" s="60">
        <v>16</v>
      </c>
      <c r="F20" s="59"/>
      <c r="G20" s="66">
        <v>0</v>
      </c>
      <c r="H20" s="65"/>
      <c r="I20" s="66">
        <v>0</v>
      </c>
      <c r="J20" s="59"/>
      <c r="K20" s="66">
        <v>5354900</v>
      </c>
      <c r="L20" s="65"/>
      <c r="M20" s="66">
        <v>0</v>
      </c>
    </row>
    <row r="21" spans="1:13" ht="19.149999999999999" customHeight="1">
      <c r="A21" s="59"/>
      <c r="B21" s="36" t="s">
        <v>289</v>
      </c>
      <c r="C21" s="36"/>
      <c r="D21" s="36"/>
      <c r="E21" s="60" t="s">
        <v>249</v>
      </c>
      <c r="F21" s="59"/>
      <c r="G21" s="66">
        <v>0</v>
      </c>
      <c r="H21" s="65"/>
      <c r="I21" s="66">
        <v>0</v>
      </c>
      <c r="J21" s="59"/>
      <c r="K21" s="66">
        <v>9332000</v>
      </c>
      <c r="L21" s="65"/>
      <c r="M21" s="66">
        <v>0</v>
      </c>
    </row>
    <row r="22" spans="1:13" ht="19.149999999999999" customHeight="1">
      <c r="A22" s="59"/>
      <c r="B22" s="36" t="s">
        <v>231</v>
      </c>
      <c r="C22" s="36"/>
      <c r="D22" s="63"/>
      <c r="E22" s="60"/>
      <c r="F22" s="59"/>
      <c r="G22" s="66">
        <v>621032</v>
      </c>
      <c r="H22" s="65"/>
      <c r="I22" s="66">
        <v>1431092</v>
      </c>
      <c r="J22" s="59"/>
      <c r="K22" s="66">
        <v>621032</v>
      </c>
      <c r="L22" s="65"/>
      <c r="M22" s="66">
        <v>1431092</v>
      </c>
    </row>
    <row r="23" spans="1:13" ht="19.149999999999999" customHeight="1">
      <c r="A23" s="59"/>
      <c r="B23" s="36" t="s">
        <v>312</v>
      </c>
      <c r="C23" s="36"/>
      <c r="D23" s="63"/>
      <c r="E23" s="67">
        <v>16</v>
      </c>
      <c r="F23" s="59"/>
      <c r="G23" s="66">
        <v>0</v>
      </c>
      <c r="H23" s="65"/>
      <c r="I23" s="66">
        <v>-434222</v>
      </c>
      <c r="J23" s="59"/>
      <c r="K23" s="66">
        <v>-287499644</v>
      </c>
      <c r="L23" s="65"/>
      <c r="M23" s="66">
        <v>13853300</v>
      </c>
    </row>
    <row r="24" spans="1:13" ht="19.149999999999999" customHeight="1">
      <c r="A24" s="59"/>
      <c r="B24" s="36" t="s">
        <v>321</v>
      </c>
      <c r="C24" s="36"/>
      <c r="D24" s="36"/>
      <c r="E24" s="67"/>
      <c r="F24" s="59"/>
      <c r="G24" s="66">
        <v>788669</v>
      </c>
      <c r="H24" s="65"/>
      <c r="I24" s="66">
        <v>-44224716</v>
      </c>
      <c r="J24" s="59"/>
      <c r="K24" s="66">
        <v>0</v>
      </c>
      <c r="L24" s="65"/>
      <c r="M24" s="66">
        <v>0</v>
      </c>
    </row>
    <row r="25" spans="1:13" ht="19.149999999999999" customHeight="1">
      <c r="A25" s="59"/>
      <c r="B25" s="36" t="s">
        <v>232</v>
      </c>
      <c r="C25" s="36"/>
      <c r="D25" s="36"/>
      <c r="E25" s="60"/>
      <c r="F25" s="59"/>
      <c r="G25" s="66">
        <v>0</v>
      </c>
      <c r="H25" s="65"/>
      <c r="I25" s="66">
        <v>-114394</v>
      </c>
      <c r="J25" s="59"/>
      <c r="K25" s="66">
        <v>0</v>
      </c>
      <c r="L25" s="65"/>
      <c r="M25" s="66">
        <v>-238208</v>
      </c>
    </row>
    <row r="26" spans="1:13" ht="19.149999999999999" customHeight="1">
      <c r="A26" s="59"/>
      <c r="B26" s="36" t="s">
        <v>233</v>
      </c>
      <c r="C26" s="36"/>
      <c r="D26" s="36"/>
      <c r="E26" s="67"/>
      <c r="F26" s="59"/>
      <c r="G26" s="66">
        <v>0</v>
      </c>
      <c r="H26" s="65"/>
      <c r="I26" s="66">
        <v>0</v>
      </c>
      <c r="J26" s="59"/>
      <c r="K26" s="66">
        <v>2991</v>
      </c>
      <c r="L26" s="65"/>
      <c r="M26" s="66">
        <v>0</v>
      </c>
    </row>
    <row r="27" spans="1:13" ht="19.149999999999999" customHeight="1">
      <c r="A27" s="59"/>
      <c r="B27" s="36" t="s">
        <v>234</v>
      </c>
      <c r="C27" s="36"/>
      <c r="D27" s="63"/>
      <c r="E27" s="60">
        <v>15</v>
      </c>
      <c r="F27" s="59"/>
      <c r="G27" s="66">
        <v>1201827</v>
      </c>
      <c r="H27" s="65"/>
      <c r="I27" s="66">
        <v>0</v>
      </c>
      <c r="J27" s="59"/>
      <c r="K27" s="66">
        <v>1201827</v>
      </c>
      <c r="L27" s="65"/>
      <c r="M27" s="66">
        <v>0</v>
      </c>
    </row>
    <row r="28" spans="1:13" ht="19.149999999999999" customHeight="1">
      <c r="A28" s="59"/>
      <c r="B28" s="36" t="s">
        <v>235</v>
      </c>
      <c r="C28" s="36"/>
      <c r="D28" s="36"/>
      <c r="E28" s="67"/>
      <c r="F28" s="59"/>
      <c r="G28" s="68">
        <v>-36249988</v>
      </c>
      <c r="H28" s="65"/>
      <c r="I28" s="66">
        <v>-14754683</v>
      </c>
      <c r="J28" s="59"/>
      <c r="K28" s="66">
        <v>2</v>
      </c>
      <c r="L28" s="65"/>
      <c r="M28" s="66">
        <v>0</v>
      </c>
    </row>
    <row r="29" spans="1:13" ht="19.149999999999999" customHeight="1">
      <c r="A29" s="59"/>
      <c r="B29" s="36" t="s">
        <v>236</v>
      </c>
      <c r="C29" s="36"/>
      <c r="D29" s="36"/>
      <c r="E29" s="67"/>
      <c r="F29" s="59"/>
      <c r="G29" s="66">
        <v>-2982158</v>
      </c>
      <c r="H29" s="65"/>
      <c r="I29" s="66">
        <v>1058582</v>
      </c>
      <c r="J29" s="59"/>
      <c r="K29" s="66">
        <v>0</v>
      </c>
      <c r="L29" s="65"/>
      <c r="M29" s="66">
        <v>0</v>
      </c>
    </row>
    <row r="30" spans="1:13" ht="19.149999999999999" customHeight="1">
      <c r="A30" s="59"/>
      <c r="B30" s="36" t="s">
        <v>237</v>
      </c>
      <c r="C30" s="36"/>
      <c r="D30" s="63"/>
      <c r="E30" s="60"/>
      <c r="F30" s="59"/>
      <c r="G30" s="66">
        <v>-2321362</v>
      </c>
      <c r="H30" s="65"/>
      <c r="I30" s="66">
        <v>64496402</v>
      </c>
      <c r="J30" s="59"/>
      <c r="K30" s="66">
        <v>-1090920</v>
      </c>
      <c r="L30" s="65"/>
      <c r="M30" s="66">
        <v>1090920</v>
      </c>
    </row>
    <row r="31" spans="1:13" ht="19.149999999999999" customHeight="1">
      <c r="A31" s="59"/>
      <c r="B31" s="36" t="s">
        <v>71</v>
      </c>
      <c r="C31" s="36"/>
      <c r="D31" s="63"/>
      <c r="E31" s="60"/>
      <c r="F31" s="59"/>
      <c r="G31" s="66">
        <v>9511603</v>
      </c>
      <c r="H31" s="65"/>
      <c r="I31" s="66">
        <v>13726469</v>
      </c>
      <c r="J31" s="59"/>
      <c r="K31" s="66">
        <v>4508080</v>
      </c>
      <c r="L31" s="65"/>
      <c r="M31" s="66">
        <v>5753167</v>
      </c>
    </row>
    <row r="32" spans="1:13" ht="19.149999999999999" customHeight="1">
      <c r="A32" s="59"/>
      <c r="B32" s="36" t="s">
        <v>105</v>
      </c>
      <c r="C32" s="36"/>
      <c r="D32" s="63"/>
      <c r="E32" s="60"/>
      <c r="F32" s="59"/>
      <c r="G32" s="66">
        <v>-94690411</v>
      </c>
      <c r="H32" s="65"/>
      <c r="I32" s="66">
        <v>-86211469</v>
      </c>
      <c r="J32" s="59"/>
      <c r="K32" s="66">
        <v>-92905858</v>
      </c>
      <c r="L32" s="65"/>
      <c r="M32" s="66">
        <v>-115203937</v>
      </c>
    </row>
    <row r="33" spans="1:13" ht="19.149999999999999" customHeight="1">
      <c r="A33" s="59"/>
      <c r="B33" s="69" t="s">
        <v>104</v>
      </c>
      <c r="C33" s="36"/>
      <c r="D33" s="63"/>
      <c r="E33" s="60"/>
      <c r="F33" s="59"/>
      <c r="G33" s="66">
        <v>0</v>
      </c>
      <c r="H33" s="65"/>
      <c r="I33" s="66">
        <v>0</v>
      </c>
      <c r="J33" s="59"/>
      <c r="K33" s="66">
        <v>-1156401167</v>
      </c>
      <c r="L33" s="65"/>
      <c r="M33" s="66">
        <v>-814550413</v>
      </c>
    </row>
    <row r="34" spans="1:13" ht="19.149999999999999" customHeight="1">
      <c r="A34" s="59"/>
      <c r="B34" s="69" t="s">
        <v>122</v>
      </c>
      <c r="C34" s="36"/>
      <c r="D34" s="63"/>
      <c r="E34" s="60"/>
      <c r="F34" s="59"/>
      <c r="G34" s="66">
        <v>664439150</v>
      </c>
      <c r="H34" s="65"/>
      <c r="I34" s="66">
        <v>706526549</v>
      </c>
      <c r="J34" s="59"/>
      <c r="K34" s="66">
        <v>258958604</v>
      </c>
      <c r="L34" s="65"/>
      <c r="M34" s="66">
        <v>382529861</v>
      </c>
    </row>
    <row r="35" spans="1:13" ht="19.149999999999999" customHeight="1">
      <c r="A35" s="36"/>
      <c r="B35" s="36" t="s">
        <v>120</v>
      </c>
      <c r="C35" s="36"/>
      <c r="D35" s="63"/>
      <c r="E35" s="60">
        <v>15</v>
      </c>
      <c r="F35" s="59"/>
      <c r="G35" s="66">
        <v>-926721745</v>
      </c>
      <c r="H35" s="65"/>
      <c r="I35" s="66">
        <v>-959447806</v>
      </c>
      <c r="J35" s="59"/>
      <c r="K35" s="66">
        <v>0</v>
      </c>
      <c r="L35" s="65"/>
      <c r="M35" s="66">
        <v>0</v>
      </c>
    </row>
    <row r="36" spans="1:13" ht="18.600000000000001" customHeight="1">
      <c r="A36" s="36"/>
      <c r="B36" s="36"/>
      <c r="C36" s="36"/>
      <c r="D36" s="63"/>
      <c r="E36" s="60"/>
      <c r="F36" s="59"/>
      <c r="G36" s="66"/>
      <c r="H36" s="65"/>
      <c r="I36" s="66"/>
      <c r="J36" s="59"/>
      <c r="K36" s="66"/>
      <c r="L36" s="65"/>
      <c r="M36" s="66"/>
    </row>
    <row r="37" spans="1:13" ht="19.149999999999999" customHeight="1">
      <c r="A37" s="36" t="s">
        <v>238</v>
      </c>
      <c r="B37" s="36"/>
      <c r="C37" s="36"/>
      <c r="D37" s="63"/>
      <c r="E37" s="60"/>
      <c r="F37" s="59"/>
      <c r="G37" s="66"/>
      <c r="H37" s="65"/>
      <c r="I37" s="66"/>
      <c r="J37" s="59"/>
      <c r="K37" s="66"/>
      <c r="L37" s="65"/>
      <c r="M37" s="66"/>
    </row>
    <row r="38" spans="1:13" ht="19.149999999999999" customHeight="1">
      <c r="A38" s="36"/>
      <c r="B38" s="36" t="s">
        <v>30</v>
      </c>
      <c r="C38" s="36"/>
      <c r="D38" s="63"/>
      <c r="E38" s="60"/>
      <c r="F38" s="59"/>
      <c r="G38" s="66">
        <v>3375688</v>
      </c>
      <c r="H38" s="65"/>
      <c r="I38" s="66">
        <v>5294303</v>
      </c>
      <c r="J38" s="59"/>
      <c r="K38" s="66">
        <v>0</v>
      </c>
      <c r="L38" s="65"/>
      <c r="M38" s="66">
        <v>0</v>
      </c>
    </row>
    <row r="39" spans="1:13" ht="19.149999999999999" customHeight="1">
      <c r="A39" s="59"/>
      <c r="B39" s="36" t="s">
        <v>239</v>
      </c>
      <c r="C39" s="36"/>
      <c r="D39" s="63"/>
      <c r="E39" s="60"/>
      <c r="F39" s="59"/>
      <c r="G39" s="66">
        <v>387881792</v>
      </c>
      <c r="H39" s="65"/>
      <c r="I39" s="66">
        <v>-784126153</v>
      </c>
      <c r="J39" s="59"/>
      <c r="K39" s="66">
        <v>564460471</v>
      </c>
      <c r="L39" s="65"/>
      <c r="M39" s="66">
        <v>-646285929</v>
      </c>
    </row>
    <row r="40" spans="1:13" ht="19.149999999999999" customHeight="1">
      <c r="A40" s="59"/>
      <c r="B40" s="36" t="s">
        <v>23</v>
      </c>
      <c r="C40" s="36"/>
      <c r="D40" s="63"/>
      <c r="E40" s="60"/>
      <c r="F40" s="59"/>
      <c r="G40" s="66">
        <v>2939708536</v>
      </c>
      <c r="H40" s="65"/>
      <c r="I40" s="66">
        <v>2439908527</v>
      </c>
      <c r="J40" s="59"/>
      <c r="K40" s="66">
        <v>1187727443</v>
      </c>
      <c r="L40" s="65"/>
      <c r="M40" s="66">
        <v>12859178</v>
      </c>
    </row>
    <row r="41" spans="1:13" ht="19.149999999999999" customHeight="1">
      <c r="A41" s="59"/>
      <c r="B41" s="36" t="s">
        <v>25</v>
      </c>
      <c r="C41" s="36"/>
      <c r="D41" s="63"/>
      <c r="E41" s="60"/>
      <c r="F41" s="59"/>
      <c r="G41" s="66">
        <v>410633710</v>
      </c>
      <c r="H41" s="65"/>
      <c r="I41" s="66">
        <v>-218826084</v>
      </c>
      <c r="J41" s="59"/>
      <c r="K41" s="66">
        <v>-26099677</v>
      </c>
      <c r="L41" s="65"/>
      <c r="M41" s="66">
        <v>6149216</v>
      </c>
    </row>
    <row r="42" spans="1:13" ht="19.149999999999999" customHeight="1">
      <c r="A42" s="59"/>
      <c r="B42" s="70" t="s">
        <v>45</v>
      </c>
      <c r="C42" s="36"/>
      <c r="D42" s="63"/>
      <c r="E42" s="60"/>
      <c r="F42" s="59"/>
      <c r="G42" s="66">
        <v>-31757256</v>
      </c>
      <c r="H42" s="65"/>
      <c r="I42" s="66">
        <v>76796967</v>
      </c>
      <c r="J42" s="59"/>
      <c r="K42" s="66">
        <v>-33045278</v>
      </c>
      <c r="L42" s="65"/>
      <c r="M42" s="66">
        <v>12201169</v>
      </c>
    </row>
    <row r="43" spans="1:13" ht="19.149999999999999" customHeight="1">
      <c r="A43" s="36"/>
      <c r="B43" s="70" t="s">
        <v>55</v>
      </c>
      <c r="C43" s="70"/>
      <c r="D43" s="63"/>
      <c r="E43" s="59"/>
      <c r="F43" s="59"/>
      <c r="G43" s="71">
        <v>-444621698</v>
      </c>
      <c r="H43" s="65"/>
      <c r="I43" s="71">
        <v>1182885618</v>
      </c>
      <c r="J43" s="59"/>
      <c r="K43" s="71">
        <v>-29807107</v>
      </c>
      <c r="L43" s="65"/>
      <c r="M43" s="71">
        <v>194237844</v>
      </c>
    </row>
    <row r="44" spans="1:13" ht="19.149999999999999" customHeight="1">
      <c r="A44" s="72"/>
      <c r="B44" s="70" t="s">
        <v>240</v>
      </c>
      <c r="C44" s="63"/>
      <c r="D44" s="63"/>
      <c r="E44" s="67"/>
      <c r="F44" s="59"/>
      <c r="G44" s="66">
        <v>-116156402</v>
      </c>
      <c r="H44" s="68"/>
      <c r="I44" s="66">
        <v>-126305642</v>
      </c>
      <c r="J44" s="59"/>
      <c r="K44" s="66">
        <v>-46920035</v>
      </c>
      <c r="L44" s="68"/>
      <c r="M44" s="66">
        <v>-49660260</v>
      </c>
    </row>
    <row r="45" spans="1:13" ht="19.149999999999999" customHeight="1">
      <c r="A45" s="72"/>
      <c r="B45" s="70" t="s">
        <v>64</v>
      </c>
      <c r="C45" s="63"/>
      <c r="D45" s="63"/>
      <c r="E45" s="59"/>
      <c r="F45" s="59"/>
      <c r="G45" s="66">
        <v>967928</v>
      </c>
      <c r="H45" s="68"/>
      <c r="I45" s="66">
        <v>83455474</v>
      </c>
      <c r="J45" s="59"/>
      <c r="K45" s="66">
        <v>-669492</v>
      </c>
      <c r="L45" s="68"/>
      <c r="M45" s="66">
        <v>1613050</v>
      </c>
    </row>
    <row r="46" spans="1:13" ht="19.149999999999999" customHeight="1">
      <c r="A46" s="72"/>
      <c r="B46" s="70" t="s">
        <v>73</v>
      </c>
      <c r="C46" s="63"/>
      <c r="D46" s="63"/>
      <c r="E46" s="59"/>
      <c r="F46" s="59"/>
      <c r="G46" s="66">
        <v>0</v>
      </c>
      <c r="H46" s="68"/>
      <c r="I46" s="66">
        <v>428496587</v>
      </c>
      <c r="J46" s="59"/>
      <c r="K46" s="66">
        <v>0</v>
      </c>
      <c r="L46" s="68"/>
      <c r="M46" s="66">
        <v>428496587</v>
      </c>
    </row>
    <row r="47" spans="1:13" ht="19.149999999999999" customHeight="1">
      <c r="A47" s="72"/>
      <c r="B47" s="36" t="s">
        <v>307</v>
      </c>
      <c r="C47" s="63"/>
      <c r="D47" s="63"/>
      <c r="E47" s="59"/>
      <c r="F47" s="59"/>
      <c r="G47" s="66">
        <v>1106348415</v>
      </c>
      <c r="H47" s="68"/>
      <c r="I47" s="66">
        <v>3550736849</v>
      </c>
      <c r="J47" s="59"/>
      <c r="K47" s="66">
        <v>2177996439</v>
      </c>
      <c r="L47" s="68"/>
      <c r="M47" s="66">
        <v>3624413911</v>
      </c>
    </row>
    <row r="48" spans="1:13" ht="19.149999999999999" customHeight="1">
      <c r="A48" s="72"/>
      <c r="B48" s="36" t="s">
        <v>241</v>
      </c>
      <c r="C48" s="63"/>
      <c r="D48" s="63"/>
      <c r="E48" s="60"/>
      <c r="F48" s="59"/>
      <c r="G48" s="66">
        <v>-2724079</v>
      </c>
      <c r="H48" s="68"/>
      <c r="I48" s="66">
        <v>-5610160</v>
      </c>
      <c r="J48" s="59"/>
      <c r="K48" s="66">
        <v>-543333</v>
      </c>
      <c r="L48" s="68"/>
      <c r="M48" s="66">
        <v>-4410960</v>
      </c>
    </row>
    <row r="49" spans="1:13" ht="19.149999999999999" customHeight="1">
      <c r="A49" s="36"/>
      <c r="B49" s="70" t="s">
        <v>76</v>
      </c>
      <c r="C49" s="63"/>
      <c r="D49" s="63"/>
      <c r="E49" s="60"/>
      <c r="F49" s="59"/>
      <c r="G49" s="73">
        <v>64909439</v>
      </c>
      <c r="H49" s="65"/>
      <c r="I49" s="73">
        <v>-9512104</v>
      </c>
      <c r="J49" s="59"/>
      <c r="K49" s="73">
        <v>47838507</v>
      </c>
      <c r="L49" s="65"/>
      <c r="M49" s="73">
        <v>30893058</v>
      </c>
    </row>
    <row r="50" spans="1:13" ht="6" customHeight="1">
      <c r="A50" s="36"/>
      <c r="B50" s="70"/>
      <c r="C50" s="63"/>
      <c r="D50" s="63"/>
      <c r="E50" s="60"/>
      <c r="F50" s="59"/>
      <c r="G50" s="64"/>
      <c r="H50" s="65"/>
      <c r="I50" s="64"/>
      <c r="J50" s="59"/>
      <c r="K50" s="66"/>
      <c r="L50" s="65"/>
      <c r="M50" s="66"/>
    </row>
    <row r="51" spans="1:13" ht="19.149999999999999" customHeight="1">
      <c r="A51" s="72" t="s">
        <v>242</v>
      </c>
      <c r="B51" s="63"/>
      <c r="C51" s="59"/>
      <c r="D51" s="63"/>
      <c r="E51" s="59"/>
      <c r="F51" s="59"/>
      <c r="G51" s="66">
        <f>SUM(G10:G49)</f>
        <v>9369343355</v>
      </c>
      <c r="H51" s="68"/>
      <c r="I51" s="66">
        <f>SUM(I10:I49)</f>
        <v>10737347606</v>
      </c>
      <c r="J51" s="59"/>
      <c r="K51" s="66">
        <f>SUM(K10:K49)</f>
        <v>5259112758</v>
      </c>
      <c r="L51" s="68"/>
      <c r="M51" s="66">
        <f>SUM(M10:M49)</f>
        <v>4484614579</v>
      </c>
    </row>
    <row r="52" spans="1:13" ht="19.149999999999999" customHeight="1">
      <c r="A52" s="69"/>
      <c r="B52" s="36" t="s">
        <v>243</v>
      </c>
      <c r="C52" s="36"/>
      <c r="D52" s="63"/>
      <c r="E52" s="59"/>
      <c r="F52" s="59"/>
      <c r="G52" s="66">
        <v>0</v>
      </c>
      <c r="H52" s="39"/>
      <c r="I52" s="66">
        <v>10997255</v>
      </c>
      <c r="J52" s="59"/>
      <c r="K52" s="66">
        <v>0</v>
      </c>
      <c r="L52" s="39"/>
      <c r="M52" s="66">
        <v>10997255</v>
      </c>
    </row>
    <row r="53" spans="1:13" ht="19.149999999999999" customHeight="1">
      <c r="B53" s="72" t="s">
        <v>244</v>
      </c>
      <c r="C53" s="36"/>
      <c r="D53" s="63"/>
      <c r="E53" s="59"/>
      <c r="F53" s="59"/>
      <c r="G53" s="74">
        <v>-634618807</v>
      </c>
      <c r="H53" s="65"/>
      <c r="I53" s="74">
        <v>-581091251</v>
      </c>
      <c r="J53" s="59"/>
      <c r="K53" s="74">
        <v>-211327087</v>
      </c>
      <c r="L53" s="65"/>
      <c r="M53" s="74">
        <v>-77316212</v>
      </c>
    </row>
    <row r="54" spans="1:13" ht="6" customHeight="1">
      <c r="A54" s="36"/>
      <c r="B54" s="36"/>
      <c r="C54" s="63"/>
      <c r="D54" s="63"/>
      <c r="E54" s="59"/>
      <c r="F54" s="59"/>
      <c r="G54" s="66"/>
      <c r="H54" s="65"/>
      <c r="I54" s="66"/>
      <c r="J54" s="59"/>
      <c r="K54" s="66"/>
      <c r="L54" s="65"/>
      <c r="M54" s="66"/>
    </row>
    <row r="55" spans="1:13" ht="19.149999999999999" customHeight="1">
      <c r="A55" s="72" t="s">
        <v>245</v>
      </c>
      <c r="B55" s="63"/>
      <c r="C55" s="63"/>
      <c r="D55" s="63"/>
      <c r="E55" s="59"/>
      <c r="F55" s="59"/>
      <c r="G55" s="73">
        <f>SUM(G51:G53)</f>
        <v>8734724548</v>
      </c>
      <c r="H55" s="68"/>
      <c r="I55" s="73">
        <f>SUM(I51:I53)</f>
        <v>10167253610</v>
      </c>
      <c r="J55" s="59"/>
      <c r="K55" s="73">
        <f>SUM(K51:K53)</f>
        <v>5047785671</v>
      </c>
      <c r="L55" s="68"/>
      <c r="M55" s="73">
        <f>SUM(M51:M53)</f>
        <v>4418295622</v>
      </c>
    </row>
    <row r="56" spans="1:13" ht="18.600000000000001" customHeight="1">
      <c r="A56" s="72"/>
      <c r="B56" s="63"/>
      <c r="C56" s="63"/>
      <c r="D56" s="63"/>
      <c r="E56" s="59"/>
      <c r="F56" s="59"/>
      <c r="G56" s="66"/>
      <c r="H56" s="68"/>
      <c r="I56" s="66"/>
      <c r="J56" s="59"/>
      <c r="K56" s="66"/>
      <c r="L56" s="68"/>
      <c r="M56" s="66"/>
    </row>
    <row r="57" spans="1:13" ht="22.15" customHeight="1">
      <c r="A57" s="75" t="str">
        <f>'7-9'!A67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76"/>
      <c r="C57" s="77"/>
      <c r="D57" s="77"/>
      <c r="E57" s="76"/>
      <c r="F57" s="76"/>
      <c r="G57" s="78"/>
      <c r="H57" s="78"/>
      <c r="I57" s="78"/>
      <c r="J57" s="78"/>
      <c r="K57" s="78"/>
      <c r="L57" s="78"/>
      <c r="M57" s="78"/>
    </row>
    <row r="58" spans="1:13" ht="21.75" customHeight="1">
      <c r="A58" s="3" t="s">
        <v>0</v>
      </c>
      <c r="B58" s="63"/>
      <c r="C58" s="37"/>
      <c r="D58" s="37"/>
      <c r="E58" s="36"/>
      <c r="F58" s="36"/>
      <c r="G58" s="39"/>
      <c r="H58" s="39"/>
      <c r="I58" s="39"/>
      <c r="J58" s="39"/>
      <c r="K58" s="39"/>
      <c r="L58" s="39"/>
      <c r="M58" s="39"/>
    </row>
    <row r="59" spans="1:13" ht="21.75" customHeight="1">
      <c r="A59" s="40" t="s">
        <v>246</v>
      </c>
      <c r="B59" s="37"/>
      <c r="C59" s="37"/>
      <c r="D59" s="37"/>
      <c r="E59" s="36"/>
      <c r="F59" s="36"/>
      <c r="G59" s="39"/>
      <c r="H59" s="39"/>
      <c r="I59" s="39"/>
      <c r="J59" s="39"/>
      <c r="K59" s="39"/>
      <c r="L59" s="39"/>
      <c r="M59" s="39"/>
    </row>
    <row r="60" spans="1:13" ht="21.75" customHeight="1">
      <c r="A60" s="41" t="str">
        <f>A3</f>
        <v>สำหรับปีสิ้นสุดวันที่ 31 ธันวาคม พ.ศ. 2568</v>
      </c>
      <c r="B60" s="41"/>
      <c r="C60" s="41"/>
      <c r="D60" s="41"/>
      <c r="E60" s="57"/>
      <c r="F60" s="57"/>
      <c r="G60" s="35"/>
      <c r="H60" s="35"/>
      <c r="I60" s="35"/>
      <c r="J60" s="35"/>
      <c r="K60" s="35"/>
      <c r="L60" s="35"/>
      <c r="M60" s="35"/>
    </row>
    <row r="61" spans="1:13" ht="21.75" customHeight="1">
      <c r="A61" s="36"/>
      <c r="B61" s="37"/>
      <c r="C61" s="36"/>
      <c r="D61" s="36"/>
      <c r="E61" s="36"/>
      <c r="F61" s="36"/>
      <c r="G61" s="39"/>
      <c r="H61" s="39"/>
      <c r="I61" s="39"/>
      <c r="J61" s="39"/>
      <c r="K61" s="39"/>
      <c r="L61" s="39"/>
      <c r="M61" s="39"/>
    </row>
    <row r="62" spans="1:13" ht="21.75" customHeight="1">
      <c r="A62" s="36"/>
      <c r="B62" s="36"/>
      <c r="C62" s="36"/>
      <c r="D62" s="36"/>
      <c r="E62" s="36"/>
      <c r="F62" s="36"/>
      <c r="G62" s="171" t="s">
        <v>3</v>
      </c>
      <c r="H62" s="171"/>
      <c r="I62" s="171"/>
      <c r="J62" s="39"/>
      <c r="K62" s="171" t="s">
        <v>4</v>
      </c>
      <c r="L62" s="171"/>
      <c r="M62" s="171"/>
    </row>
    <row r="63" spans="1:13" ht="21.75" customHeight="1">
      <c r="A63" s="36"/>
      <c r="B63" s="36"/>
      <c r="C63" s="36"/>
      <c r="D63" s="36"/>
      <c r="E63" s="36"/>
      <c r="F63" s="36"/>
      <c r="G63" s="79"/>
      <c r="H63" s="44"/>
      <c r="I63" s="13" t="s">
        <v>5</v>
      </c>
      <c r="J63" s="39"/>
      <c r="K63" s="79"/>
      <c r="L63" s="44"/>
      <c r="M63" s="13" t="s">
        <v>5</v>
      </c>
    </row>
    <row r="64" spans="1:13" ht="21.75" customHeight="1">
      <c r="A64" s="36"/>
      <c r="B64" s="36"/>
      <c r="C64" s="36"/>
      <c r="D64" s="36"/>
      <c r="E64" s="36"/>
      <c r="F64" s="36"/>
      <c r="G64" s="13" t="s">
        <v>8</v>
      </c>
      <c r="H64" s="13"/>
      <c r="I64" s="13" t="s">
        <v>9</v>
      </c>
      <c r="J64" s="13"/>
      <c r="K64" s="13" t="s">
        <v>8</v>
      </c>
      <c r="L64" s="13"/>
      <c r="M64" s="13" t="s">
        <v>9</v>
      </c>
    </row>
    <row r="65" spans="1:13" ht="21.75" customHeight="1">
      <c r="A65" s="37"/>
      <c r="B65" s="36"/>
      <c r="C65" s="59"/>
      <c r="D65" s="59"/>
      <c r="E65" s="58" t="s">
        <v>10</v>
      </c>
      <c r="F65" s="60"/>
      <c r="G65" s="61" t="s">
        <v>11</v>
      </c>
      <c r="H65" s="62"/>
      <c r="I65" s="61" t="s">
        <v>11</v>
      </c>
      <c r="J65" s="62"/>
      <c r="K65" s="61" t="s">
        <v>11</v>
      </c>
      <c r="L65" s="62"/>
      <c r="M65" s="61" t="s">
        <v>11</v>
      </c>
    </row>
    <row r="66" spans="1:13" ht="21.75" customHeight="1">
      <c r="A66" s="37" t="s">
        <v>247</v>
      </c>
      <c r="B66" s="63"/>
      <c r="C66" s="63"/>
      <c r="D66" s="63"/>
      <c r="E66" s="59"/>
      <c r="F66" s="59"/>
      <c r="G66" s="64"/>
      <c r="H66" s="65"/>
      <c r="I66" s="64"/>
      <c r="J66" s="65"/>
      <c r="K66" s="64"/>
      <c r="L66" s="65"/>
      <c r="M66" s="64"/>
    </row>
    <row r="67" spans="1:13" ht="21.75" customHeight="1">
      <c r="A67" s="36" t="s">
        <v>248</v>
      </c>
      <c r="B67" s="63"/>
      <c r="C67" s="63"/>
      <c r="D67" s="63"/>
      <c r="E67" s="59"/>
      <c r="F67" s="59"/>
      <c r="G67" s="66">
        <v>-217069676</v>
      </c>
      <c r="H67" s="65"/>
      <c r="I67" s="66">
        <v>2718084</v>
      </c>
      <c r="J67" s="65"/>
      <c r="K67" s="64">
        <v>0</v>
      </c>
      <c r="L67" s="65"/>
      <c r="M67" s="64">
        <v>0</v>
      </c>
    </row>
    <row r="68" spans="1:13" ht="21.75" customHeight="1">
      <c r="A68" s="36" t="s">
        <v>297</v>
      </c>
      <c r="B68" s="36"/>
      <c r="C68" s="63"/>
      <c r="D68" s="63"/>
    </row>
    <row r="69" spans="1:13" ht="21.75" customHeight="1">
      <c r="A69" s="36"/>
      <c r="B69" s="36" t="s">
        <v>298</v>
      </c>
      <c r="C69" s="63"/>
      <c r="D69" s="63"/>
      <c r="E69" s="80">
        <v>7</v>
      </c>
      <c r="F69" s="59"/>
      <c r="G69" s="81">
        <v>1764370309</v>
      </c>
      <c r="H69" s="39"/>
      <c r="I69" s="81">
        <v>-1538245352</v>
      </c>
      <c r="J69" s="39"/>
      <c r="K69" s="81">
        <v>1952805384</v>
      </c>
      <c r="L69" s="39"/>
      <c r="M69" s="81">
        <v>-1205322030</v>
      </c>
    </row>
    <row r="70" spans="1:13" ht="21.75" customHeight="1">
      <c r="A70" s="36" t="s">
        <v>293</v>
      </c>
      <c r="B70" s="59"/>
      <c r="C70" s="36"/>
      <c r="D70" s="59"/>
      <c r="E70" s="80" t="s">
        <v>249</v>
      </c>
      <c r="F70" s="36"/>
      <c r="G70" s="81">
        <v>0</v>
      </c>
      <c r="H70" s="39"/>
      <c r="I70" s="81">
        <v>0</v>
      </c>
      <c r="J70" s="39"/>
      <c r="K70" s="66">
        <v>-263020000</v>
      </c>
      <c r="L70" s="39"/>
      <c r="M70" s="66">
        <v>-183200000</v>
      </c>
    </row>
    <row r="71" spans="1:13" ht="21.75" customHeight="1">
      <c r="A71" s="36" t="s">
        <v>294</v>
      </c>
      <c r="B71" s="36"/>
      <c r="C71" s="36"/>
      <c r="D71" s="36"/>
      <c r="E71" s="80" t="s">
        <v>249</v>
      </c>
      <c r="F71" s="59"/>
      <c r="G71" s="66">
        <v>0</v>
      </c>
      <c r="H71" s="68"/>
      <c r="I71" s="66">
        <v>0</v>
      </c>
      <c r="J71" s="59"/>
      <c r="K71" s="66">
        <v>1677118470</v>
      </c>
      <c r="L71" s="68"/>
      <c r="M71" s="66">
        <v>168000000</v>
      </c>
    </row>
    <row r="72" spans="1:13" ht="21.75" customHeight="1">
      <c r="A72" s="36" t="s">
        <v>295</v>
      </c>
      <c r="B72" s="36"/>
      <c r="C72" s="36"/>
      <c r="D72" s="36"/>
      <c r="E72" s="80"/>
      <c r="F72" s="59"/>
      <c r="G72" s="66">
        <v>0</v>
      </c>
      <c r="H72" s="68"/>
      <c r="I72" s="66">
        <v>0</v>
      </c>
      <c r="J72" s="59"/>
      <c r="K72" s="66">
        <v>0</v>
      </c>
      <c r="L72" s="68"/>
      <c r="M72" s="66">
        <v>-500000000</v>
      </c>
    </row>
    <row r="73" spans="1:13" ht="21.75" customHeight="1">
      <c r="A73" s="36" t="s">
        <v>296</v>
      </c>
      <c r="B73" s="36"/>
      <c r="C73" s="36"/>
      <c r="D73" s="36"/>
      <c r="E73" s="80"/>
      <c r="F73" s="59"/>
      <c r="G73" s="66">
        <v>2205000</v>
      </c>
      <c r="H73" s="68"/>
      <c r="I73" s="66">
        <v>0</v>
      </c>
      <c r="J73" s="59"/>
      <c r="K73" s="66">
        <v>2205000</v>
      </c>
      <c r="L73" s="68"/>
      <c r="M73" s="66">
        <v>0</v>
      </c>
    </row>
    <row r="74" spans="1:13" ht="21.75" customHeight="1">
      <c r="A74" s="36" t="s">
        <v>250</v>
      </c>
      <c r="B74" s="36"/>
      <c r="C74" s="36"/>
      <c r="D74" s="36"/>
      <c r="E74" s="80">
        <v>16</v>
      </c>
      <c r="F74" s="59"/>
      <c r="G74" s="66">
        <v>0</v>
      </c>
      <c r="H74" s="68"/>
      <c r="I74" s="66">
        <v>0</v>
      </c>
      <c r="J74" s="59"/>
      <c r="K74" s="66">
        <v>-106152817</v>
      </c>
      <c r="L74" s="68"/>
      <c r="M74" s="66">
        <v>0</v>
      </c>
    </row>
    <row r="75" spans="1:13" ht="21.75" customHeight="1">
      <c r="A75" s="36" t="s">
        <v>251</v>
      </c>
      <c r="B75" s="36"/>
      <c r="C75" s="36"/>
      <c r="D75" s="36"/>
      <c r="E75" s="80">
        <v>16</v>
      </c>
      <c r="F75" s="59"/>
      <c r="G75" s="66">
        <v>0</v>
      </c>
      <c r="H75" s="68"/>
      <c r="I75" s="66">
        <v>0</v>
      </c>
      <c r="J75" s="59"/>
      <c r="K75" s="66">
        <v>290046593</v>
      </c>
      <c r="L75" s="68"/>
      <c r="M75" s="66">
        <v>0</v>
      </c>
    </row>
    <row r="76" spans="1:13" ht="21.75" customHeight="1">
      <c r="A76" s="36" t="s">
        <v>252</v>
      </c>
      <c r="B76" s="36"/>
      <c r="C76" s="36"/>
      <c r="D76" s="36"/>
      <c r="E76" s="80">
        <v>16</v>
      </c>
      <c r="F76" s="59"/>
      <c r="G76" s="66">
        <v>72090000</v>
      </c>
      <c r="H76" s="68"/>
      <c r="I76" s="66">
        <v>0</v>
      </c>
      <c r="J76" s="59"/>
      <c r="K76" s="66">
        <v>0</v>
      </c>
      <c r="L76" s="68"/>
      <c r="M76" s="66">
        <v>0</v>
      </c>
    </row>
    <row r="77" spans="1:13" ht="21.75" customHeight="1">
      <c r="A77" s="36" t="s">
        <v>253</v>
      </c>
      <c r="B77" s="36"/>
      <c r="C77" s="36"/>
      <c r="D77" s="36"/>
      <c r="E77" s="80" t="s">
        <v>286</v>
      </c>
      <c r="F77" s="59"/>
      <c r="G77" s="66">
        <v>-73480158</v>
      </c>
      <c r="H77" s="68"/>
      <c r="I77" s="66">
        <v>-60145000</v>
      </c>
      <c r="J77" s="59"/>
      <c r="K77" s="66">
        <v>-38250000</v>
      </c>
      <c r="L77" s="68"/>
      <c r="M77" s="66">
        <v>-40545000</v>
      </c>
    </row>
    <row r="78" spans="1:13" ht="21.75" customHeight="1">
      <c r="A78" s="36" t="s">
        <v>254</v>
      </c>
      <c r="B78" s="36"/>
      <c r="C78" s="36"/>
      <c r="D78" s="36"/>
      <c r="E78" s="80"/>
      <c r="F78" s="59"/>
      <c r="G78" s="66">
        <v>999800</v>
      </c>
      <c r="H78" s="68"/>
      <c r="I78" s="66">
        <v>1365950</v>
      </c>
      <c r="J78" s="59"/>
      <c r="K78" s="66">
        <v>999800</v>
      </c>
      <c r="L78" s="68"/>
      <c r="M78" s="66">
        <v>1365950</v>
      </c>
    </row>
    <row r="79" spans="1:13" ht="21.75" customHeight="1">
      <c r="A79" s="36" t="s">
        <v>255</v>
      </c>
      <c r="B79" s="36"/>
      <c r="C79" s="36"/>
      <c r="D79" s="36"/>
      <c r="E79" s="80" t="s">
        <v>286</v>
      </c>
      <c r="F79" s="59"/>
      <c r="G79" s="66">
        <v>1378923</v>
      </c>
      <c r="H79" s="68"/>
      <c r="I79" s="66">
        <v>0</v>
      </c>
      <c r="J79" s="59"/>
      <c r="K79" s="66">
        <v>1378923</v>
      </c>
      <c r="L79" s="68"/>
      <c r="M79" s="66">
        <v>0</v>
      </c>
    </row>
    <row r="80" spans="1:13" ht="21.75" customHeight="1">
      <c r="A80" s="36" t="s">
        <v>256</v>
      </c>
      <c r="B80" s="36"/>
      <c r="C80" s="36"/>
      <c r="D80" s="36"/>
      <c r="E80" s="80"/>
      <c r="F80" s="59"/>
      <c r="G80" s="66">
        <v>0</v>
      </c>
      <c r="H80" s="68"/>
      <c r="I80" s="66">
        <v>10238208</v>
      </c>
      <c r="J80" s="59"/>
      <c r="K80" s="66">
        <v>0</v>
      </c>
      <c r="L80" s="68"/>
      <c r="M80" s="66">
        <v>10238208</v>
      </c>
    </row>
    <row r="81" spans="1:13" ht="21.75" customHeight="1">
      <c r="A81" s="72" t="s">
        <v>257</v>
      </c>
      <c r="B81" s="59"/>
      <c r="C81" s="63"/>
      <c r="D81" s="63"/>
      <c r="E81" s="67"/>
      <c r="F81" s="59"/>
      <c r="G81" s="66">
        <v>0</v>
      </c>
      <c r="H81" s="68"/>
      <c r="I81" s="66">
        <v>6941460</v>
      </c>
      <c r="J81" s="59"/>
      <c r="K81" s="66">
        <v>0</v>
      </c>
      <c r="L81" s="68"/>
      <c r="M81" s="66">
        <v>0</v>
      </c>
    </row>
    <row r="82" spans="1:13" ht="21.75" customHeight="1">
      <c r="A82" s="36" t="s">
        <v>258</v>
      </c>
      <c r="B82" s="63"/>
      <c r="C82" s="36"/>
      <c r="D82" s="63"/>
      <c r="E82" s="67"/>
      <c r="F82" s="59"/>
      <c r="G82" s="81">
        <v>-631168080</v>
      </c>
      <c r="H82" s="39"/>
      <c r="I82" s="81">
        <v>-557626693</v>
      </c>
      <c r="J82" s="39"/>
      <c r="K82" s="81">
        <v>-338175030</v>
      </c>
      <c r="L82" s="39"/>
      <c r="M82" s="81">
        <v>-304429275</v>
      </c>
    </row>
    <row r="83" spans="1:13" ht="21.75" customHeight="1">
      <c r="A83" s="72" t="s">
        <v>259</v>
      </c>
      <c r="B83" s="36"/>
      <c r="C83" s="36"/>
      <c r="D83" s="63"/>
      <c r="E83" s="67"/>
      <c r="F83" s="59"/>
      <c r="G83" s="81">
        <v>-9656063950</v>
      </c>
      <c r="H83" s="39"/>
      <c r="I83" s="81">
        <v>-6129762556</v>
      </c>
      <c r="J83" s="39"/>
      <c r="K83" s="81">
        <v>-5729929078</v>
      </c>
      <c r="L83" s="39"/>
      <c r="M83" s="81">
        <v>-927154841</v>
      </c>
    </row>
    <row r="84" spans="1:13" ht="21.75" customHeight="1">
      <c r="A84" s="36" t="s">
        <v>260</v>
      </c>
      <c r="B84" s="59"/>
      <c r="C84" s="36"/>
      <c r="D84" s="63"/>
      <c r="E84" s="60"/>
      <c r="F84" s="59"/>
      <c r="G84" s="66">
        <v>-702175059</v>
      </c>
      <c r="H84" s="39"/>
      <c r="I84" s="82">
        <v>-524201288</v>
      </c>
      <c r="J84" s="39"/>
      <c r="K84" s="81">
        <v>-20758000</v>
      </c>
      <c r="L84" s="39"/>
      <c r="M84" s="81">
        <v>0</v>
      </c>
    </row>
    <row r="85" spans="1:13" ht="21.75" customHeight="1">
      <c r="A85" s="36" t="s">
        <v>261</v>
      </c>
      <c r="B85" s="59"/>
      <c r="C85" s="36"/>
      <c r="D85" s="59"/>
      <c r="E85" s="60"/>
      <c r="F85" s="59"/>
      <c r="G85" s="82">
        <v>-271754663</v>
      </c>
      <c r="H85" s="39"/>
      <c r="I85" s="82">
        <v>-84543957</v>
      </c>
      <c r="J85" s="39"/>
      <c r="K85" s="81">
        <v>-5901300</v>
      </c>
      <c r="L85" s="39"/>
      <c r="M85" s="81">
        <v>-18619796</v>
      </c>
    </row>
    <row r="86" spans="1:13" ht="21.75" customHeight="1">
      <c r="A86" s="36" t="s">
        <v>262</v>
      </c>
      <c r="B86" s="59"/>
      <c r="C86" s="36"/>
      <c r="D86" s="59"/>
      <c r="E86" s="60"/>
      <c r="F86" s="59"/>
      <c r="G86" s="82">
        <v>0</v>
      </c>
      <c r="H86" s="39"/>
      <c r="I86" s="82">
        <v>70465500</v>
      </c>
      <c r="J86" s="39"/>
      <c r="K86" s="81">
        <v>0</v>
      </c>
      <c r="L86" s="39"/>
      <c r="M86" s="81">
        <v>0</v>
      </c>
    </row>
    <row r="87" spans="1:13" ht="21.75" customHeight="1">
      <c r="A87" s="69" t="s">
        <v>263</v>
      </c>
      <c r="B87" s="36"/>
      <c r="C87" s="36"/>
      <c r="D87" s="63"/>
      <c r="E87" s="59"/>
      <c r="F87" s="59"/>
      <c r="G87" s="81">
        <v>131188</v>
      </c>
      <c r="H87" s="39"/>
      <c r="I87" s="81">
        <v>309064</v>
      </c>
      <c r="J87" s="59"/>
      <c r="K87" s="81">
        <v>121495</v>
      </c>
      <c r="L87" s="39"/>
      <c r="M87" s="81">
        <v>309064</v>
      </c>
    </row>
    <row r="88" spans="1:13" ht="21.75" customHeight="1">
      <c r="A88" s="69" t="s">
        <v>264</v>
      </c>
      <c r="B88" s="36"/>
      <c r="C88" s="36"/>
      <c r="D88" s="63"/>
      <c r="E88" s="59"/>
      <c r="F88" s="59"/>
      <c r="G88" s="81">
        <v>69150101</v>
      </c>
      <c r="H88" s="39"/>
      <c r="I88" s="81">
        <v>64227243</v>
      </c>
      <c r="J88" s="59"/>
      <c r="K88" s="81">
        <v>167655703</v>
      </c>
      <c r="L88" s="39"/>
      <c r="M88" s="81">
        <v>39606333</v>
      </c>
    </row>
    <row r="89" spans="1:13" ht="21.75" customHeight="1">
      <c r="A89" s="69" t="s">
        <v>265</v>
      </c>
      <c r="B89" s="36"/>
      <c r="C89" s="36"/>
      <c r="D89" s="63"/>
      <c r="E89" s="59"/>
      <c r="F89" s="59"/>
      <c r="G89" s="81">
        <v>538895477</v>
      </c>
      <c r="H89" s="39"/>
      <c r="I89" s="81">
        <v>787413702</v>
      </c>
      <c r="J89" s="59"/>
      <c r="K89" s="81">
        <v>1156401167</v>
      </c>
      <c r="L89" s="39"/>
      <c r="M89" s="81">
        <v>814550413</v>
      </c>
    </row>
    <row r="90" spans="1:13" ht="6" customHeight="1">
      <c r="A90" s="69"/>
      <c r="B90" s="36"/>
      <c r="C90" s="63"/>
      <c r="D90" s="60"/>
      <c r="E90" s="60"/>
      <c r="F90" s="59"/>
      <c r="G90" s="83"/>
      <c r="H90" s="68"/>
      <c r="I90" s="83"/>
      <c r="J90" s="59"/>
      <c r="K90" s="83"/>
      <c r="L90" s="68"/>
      <c r="M90" s="83"/>
    </row>
    <row r="91" spans="1:13" ht="21.75" customHeight="1">
      <c r="A91" s="72" t="s">
        <v>299</v>
      </c>
      <c r="B91" s="63"/>
      <c r="C91" s="63"/>
      <c r="D91" s="63"/>
      <c r="E91" s="60"/>
      <c r="F91" s="59"/>
      <c r="G91" s="73">
        <f>SUM(G67:G89)</f>
        <v>-9102490788</v>
      </c>
      <c r="H91" s="68"/>
      <c r="I91" s="73">
        <f>SUM(I67:I89)</f>
        <v>-7950845635</v>
      </c>
      <c r="J91" s="59"/>
      <c r="K91" s="73">
        <f>SUM(K67:K89)</f>
        <v>-1253453690</v>
      </c>
      <c r="L91" s="68"/>
      <c r="M91" s="73">
        <f>SUM(M67:M89)</f>
        <v>-2145200974</v>
      </c>
    </row>
    <row r="92" spans="1:13" ht="21.75" customHeight="1">
      <c r="A92" s="72"/>
      <c r="B92" s="36"/>
      <c r="C92" s="63"/>
      <c r="D92" s="63"/>
      <c r="E92" s="60"/>
      <c r="F92" s="36"/>
      <c r="G92" s="68"/>
      <c r="H92" s="68"/>
      <c r="I92" s="68"/>
      <c r="J92" s="36"/>
      <c r="K92" s="68"/>
      <c r="L92" s="68"/>
      <c r="M92" s="68"/>
    </row>
    <row r="93" spans="1:13" ht="21.75" customHeight="1">
      <c r="A93" s="72"/>
      <c r="B93" s="36"/>
      <c r="C93" s="63"/>
      <c r="D93" s="63"/>
      <c r="E93" s="60"/>
      <c r="F93" s="36"/>
      <c r="G93" s="68"/>
      <c r="H93" s="68"/>
      <c r="I93" s="68"/>
      <c r="J93" s="36"/>
      <c r="K93" s="68"/>
      <c r="L93" s="68"/>
      <c r="M93" s="68"/>
    </row>
    <row r="94" spans="1:13" ht="21.75" customHeight="1">
      <c r="A94" s="72"/>
      <c r="B94" s="36"/>
      <c r="C94" s="63"/>
      <c r="D94" s="63"/>
      <c r="E94" s="60"/>
      <c r="F94" s="36"/>
      <c r="G94" s="68"/>
      <c r="H94" s="68"/>
      <c r="I94" s="68"/>
      <c r="J94" s="36"/>
      <c r="K94" s="68"/>
      <c r="L94" s="68"/>
      <c r="M94" s="68"/>
    </row>
    <row r="95" spans="1:13" ht="21.75" customHeight="1">
      <c r="A95" s="72"/>
      <c r="B95" s="36"/>
      <c r="C95" s="63"/>
      <c r="D95" s="63"/>
      <c r="E95" s="60"/>
      <c r="F95" s="36"/>
      <c r="G95" s="68"/>
      <c r="H95" s="68"/>
      <c r="I95" s="68"/>
      <c r="J95" s="36"/>
      <c r="K95" s="68"/>
      <c r="L95" s="68"/>
      <c r="M95" s="68"/>
    </row>
    <row r="96" spans="1:13" ht="21.75" customHeight="1">
      <c r="A96" s="72"/>
      <c r="B96" s="36"/>
      <c r="C96" s="63"/>
      <c r="D96" s="63"/>
      <c r="E96" s="60"/>
      <c r="F96" s="36"/>
      <c r="G96" s="68"/>
      <c r="H96" s="68"/>
      <c r="I96" s="68"/>
      <c r="J96" s="36"/>
      <c r="K96" s="68"/>
      <c r="L96" s="68"/>
      <c r="M96" s="68"/>
    </row>
    <row r="97" spans="1:13" ht="21.75" customHeight="1">
      <c r="A97" s="72"/>
      <c r="B97" s="36"/>
      <c r="C97" s="63"/>
      <c r="D97" s="63"/>
      <c r="E97" s="60"/>
      <c r="F97" s="36"/>
      <c r="G97" s="68"/>
      <c r="H97" s="68"/>
      <c r="I97" s="68"/>
      <c r="J97" s="36"/>
      <c r="K97" s="68"/>
      <c r="L97" s="68"/>
      <c r="M97" s="68"/>
    </row>
    <row r="98" spans="1:13" ht="21.75" customHeight="1">
      <c r="A98" s="72"/>
      <c r="B98" s="36"/>
      <c r="C98" s="63"/>
      <c r="D98" s="63"/>
      <c r="E98" s="60"/>
      <c r="F98" s="36"/>
      <c r="G98" s="68"/>
      <c r="H98" s="68"/>
      <c r="I98" s="68"/>
      <c r="J98" s="36"/>
      <c r="K98" s="68"/>
      <c r="L98" s="68"/>
      <c r="M98" s="68"/>
    </row>
    <row r="99" spans="1:13" ht="21.75" customHeight="1">
      <c r="A99" s="72"/>
      <c r="B99" s="36"/>
      <c r="C99" s="63"/>
      <c r="D99" s="63"/>
      <c r="E99" s="60"/>
      <c r="F99" s="36"/>
      <c r="G99" s="68"/>
      <c r="H99" s="68"/>
      <c r="I99" s="68"/>
      <c r="J99" s="36"/>
      <c r="K99" s="68"/>
      <c r="L99" s="68"/>
      <c r="M99" s="68"/>
    </row>
    <row r="100" spans="1:13" ht="21.75" customHeight="1">
      <c r="A100" s="72"/>
      <c r="B100" s="36"/>
      <c r="C100" s="63"/>
      <c r="D100" s="63"/>
      <c r="E100" s="60"/>
      <c r="F100" s="36"/>
      <c r="G100" s="68"/>
      <c r="H100" s="68"/>
      <c r="I100" s="68"/>
      <c r="J100" s="36"/>
      <c r="K100" s="68"/>
      <c r="L100" s="68"/>
      <c r="M100" s="68"/>
    </row>
    <row r="101" spans="1:13" ht="21.75" customHeight="1">
      <c r="A101" s="72"/>
      <c r="B101" s="36"/>
      <c r="C101" s="63"/>
      <c r="D101" s="63"/>
      <c r="E101" s="60"/>
      <c r="F101" s="36"/>
      <c r="G101" s="68"/>
      <c r="H101" s="68"/>
      <c r="I101" s="68"/>
      <c r="J101" s="36"/>
      <c r="K101" s="68"/>
      <c r="L101" s="68"/>
      <c r="M101" s="68"/>
    </row>
    <row r="102" spans="1:13" ht="21.75" customHeight="1">
      <c r="A102" s="72"/>
      <c r="B102" s="36"/>
      <c r="C102" s="63"/>
      <c r="D102" s="63"/>
      <c r="E102" s="60"/>
      <c r="F102" s="36"/>
      <c r="G102" s="68"/>
      <c r="H102" s="68"/>
      <c r="I102" s="68"/>
      <c r="J102" s="36"/>
      <c r="K102" s="68"/>
      <c r="L102" s="68"/>
      <c r="M102" s="68"/>
    </row>
    <row r="103" spans="1:13" ht="21.75" customHeight="1">
      <c r="A103" s="72"/>
      <c r="B103" s="36"/>
      <c r="C103" s="63"/>
      <c r="D103" s="63"/>
      <c r="E103" s="60"/>
      <c r="F103" s="36"/>
      <c r="G103" s="68"/>
      <c r="H103" s="68"/>
      <c r="I103" s="68"/>
      <c r="J103" s="36"/>
      <c r="K103" s="68"/>
      <c r="L103" s="68"/>
      <c r="M103" s="68"/>
    </row>
    <row r="104" spans="1:13" ht="21.75" customHeight="1">
      <c r="A104" s="72"/>
      <c r="B104" s="36"/>
      <c r="C104" s="63"/>
      <c r="D104" s="63"/>
      <c r="E104" s="60"/>
      <c r="F104" s="36"/>
      <c r="G104" s="68"/>
      <c r="H104" s="68"/>
      <c r="I104" s="68"/>
      <c r="J104" s="36"/>
      <c r="K104" s="68"/>
      <c r="L104" s="68"/>
      <c r="M104" s="68"/>
    </row>
    <row r="105" spans="1:13" ht="21.75" customHeight="1">
      <c r="A105" s="72"/>
      <c r="B105" s="36"/>
      <c r="C105" s="63"/>
      <c r="D105" s="63"/>
      <c r="E105" s="60"/>
      <c r="F105" s="36"/>
      <c r="G105" s="68"/>
      <c r="H105" s="68"/>
      <c r="I105" s="68"/>
      <c r="J105" s="36"/>
      <c r="K105" s="68"/>
      <c r="L105" s="68"/>
      <c r="M105" s="68"/>
    </row>
    <row r="106" spans="1:13" ht="8.25" customHeight="1">
      <c r="A106" s="72"/>
      <c r="B106" s="36"/>
      <c r="C106" s="63"/>
      <c r="D106" s="63"/>
      <c r="E106" s="60"/>
      <c r="F106" s="36"/>
      <c r="G106" s="68"/>
      <c r="H106" s="68"/>
      <c r="I106" s="68"/>
      <c r="J106" s="36"/>
      <c r="K106" s="68"/>
      <c r="L106" s="68"/>
      <c r="M106" s="68"/>
    </row>
    <row r="107" spans="1:13" ht="22.15" customHeight="1">
      <c r="A107" s="75" t="s">
        <v>49</v>
      </c>
      <c r="B107" s="57"/>
      <c r="C107" s="57"/>
      <c r="D107" s="57"/>
      <c r="E107" s="57"/>
      <c r="F107" s="57"/>
      <c r="G107" s="35"/>
      <c r="H107" s="35"/>
      <c r="I107" s="35"/>
      <c r="J107" s="35"/>
      <c r="K107" s="35"/>
      <c r="L107" s="35"/>
      <c r="M107" s="35"/>
    </row>
    <row r="108" spans="1:13" ht="21.75" customHeight="1">
      <c r="A108" s="3" t="s">
        <v>0</v>
      </c>
      <c r="B108" s="36"/>
      <c r="C108" s="36"/>
      <c r="D108" s="36"/>
      <c r="E108" s="36"/>
      <c r="F108" s="36"/>
      <c r="G108" s="39"/>
      <c r="H108" s="39"/>
      <c r="I108" s="39"/>
      <c r="J108" s="39"/>
      <c r="K108" s="39"/>
      <c r="L108" s="39"/>
      <c r="M108" s="39"/>
    </row>
    <row r="109" spans="1:13" ht="21.75" customHeight="1">
      <c r="A109" s="40" t="s">
        <v>246</v>
      </c>
      <c r="B109" s="36"/>
      <c r="C109" s="36"/>
      <c r="D109" s="36"/>
      <c r="E109" s="36"/>
      <c r="F109" s="36"/>
      <c r="G109" s="39"/>
      <c r="H109" s="39"/>
      <c r="I109" s="39"/>
      <c r="J109" s="39"/>
      <c r="K109" s="39"/>
      <c r="L109" s="39"/>
      <c r="M109" s="39"/>
    </row>
    <row r="110" spans="1:13" ht="21.75" customHeight="1">
      <c r="A110" s="41" t="str">
        <f>A3</f>
        <v>สำหรับปีสิ้นสุดวันที่ 31 ธันวาคม พ.ศ. 2568</v>
      </c>
      <c r="B110" s="57"/>
      <c r="C110" s="57"/>
      <c r="D110" s="57"/>
      <c r="E110" s="57"/>
      <c r="F110" s="57"/>
      <c r="G110" s="35"/>
      <c r="H110" s="35"/>
      <c r="I110" s="35"/>
      <c r="J110" s="35"/>
      <c r="K110" s="35"/>
      <c r="L110" s="35"/>
      <c r="M110" s="35"/>
    </row>
    <row r="111" spans="1:13" ht="18.600000000000001" customHeight="1">
      <c r="A111" s="36"/>
      <c r="B111" s="36"/>
      <c r="C111" s="36"/>
      <c r="D111" s="36"/>
      <c r="E111" s="36"/>
      <c r="F111" s="36"/>
      <c r="G111" s="39"/>
      <c r="H111" s="39"/>
      <c r="I111" s="39"/>
      <c r="J111" s="39"/>
      <c r="K111" s="39"/>
      <c r="L111" s="39"/>
      <c r="M111" s="39"/>
    </row>
    <row r="112" spans="1:13" ht="20.100000000000001" customHeight="1">
      <c r="A112" s="36"/>
      <c r="B112" s="36"/>
      <c r="C112" s="36"/>
      <c r="D112" s="36"/>
      <c r="E112" s="36"/>
      <c r="F112" s="36"/>
      <c r="G112" s="171" t="s">
        <v>3</v>
      </c>
      <c r="H112" s="171"/>
      <c r="I112" s="171"/>
      <c r="J112" s="39"/>
      <c r="K112" s="171" t="s">
        <v>4</v>
      </c>
      <c r="L112" s="171"/>
      <c r="M112" s="171"/>
    </row>
    <row r="113" spans="1:13" ht="20.100000000000001" customHeight="1">
      <c r="A113" s="36"/>
      <c r="B113" s="36"/>
      <c r="C113" s="36"/>
      <c r="D113" s="36"/>
      <c r="E113" s="36"/>
      <c r="F113" s="36"/>
      <c r="G113" s="79"/>
      <c r="H113" s="44"/>
      <c r="I113" s="13" t="s">
        <v>5</v>
      </c>
      <c r="J113" s="13"/>
      <c r="K113" s="13"/>
      <c r="L113" s="13"/>
      <c r="M113" s="13" t="s">
        <v>5</v>
      </c>
    </row>
    <row r="114" spans="1:13" ht="20.100000000000001" customHeight="1">
      <c r="A114" s="36"/>
      <c r="B114" s="36"/>
      <c r="C114" s="36"/>
      <c r="D114" s="36"/>
      <c r="E114" s="36"/>
      <c r="F114" s="36"/>
      <c r="G114" s="13" t="s">
        <v>8</v>
      </c>
      <c r="H114" s="13"/>
      <c r="I114" s="13" t="s">
        <v>9</v>
      </c>
      <c r="J114" s="13"/>
      <c r="K114" s="13" t="s">
        <v>8</v>
      </c>
      <c r="L114" s="13"/>
      <c r="M114" s="13" t="s">
        <v>9</v>
      </c>
    </row>
    <row r="115" spans="1:13" ht="20.100000000000001" customHeight="1">
      <c r="A115" s="37"/>
      <c r="B115" s="36"/>
      <c r="C115" s="59"/>
      <c r="D115" s="59"/>
      <c r="E115" s="58" t="s">
        <v>10</v>
      </c>
      <c r="F115" s="60"/>
      <c r="G115" s="61" t="s">
        <v>11</v>
      </c>
      <c r="H115" s="62"/>
      <c r="I115" s="61" t="s">
        <v>11</v>
      </c>
      <c r="J115" s="62"/>
      <c r="K115" s="61" t="s">
        <v>11</v>
      </c>
      <c r="L115" s="62"/>
      <c r="M115" s="61" t="s">
        <v>11</v>
      </c>
    </row>
    <row r="116" spans="1:13" ht="20.100000000000001" customHeight="1">
      <c r="A116" s="37" t="s">
        <v>266</v>
      </c>
      <c r="B116" s="59"/>
      <c r="C116" s="63"/>
      <c r="D116" s="63"/>
      <c r="E116" s="60"/>
      <c r="F116" s="36"/>
      <c r="G116" s="81"/>
      <c r="H116" s="39"/>
      <c r="I116" s="81"/>
      <c r="J116" s="36"/>
      <c r="K116" s="81"/>
      <c r="L116" s="39"/>
      <c r="M116" s="81"/>
    </row>
    <row r="117" spans="1:13" ht="20.100000000000001" customHeight="1">
      <c r="A117" s="72" t="s">
        <v>267</v>
      </c>
      <c r="B117" s="63"/>
      <c r="C117" s="36"/>
      <c r="D117" s="59"/>
      <c r="E117" s="60"/>
      <c r="F117" s="36"/>
      <c r="G117" s="81">
        <v>148879440</v>
      </c>
      <c r="H117" s="39"/>
      <c r="I117" s="81">
        <v>261724313</v>
      </c>
      <c r="J117" s="39"/>
      <c r="K117" s="81">
        <v>-300000000</v>
      </c>
      <c r="L117" s="39"/>
      <c r="M117" s="81">
        <v>50000000</v>
      </c>
    </row>
    <row r="118" spans="1:13" ht="20.100000000000001" customHeight="1">
      <c r="A118" s="72" t="s">
        <v>268</v>
      </c>
      <c r="B118" s="63"/>
      <c r="C118" s="36"/>
      <c r="D118" s="59"/>
      <c r="E118" s="80" t="s">
        <v>269</v>
      </c>
      <c r="F118" s="36"/>
      <c r="G118" s="81">
        <v>50980000</v>
      </c>
      <c r="H118" s="39"/>
      <c r="I118" s="81">
        <v>0</v>
      </c>
      <c r="J118" s="39"/>
      <c r="K118" s="81">
        <v>0</v>
      </c>
      <c r="L118" s="39"/>
      <c r="M118" s="81">
        <v>0</v>
      </c>
    </row>
    <row r="119" spans="1:13" ht="20.100000000000001" customHeight="1">
      <c r="A119" s="72" t="s">
        <v>270</v>
      </c>
      <c r="B119" s="36"/>
      <c r="C119" s="36"/>
      <c r="D119" s="63"/>
      <c r="E119" s="60"/>
      <c r="F119" s="36"/>
      <c r="G119" s="81">
        <v>0</v>
      </c>
      <c r="H119" s="39"/>
      <c r="I119" s="81">
        <v>-10000000</v>
      </c>
      <c r="J119" s="36"/>
      <c r="K119" s="81">
        <v>0</v>
      </c>
      <c r="L119" s="39"/>
      <c r="M119" s="81">
        <v>0</v>
      </c>
    </row>
    <row r="120" spans="1:13" ht="20.100000000000001" customHeight="1">
      <c r="A120" s="72" t="s">
        <v>300</v>
      </c>
      <c r="B120" s="36"/>
      <c r="C120" s="36"/>
      <c r="D120" s="63"/>
      <c r="E120" s="60">
        <v>26.1</v>
      </c>
      <c r="F120" s="36"/>
      <c r="G120" s="81">
        <v>10237009437</v>
      </c>
      <c r="H120" s="39"/>
      <c r="I120" s="81">
        <v>4911050775</v>
      </c>
      <c r="J120" s="36"/>
      <c r="K120" s="81">
        <v>2500000000</v>
      </c>
      <c r="L120" s="39"/>
      <c r="M120" s="81">
        <v>1800000000</v>
      </c>
    </row>
    <row r="121" spans="1:13" ht="20.100000000000001" customHeight="1">
      <c r="A121" s="72" t="s">
        <v>301</v>
      </c>
      <c r="B121" s="36"/>
      <c r="C121" s="36"/>
      <c r="D121" s="63"/>
      <c r="E121" s="60">
        <v>26.1</v>
      </c>
      <c r="F121" s="36"/>
      <c r="G121" s="81">
        <v>-6583574553</v>
      </c>
      <c r="H121" s="39"/>
      <c r="I121" s="81">
        <v>-2463795488</v>
      </c>
      <c r="J121" s="36"/>
      <c r="K121" s="81">
        <v>-2699342105</v>
      </c>
      <c r="L121" s="39"/>
      <c r="M121" s="81">
        <v>-605526316</v>
      </c>
    </row>
    <row r="122" spans="1:13" ht="20.100000000000001" customHeight="1">
      <c r="A122" s="72" t="s">
        <v>320</v>
      </c>
      <c r="B122" s="36"/>
      <c r="C122" s="36"/>
      <c r="D122" s="63"/>
      <c r="E122" s="60"/>
      <c r="F122" s="36"/>
      <c r="G122" s="81">
        <v>0</v>
      </c>
      <c r="H122" s="39"/>
      <c r="I122" s="81">
        <v>329100104</v>
      </c>
      <c r="J122" s="36"/>
      <c r="K122" s="81">
        <v>0</v>
      </c>
      <c r="L122" s="39"/>
      <c r="M122" s="81">
        <v>0</v>
      </c>
    </row>
    <row r="123" spans="1:13" ht="20.100000000000001" customHeight="1">
      <c r="A123" s="72" t="s">
        <v>287</v>
      </c>
      <c r="B123" s="36"/>
      <c r="C123" s="36"/>
      <c r="D123" s="63"/>
      <c r="E123" s="60"/>
      <c r="F123" s="36"/>
      <c r="G123" s="81"/>
      <c r="H123" s="39"/>
      <c r="I123" s="81"/>
      <c r="J123" s="36"/>
      <c r="K123" s="81"/>
      <c r="L123" s="39"/>
      <c r="M123" s="81"/>
    </row>
    <row r="124" spans="1:13" ht="20.100000000000001" customHeight="1">
      <c r="A124" s="72"/>
      <c r="B124" s="36" t="s">
        <v>272</v>
      </c>
      <c r="C124" s="36"/>
      <c r="D124" s="63"/>
      <c r="E124" s="60"/>
      <c r="F124" s="36"/>
      <c r="G124" s="81">
        <v>18359395</v>
      </c>
      <c r="H124" s="39"/>
      <c r="I124" s="81">
        <v>0</v>
      </c>
      <c r="J124" s="36"/>
      <c r="K124" s="81">
        <v>0</v>
      </c>
      <c r="L124" s="39"/>
      <c r="M124" s="81">
        <v>0</v>
      </c>
    </row>
    <row r="125" spans="1:13" ht="20.100000000000001" customHeight="1">
      <c r="A125" s="72" t="s">
        <v>271</v>
      </c>
      <c r="B125" s="36"/>
      <c r="C125" s="36"/>
      <c r="D125" s="63"/>
      <c r="E125" s="60"/>
      <c r="F125" s="36"/>
      <c r="G125" s="81"/>
      <c r="H125" s="39"/>
      <c r="I125" s="81"/>
      <c r="J125" s="36"/>
      <c r="K125" s="81"/>
      <c r="L125" s="39"/>
      <c r="M125" s="81"/>
    </row>
    <row r="126" spans="1:13" ht="20.100000000000001" customHeight="1">
      <c r="A126" s="72"/>
      <c r="B126" s="36" t="s">
        <v>272</v>
      </c>
      <c r="C126" s="36"/>
      <c r="D126" s="63"/>
      <c r="E126" s="60"/>
      <c r="F126" s="36"/>
      <c r="G126" s="81">
        <v>0</v>
      </c>
      <c r="H126" s="39"/>
      <c r="I126" s="81">
        <v>-65000000</v>
      </c>
      <c r="J126" s="36"/>
      <c r="K126" s="81">
        <v>0</v>
      </c>
      <c r="L126" s="39"/>
      <c r="M126" s="81">
        <v>-65000000</v>
      </c>
    </row>
    <row r="127" spans="1:13" ht="20.100000000000001" customHeight="1">
      <c r="A127" s="72" t="s">
        <v>273</v>
      </c>
      <c r="B127" s="36"/>
      <c r="C127" s="36"/>
      <c r="D127" s="63"/>
      <c r="E127" s="67">
        <v>28</v>
      </c>
      <c r="F127" s="36"/>
      <c r="G127" s="81">
        <v>-1700000000</v>
      </c>
      <c r="H127" s="39"/>
      <c r="I127" s="81">
        <v>-2700000000</v>
      </c>
      <c r="J127" s="36"/>
      <c r="K127" s="81">
        <v>-1700000000</v>
      </c>
      <c r="L127" s="39"/>
      <c r="M127" s="81">
        <v>-2700000000</v>
      </c>
    </row>
    <row r="128" spans="1:13" ht="20.100000000000001" customHeight="1">
      <c r="A128" s="72" t="s">
        <v>274</v>
      </c>
      <c r="B128" s="36"/>
      <c r="C128" s="36"/>
      <c r="D128" s="59"/>
      <c r="E128" s="67"/>
      <c r="F128" s="36"/>
      <c r="G128" s="81">
        <v>-156335080</v>
      </c>
      <c r="H128" s="39"/>
      <c r="I128" s="81">
        <v>-51031742</v>
      </c>
      <c r="J128" s="36"/>
      <c r="K128" s="81">
        <v>-9622343</v>
      </c>
      <c r="L128" s="39"/>
      <c r="M128" s="81">
        <v>-6509721</v>
      </c>
    </row>
    <row r="129" spans="1:13" ht="20.100000000000001" customHeight="1">
      <c r="A129" s="72" t="s">
        <v>275</v>
      </c>
      <c r="B129" s="36"/>
      <c r="C129" s="36"/>
      <c r="D129" s="59"/>
      <c r="E129" s="67"/>
      <c r="F129" s="36"/>
      <c r="G129" s="81">
        <v>-750156930</v>
      </c>
      <c r="H129" s="39"/>
      <c r="I129" s="81">
        <v>-780962084</v>
      </c>
      <c r="J129" s="36"/>
      <c r="K129" s="81">
        <v>-253797893</v>
      </c>
      <c r="L129" s="39"/>
      <c r="M129" s="81">
        <v>-405686543</v>
      </c>
    </row>
    <row r="130" spans="1:13" ht="20.100000000000001" customHeight="1">
      <c r="A130" s="69" t="s">
        <v>220</v>
      </c>
      <c r="B130" s="72"/>
      <c r="C130" s="36"/>
      <c r="D130" s="63"/>
      <c r="E130" s="60"/>
      <c r="F130" s="36"/>
      <c r="G130" s="66">
        <v>-1034920542</v>
      </c>
      <c r="H130" s="65"/>
      <c r="I130" s="66">
        <v>-747432117</v>
      </c>
      <c r="J130" s="59"/>
      <c r="K130" s="66">
        <v>-1034920542</v>
      </c>
      <c r="L130" s="65"/>
      <c r="M130" s="66">
        <v>-747432117</v>
      </c>
    </row>
    <row r="131" spans="1:13" ht="20.100000000000001" customHeight="1">
      <c r="A131" s="72" t="s">
        <v>302</v>
      </c>
      <c r="C131" s="36"/>
      <c r="D131" s="63"/>
      <c r="E131" s="60"/>
      <c r="F131" s="36"/>
      <c r="G131" s="66">
        <v>-164968088</v>
      </c>
      <c r="H131" s="65"/>
      <c r="I131" s="66">
        <v>-169570117</v>
      </c>
      <c r="J131" s="59"/>
      <c r="K131" s="66">
        <v>0</v>
      </c>
      <c r="L131" s="65"/>
      <c r="M131" s="66">
        <v>0</v>
      </c>
    </row>
    <row r="132" spans="1:13" ht="6" customHeight="1">
      <c r="A132" s="37"/>
      <c r="B132" s="36"/>
      <c r="C132" s="36"/>
      <c r="D132" s="59"/>
      <c r="E132" s="67"/>
      <c r="F132" s="36"/>
      <c r="G132" s="84"/>
      <c r="H132" s="39"/>
      <c r="I132" s="84"/>
      <c r="J132" s="36"/>
      <c r="K132" s="84"/>
      <c r="L132" s="39"/>
      <c r="M132" s="84"/>
    </row>
    <row r="133" spans="1:13" ht="20.100000000000001" customHeight="1">
      <c r="A133" s="72" t="s">
        <v>276</v>
      </c>
      <c r="B133" s="36"/>
      <c r="C133" s="63"/>
      <c r="D133" s="63"/>
      <c r="E133" s="60"/>
      <c r="F133" s="36"/>
      <c r="G133" s="73">
        <f>SUM(G117:G131)</f>
        <v>65273079</v>
      </c>
      <c r="H133" s="68"/>
      <c r="I133" s="73">
        <f>SUM(I117:I131)</f>
        <v>-1485916356</v>
      </c>
      <c r="J133" s="36"/>
      <c r="K133" s="73">
        <f>SUM(K117:K131)</f>
        <v>-3497682883</v>
      </c>
      <c r="L133" s="68"/>
      <c r="M133" s="73">
        <f>SUM(M117:M131)</f>
        <v>-2680154697</v>
      </c>
    </row>
    <row r="134" spans="1:13" ht="18.600000000000001" customHeight="1">
      <c r="A134" s="72"/>
      <c r="B134" s="36"/>
      <c r="C134" s="63"/>
      <c r="D134" s="63"/>
      <c r="E134" s="60"/>
      <c r="F134" s="36"/>
      <c r="G134" s="66"/>
      <c r="H134" s="68"/>
      <c r="I134" s="66"/>
      <c r="J134" s="36"/>
      <c r="K134" s="66"/>
      <c r="L134" s="68"/>
      <c r="M134" s="66"/>
    </row>
    <row r="135" spans="1:13" ht="20.100000000000001" customHeight="1">
      <c r="A135" s="37" t="s">
        <v>303</v>
      </c>
      <c r="B135" s="59"/>
      <c r="C135" s="36"/>
      <c r="D135" s="59"/>
      <c r="E135" s="60"/>
      <c r="F135" s="36"/>
      <c r="G135" s="81">
        <f>SUM(G133,G91,G55)</f>
        <v>-302493161</v>
      </c>
      <c r="H135" s="39"/>
      <c r="I135" s="81">
        <f>SUM(I133,I91,I55)</f>
        <v>730491619</v>
      </c>
      <c r="J135" s="36"/>
      <c r="K135" s="81">
        <f>SUM(K133,K91,K55)</f>
        <v>296649098</v>
      </c>
      <c r="L135" s="39"/>
      <c r="M135" s="81">
        <f>SUM(M133,M91,M55)</f>
        <v>-407060049</v>
      </c>
    </row>
    <row r="136" spans="1:13" ht="20.100000000000001" customHeight="1">
      <c r="A136" s="36" t="s">
        <v>277</v>
      </c>
      <c r="B136" s="36"/>
      <c r="C136" s="36"/>
      <c r="D136" s="59"/>
      <c r="E136" s="60"/>
      <c r="F136" s="36"/>
      <c r="G136" s="81">
        <v>2522198796</v>
      </c>
      <c r="H136" s="39"/>
      <c r="I136" s="81">
        <v>2032358453</v>
      </c>
      <c r="J136" s="36"/>
      <c r="K136" s="81">
        <v>136130134</v>
      </c>
      <c r="L136" s="39"/>
      <c r="M136" s="81">
        <v>544281103</v>
      </c>
    </row>
    <row r="137" spans="1:13" ht="20.100000000000001" customHeight="1">
      <c r="A137" s="36" t="s">
        <v>304</v>
      </c>
      <c r="B137" s="36"/>
      <c r="C137" s="36"/>
      <c r="D137" s="59"/>
      <c r="E137" s="60"/>
      <c r="F137" s="36"/>
      <c r="G137" s="81">
        <v>85462740</v>
      </c>
      <c r="H137" s="39"/>
      <c r="I137" s="81">
        <v>-242493189</v>
      </c>
      <c r="J137" s="36"/>
      <c r="K137" s="81">
        <v>0</v>
      </c>
      <c r="L137" s="39"/>
      <c r="M137" s="81">
        <v>0</v>
      </c>
    </row>
    <row r="138" spans="1:13" ht="20.100000000000001" customHeight="1">
      <c r="A138" s="72" t="s">
        <v>278</v>
      </c>
      <c r="B138" s="36"/>
      <c r="C138" s="36"/>
      <c r="D138" s="59"/>
      <c r="E138" s="60"/>
      <c r="F138" s="36"/>
      <c r="G138" s="81"/>
      <c r="H138" s="39"/>
      <c r="I138" s="81"/>
      <c r="J138" s="36"/>
      <c r="K138" s="81"/>
      <c r="L138" s="39"/>
      <c r="M138" s="81"/>
    </row>
    <row r="139" spans="1:13" ht="20.100000000000001" customHeight="1">
      <c r="A139" s="72"/>
      <c r="B139" s="72" t="s">
        <v>279</v>
      </c>
      <c r="C139" s="36"/>
      <c r="D139" s="59"/>
      <c r="E139" s="60"/>
      <c r="F139" s="36"/>
      <c r="G139" s="35">
        <v>2232172</v>
      </c>
      <c r="H139" s="39"/>
      <c r="I139" s="35">
        <v>1841913</v>
      </c>
      <c r="J139" s="36"/>
      <c r="K139" s="35">
        <v>1090920</v>
      </c>
      <c r="L139" s="39"/>
      <c r="M139" s="35">
        <v>-1090920</v>
      </c>
    </row>
    <row r="140" spans="1:13" ht="6" customHeight="1">
      <c r="A140" s="72"/>
      <c r="B140" s="72"/>
      <c r="C140" s="36"/>
      <c r="D140" s="59"/>
      <c r="E140" s="60"/>
      <c r="F140" s="36"/>
      <c r="G140" s="81"/>
      <c r="H140" s="39"/>
      <c r="I140" s="81"/>
      <c r="J140" s="36"/>
      <c r="K140" s="81"/>
      <c r="L140" s="39"/>
      <c r="M140" s="81"/>
    </row>
    <row r="141" spans="1:13" ht="20.100000000000001" customHeight="1" thickBot="1">
      <c r="A141" s="85" t="s">
        <v>280</v>
      </c>
      <c r="B141" s="36"/>
      <c r="C141" s="36"/>
      <c r="D141" s="59"/>
      <c r="E141" s="60"/>
      <c r="F141" s="36"/>
      <c r="G141" s="86">
        <f>SUM(G135:G139)</f>
        <v>2307400547</v>
      </c>
      <c r="H141" s="39"/>
      <c r="I141" s="86">
        <f>SUM(I135:I139)</f>
        <v>2522198796</v>
      </c>
      <c r="J141" s="36"/>
      <c r="K141" s="86">
        <f>SUM(K135:K139)</f>
        <v>433870152</v>
      </c>
      <c r="L141" s="39"/>
      <c r="M141" s="86">
        <f>SUM(M135:M139)</f>
        <v>136130134</v>
      </c>
    </row>
    <row r="142" spans="1:13" ht="18.600000000000001" customHeight="1" thickTop="1">
      <c r="A142" s="85"/>
      <c r="B142" s="36"/>
      <c r="C142" s="36"/>
      <c r="D142" s="59"/>
      <c r="E142" s="60"/>
      <c r="F142" s="36"/>
      <c r="G142" s="81"/>
      <c r="H142" s="39"/>
      <c r="I142" s="81"/>
      <c r="J142" s="36"/>
      <c r="K142" s="81"/>
      <c r="L142" s="39"/>
      <c r="M142" s="81"/>
    </row>
    <row r="143" spans="1:13" ht="20.100000000000001" customHeight="1">
      <c r="A143" s="85" t="s">
        <v>281</v>
      </c>
      <c r="B143" s="59"/>
      <c r="C143" s="72"/>
      <c r="D143" s="72"/>
      <c r="E143" s="87"/>
      <c r="F143" s="88"/>
      <c r="G143" s="89"/>
      <c r="H143" s="88"/>
      <c r="I143" s="89"/>
      <c r="J143" s="88"/>
      <c r="K143" s="89"/>
      <c r="L143" s="88"/>
      <c r="M143" s="89"/>
    </row>
    <row r="144" spans="1:13" ht="6" customHeight="1">
      <c r="A144" s="36"/>
      <c r="B144" s="72"/>
      <c r="C144" s="36"/>
      <c r="D144" s="59"/>
      <c r="E144" s="60"/>
      <c r="F144" s="36"/>
      <c r="G144" s="81"/>
      <c r="H144" s="39"/>
      <c r="I144" s="81"/>
      <c r="J144" s="36"/>
      <c r="K144" s="81"/>
      <c r="L144" s="39"/>
      <c r="M144" s="81"/>
    </row>
    <row r="145" spans="1:13" ht="20.100000000000001" customHeight="1">
      <c r="A145" s="72" t="s">
        <v>282</v>
      </c>
      <c r="B145" s="59"/>
      <c r="C145" s="72"/>
      <c r="D145" s="72"/>
      <c r="E145" s="87">
        <v>19</v>
      </c>
      <c r="F145" s="88"/>
      <c r="G145" s="89">
        <v>202459292</v>
      </c>
      <c r="H145" s="88"/>
      <c r="I145" s="90">
        <v>29736854</v>
      </c>
      <c r="J145" s="88"/>
      <c r="K145" s="89">
        <v>14847237</v>
      </c>
      <c r="L145" s="88"/>
      <c r="M145" s="90">
        <v>8117694</v>
      </c>
    </row>
    <row r="146" spans="1:13" ht="20.100000000000001" customHeight="1">
      <c r="A146" s="72" t="s">
        <v>313</v>
      </c>
      <c r="B146" s="59"/>
      <c r="C146" s="72"/>
      <c r="D146" s="72"/>
      <c r="E146" s="87"/>
      <c r="F146" s="88"/>
      <c r="G146" s="91">
        <v>65761499</v>
      </c>
      <c r="H146" s="88"/>
      <c r="I146" s="89">
        <v>103027489</v>
      </c>
      <c r="J146" s="88"/>
      <c r="K146" s="89">
        <v>0</v>
      </c>
      <c r="L146" s="88"/>
      <c r="M146" s="89">
        <v>0</v>
      </c>
    </row>
    <row r="147" spans="1:13" ht="20.100000000000001" customHeight="1">
      <c r="A147" s="36" t="s">
        <v>316</v>
      </c>
      <c r="B147" s="36"/>
      <c r="C147" s="72"/>
      <c r="D147" s="72"/>
      <c r="E147" s="87"/>
      <c r="F147" s="88"/>
      <c r="G147" s="91"/>
      <c r="H147" s="88"/>
      <c r="I147" s="89"/>
      <c r="J147" s="88"/>
      <c r="K147" s="89"/>
      <c r="L147" s="88"/>
      <c r="M147" s="89"/>
    </row>
    <row r="148" spans="1:13" ht="20.100000000000001" customHeight="1">
      <c r="A148" s="36"/>
      <c r="B148" s="36" t="s">
        <v>317</v>
      </c>
      <c r="C148" s="72"/>
      <c r="D148" s="72"/>
      <c r="E148" s="87">
        <v>13</v>
      </c>
      <c r="F148" s="88"/>
      <c r="G148" s="92">
        <v>105041151</v>
      </c>
      <c r="H148" s="88"/>
      <c r="I148" s="89">
        <v>0</v>
      </c>
      <c r="J148" s="88"/>
      <c r="K148" s="89">
        <v>94016762</v>
      </c>
      <c r="L148" s="88"/>
      <c r="M148" s="89">
        <v>0</v>
      </c>
    </row>
    <row r="149" spans="1:13" ht="20.100000000000001" customHeight="1">
      <c r="A149" s="36" t="s">
        <v>316</v>
      </c>
      <c r="B149" s="36"/>
      <c r="C149" s="72"/>
      <c r="D149" s="72"/>
      <c r="E149" s="87"/>
      <c r="F149" s="88"/>
      <c r="G149" s="92"/>
      <c r="H149" s="88"/>
      <c r="I149" s="89"/>
      <c r="J149" s="88"/>
      <c r="K149" s="89"/>
      <c r="L149" s="88"/>
      <c r="M149" s="89"/>
    </row>
    <row r="150" spans="1:13" ht="20.100000000000001" customHeight="1">
      <c r="A150" s="36"/>
      <c r="B150" s="36" t="s">
        <v>318</v>
      </c>
      <c r="C150" s="72"/>
      <c r="D150" s="72"/>
      <c r="E150" s="87">
        <v>13</v>
      </c>
      <c r="F150" s="88"/>
      <c r="G150" s="92">
        <v>143303971</v>
      </c>
      <c r="H150" s="88"/>
      <c r="I150" s="89">
        <v>0</v>
      </c>
      <c r="J150" s="88"/>
      <c r="K150" s="89">
        <v>0</v>
      </c>
      <c r="L150" s="88"/>
      <c r="M150" s="89">
        <v>0</v>
      </c>
    </row>
    <row r="151" spans="1:13" ht="20.100000000000001" customHeight="1">
      <c r="A151" s="72" t="s">
        <v>314</v>
      </c>
      <c r="B151" s="59"/>
      <c r="C151" s="72"/>
      <c r="D151" s="72"/>
      <c r="E151" s="87">
        <v>13</v>
      </c>
      <c r="F151" s="88"/>
      <c r="G151" s="91">
        <v>12968323733</v>
      </c>
      <c r="H151" s="88"/>
      <c r="I151" s="89">
        <v>0</v>
      </c>
      <c r="J151" s="88"/>
      <c r="K151" s="89">
        <v>12660494208</v>
      </c>
      <c r="L151" s="88"/>
      <c r="M151" s="89">
        <v>0</v>
      </c>
    </row>
    <row r="152" spans="1:13" ht="20.100000000000001" customHeight="1">
      <c r="A152" s="7" t="s">
        <v>319</v>
      </c>
      <c r="B152" s="7"/>
      <c r="C152" s="72"/>
      <c r="D152" s="72"/>
      <c r="E152" s="87"/>
      <c r="F152" s="88"/>
      <c r="G152" s="91"/>
      <c r="H152" s="88"/>
      <c r="I152" s="91"/>
      <c r="J152" s="88"/>
      <c r="K152" s="91"/>
      <c r="L152" s="88"/>
      <c r="M152" s="91"/>
    </row>
    <row r="153" spans="1:13" ht="20.100000000000001" customHeight="1">
      <c r="B153" s="7" t="s">
        <v>331</v>
      </c>
      <c r="C153" s="72"/>
      <c r="D153" s="72"/>
      <c r="E153" s="87">
        <v>13</v>
      </c>
      <c r="F153" s="88"/>
      <c r="G153" s="91">
        <v>753792908</v>
      </c>
      <c r="H153" s="88"/>
      <c r="I153" s="91">
        <v>643340624</v>
      </c>
      <c r="J153" s="88"/>
      <c r="K153" s="89">
        <v>0</v>
      </c>
      <c r="L153" s="88"/>
      <c r="M153" s="89">
        <v>0</v>
      </c>
    </row>
    <row r="154" spans="1:13" ht="20.100000000000001" customHeight="1">
      <c r="A154" s="36" t="s">
        <v>283</v>
      </c>
      <c r="B154" s="36"/>
      <c r="C154" s="36"/>
      <c r="D154" s="36"/>
      <c r="E154" s="80"/>
      <c r="F154" s="36"/>
      <c r="G154" s="90"/>
      <c r="H154" s="93"/>
      <c r="I154" s="90"/>
      <c r="J154" s="93"/>
      <c r="K154" s="90"/>
      <c r="L154" s="93"/>
      <c r="M154" s="90"/>
    </row>
    <row r="155" spans="1:13" ht="20.100000000000001" customHeight="1">
      <c r="A155" s="36"/>
      <c r="B155" s="36" t="s">
        <v>284</v>
      </c>
      <c r="C155" s="36"/>
      <c r="D155" s="36"/>
      <c r="E155" s="80"/>
      <c r="F155" s="36"/>
      <c r="G155" s="90">
        <v>0</v>
      </c>
      <c r="H155" s="93"/>
      <c r="I155" s="90">
        <v>237849535</v>
      </c>
      <c r="J155" s="93"/>
      <c r="K155" s="90">
        <v>0</v>
      </c>
      <c r="L155" s="93"/>
      <c r="M155" s="90">
        <v>0</v>
      </c>
    </row>
    <row r="156" spans="1:13" ht="20.100000000000001" customHeight="1">
      <c r="A156" s="36" t="s">
        <v>285</v>
      </c>
      <c r="B156" s="36"/>
      <c r="C156" s="36"/>
      <c r="D156" s="36"/>
      <c r="E156" s="80"/>
      <c r="F156" s="36"/>
      <c r="G156" s="90">
        <v>109655947</v>
      </c>
      <c r="H156" s="93"/>
      <c r="I156" s="90">
        <v>0</v>
      </c>
      <c r="J156" s="93"/>
      <c r="K156" s="90">
        <v>0</v>
      </c>
      <c r="L156" s="93"/>
      <c r="M156" s="90">
        <v>0</v>
      </c>
    </row>
    <row r="157" spans="1:13" ht="20.100000000000001" customHeight="1">
      <c r="A157" s="36" t="s">
        <v>315</v>
      </c>
      <c r="B157" s="36"/>
      <c r="C157" s="36"/>
      <c r="D157" s="36"/>
      <c r="E157" s="80">
        <v>19</v>
      </c>
      <c r="F157" s="36"/>
      <c r="G157" s="90">
        <v>44175031</v>
      </c>
      <c r="H157" s="93"/>
      <c r="I157" s="90">
        <v>0</v>
      </c>
      <c r="J157" s="93"/>
      <c r="K157" s="90">
        <v>0</v>
      </c>
      <c r="L157" s="93"/>
      <c r="M157" s="90">
        <v>0</v>
      </c>
    </row>
    <row r="158" spans="1:13" ht="20.100000000000001" customHeight="1">
      <c r="A158" s="7"/>
      <c r="B158" s="7"/>
      <c r="C158" s="7"/>
      <c r="D158" s="7"/>
      <c r="E158" s="80"/>
      <c r="F158" s="36"/>
      <c r="G158" s="92"/>
      <c r="H158" s="93"/>
      <c r="I158" s="92"/>
      <c r="J158" s="93"/>
      <c r="K158" s="92"/>
      <c r="L158" s="93"/>
      <c r="M158" s="92"/>
    </row>
    <row r="159" spans="1:13" ht="20.100000000000001" customHeight="1">
      <c r="A159" s="7"/>
      <c r="B159" s="7"/>
      <c r="C159" s="7"/>
      <c r="D159" s="7"/>
      <c r="E159" s="80"/>
      <c r="F159" s="36"/>
      <c r="G159" s="92"/>
      <c r="H159" s="93"/>
      <c r="I159" s="92"/>
      <c r="J159" s="93"/>
      <c r="K159" s="92"/>
      <c r="L159" s="93"/>
      <c r="M159" s="92"/>
    </row>
    <row r="160" spans="1:13" ht="20.100000000000001" customHeight="1">
      <c r="A160" s="7"/>
      <c r="B160" s="7"/>
      <c r="C160" s="7"/>
      <c r="D160" s="7"/>
      <c r="E160" s="80"/>
      <c r="F160" s="36"/>
      <c r="G160" s="92"/>
      <c r="H160" s="93"/>
      <c r="I160" s="92"/>
      <c r="J160" s="93"/>
      <c r="K160" s="92"/>
      <c r="L160" s="93"/>
      <c r="M160" s="92"/>
    </row>
    <row r="161" spans="1:13" ht="20.100000000000001" customHeight="1">
      <c r="A161" s="7"/>
      <c r="B161" s="7"/>
      <c r="C161" s="7"/>
      <c r="D161" s="7"/>
      <c r="E161" s="80"/>
      <c r="F161" s="36"/>
      <c r="G161" s="92"/>
      <c r="H161" s="93"/>
      <c r="I161" s="92"/>
      <c r="J161" s="93"/>
      <c r="K161" s="92"/>
      <c r="L161" s="93"/>
      <c r="M161" s="92"/>
    </row>
    <row r="162" spans="1:13" ht="20.100000000000001" customHeight="1">
      <c r="A162" s="7"/>
      <c r="B162" s="7"/>
      <c r="C162" s="7"/>
      <c r="D162" s="7"/>
      <c r="E162" s="80"/>
      <c r="F162" s="36"/>
      <c r="G162" s="92"/>
      <c r="H162" s="93"/>
      <c r="I162" s="92"/>
      <c r="J162" s="93"/>
      <c r="K162" s="92"/>
      <c r="L162" s="93"/>
      <c r="M162" s="92"/>
    </row>
    <row r="163" spans="1:13" ht="20.100000000000001" customHeight="1">
      <c r="A163" s="7"/>
      <c r="B163" s="7"/>
      <c r="C163" s="7"/>
      <c r="D163" s="7"/>
      <c r="E163" s="80"/>
      <c r="F163" s="36"/>
      <c r="G163" s="92"/>
      <c r="H163" s="93"/>
      <c r="I163" s="92"/>
      <c r="J163" s="93"/>
      <c r="K163" s="92"/>
      <c r="L163" s="93"/>
      <c r="M163" s="92"/>
    </row>
    <row r="164" spans="1:13" ht="20.100000000000001" customHeight="1">
      <c r="A164" s="7"/>
      <c r="B164" s="7"/>
      <c r="C164" s="7"/>
      <c r="D164" s="7"/>
      <c r="E164" s="80"/>
      <c r="F164" s="36"/>
      <c r="G164" s="92"/>
      <c r="H164" s="93"/>
      <c r="I164" s="92"/>
      <c r="J164" s="93"/>
      <c r="K164" s="92"/>
      <c r="L164" s="93"/>
      <c r="M164" s="92"/>
    </row>
    <row r="165" spans="1:13" ht="20.100000000000001" customHeight="1">
      <c r="A165" s="7"/>
      <c r="B165" s="7"/>
      <c r="C165" s="7"/>
      <c r="D165" s="7"/>
      <c r="E165" s="80"/>
      <c r="F165" s="36"/>
      <c r="G165" s="92"/>
      <c r="H165" s="93"/>
      <c r="I165" s="92"/>
      <c r="J165" s="93"/>
      <c r="K165" s="92"/>
      <c r="L165" s="93"/>
      <c r="M165" s="92"/>
    </row>
    <row r="166" spans="1:13" ht="20.100000000000001" customHeight="1">
      <c r="A166" s="7"/>
      <c r="B166" s="7"/>
      <c r="C166" s="7"/>
      <c r="D166" s="7"/>
      <c r="E166" s="80"/>
      <c r="F166" s="36"/>
      <c r="G166" s="92"/>
      <c r="H166" s="93"/>
      <c r="I166" s="92"/>
      <c r="J166" s="93"/>
      <c r="K166" s="92"/>
      <c r="L166" s="93"/>
      <c r="M166" s="92"/>
    </row>
    <row r="167" spans="1:13" ht="24" customHeight="1">
      <c r="A167" s="7"/>
      <c r="B167" s="7"/>
      <c r="C167" s="7"/>
      <c r="D167" s="7"/>
      <c r="E167" s="80"/>
      <c r="F167" s="36"/>
      <c r="G167" s="92"/>
      <c r="H167" s="93"/>
      <c r="I167" s="92"/>
      <c r="J167" s="93"/>
      <c r="K167" s="92"/>
      <c r="L167" s="93"/>
      <c r="M167" s="92"/>
    </row>
    <row r="168" spans="1:13" ht="17.25" customHeight="1">
      <c r="A168" s="7"/>
      <c r="B168" s="7"/>
      <c r="C168" s="7"/>
      <c r="D168" s="7"/>
      <c r="E168" s="80"/>
      <c r="F168" s="36"/>
      <c r="G168" s="92"/>
      <c r="H168" s="93"/>
      <c r="I168" s="92"/>
      <c r="J168" s="93"/>
      <c r="K168" s="92"/>
      <c r="L168" s="93"/>
      <c r="M168" s="92"/>
    </row>
    <row r="169" spans="1:13" ht="22.15" customHeight="1">
      <c r="A169" s="75" t="s">
        <v>49</v>
      </c>
      <c r="B169" s="57"/>
      <c r="C169" s="57"/>
      <c r="D169" s="57"/>
      <c r="E169" s="57"/>
      <c r="F169" s="57"/>
      <c r="G169" s="35"/>
      <c r="H169" s="35"/>
      <c r="I169" s="35"/>
      <c r="J169" s="35"/>
      <c r="K169" s="35"/>
      <c r="L169" s="35"/>
      <c r="M169" s="35"/>
    </row>
  </sheetData>
  <mergeCells count="6">
    <mergeCell ref="G5:I5"/>
    <mergeCell ref="K5:M5"/>
    <mergeCell ref="G62:I62"/>
    <mergeCell ref="K62:M62"/>
    <mergeCell ref="G112:I112"/>
    <mergeCell ref="K112:M112"/>
  </mergeCells>
  <pageMargins left="0.9" right="0.5" top="0.5" bottom="0.6" header="0.49" footer="0.4"/>
  <pageSetup paperSize="9" scale="63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2" man="1"/>
    <brk id="10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</vt:lpstr>
      <vt:lpstr>10-11</vt:lpstr>
      <vt:lpstr>12</vt:lpstr>
      <vt:lpstr>13</vt:lpstr>
      <vt:lpstr>14-16</vt:lpstr>
      <vt:lpstr>'14-16'!Print_Area</vt:lpstr>
      <vt:lpstr>'7-9'!Print_Area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Natthakarn Kanmoon (TH)</cp:lastModifiedBy>
  <cp:revision/>
  <cp:lastPrinted>2026-03-02T01:23:02Z</cp:lastPrinted>
  <dcterms:created xsi:type="dcterms:W3CDTF">2016-09-01T08:36:04Z</dcterms:created>
  <dcterms:modified xsi:type="dcterms:W3CDTF">2026-03-02T11:34:46Z</dcterms:modified>
  <cp:category/>
  <cp:contentStatus/>
</cp:coreProperties>
</file>