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1C356415-1981-4EB1-BCC7-F441F3F0F285}" xr6:coauthVersionLast="47" xr6:coauthVersionMax="47" xr10:uidLastSave="{00000000-0000-0000-0000-000000000000}"/>
  <bookViews>
    <workbookView xWindow="-120" yWindow="-120" windowWidth="29040" windowHeight="15720" tabRatio="654" xr2:uid="{00000000-000D-0000-FFFF-FFFF00000000}"/>
  </bookViews>
  <sheets>
    <sheet name="7-8" sheetId="1" r:id="rId1"/>
    <sheet name="9-10" sheetId="8" r:id="rId2"/>
    <sheet name="11" sheetId="3" r:id="rId3"/>
    <sheet name="12" sheetId="11" r:id="rId4"/>
    <sheet name="13-14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11" l="1"/>
  <c r="J26" i="11"/>
  <c r="H26" i="11"/>
  <c r="F26" i="11"/>
  <c r="P23" i="11"/>
  <c r="R23" i="11" s="1"/>
  <c r="P22" i="11"/>
  <c r="R22" i="11" s="1"/>
  <c r="P20" i="11"/>
  <c r="N18" i="11"/>
  <c r="L18" i="11"/>
  <c r="J18" i="11"/>
  <c r="H18" i="11"/>
  <c r="F18" i="11"/>
  <c r="P16" i="11"/>
  <c r="R16" i="11" s="1"/>
  <c r="R15" i="11"/>
  <c r="P13" i="11"/>
  <c r="R13" i="11" s="1"/>
  <c r="P24" i="3"/>
  <c r="P23" i="3"/>
  <c r="R23" i="3" s="1"/>
  <c r="P22" i="3"/>
  <c r="R22" i="3"/>
  <c r="J26" i="3"/>
  <c r="J18" i="3"/>
  <c r="N26" i="11"/>
  <c r="R20" i="11"/>
  <c r="J31" i="1"/>
  <c r="L94" i="5"/>
  <c r="L84" i="5"/>
  <c r="H94" i="5"/>
  <c r="H84" i="5"/>
  <c r="P16" i="3"/>
  <c r="R16" i="3"/>
  <c r="A63" i="5"/>
  <c r="L88" i="1"/>
  <c r="H88" i="1"/>
  <c r="P20" i="3"/>
  <c r="R20" i="3" s="1"/>
  <c r="N26" i="3"/>
  <c r="H26" i="3"/>
  <c r="F26" i="3"/>
  <c r="L63" i="8"/>
  <c r="L66" i="8"/>
  <c r="H63" i="8"/>
  <c r="H66" i="8" s="1"/>
  <c r="L28" i="8"/>
  <c r="L17" i="8"/>
  <c r="H28" i="8"/>
  <c r="H30" i="8" s="1"/>
  <c r="H17" i="8"/>
  <c r="L30" i="8"/>
  <c r="F31" i="1"/>
  <c r="L33" i="8"/>
  <c r="L68" i="8"/>
  <c r="L11" i="5"/>
  <c r="L33" i="5" s="1"/>
  <c r="L49" i="5" s="1"/>
  <c r="L57" i="5" s="1"/>
  <c r="P13" i="3"/>
  <c r="R13" i="3"/>
  <c r="A83" i="8"/>
  <c r="J63" i="8"/>
  <c r="J66" i="8" s="1"/>
  <c r="F63" i="8"/>
  <c r="F66" i="8" s="1"/>
  <c r="A44" i="8"/>
  <c r="A43" i="8"/>
  <c r="A41" i="8"/>
  <c r="J28" i="8"/>
  <c r="F28" i="8"/>
  <c r="J17" i="8"/>
  <c r="F17" i="8"/>
  <c r="A1" i="8"/>
  <c r="A42" i="8" s="1"/>
  <c r="L18" i="3"/>
  <c r="N18" i="3"/>
  <c r="R15" i="3"/>
  <c r="F94" i="5"/>
  <c r="J94" i="5"/>
  <c r="J84" i="5"/>
  <c r="L66" i="1"/>
  <c r="L31" i="1"/>
  <c r="H66" i="1"/>
  <c r="H31" i="1"/>
  <c r="H18" i="3"/>
  <c r="F84" i="5"/>
  <c r="F18" i="3"/>
  <c r="A92" i="1"/>
  <c r="P18" i="3"/>
  <c r="R18" i="3"/>
  <c r="F66" i="1"/>
  <c r="A45" i="1"/>
  <c r="A47" i="1"/>
  <c r="J66" i="1"/>
  <c r="P26" i="11" l="1"/>
  <c r="H11" i="5"/>
  <c r="H33" i="5" s="1"/>
  <c r="H49" i="5" s="1"/>
  <c r="H57" i="5" s="1"/>
  <c r="H96" i="5" s="1"/>
  <c r="H99" i="5" s="1"/>
  <c r="H33" i="8"/>
  <c r="H68" i="8" s="1"/>
  <c r="F30" i="8"/>
  <c r="F11" i="5" s="1"/>
  <c r="F33" i="5" s="1"/>
  <c r="F49" i="5" s="1"/>
  <c r="F57" i="5" s="1"/>
  <c r="F96" i="5" s="1"/>
  <c r="F99" i="5" s="1"/>
  <c r="J30" i="8"/>
  <c r="L90" i="1"/>
  <c r="H90" i="1"/>
  <c r="P26" i="3"/>
  <c r="L96" i="5"/>
  <c r="L99" i="5" s="1"/>
  <c r="J11" i="5"/>
  <c r="J33" i="5" s="1"/>
  <c r="J49" i="5" s="1"/>
  <c r="J57" i="5" s="1"/>
  <c r="J96" i="5" s="1"/>
  <c r="J99" i="5" s="1"/>
  <c r="J33" i="8"/>
  <c r="F33" i="8"/>
  <c r="P18" i="11"/>
  <c r="R18" i="11" s="1"/>
  <c r="J68" i="8" l="1"/>
  <c r="F68" i="8"/>
  <c r="R24" i="11" l="1"/>
  <c r="L26" i="11"/>
  <c r="L26" i="3"/>
  <c r="R24" i="3"/>
  <c r="J88" i="1" l="1"/>
  <c r="J90" i="1" s="1"/>
  <c r="R26" i="11"/>
  <c r="R26" i="3"/>
  <c r="F88" i="1"/>
  <c r="F90" i="1" s="1"/>
</calcChain>
</file>

<file path=xl/sharedStrings.xml><?xml version="1.0" encoding="utf-8"?>
<sst xmlns="http://schemas.openxmlformats.org/spreadsheetml/2006/main" count="350" uniqueCount="196">
  <si>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</si>
  <si>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</si>
  <si>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</si>
  <si>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</si>
  <si>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</si>
  <si>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</si>
  <si>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</si>
  <si>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</si>
  <si>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</si>
  <si>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</si>
  <si>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</si>
  <si>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</si>
  <si>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</si>
  <si>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</si>
  <si>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</si>
  <si>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</si>
  <si>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</si>
  <si>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</si>
  <si>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</si>
  <si>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</si>
  <si>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</si>
  <si>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</si>
  <si>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</si>
  <si>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</si>
  <si>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</si>
  <si>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</si>
  <si>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</si>
  <si>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</si>
  <si>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</si>
  <si>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</si>
  <si>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</si>
  <si>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</si>
  <si>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</si>
  <si>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</si>
  <si>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</si>
  <si>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</si>
  <si>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</si>
  <si>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</si>
  <si>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</si>
  <si>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</si>
  <si>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</si>
  <si>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</si>
  <si>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</si>
  <si>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</si>
  <si>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</si>
  <si>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</si>
  <si>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</si>
  <si>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</si>
  <si>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</si>
  <si>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</si>
  <si>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</si>
  <si>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</si>
  <si>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</si>
  <si>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</si>
  <si>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</si>
  <si>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</si>
  <si>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</si>
  <si>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</si>
  <si>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</si>
  <si>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งบการเงินที่แสดง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</si>
  <si>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</si>
  <si>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</si>
  <si>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</si>
  <si>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ส่วนปรับปรุงอาคารและอุปกรณ์</t>
  </si>
  <si>
    <t>สินทรัพย์ภาษีเงินได้รอการตัดบัญชี</t>
  </si>
  <si>
    <t>เจ้าหนี้สำนักหักบัญชีและบริษัทหลักทรัพย์</t>
  </si>
  <si>
    <t>ส่วนต่ำกว่ามูลค่าหุ้น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</si>
  <si>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</si>
  <si>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</si>
  <si>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</si>
  <si>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</si>
  <si>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</si>
  <si>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</si>
  <si>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</si>
  <si>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</si>
  <si>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</si>
  <si>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</si>
  <si>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 xml:space="preserve">รายการปรับกระทบยอดกำไร (ขาดทุน) </t>
  </si>
  <si>
    <t>มูลค่ายุติธรรมในเงินลงทุน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</si>
  <si>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</si>
  <si>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</si>
  <si>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</si>
  <si>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</si>
  <si>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</si>
  <si>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</si>
  <si>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</si>
  <si>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</si>
  <si>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</si>
  <si>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</si>
  <si>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</si>
  <si>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</si>
  <si>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</si>
  <si>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</si>
  <si>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</si>
  <si>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</si>
  <si>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</si>
  <si>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- ภาษีเงินได้รับคืน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</si>
  <si>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</si>
  <si>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</si>
  <si>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</si>
  <si>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</si>
  <si>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>เงินสดรับจากการเพิ่มทุน</t>
  </si>
  <si>
    <t xml:space="preserve"> ส่วนต่ำกว่า</t>
  </si>
  <si>
    <t>การเพิ่มทุน</t>
  </si>
  <si>
    <t>งบการเงินที่แสดงเงินลงทุนตามวิธีส่วนได้เสีย</t>
  </si>
  <si>
    <t>31 ธันวาคม</t>
  </si>
  <si>
    <t>บาท</t>
  </si>
  <si>
    <t>ขาดทุนเบ็ดเสร็จอื่น</t>
  </si>
  <si>
    <t>สินทรัพย์อื่น สุทธิ</t>
  </si>
  <si>
    <t>สินทรัพย์อนุพันธ์</t>
  </si>
  <si>
    <t>- จ่ายผลประโยชน์พนักงาน</t>
  </si>
  <si>
    <t>ปรับปรุงประมาณการต้นทุนการรื้อถอน</t>
  </si>
  <si>
    <t>- ค่าใช้จ่ายผลประโยชน์พนักงาน</t>
  </si>
  <si>
    <t>เงินสดรับชำระคืนจากเงินให้กู้ยืมแก่กิจการที่เกี่ยวข้องกัน</t>
  </si>
  <si>
    <t>รายการที่มิใช่เงินสดที่มีสาระสำคัญ มีดังนี้</t>
  </si>
  <si>
    <t>หนี้สิน</t>
  </si>
  <si>
    <t>ก่อนภาษีเงินได้เป็นเงินสดสุทธิจากกิจกรรมดำเนินงาน</t>
  </si>
  <si>
    <t>พ.ศ. 2567</t>
  </si>
  <si>
    <t>งบฐานะการเงิน</t>
  </si>
  <si>
    <t>หนี้สินอนุพันธ์</t>
  </si>
  <si>
    <t>ภาระผูกพันผลประโยชน์พนักงาน</t>
  </si>
  <si>
    <t>ผลขาดทุนจากการเปลี่ยนแปลงสัญญาเงินกู้</t>
  </si>
  <si>
    <t>งบการเปลี่ยนแปลงส่วนของเจ้าของ</t>
  </si>
  <si>
    <t>- สุทธิจากภาษี</t>
  </si>
  <si>
    <t>- ผลขาดทุนจากการเปลี่ยนแปลงสัญญาเงินกู้</t>
  </si>
  <si>
    <t>เงินสดจ่ายจากการซื้อเงินลงทุนตามวิธีราคาทุนตัดจำหน่าย</t>
  </si>
  <si>
    <t>เงินสดจ่ายเงินให้กู้ยืมแก่กิจการที่เกี่ยวข้องกัน</t>
  </si>
  <si>
    <t>หนี้สินอื่น</t>
  </si>
  <si>
    <t>เงินสดและรายการเทียบเท่าเงินสดลดลง สุทธิ</t>
  </si>
  <si>
    <t>พ.ศ. 2568</t>
  </si>
  <si>
    <t>กำไรและผลตอบแทนจากเครื่องมือทางการเงิน</t>
  </si>
  <si>
    <t xml:space="preserve">ผลขาดทุนด้านเครดิตที่คาดว่าจะเกิดขึ้น </t>
  </si>
  <si>
    <t>- กำไรจากการยกเลิกสัญญาเช่าสินทรัพย์สิทธิการใช้</t>
  </si>
  <si>
    <t>- กำไรจากการปรับปรุงประมาณการต้นทุนการรื้อถอน</t>
  </si>
  <si>
    <t>- สินทรัพย์อนุพันธ์</t>
  </si>
  <si>
    <t>- หนี้สินอนุพันธ์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</si>
  <si>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</si>
  <si>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</si>
  <si>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</si>
  <si>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</si>
  <si>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เจ้าหนี้อื่นจากการซื้อส่วนปรับปรุงอาคารและอุปกรณ์</t>
  </si>
  <si>
    <t>- หุ้นสามัญจำนวน 5,210,628,836 หุ้น</t>
  </si>
  <si>
    <t>เงินสดรับจากเงินกู้ยืมจากกิจการที่เกี่ยวข้องกัน</t>
  </si>
  <si>
    <t>เงินสดจ่ายชำระเงินกู้ยืมจากกิจการที่เกี่ยวข้องกัน</t>
  </si>
  <si>
    <t>เงินให้กู้ยืมและดอกเบี้ยค้างรับ</t>
  </si>
  <si>
    <t>จากกิจการที่เกี่ยวข้องกัน สุทธิ</t>
  </si>
  <si>
    <t>เงินลงทุนในบริษัทร่วม สุทธิ</t>
  </si>
  <si>
    <t xml:space="preserve">  (พ.ศ. 2567 จำนวน 5,807,922,864 หุ้น</t>
  </si>
  <si>
    <t>เงินสดได้มาจาก (ใช้ไปใน) การดำเนินงาน</t>
  </si>
  <si>
    <t>ขาดทุนต่อหุ้น</t>
  </si>
  <si>
    <t>ขาดทุนต่อหุ้นขั้นพื้นฐาน</t>
  </si>
  <si>
    <t>เงินให้กู้ยืมแก่กิจการอื่น สุทธิ</t>
  </si>
  <si>
    <t>ส่วนปรับปรุงอาคารและอุปกรณ์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</si>
  <si>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</si>
  <si>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</si>
  <si>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หนี้สินตามสัญญาเช่า สุทธิ</t>
  </si>
  <si>
    <t>- ค่าเผื่อผลขาดทุนด้านเครดิตที่คาดว่าจะเกิดขึ้น</t>
  </si>
  <si>
    <t>ขาดทุนจากการวัดมูลค่าเงินลงทุนในตราสารทุน</t>
  </si>
  <si>
    <t xml:space="preserve">   ด้วยมูลค่ายุติธรรมผ่านกำไรขาดทุนเบ็ดเสร็จอื่น</t>
  </si>
  <si>
    <t>ณ วันที่ 31 ธันวาคม พ.ศ. 2568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</si>
  <si>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</si>
  <si>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พ.ศ. 2568</t>
  </si>
  <si>
    <t>ขาดทุนสำหรับปี</t>
  </si>
  <si>
    <t xml:space="preserve">ขาดทุนเบ็ดเสร็จอื่นสำหรับปี </t>
  </si>
  <si>
    <t>ขาดทุนเบ็ดเสร็จรวมสำหรับปี</t>
  </si>
  <si>
    <t>ยอดคงเหลือปลายปี ณ วันที่ 31 ธันวาคม พ.ศ. 2567</t>
  </si>
  <si>
    <t>ยอดคงเหลือปลายปี ณ วันที่ 31 ธันวาคม พ.ศ. 2568</t>
  </si>
  <si>
    <t>การเปลี่ยนแปลงในส่วนของเจ้าของสำหรับปี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</si>
  <si>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</si>
  <si>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</si>
  <si>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 xml:space="preserve">   มูลค่าที่ตราไว้หุ้นละ 1.25 บาท</t>
  </si>
  <si>
    <t xml:space="preserve">   มูลค่าที่ตราไว้หุ้นละ 5.00 บาท)</t>
  </si>
  <si>
    <t xml:space="preserve">  (พ.ศ. 2567 จำนวน 5,210,628,836 หุ้น</t>
  </si>
  <si>
    <t>ส่วนเกินจากการลดมูลค่าหุ้น</t>
  </si>
  <si>
    <t>-</t>
  </si>
  <si>
    <t>เจ้าหนี้ธุรกิจหลักทรัพย์และสัญญาซื้อขายล่วงหน้า</t>
  </si>
  <si>
    <t>ส่วนเกินจากการ</t>
  </si>
  <si>
    <t>ลดมูลค่าหุ้น</t>
  </si>
  <si>
    <t>การลดทุนโดยการลดมูลค่าที่ตราไว้</t>
  </si>
  <si>
    <t>โอนไปขาดทุนสะสม</t>
  </si>
  <si>
    <t>ขาดทุนจากการด้อยค่าของเงินลงทุนในบริษัทร่วม</t>
  </si>
  <si>
    <t>ขาดทุนก่อนภาษีเงินได้</t>
  </si>
  <si>
    <t>ขาดทุนก่อนภาษีเงินได้สำหรับปี</t>
  </si>
  <si>
    <t>- ขาดทุนจากการด้อยค่าของเงินลงทุนในบริษัทร่วม</t>
  </si>
  <si>
    <t>- ขาดทุนจากการจำหน่ายและตัดจำหน่าย</t>
  </si>
  <si>
    <t>เงินสดรับจากการขายส่วนปรับปรุงอาคารและอุปกรณ์</t>
  </si>
  <si>
    <t>- กำไรจากการแปลงตราสารหนี้เป็นตราสารทุน</t>
  </si>
  <si>
    <t>- (กำไร) ขาดทุนจากการขายเงินลงทุน</t>
  </si>
  <si>
    <t>- โอนกลับประมาณการหนี้สินจากคดีความ</t>
  </si>
  <si>
    <t>- กำไรที่ยังไม่เกิดขึ้นจริงจากการเปลี่ยนแปลงใน</t>
  </si>
  <si>
    <t>- กำไรที่ยังไม่เกิดขึ้นจริงจากการตีราคาอนุพันธ์</t>
  </si>
  <si>
    <t>เงินสดสุทธิใช้ไปในกิจกรรมดำเนินงาน</t>
  </si>
  <si>
    <t>ยอดคงเหลือต้นปี ณ วันที่ 1 มกราคม พ.ศ. 2567</t>
  </si>
  <si>
    <t>ยอดคงเหลือต้นปี ณ วันที่ 1 มกราคม พ.ศ. 2568</t>
  </si>
  <si>
    <t>- (กำไร) ขาดทุนจากการเปลี่ยนแปลงสัญญาเช่าสินทรัพย์สิทธิการใช้</t>
  </si>
  <si>
    <t>ที่วางเป็นประกัน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</si>
</sst>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  <numFmt numFmtId="181" formatCode="_-* #,##0_-;\-* #,##0_-;_-* &quot;-&quot;??_-;_-@_-"/>
  </numFmts>
  <fonts count="34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9" tint="-0.249977111117893"/>
      <name val="Browallia New"/>
      <family val="2"/>
    </font>
    <font>
      <b/>
      <sz val="13"/>
      <color theme="9" tint="-0.249977111117893"/>
      <name val="Browallia New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17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ill="0" applyBorder="0" applyAlignment="0" applyProtection="0"/>
    <xf numFmtId="171" fontId="5" fillId="0" borderId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ill="0" applyBorder="0" applyAlignment="0" applyProtection="0"/>
    <xf numFmtId="17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7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5" fillId="0" borderId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78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" applyNumberFormat="0" applyFill="0" applyAlignment="0">
      <protection locked="0"/>
    </xf>
    <xf numFmtId="173" fontId="9" fillId="0" borderId="0" applyFill="0" applyBorder="0" applyAlignment="0" applyProtection="0"/>
    <xf numFmtId="173" fontId="5" fillId="0" borderId="0"/>
    <xf numFmtId="0" fontId="17" fillId="0" borderId="0"/>
    <xf numFmtId="0" fontId="4" fillId="0" borderId="0"/>
    <xf numFmtId="178" fontId="15" fillId="0" borderId="0" applyAlignment="0"/>
    <xf numFmtId="0" fontId="10" fillId="0" borderId="0"/>
    <xf numFmtId="173" fontId="7" fillId="0" borderId="0"/>
    <xf numFmtId="0" fontId="4" fillId="0" borderId="0"/>
    <xf numFmtId="0" fontId="25" fillId="0" borderId="0"/>
    <xf numFmtId="0" fontId="5" fillId="0" borderId="0"/>
    <xf numFmtId="178" fontId="15" fillId="0" borderId="0" applyAlignment="0"/>
    <xf numFmtId="173" fontId="7" fillId="0" borderId="0"/>
    <xf numFmtId="0" fontId="5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8" fontId="14" fillId="0" borderId="0"/>
    <xf numFmtId="0" fontId="5" fillId="0" borderId="0"/>
    <xf numFmtId="0" fontId="5" fillId="0" borderId="0"/>
    <xf numFmtId="0" fontId="25" fillId="0" borderId="0"/>
    <xf numFmtId="0" fontId="17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178" fontId="15" fillId="0" borderId="0" applyAlignment="0"/>
    <xf numFmtId="0" fontId="14" fillId="0" borderId="0"/>
    <xf numFmtId="0" fontId="26" fillId="0" borderId="0"/>
    <xf numFmtId="173" fontId="7" fillId="0" borderId="0"/>
    <xf numFmtId="0" fontId="14" fillId="0" borderId="0"/>
    <xf numFmtId="0" fontId="10" fillId="0" borderId="0"/>
    <xf numFmtId="0" fontId="16" fillId="0" borderId="0"/>
    <xf numFmtId="0" fontId="14" fillId="0" borderId="0"/>
    <xf numFmtId="178" fontId="15" fillId="0" borderId="0" applyAlignment="0"/>
    <xf numFmtId="0" fontId="17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4" fillId="0" borderId="0"/>
    <xf numFmtId="0" fontId="6" fillId="0" borderId="0"/>
    <xf numFmtId="0" fontId="4" fillId="0" borderId="0"/>
    <xf numFmtId="9" fontId="7" fillId="0" borderId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5" fillId="0" borderId="0"/>
    <xf numFmtId="0" fontId="1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 applyBorder="0" applyProtection="0"/>
    <xf numFmtId="179" fontId="28" fillId="0" borderId="0" applyBorder="0" applyProtection="0"/>
    <xf numFmtId="43" fontId="14" fillId="0" borderId="0" applyFont="0" applyFill="0" applyBorder="0" applyAlignment="0" applyProtection="0"/>
    <xf numFmtId="179" fontId="28" fillId="0" borderId="0" applyBorder="0" applyProtection="0"/>
    <xf numFmtId="170" fontId="5" fillId="0" borderId="0" applyBorder="0" applyProtection="0"/>
    <xf numFmtId="0" fontId="27" fillId="0" borderId="0" applyBorder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5" fillId="0" borderId="0" applyFill="0" applyBorder="0" applyAlignment="0" applyProtection="0"/>
    <xf numFmtId="43" fontId="15" fillId="0" borderId="0" applyFont="0" applyFill="0" applyBorder="0" applyAlignment="0" applyProtection="0"/>
    <xf numFmtId="171" fontId="5" fillId="0" borderId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ill="0" applyBorder="0" applyAlignment="0" applyProtection="0"/>
    <xf numFmtId="178" fontId="15" fillId="0" borderId="0" applyAlignment="0"/>
    <xf numFmtId="0" fontId="29" fillId="0" borderId="1" applyNumberFormat="0" applyFill="0" applyBorder="0" applyAlignment="0">
      <alignment wrapText="1"/>
      <protection locked="0"/>
    </xf>
    <xf numFmtId="9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2" fillId="0" borderId="1" applyNumberFormat="0" applyFill="0" applyAlignment="0">
      <protection locked="0"/>
    </xf>
    <xf numFmtId="0" fontId="5" fillId="0" borderId="0"/>
    <xf numFmtId="0" fontId="5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5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25" fillId="0" borderId="0"/>
    <xf numFmtId="43" fontId="16" fillId="0" borderId="0" applyFont="0" applyFill="0" applyBorder="0" applyAlignment="0" applyProtection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32" fillId="0" borderId="1" applyNumberFormat="0" applyFill="0" applyAlignment="0">
      <protection locked="0"/>
    </xf>
    <xf numFmtId="43" fontId="14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77">
    <xf numFmtId="0" fontId="0" fillId="0" borderId="0" xfId="0"/>
    <xf numFmtId="172" fontId="11" fillId="0" borderId="0" xfId="1" applyNumberFormat="1" applyFont="1" applyFill="1" applyAlignment="1">
      <alignment vertical="center"/>
    </xf>
    <xf numFmtId="172" fontId="12" fillId="0" borderId="0" xfId="1" applyNumberFormat="1" applyFont="1" applyFill="1" applyAlignment="1">
      <alignment vertical="center"/>
    </xf>
    <xf numFmtId="173" fontId="12" fillId="0" borderId="0" xfId="1" applyNumberFormat="1" applyFont="1" applyFill="1" applyAlignment="1">
      <alignment vertical="center"/>
    </xf>
    <xf numFmtId="173" fontId="12" fillId="0" borderId="0" xfId="1" quotePrefix="1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center"/>
    </xf>
    <xf numFmtId="165" fontId="11" fillId="0" borderId="0" xfId="6" applyFont="1" applyFill="1" applyAlignment="1">
      <alignment horizontal="right" vertical="center"/>
    </xf>
    <xf numFmtId="167" fontId="11" fillId="0" borderId="0" xfId="6" applyNumberFormat="1" applyFont="1" applyFill="1" applyAlignment="1">
      <alignment horizontal="right" vertical="center"/>
    </xf>
    <xf numFmtId="167" fontId="11" fillId="0" borderId="0" xfId="6" applyNumberFormat="1" applyFont="1" applyFill="1" applyAlignment="1">
      <alignment horizontal="center" vertical="center"/>
    </xf>
    <xf numFmtId="167" fontId="11" fillId="0" borderId="0" xfId="6" applyNumberFormat="1" applyFont="1" applyFill="1" applyBorder="1" applyAlignment="1">
      <alignment horizontal="right" vertical="center" wrapText="1"/>
    </xf>
    <xf numFmtId="167" fontId="11" fillId="0" borderId="0" xfId="6" applyNumberFormat="1" applyFont="1" applyFill="1" applyBorder="1" applyAlignment="1">
      <alignment horizontal="center" vertical="center" wrapText="1"/>
    </xf>
    <xf numFmtId="167" fontId="11" fillId="0" borderId="2" xfId="6" applyNumberFormat="1" applyFont="1" applyFill="1" applyBorder="1" applyAlignment="1">
      <alignment horizontal="center" vertical="center"/>
    </xf>
    <xf numFmtId="165" fontId="31" fillId="0" borderId="0" xfId="6" applyFont="1" applyFill="1" applyAlignment="1">
      <alignment horizontal="right" vertical="center"/>
    </xf>
    <xf numFmtId="165" fontId="31" fillId="0" borderId="0" xfId="6" applyFont="1" applyFill="1" applyAlignment="1">
      <alignment horizontal="left" vertical="center"/>
    </xf>
    <xf numFmtId="10" fontId="12" fillId="0" borderId="0" xfId="149" applyNumberFormat="1" applyFont="1" applyFill="1" applyAlignment="1">
      <alignment horizontal="right" vertical="center"/>
    </xf>
    <xf numFmtId="167" fontId="11" fillId="0" borderId="2" xfId="6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left" vertical="center"/>
    </xf>
    <xf numFmtId="176" fontId="30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11" fillId="0" borderId="2" xfId="0" applyNumberFormat="1" applyFont="1" applyBorder="1" applyAlignment="1">
      <alignment horizontal="left" vertical="center"/>
    </xf>
    <xf numFmtId="166" fontId="12" fillId="0" borderId="2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left" vertical="center"/>
    </xf>
    <xf numFmtId="176" fontId="12" fillId="0" borderId="2" xfId="0" applyNumberFormat="1" applyFont="1" applyBorder="1" applyAlignment="1">
      <alignment horizontal="right" vertical="center"/>
    </xf>
    <xf numFmtId="176" fontId="12" fillId="0" borderId="2" xfId="0" applyNumberFormat="1" applyFont="1" applyBorder="1" applyAlignment="1">
      <alignment horizontal="left" vertical="center"/>
    </xf>
    <xf numFmtId="176" fontId="30" fillId="0" borderId="2" xfId="0" applyNumberFormat="1" applyFont="1" applyBorder="1" applyAlignment="1">
      <alignment horizontal="left" vertical="center"/>
    </xf>
    <xf numFmtId="176" fontId="11" fillId="0" borderId="0" xfId="113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76" fontId="31" fillId="0" borderId="0" xfId="113" applyNumberFormat="1" applyFont="1" applyAlignment="1">
      <alignment horizontal="left" vertical="center"/>
    </xf>
    <xf numFmtId="176" fontId="11" fillId="0" borderId="0" xfId="113" applyNumberFormat="1" applyFont="1" applyAlignment="1">
      <alignment horizontal="left" vertical="center"/>
    </xf>
    <xf numFmtId="166" fontId="11" fillId="0" borderId="2" xfId="0" applyNumberFormat="1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right" vertical="center"/>
    </xf>
    <xf numFmtId="176" fontId="11" fillId="0" borderId="0" xfId="88" applyNumberFormat="1" applyFont="1" applyAlignment="1">
      <alignment horizontal="left" vertical="center"/>
    </xf>
    <xf numFmtId="176" fontId="31" fillId="0" borderId="0" xfId="88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7" fontId="12" fillId="0" borderId="0" xfId="57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12" fillId="0" borderId="2" xfId="0" applyNumberFormat="1" applyFont="1" applyBorder="1" applyAlignment="1">
      <alignment vertical="center"/>
    </xf>
    <xf numFmtId="167" fontId="12" fillId="0" borderId="2" xfId="57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7" fontId="12" fillId="0" borderId="3" xfId="0" applyNumberFormat="1" applyFont="1" applyBorder="1" applyAlignment="1">
      <alignment horizontal="right" vertical="center"/>
    </xf>
    <xf numFmtId="10" fontId="13" fillId="0" borderId="0" xfId="149" applyNumberFormat="1" applyFont="1" applyFill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center" vertical="center"/>
    </xf>
    <xf numFmtId="167" fontId="12" fillId="0" borderId="2" xfId="0" applyNumberFormat="1" applyFont="1" applyBorder="1" applyAlignment="1">
      <alignment horizontal="right" vertical="center"/>
    </xf>
    <xf numFmtId="166" fontId="12" fillId="0" borderId="0" xfId="0" quotePrefix="1" applyNumberFormat="1" applyFont="1" applyAlignment="1">
      <alignment horizontal="left" vertical="center"/>
    </xf>
    <xf numFmtId="176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166" fontId="11" fillId="0" borderId="2" xfId="115" applyNumberFormat="1" applyFont="1" applyBorder="1" applyAlignment="1">
      <alignment horizontal="left" vertical="center"/>
    </xf>
    <xf numFmtId="168" fontId="12" fillId="0" borderId="2" xfId="0" applyNumberFormat="1" applyFont="1" applyBorder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76" fontId="30" fillId="0" borderId="0" xfId="113" applyNumberFormat="1" applyFont="1" applyAlignment="1">
      <alignment horizontal="left" vertical="center"/>
    </xf>
    <xf numFmtId="168" fontId="11" fillId="0" borderId="0" xfId="0" applyNumberFormat="1" applyFont="1" applyAlignment="1">
      <alignment horizontal="center" vertical="center"/>
    </xf>
    <xf numFmtId="167" fontId="11" fillId="0" borderId="0" xfId="113" applyNumberFormat="1" applyFont="1" applyAlignment="1">
      <alignment horizontal="right" vertical="center"/>
    </xf>
    <xf numFmtId="168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right" vertical="center"/>
    </xf>
    <xf numFmtId="176" fontId="30" fillId="0" borderId="0" xfId="88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67" fontId="12" fillId="0" borderId="0" xfId="0" quotePrefix="1" applyNumberFormat="1" applyFont="1" applyAlignment="1">
      <alignment horizontal="right" vertical="center"/>
    </xf>
    <xf numFmtId="167" fontId="30" fillId="0" borderId="0" xfId="0" quotePrefix="1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167" fontId="30" fillId="0" borderId="0" xfId="88" applyNumberFormat="1" applyFont="1" applyAlignment="1">
      <alignment horizontal="left" vertical="center"/>
    </xf>
    <xf numFmtId="167" fontId="11" fillId="0" borderId="0" xfId="88" applyNumberFormat="1" applyFont="1" applyAlignment="1">
      <alignment horizontal="right" vertical="center"/>
    </xf>
    <xf numFmtId="167" fontId="11" fillId="0" borderId="0" xfId="88" applyNumberFormat="1" applyFont="1" applyAlignment="1">
      <alignment horizontal="center" vertical="center"/>
    </xf>
    <xf numFmtId="167" fontId="12" fillId="0" borderId="0" xfId="88" applyNumberFormat="1" applyFont="1" applyAlignment="1">
      <alignment horizontal="right" vertical="center"/>
    </xf>
    <xf numFmtId="166" fontId="12" fillId="0" borderId="0" xfId="0" quotePrefix="1" applyNumberFormat="1" applyFont="1" applyAlignment="1">
      <alignment vertical="center"/>
    </xf>
    <xf numFmtId="167" fontId="12" fillId="0" borderId="2" xfId="88" applyNumberFormat="1" applyFont="1" applyBorder="1" applyAlignment="1">
      <alignment horizontal="right" vertical="center"/>
    </xf>
    <xf numFmtId="167" fontId="12" fillId="0" borderId="0" xfId="88" applyNumberFormat="1" applyFont="1" applyAlignment="1">
      <alignment horizontal="center" vertical="center"/>
    </xf>
    <xf numFmtId="176" fontId="12" fillId="0" borderId="0" xfId="88" applyNumberFormat="1" applyFont="1" applyAlignment="1">
      <alignment horizontal="left" vertical="center"/>
    </xf>
    <xf numFmtId="167" fontId="11" fillId="0" borderId="0" xfId="88" applyNumberFormat="1" applyFont="1" applyAlignment="1">
      <alignment horizontal="left" vertical="center"/>
    </xf>
    <xf numFmtId="167" fontId="12" fillId="0" borderId="3" xfId="88" applyNumberFormat="1" applyFont="1" applyBorder="1" applyAlignment="1">
      <alignment horizontal="right" vertical="center"/>
    </xf>
    <xf numFmtId="167" fontId="12" fillId="0" borderId="0" xfId="88" applyNumberFormat="1" applyFont="1" applyAlignment="1">
      <alignment horizontal="left" vertical="center"/>
    </xf>
    <xf numFmtId="176" fontId="12" fillId="0" borderId="2" xfId="88" applyNumberFormat="1" applyFont="1" applyBorder="1" applyAlignment="1">
      <alignment horizontal="left" vertical="center"/>
    </xf>
    <xf numFmtId="176" fontId="30" fillId="0" borderId="2" xfId="88" applyNumberFormat="1" applyFont="1" applyBorder="1" applyAlignment="1">
      <alignment horizontal="left" vertical="center"/>
    </xf>
    <xf numFmtId="166" fontId="11" fillId="0" borderId="0" xfId="57" applyNumberFormat="1" applyFont="1" applyAlignment="1">
      <alignment horizontal="left" vertical="center"/>
    </xf>
    <xf numFmtId="0" fontId="11" fillId="0" borderId="0" xfId="114" applyFont="1" applyAlignment="1">
      <alignment vertical="center"/>
    </xf>
    <xf numFmtId="167" fontId="12" fillId="0" borderId="0" xfId="114" applyNumberFormat="1" applyFont="1" applyAlignment="1">
      <alignment horizontal="center" vertical="center"/>
    </xf>
    <xf numFmtId="0" fontId="12" fillId="0" borderId="0" xfId="114" applyFont="1" applyAlignment="1">
      <alignment horizontal="right" vertical="center"/>
    </xf>
    <xf numFmtId="167" fontId="12" fillId="0" borderId="0" xfId="114" applyNumberFormat="1" applyFont="1" applyAlignment="1">
      <alignment horizontal="right" vertical="center"/>
    </xf>
    <xf numFmtId="0" fontId="30" fillId="0" borderId="0" xfId="114" applyFont="1" applyAlignment="1">
      <alignment horizontal="right" vertical="center"/>
    </xf>
    <xf numFmtId="0" fontId="12" fillId="0" borderId="0" xfId="114" applyFont="1" applyAlignment="1">
      <alignment vertical="center"/>
    </xf>
    <xf numFmtId="0" fontId="11" fillId="0" borderId="2" xfId="114" applyFont="1" applyBorder="1" applyAlignment="1">
      <alignment vertical="center"/>
    </xf>
    <xf numFmtId="167" fontId="12" fillId="0" borderId="2" xfId="114" applyNumberFormat="1" applyFont="1" applyBorder="1" applyAlignment="1">
      <alignment horizontal="center" vertical="center"/>
    </xf>
    <xf numFmtId="0" fontId="12" fillId="0" borderId="2" xfId="114" applyFont="1" applyBorder="1" applyAlignment="1">
      <alignment horizontal="right" vertical="center"/>
    </xf>
    <xf numFmtId="167" fontId="12" fillId="0" borderId="2" xfId="114" applyNumberFormat="1" applyFont="1" applyBorder="1" applyAlignment="1">
      <alignment horizontal="right" vertical="center"/>
    </xf>
    <xf numFmtId="0" fontId="30" fillId="0" borderId="2" xfId="114" applyFont="1" applyBorder="1" applyAlignment="1">
      <alignment horizontal="right" vertical="center"/>
    </xf>
    <xf numFmtId="0" fontId="11" fillId="0" borderId="0" xfId="114" applyFont="1" applyAlignment="1">
      <alignment horizontal="right" vertical="center"/>
    </xf>
    <xf numFmtId="0" fontId="11" fillId="0" borderId="0" xfId="114" applyFont="1" applyAlignment="1">
      <alignment horizontal="center" vertical="center"/>
    </xf>
    <xf numFmtId="167" fontId="11" fillId="0" borderId="2" xfId="114" applyNumberFormat="1" applyFont="1" applyBorder="1" applyAlignment="1">
      <alignment horizontal="right" vertical="center"/>
    </xf>
    <xf numFmtId="0" fontId="31" fillId="0" borderId="2" xfId="114" applyFont="1" applyBorder="1" applyAlignment="1">
      <alignment horizontal="right" vertical="center"/>
    </xf>
    <xf numFmtId="0" fontId="11" fillId="0" borderId="2" xfId="114" applyFont="1" applyBorder="1" applyAlignment="1">
      <alignment horizontal="right" vertical="center"/>
    </xf>
    <xf numFmtId="0" fontId="12" fillId="0" borderId="0" xfId="114" applyFont="1" applyAlignment="1">
      <alignment horizontal="center" vertical="center"/>
    </xf>
    <xf numFmtId="166" fontId="11" fillId="0" borderId="0" xfId="57" applyNumberFormat="1" applyFont="1" applyAlignment="1">
      <alignment horizontal="right" vertical="center"/>
    </xf>
    <xf numFmtId="167" fontId="11" fillId="0" borderId="0" xfId="57" applyNumberFormat="1" applyFont="1" applyAlignment="1">
      <alignment horizontal="center" vertical="center"/>
    </xf>
    <xf numFmtId="167" fontId="11" fillId="0" borderId="0" xfId="57" applyNumberFormat="1" applyFont="1" applyAlignment="1">
      <alignment horizontal="right" vertical="center"/>
    </xf>
    <xf numFmtId="166" fontId="11" fillId="0" borderId="0" xfId="57" quotePrefix="1" applyNumberFormat="1" applyFont="1" applyAlignment="1">
      <alignment horizontal="left" vertical="center"/>
    </xf>
    <xf numFmtId="167" fontId="12" fillId="0" borderId="0" xfId="114" applyNumberFormat="1" applyFont="1" applyAlignment="1">
      <alignment vertical="center"/>
    </xf>
    <xf numFmtId="167" fontId="30" fillId="0" borderId="0" xfId="114" applyNumberFormat="1" applyFont="1" applyAlignment="1">
      <alignment vertical="center"/>
    </xf>
    <xf numFmtId="166" fontId="12" fillId="0" borderId="0" xfId="57" applyNumberFormat="1" applyFont="1" applyAlignment="1">
      <alignment horizontal="left" vertical="center"/>
    </xf>
    <xf numFmtId="164" fontId="12" fillId="0" borderId="0" xfId="114" applyNumberFormat="1" applyFont="1" applyAlignment="1">
      <alignment horizontal="right" vertical="center"/>
    </xf>
    <xf numFmtId="167" fontId="12" fillId="0" borderId="2" xfId="114" applyNumberFormat="1" applyFont="1" applyBorder="1" applyAlignment="1">
      <alignment vertical="center"/>
    </xf>
    <xf numFmtId="166" fontId="12" fillId="0" borderId="0" xfId="57" applyNumberFormat="1" applyFont="1" applyAlignment="1">
      <alignment vertical="center"/>
    </xf>
    <xf numFmtId="167" fontId="12" fillId="0" borderId="5" xfId="114" applyNumberFormat="1" applyFont="1" applyBorder="1" applyAlignment="1">
      <alignment vertical="center"/>
    </xf>
    <xf numFmtId="167" fontId="12" fillId="0" borderId="3" xfId="114" applyNumberFormat="1" applyFont="1" applyBorder="1" applyAlignment="1">
      <alignment vertical="center"/>
    </xf>
    <xf numFmtId="166" fontId="12" fillId="0" borderId="2" xfId="57" applyNumberFormat="1" applyFont="1" applyBorder="1" applyAlignment="1">
      <alignment horizontal="left" vertical="center"/>
    </xf>
    <xf numFmtId="0" fontId="12" fillId="0" borderId="2" xfId="114" applyFont="1" applyBorder="1" applyAlignment="1">
      <alignment horizontal="left" vertical="center" shrinkToFit="1"/>
    </xf>
    <xf numFmtId="0" fontId="12" fillId="0" borderId="2" xfId="114" applyFont="1" applyBorder="1" applyAlignment="1">
      <alignment vertical="center"/>
    </xf>
    <xf numFmtId="164" fontId="12" fillId="0" borderId="2" xfId="114" applyNumberFormat="1" applyFont="1" applyBorder="1" applyAlignment="1">
      <alignment horizontal="right" vertical="center"/>
    </xf>
    <xf numFmtId="164" fontId="30" fillId="0" borderId="2" xfId="114" applyNumberFormat="1" applyFont="1" applyBorder="1" applyAlignment="1">
      <alignment horizontal="right" vertical="center"/>
    </xf>
    <xf numFmtId="0" fontId="30" fillId="0" borderId="0" xfId="114" applyFont="1" applyAlignment="1">
      <alignment horizontal="left" vertical="center"/>
    </xf>
    <xf numFmtId="0" fontId="30" fillId="0" borderId="2" xfId="114" applyFont="1" applyBorder="1" applyAlignment="1">
      <alignment horizontal="left" vertical="center"/>
    </xf>
    <xf numFmtId="0" fontId="31" fillId="0" borderId="2" xfId="114" applyFont="1" applyBorder="1" applyAlignment="1">
      <alignment horizontal="left" vertical="center"/>
    </xf>
    <xf numFmtId="167" fontId="30" fillId="0" borderId="0" xfId="114" applyNumberFormat="1" applyFont="1" applyAlignment="1">
      <alignment horizontal="left" vertical="center"/>
    </xf>
    <xf numFmtId="164" fontId="30" fillId="0" borderId="2" xfId="114" applyNumberFormat="1" applyFont="1" applyBorder="1" applyAlignment="1">
      <alignment horizontal="left" vertical="center"/>
    </xf>
    <xf numFmtId="166" fontId="11" fillId="0" borderId="0" xfId="113" applyNumberFormat="1" applyFont="1" applyAlignment="1">
      <alignment horizontal="left" vertical="center"/>
    </xf>
    <xf numFmtId="166" fontId="12" fillId="0" borderId="0" xfId="113" applyNumberFormat="1" applyFont="1" applyAlignment="1">
      <alignment horizontal="center" vertical="center"/>
    </xf>
    <xf numFmtId="166" fontId="12" fillId="0" borderId="0" xfId="113" applyNumberFormat="1" applyFont="1" applyAlignment="1">
      <alignment horizontal="left" vertical="center"/>
    </xf>
    <xf numFmtId="176" fontId="12" fillId="0" borderId="0" xfId="113" applyNumberFormat="1" applyFont="1" applyAlignment="1">
      <alignment horizontal="right" vertical="center"/>
    </xf>
    <xf numFmtId="176" fontId="12" fillId="0" borderId="0" xfId="113" applyNumberFormat="1" applyFont="1" applyAlignment="1">
      <alignment horizontal="left" vertical="center"/>
    </xf>
    <xf numFmtId="166" fontId="12" fillId="0" borderId="0" xfId="113" applyNumberFormat="1" applyFont="1" applyAlignment="1">
      <alignment vertical="center"/>
    </xf>
    <xf numFmtId="166" fontId="11" fillId="0" borderId="2" xfId="113" applyNumberFormat="1" applyFont="1" applyBorder="1" applyAlignment="1">
      <alignment horizontal="left" vertical="center"/>
    </xf>
    <xf numFmtId="166" fontId="12" fillId="0" borderId="2" xfId="113" applyNumberFormat="1" applyFont="1" applyBorder="1" applyAlignment="1">
      <alignment horizontal="center" vertical="center"/>
    </xf>
    <xf numFmtId="166" fontId="12" fillId="0" borderId="2" xfId="113" applyNumberFormat="1" applyFont="1" applyBorder="1" applyAlignment="1">
      <alignment horizontal="left" vertical="center"/>
    </xf>
    <xf numFmtId="176" fontId="12" fillId="0" borderId="2" xfId="113" applyNumberFormat="1" applyFont="1" applyBorder="1" applyAlignment="1">
      <alignment horizontal="right" vertical="center"/>
    </xf>
    <xf numFmtId="176" fontId="12" fillId="0" borderId="2" xfId="113" applyNumberFormat="1" applyFont="1" applyBorder="1" applyAlignment="1">
      <alignment horizontal="left" vertical="center"/>
    </xf>
    <xf numFmtId="176" fontId="30" fillId="0" borderId="2" xfId="113" applyNumberFormat="1" applyFont="1" applyBorder="1" applyAlignment="1">
      <alignment horizontal="left" vertical="center"/>
    </xf>
    <xf numFmtId="166" fontId="11" fillId="0" borderId="0" xfId="113" applyNumberFormat="1" applyFont="1" applyAlignment="1">
      <alignment vertical="center"/>
    </xf>
    <xf numFmtId="166" fontId="11" fillId="0" borderId="2" xfId="113" applyNumberFormat="1" applyFont="1" applyBorder="1" applyAlignment="1">
      <alignment horizontal="center" vertical="center"/>
    </xf>
    <xf numFmtId="167" fontId="12" fillId="0" borderId="0" xfId="113" applyNumberFormat="1" applyFont="1" applyAlignment="1">
      <alignment vertical="center"/>
    </xf>
    <xf numFmtId="167" fontId="30" fillId="0" borderId="0" xfId="113" applyNumberFormat="1" applyFont="1" applyAlignment="1">
      <alignment horizontal="left" vertical="center"/>
    </xf>
    <xf numFmtId="167" fontId="12" fillId="0" borderId="0" xfId="113" applyNumberFormat="1" applyFont="1" applyAlignment="1">
      <alignment horizontal="right" vertical="center"/>
    </xf>
    <xf numFmtId="168" fontId="12" fillId="0" borderId="0" xfId="113" quotePrefix="1" applyNumberFormat="1" applyFont="1" applyAlignment="1">
      <alignment horizontal="center" vertical="center"/>
    </xf>
    <xf numFmtId="167" fontId="12" fillId="0" borderId="2" xfId="113" applyNumberFormat="1" applyFont="1" applyBorder="1" applyAlignment="1">
      <alignment horizontal="right" vertical="center"/>
    </xf>
    <xf numFmtId="164" fontId="12" fillId="0" borderId="0" xfId="113" applyNumberFormat="1" applyFont="1" applyAlignment="1">
      <alignment horizontal="right" vertical="center"/>
    </xf>
    <xf numFmtId="0" fontId="12" fillId="0" borderId="0" xfId="113" applyFont="1" applyAlignment="1">
      <alignment horizontal="center" vertical="center"/>
    </xf>
    <xf numFmtId="166" fontId="12" fillId="0" borderId="2" xfId="0" applyNumberFormat="1" applyFont="1" applyBorder="1" applyAlignment="1">
      <alignment vertical="center"/>
    </xf>
    <xf numFmtId="166" fontId="30" fillId="0" borderId="2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quotePrefix="1" applyFont="1" applyAlignment="1">
      <alignment vertical="center"/>
    </xf>
    <xf numFmtId="166" fontId="11" fillId="0" borderId="0" xfId="113" quotePrefix="1" applyNumberFormat="1" applyFont="1" applyAlignment="1">
      <alignment horizontal="left" vertical="center"/>
    </xf>
    <xf numFmtId="167" fontId="12" fillId="0" borderId="3" xfId="113" applyNumberFormat="1" applyFont="1" applyBorder="1" applyAlignment="1">
      <alignment horizontal="right" vertical="center"/>
    </xf>
    <xf numFmtId="166" fontId="11" fillId="0" borderId="0" xfId="88" applyNumberFormat="1" applyFont="1" applyAlignment="1">
      <alignment horizontal="left" vertical="center"/>
    </xf>
    <xf numFmtId="166" fontId="12" fillId="0" borderId="0" xfId="88" applyNumberFormat="1" applyFont="1" applyAlignment="1">
      <alignment horizontal="left" vertical="center"/>
    </xf>
    <xf numFmtId="166" fontId="12" fillId="0" borderId="0" xfId="88" applyNumberFormat="1" applyFont="1" applyAlignment="1">
      <alignment horizontal="center" vertical="center"/>
    </xf>
    <xf numFmtId="177" fontId="12" fillId="0" borderId="0" xfId="89" quotePrefix="1" applyNumberFormat="1" applyFont="1" applyAlignment="1">
      <alignment horizontal="right" vertical="center"/>
    </xf>
    <xf numFmtId="177" fontId="12" fillId="0" borderId="0" xfId="88" applyNumberFormat="1" applyFont="1" applyAlignment="1">
      <alignment horizontal="right" vertical="center"/>
    </xf>
    <xf numFmtId="177" fontId="12" fillId="0" borderId="0" xfId="89" applyNumberFormat="1" applyFont="1" applyAlignment="1">
      <alignment horizontal="right" vertical="center"/>
    </xf>
    <xf numFmtId="177" fontId="30" fillId="0" borderId="0" xfId="88" applyNumberFormat="1" applyFont="1" applyAlignment="1">
      <alignment horizontal="left" vertical="center"/>
    </xf>
    <xf numFmtId="177" fontId="12" fillId="0" borderId="0" xfId="113" applyNumberFormat="1" applyFont="1" applyAlignment="1">
      <alignment horizontal="right" vertical="center"/>
    </xf>
    <xf numFmtId="177" fontId="30" fillId="0" borderId="0" xfId="113" applyNumberFormat="1" applyFont="1" applyAlignment="1">
      <alignment horizontal="left" vertical="center"/>
    </xf>
    <xf numFmtId="169" fontId="12" fillId="0" borderId="0" xfId="89" applyNumberFormat="1" applyFont="1" applyAlignment="1">
      <alignment horizontal="right" vertical="center"/>
    </xf>
    <xf numFmtId="169" fontId="12" fillId="0" borderId="0" xfId="88" applyNumberFormat="1" applyFont="1" applyAlignment="1">
      <alignment horizontal="left" vertical="center"/>
    </xf>
    <xf numFmtId="169" fontId="30" fillId="0" borderId="0" xfId="88" applyNumberFormat="1" applyFont="1" applyAlignment="1">
      <alignment horizontal="left" vertical="center"/>
    </xf>
    <xf numFmtId="169" fontId="12" fillId="0" borderId="0" xfId="88" applyNumberFormat="1" applyFont="1" applyAlignment="1">
      <alignment horizontal="center" vertical="center"/>
    </xf>
    <xf numFmtId="169" fontId="12" fillId="0" borderId="2" xfId="89" applyNumberFormat="1" applyFont="1" applyBorder="1" applyAlignment="1">
      <alignment horizontal="right" vertical="center"/>
    </xf>
    <xf numFmtId="168" fontId="12" fillId="0" borderId="0" xfId="113" applyNumberFormat="1" applyFont="1" applyAlignment="1">
      <alignment horizontal="center" vertical="center"/>
    </xf>
    <xf numFmtId="166" fontId="12" fillId="0" borderId="0" xfId="161" quotePrefix="1" applyNumberFormat="1" applyFont="1" applyAlignment="1">
      <alignment horizontal="left" vertical="center"/>
    </xf>
    <xf numFmtId="166" fontId="12" fillId="0" borderId="0" xfId="161" applyNumberFormat="1" applyFont="1" applyAlignment="1">
      <alignment horizontal="left" vertical="center"/>
    </xf>
    <xf numFmtId="181" fontId="12" fillId="0" borderId="0" xfId="1" applyNumberFormat="1" applyFont="1" applyFill="1" applyAlignment="1">
      <alignment horizontal="right" vertical="center"/>
    </xf>
    <xf numFmtId="166" fontId="12" fillId="0" borderId="0" xfId="162" quotePrefix="1" applyNumberFormat="1" applyFont="1" applyAlignment="1">
      <alignment horizontal="left" vertical="center"/>
    </xf>
    <xf numFmtId="166" fontId="12" fillId="0" borderId="0" xfId="162" applyNumberFormat="1" applyFont="1" applyAlignment="1">
      <alignment horizontal="left" vertical="center"/>
    </xf>
    <xf numFmtId="167" fontId="12" fillId="0" borderId="0" xfId="113" applyNumberFormat="1" applyFont="1" applyAlignment="1">
      <alignment horizontal="left" vertical="center"/>
    </xf>
    <xf numFmtId="167" fontId="12" fillId="0" borderId="0" xfId="113" applyNumberFormat="1" applyFont="1" applyAlignment="1">
      <alignment horizontal="center" vertical="center"/>
    </xf>
    <xf numFmtId="176" fontId="11" fillId="0" borderId="0" xfId="113" applyNumberFormat="1" applyFont="1" applyAlignment="1">
      <alignment horizontal="right" vertical="center"/>
    </xf>
    <xf numFmtId="176" fontId="11" fillId="0" borderId="2" xfId="113" applyNumberFormat="1" applyFont="1" applyBorder="1" applyAlignment="1">
      <alignment horizontal="right" vertical="center"/>
    </xf>
    <xf numFmtId="166" fontId="12" fillId="0" borderId="2" xfId="0" applyNumberFormat="1" applyFont="1" applyBorder="1" applyAlignment="1">
      <alignment horizontal="left" vertical="center" shrinkToFit="1"/>
    </xf>
    <xf numFmtId="0" fontId="11" fillId="0" borderId="4" xfId="114" applyFont="1" applyBorder="1" applyAlignment="1">
      <alignment horizontal="center" vertical="center"/>
    </xf>
  </cellXfs>
  <cellStyles count="317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0 2" xfId="198" xr:uid="{91D154F7-0851-41EC-B81B-20ADF9CF08AE}"/>
    <cellStyle name="Comma 10 2 2" xfId="287" xr:uid="{5B51C66F-FB1F-49EF-9E1A-7183FA0B20B6}"/>
    <cellStyle name="Comma 10 3" xfId="275" xr:uid="{988B7F67-8E4D-4D50-A0FE-2A8325EE9E3D}"/>
    <cellStyle name="Comma 11" xfId="4" xr:uid="{00000000-0005-0000-0000-000004000000}"/>
    <cellStyle name="Comma 11 2" xfId="305" xr:uid="{8D5905C3-6E20-4206-81F6-E0B44136E3AC}"/>
    <cellStyle name="Comma 11 2 2 4" xfId="140" xr:uid="{00000000-0005-0000-0000-000005000000}"/>
    <cellStyle name="Comma 11 3" xfId="234" xr:uid="{C3F88C0D-EE83-4ACA-9C53-3DC06F42318C}"/>
    <cellStyle name="Comma 12" xfId="5" xr:uid="{00000000-0005-0000-0000-000006000000}"/>
    <cellStyle name="Comma 12 2" xfId="246" xr:uid="{67616101-58FB-42DC-8377-6FCCBEA89FCF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2 2 2 3" xfId="165" xr:uid="{5B10C2B3-A359-4269-9EE0-24FB75B417AE}"/>
    <cellStyle name="Comma 12 2 2 3 2" xfId="263" xr:uid="{3CF3D754-AFA6-49A6-A6C7-50EFD865F112}"/>
    <cellStyle name="Comma 13" xfId="8" xr:uid="{00000000-0005-0000-0000-00000A000000}"/>
    <cellStyle name="Comma 13 2 3" xfId="9" xr:uid="{00000000-0005-0000-0000-00000B000000}"/>
    <cellStyle name="Comma 14 2" xfId="193" xr:uid="{A118DD34-EB5C-44CF-B10B-B5D8E245841E}"/>
    <cellStyle name="Comma 14 2 2" xfId="282" xr:uid="{5819AD01-AC19-4C8A-8F72-818E2AC3F030}"/>
    <cellStyle name="Comma 15" xfId="154" xr:uid="{C0EE17CB-980D-483B-84DF-65DFEF36C329}"/>
    <cellStyle name="Comma 15 2" xfId="188" xr:uid="{D825B900-3890-4105-BC59-31118A4833BC}"/>
    <cellStyle name="Comma 15 2 2" xfId="277" xr:uid="{D59EE0F1-5778-45F8-BBC6-470C1F1E236D}"/>
    <cellStyle name="Comma 15 3" xfId="199" xr:uid="{90CF6CB7-C8F2-4BA9-9875-161A5CCBD54E}"/>
    <cellStyle name="Comma 15 3 2" xfId="288" xr:uid="{134552FB-CB37-4386-976A-AA7A3155B2D1}"/>
    <cellStyle name="Comma 15 4" xfId="174" xr:uid="{C8BC5464-EC79-4955-A149-62142460961D}"/>
    <cellStyle name="Comma 15 4 2" xfId="269" xr:uid="{C6256CC7-158D-480E-B78A-F30B5D32B6A9}"/>
    <cellStyle name="Comma 15 5" xfId="262" xr:uid="{B18B8EB6-92B7-45AE-A25E-4B7CA9D2A7BB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2 2 2" xfId="180" xr:uid="{A34B7E34-CA98-48C5-8C68-D0A2850B1723}"/>
    <cellStyle name="Comma 2 2 2 2 2" xfId="195" xr:uid="{500510A9-4D9C-4B22-AE4E-4D2B5AD3C276}"/>
    <cellStyle name="Comma 2 2 2 2 2 2" xfId="284" xr:uid="{19FBF034-AE84-4FAD-907B-1462141BA6FB}"/>
    <cellStyle name="Comma 2 2 2 2 3" xfId="272" xr:uid="{32E1B6C9-90E5-423C-A7E5-D09291072101}"/>
    <cellStyle name="Comma 2 2 2 3" xfId="304" xr:uid="{6BB3F6FD-1C98-4C1F-8267-D175F6FBB75B}"/>
    <cellStyle name="Comma 2 2 2 4" xfId="233" xr:uid="{C83C301C-D137-4D8A-915E-1A8AED46FFF9}"/>
    <cellStyle name="Comma 2 2 3" xfId="185" xr:uid="{6D17BFED-FB73-43E6-B81C-79EC8742ED5E}"/>
    <cellStyle name="Comma 2 2 3 2" xfId="316" xr:uid="{F34DD253-1721-4D13-8FD7-65E9D5348A96}"/>
    <cellStyle name="Comma 2 2 4" xfId="257" xr:uid="{B245030F-61ED-4AD2-8F8E-5A04769FCA1E}"/>
    <cellStyle name="Comma 2 3" xfId="13" xr:uid="{00000000-0005-0000-0000-000014000000}"/>
    <cellStyle name="Comma 2 3 2" xfId="132" xr:uid="{00000000-0005-0000-0000-000015000000}"/>
    <cellStyle name="Comma 2 3 2 2" xfId="211" xr:uid="{301AA7E4-3170-4428-AE02-407F1966188D}"/>
    <cellStyle name="Comma 2 3 3" xfId="268" xr:uid="{DE012923-D8D0-4E7B-8FE9-FFDC512A6AAA}"/>
    <cellStyle name="Comma 2 4" xfId="14" xr:uid="{00000000-0005-0000-0000-000016000000}"/>
    <cellStyle name="Comma 2 4 2" xfId="209" xr:uid="{4937B9FB-6EAA-44B8-BDD2-701D78DB4DE9}"/>
    <cellStyle name="Comma 2 4 2 2" xfId="298" xr:uid="{021D6924-D690-446B-B19D-930FA4986371}"/>
    <cellStyle name="Comma 2 4 3" xfId="239" xr:uid="{8D599206-883E-4A7D-BA38-A4A0C96BDF1D}"/>
    <cellStyle name="Comma 2 4 3 2" xfId="310" xr:uid="{AE2308FE-108E-441A-B6C9-FB0B8CEAC85E}"/>
    <cellStyle name="Comma 2 4 4" xfId="251" xr:uid="{12C2CDE2-5775-45D2-A93F-AD3871814C9C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10" xfId="252" xr:uid="{0637F347-2515-4972-8F2B-95C42BAEB0B6}"/>
    <cellStyle name="Comma 3 2 2" xfId="18" xr:uid="{00000000-0005-0000-0000-00001A000000}"/>
    <cellStyle name="Comma 3 2 2 2" xfId="19" xr:uid="{00000000-0005-0000-0000-00001B000000}"/>
    <cellStyle name="Comma 3 2 2 2 2" xfId="178" xr:uid="{6C056259-BD58-4722-A607-002D22DFC946}"/>
    <cellStyle name="Comma 3 2 2 3" xfId="146" xr:uid="{00000000-0005-0000-0000-00001C000000}"/>
    <cellStyle name="Comma 3 2 2 3 2" xfId="177" xr:uid="{130583D5-A52F-4BE7-AC30-FBCF3004A475}"/>
    <cellStyle name="Comma 3 2 2 4" xfId="190" xr:uid="{36986CD7-E02B-4FF0-81C6-8413676EAA31}"/>
    <cellStyle name="Comma 3 2 2 4 2" xfId="279" xr:uid="{B8897D00-AA50-43E7-8C5D-13EA2B587DA6}"/>
    <cellStyle name="Comma 3 2 2 5" xfId="201" xr:uid="{EC7C06DC-E29B-4139-90FE-FAFE330A103E}"/>
    <cellStyle name="Comma 3 2 2 5 2" xfId="290" xr:uid="{17CAB49D-7B8A-406B-8BB0-C74E0D2BD24E}"/>
    <cellStyle name="Comma 3 2 2 6" xfId="267" xr:uid="{07ED1284-BBB7-4298-A470-07760F977868}"/>
    <cellStyle name="Comma 3 2 3" xfId="176" xr:uid="{78D004A8-96A4-4DDB-89E0-27FBA430C676}"/>
    <cellStyle name="Comma 3 2 3 2" xfId="270" xr:uid="{AD274CD5-9C28-4489-9880-E24762D8A884}"/>
    <cellStyle name="Comma 3 2 4" xfId="189" xr:uid="{CCB33DF2-12AC-44A9-B8DD-1589F73091C9}"/>
    <cellStyle name="Comma 3 2 4 2" xfId="278" xr:uid="{760B2F4A-7DB5-45B5-800F-B0C677F8836B}"/>
    <cellStyle name="Comma 3 2 5" xfId="200" xr:uid="{3CCE7C8F-1E10-41AD-BB25-7DC7094E894D}"/>
    <cellStyle name="Comma 3 2 5 2" xfId="289" xr:uid="{D96C785B-21BF-407E-9086-33DA3FA2C915}"/>
    <cellStyle name="Comma 3 2 6" xfId="171" xr:uid="{AF86CF23-DDA4-4CA6-8EC8-436415C5FC83}"/>
    <cellStyle name="Comma 3 2 6 2" xfId="266" xr:uid="{77061886-74FF-452C-8CDE-78D0EDC76499}"/>
    <cellStyle name="Comma 3 2 7" xfId="228" xr:uid="{88166B5D-33CB-4973-879C-B883126F2C8D}"/>
    <cellStyle name="Comma 3 2 7 2" xfId="299" xr:uid="{6A353A00-DF4F-4C7D-AC47-7004C5D68101}"/>
    <cellStyle name="Comma 3 2 8" xfId="240" xr:uid="{4885D738-4BF3-4896-AC46-1F3A49BB13C2}"/>
    <cellStyle name="Comma 3 2 8 2" xfId="311" xr:uid="{377DCB51-A94B-490B-9FE5-CDDD1C303156}"/>
    <cellStyle name="Comma 3 2 9" xfId="264" xr:uid="{0CAFFDE8-BEFF-4F7E-8D48-D080A330D6F0}"/>
    <cellStyle name="Comma 3 3" xfId="20" xr:uid="{00000000-0005-0000-0000-00001D000000}"/>
    <cellStyle name="Comma 3 3 2" xfId="144" xr:uid="{00000000-0005-0000-0000-00001E000000}"/>
    <cellStyle name="Comma 3 3 2 2" xfId="276" xr:uid="{7DEBD456-A3D5-4AC9-8C67-50BB657A5A2F}"/>
    <cellStyle name="Comma 3 4" xfId="21" xr:uid="{00000000-0005-0000-0000-00001F000000}"/>
    <cellStyle name="Comma 3 4 2" xfId="294" xr:uid="{3860D212-9159-4CA7-8600-A749F74055E9}"/>
    <cellStyle name="Comma 3 4 3" xfId="225" xr:uid="{6074DD7B-34DB-4C0E-8C1B-3DA4671E9280}"/>
    <cellStyle name="Comma 3 5" xfId="133" xr:uid="{00000000-0005-0000-0000-000020000000}"/>
    <cellStyle name="Comma 3 5 2" xfId="306" xr:uid="{75155788-5207-47E7-9469-57D606ECFA4C}"/>
    <cellStyle name="Comma 3 5 3" xfId="235" xr:uid="{72E3E83B-2A66-443B-8940-6EFAC36523F4}"/>
    <cellStyle name="Comma 3 6" xfId="247" xr:uid="{1DD7FA6C-1260-46C7-A665-F7AC3954C1CD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" xfId="196" xr:uid="{CFA71213-947C-4044-9534-BCA03D3C8AB3}"/>
    <cellStyle name="Comma 4 2 2 2" xfId="285" xr:uid="{0E515B73-E5D9-4A9A-9A17-4F8B8298DBC9}"/>
    <cellStyle name="Comma 4 2 2 2 2 2" xfId="145" xr:uid="{00000000-0005-0000-0000-000024000000}"/>
    <cellStyle name="Comma 4 2 3" xfId="181" xr:uid="{78127174-3B3D-4E90-BEE3-F7A648EC46EB}"/>
    <cellStyle name="Comma 4 2 3 2" xfId="273" xr:uid="{D3CAE9E2-2990-4A98-90D9-F7A9A75B52A8}"/>
    <cellStyle name="Comma 4 2 4" xfId="213" xr:uid="{41D93874-526A-48D6-94A3-0CB4C2351BA2}"/>
    <cellStyle name="Comma 4 2 4 2" xfId="292" xr:uid="{C6A83174-0A55-4071-835B-840BC1C12D78}"/>
    <cellStyle name="Comma 4 2 5" xfId="229" xr:uid="{850276F1-18A5-4379-A9E8-F073C3C92F62}"/>
    <cellStyle name="Comma 4 2 5 2" xfId="300" xr:uid="{2B7421DA-BECD-4913-AEFD-36FF5D7EFF48}"/>
    <cellStyle name="Comma 4 2 6" xfId="241" xr:uid="{AD646EDC-99CD-4E60-BDCF-1B87EA6E97EA}"/>
    <cellStyle name="Comma 4 2 6 2" xfId="312" xr:uid="{768FFA70-6492-40C7-9428-E2006BACC8F5}"/>
    <cellStyle name="Comma 4 2 7" xfId="261" xr:uid="{9799F631-AEEB-4460-9FB2-113DFB5900A2}"/>
    <cellStyle name="Comma 4 2 8" xfId="253" xr:uid="{AFAF0A1F-0DD5-4B70-BDD9-E718BD47505C}"/>
    <cellStyle name="Comma 4 3" xfId="25" xr:uid="{00000000-0005-0000-0000-000025000000}"/>
    <cellStyle name="Comma 4 3 2" xfId="187" xr:uid="{557F954C-4CC4-42F3-9362-6F9CCF2FA658}"/>
    <cellStyle name="Comma 4 3 6" xfId="182" xr:uid="{A25CB41A-2C62-470B-BB9C-F5861AA6E846}"/>
    <cellStyle name="Comma 4 3 6 2" xfId="192" xr:uid="{21B7190A-D08B-4D71-83C9-8155D371B24D}"/>
    <cellStyle name="Comma 4 3 6 2 2" xfId="281" xr:uid="{87BE806F-64D8-4187-9CAC-BB864E38725C}"/>
    <cellStyle name="Comma 4 3 6 2 3" xfId="220" xr:uid="{C43E3876-2D81-4E59-96A1-81BD3FBF3582}"/>
    <cellStyle name="Comma 4 3 6 3" xfId="197" xr:uid="{A6912B23-868A-4A70-BF17-A874D5EE7022}"/>
    <cellStyle name="Comma 4 3 6 3 2" xfId="286" xr:uid="{8E2E097B-081B-401F-B204-082938E18784}"/>
    <cellStyle name="Comma 4 3 6 3 3" xfId="222" xr:uid="{3FA0248C-7BAA-4F0D-A292-18074692FB50}"/>
    <cellStyle name="Comma 4 3 6 4" xfId="202" xr:uid="{FAD4BA21-E3BC-4310-9479-D5DD5E072B28}"/>
    <cellStyle name="Comma 4 3 6 4 2" xfId="291" xr:uid="{0E77898A-202F-4723-B039-97B6A0A146F7}"/>
    <cellStyle name="Comma 4 3 6 4 3" xfId="223" xr:uid="{54104F69-12CF-4E2F-83A6-B8D2553D32C7}"/>
    <cellStyle name="Comma 4 3 6 5" xfId="274" xr:uid="{5A4964B6-F9CF-4680-9511-D385BAA2D1A0}"/>
    <cellStyle name="Comma 4 3 6 6" xfId="218" xr:uid="{AF1B2BF3-1438-4311-9577-6C9D760B6810}"/>
    <cellStyle name="Comma 4 4" xfId="26" xr:uid="{00000000-0005-0000-0000-000026000000}"/>
    <cellStyle name="Comma 4 4 2" xfId="206" xr:uid="{2FF04B6E-D65E-44AD-B0C9-F0DC604A9A22}"/>
    <cellStyle name="Comma 4 5" xfId="130" xr:uid="{00000000-0005-0000-0000-000027000000}"/>
    <cellStyle name="Comma 4 5 2" xfId="295" xr:uid="{31486C8D-FC0F-47D3-B9D0-17675B612101}"/>
    <cellStyle name="Comma 4 5 3" xfId="226" xr:uid="{BE2367CC-4124-42A0-BD95-886248954F47}"/>
    <cellStyle name="Comma 4 6" xfId="236" xr:uid="{CA3F0D7E-D71A-4189-83A9-2D295666BBF9}"/>
    <cellStyle name="Comma 4 6 2" xfId="307" xr:uid="{1A79B69E-0C73-4013-A13F-819CC5D44A1A}"/>
    <cellStyle name="Comma 4 7" xfId="260" xr:uid="{F5E99666-F252-4CA7-B59E-EA618728F5F3}"/>
    <cellStyle name="Comma 4 8" xfId="248" xr:uid="{4E2B8C78-F31C-42A1-8563-E15B04EB07FA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2 2" xfId="231" xr:uid="{CB2C8DFA-F5FC-4DC2-8D3B-3D7E8B3B558B}"/>
    <cellStyle name="Comma 5 2 2 2" xfId="302" xr:uid="{33125C82-E10E-42D1-A7F0-F7BB074709A6}"/>
    <cellStyle name="Comma 5 2 3" xfId="243" xr:uid="{13EBA39F-49F2-4743-84E0-C5AF9F56241D}"/>
    <cellStyle name="Comma 5 2 3 2" xfId="314" xr:uid="{AC036302-8BCA-40A7-9F54-2E8243F5B4F2}"/>
    <cellStyle name="Comma 5 2 4" xfId="255" xr:uid="{6644A1B8-27C5-4212-800B-44FA592B6A69}"/>
    <cellStyle name="Comma 5 3" xfId="30" xr:uid="{00000000-0005-0000-0000-00002B000000}"/>
    <cellStyle name="Comma 5 3 2" xfId="296" xr:uid="{60E67FF9-7231-4407-AE03-95A6617585D0}"/>
    <cellStyle name="Comma 5 34" xfId="138" xr:uid="{00000000-0005-0000-0000-00002C000000}"/>
    <cellStyle name="Comma 5 4" xfId="31" xr:uid="{00000000-0005-0000-0000-00002D000000}"/>
    <cellStyle name="Comma 5 4 2" xfId="308" xr:uid="{FB89C535-0E53-4A64-9F5C-12A8E1ADAB2F}"/>
    <cellStyle name="Comma 5 4 3" xfId="237" xr:uid="{A4C9BC07-F5DE-4E83-913A-D103BDECB214}"/>
    <cellStyle name="Comma 5 5" xfId="166" xr:uid="{05F3D719-2505-47E5-9233-C031E70142DC}"/>
    <cellStyle name="Comma 5 6" xfId="249" xr:uid="{2FB42CC8-D802-4073-9A18-9973D32AC98F}"/>
    <cellStyle name="Comma 6" xfId="32" xr:uid="{00000000-0005-0000-0000-00002E000000}"/>
    <cellStyle name="Comma 6 2" xfId="33" xr:uid="{00000000-0005-0000-0000-00002F000000}"/>
    <cellStyle name="Comma 6 2 2" xfId="215" xr:uid="{09864EC1-EA54-41D3-93B2-077897C37AF0}"/>
    <cellStyle name="Comma 6 3" xfId="34" xr:uid="{00000000-0005-0000-0000-000030000000}"/>
    <cellStyle name="Comma 6 3 2" xfId="303" xr:uid="{3DB957E8-FDA5-47F7-BF21-E8815EEE9A72}"/>
    <cellStyle name="Comma 6 3 3" xfId="232" xr:uid="{8EF9F21B-4EE4-47D1-BA8D-2C67FAE6663D}"/>
    <cellStyle name="Comma 6 4" xfId="167" xr:uid="{3DA04CEE-FECE-4075-B3C3-4F557F259B71}"/>
    <cellStyle name="Comma 6 4 2" xfId="315" xr:uid="{24840AEE-374F-412A-9196-734678A35915}"/>
    <cellStyle name="Comma 6 4 3" xfId="244" xr:uid="{0A63E6A0-AC73-4D2A-AD76-77FD8FE0CE86}"/>
    <cellStyle name="Comma 6 5" xfId="265" xr:uid="{5DDB39D1-2694-41F6-B3C7-1D2256D29B76}"/>
    <cellStyle name="Comma 6 6" xfId="256" xr:uid="{09AA59D3-9E10-48A6-921A-6779E823C9F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7 2 2" xfId="301" xr:uid="{0DBA5AF4-CB19-43F7-A86A-D71956F2999A}"/>
    <cellStyle name="Comma 7 2 3" xfId="230" xr:uid="{A201E9FD-6381-4689-ACD6-44F924A5990C}"/>
    <cellStyle name="Comma 7 3" xfId="242" xr:uid="{8C117B80-7BF5-4A27-AB2E-B77ABD2D8A71}"/>
    <cellStyle name="Comma 7 3 2" xfId="313" xr:uid="{5EAECC8C-0D86-4302-9734-054C52A0A42F}"/>
    <cellStyle name="Comma 7 4" xfId="254" xr:uid="{C8BD5B7E-E019-44A3-85FB-0E17F0CF4CFD}"/>
    <cellStyle name="Comma 8" xfId="38" xr:uid="{00000000-0005-0000-0000-000034000000}"/>
    <cellStyle name="Comma 8 2" xfId="39" xr:uid="{00000000-0005-0000-0000-000035000000}"/>
    <cellStyle name="Comma 8 2 2" xfId="297" xr:uid="{2C31C6E6-DC8A-44C3-B9BA-04CA67258C49}"/>
    <cellStyle name="Comma 8 2 3" xfId="227" xr:uid="{CF8ACDBE-1E58-4193-8BC4-E885EA1292BD}"/>
    <cellStyle name="Comma 8 3" xfId="238" xr:uid="{1191536E-A92A-4DA1-A14B-C69618D4EA4C}"/>
    <cellStyle name="Comma 8 3 2" xfId="309" xr:uid="{E4DB2E36-5CF2-4A54-9A18-84AE2083BDE4}"/>
    <cellStyle name="Comma 8 4" xfId="250" xr:uid="{4177A796-4AF9-4978-A51B-7D66B365CDCE}"/>
    <cellStyle name="Comma 9" xfId="40" xr:uid="{00000000-0005-0000-0000-000036000000}"/>
    <cellStyle name="Comma 9 2" xfId="41" xr:uid="{00000000-0005-0000-0000-000037000000}"/>
    <cellStyle name="Comma 9 2 2" xfId="293" xr:uid="{BDC77D6E-BCCC-495B-B9A4-F68BBA80F960}"/>
    <cellStyle name="Comma 9 3" xfId="224" xr:uid="{61D5B688-3881-45EA-BBE9-A9E6DB118162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" xfId="150" xr:uid="{2551FBF5-087F-4979-89CF-4CEF305BA664}"/>
    <cellStyle name="Followed Hyperlink 2" xfId="44" xr:uid="{00000000-0005-0000-0000-00003B000000}"/>
    <cellStyle name="Followed Hyperlink 2 2" xfId="212" xr:uid="{B5E44963-1091-42E5-94CB-39FE3FD33BCA}"/>
    <cellStyle name="Hyperlink" xfId="151" xr:uid="{669E99B3-ADA1-460E-8DF8-7EB005712DEC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2 5" xfId="204" xr:uid="{90482FC6-3522-4F02-BB0C-38B14C942A3C}"/>
    <cellStyle name="Hyperlink 3" xfId="48" xr:uid="{00000000-0005-0000-0000-000040000000}"/>
    <cellStyle name="Hyperlink 3 2" xfId="214" xr:uid="{B6367CBE-FCC0-4B39-AAE8-36F85EB2AB2E}"/>
    <cellStyle name="Hyperlink 4" xfId="49" xr:uid="{00000000-0005-0000-0000-000041000000}"/>
    <cellStyle name="Hyperlink 4 2" xfId="168" xr:uid="{65898818-4BFE-4983-94B1-92FBE0230B06}"/>
    <cellStyle name="Hyperlink 5" xfId="50" xr:uid="{00000000-0005-0000-0000-000042000000}"/>
    <cellStyle name="Hyperlink 6" xfId="172" xr:uid="{9B746E13-F949-4EEB-B796-7178C7005771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12" xfId="170" xr:uid="{862AA3BB-5A39-407F-8E1E-A183F483D248}"/>
    <cellStyle name="Normal 12 2" xfId="175" xr:uid="{5FEBF557-3851-430D-856E-924AEC9D9368}"/>
    <cellStyle name="Normal 13" xfId="157" xr:uid="{2FCF8672-B96A-49A8-B740-CB76CF18F6C7}"/>
    <cellStyle name="Normal 14" xfId="155" xr:uid="{6BECA1BA-798A-46E1-9013-31C9DC78D17E}"/>
    <cellStyle name="Normal 15" xfId="160" xr:uid="{C8945FDE-89AC-4502-9C90-3F6D432D12FB}"/>
    <cellStyle name="Normal 16" xfId="159" xr:uid="{95A889F2-338A-460C-9806-FCD5B131F1A7}"/>
    <cellStyle name="Normal 17" xfId="161" xr:uid="{115398C9-7DA6-4817-9A3C-737C1A9E6FE3}"/>
    <cellStyle name="Normal 18" xfId="162" xr:uid="{B937A182-4723-4E70-AD35-DC8230920772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2 2" xfId="183" xr:uid="{3EBCD5A1-F541-4432-A6ED-F10190BCB9DE}"/>
    <cellStyle name="Normal 2 3 3" xfId="63" xr:uid="{00000000-0005-0000-0000-000050000000}"/>
    <cellStyle name="Normal 2 3 4" xfId="173" xr:uid="{79831778-1845-49A7-8D4C-C470D0A747BE}"/>
    <cellStyle name="Normal 2 3 5" xfId="64" xr:uid="{00000000-0005-0000-0000-000051000000}"/>
    <cellStyle name="Normal 2 4" xfId="65" xr:uid="{00000000-0005-0000-0000-000052000000}"/>
    <cellStyle name="Normal 2 4 2" xfId="210" xr:uid="{038C68DD-A045-47B9-BEA6-5CD7696426B7}"/>
    <cellStyle name="Normal 2 5" xfId="208" xr:uid="{42A35D25-7C53-403C-9CCC-2BD054FB2414}"/>
    <cellStyle name="Normal 2 6" xfId="245" xr:uid="{D87EAF69-FFF9-41E0-8A25-F8020B44DA92}"/>
    <cellStyle name="Normal 23" xfId="66" xr:uid="{00000000-0005-0000-0000-000053000000}"/>
    <cellStyle name="Normal 253" xfId="67" xr:uid="{00000000-0005-0000-0000-000054000000}"/>
    <cellStyle name="Normal 27" xfId="163" xr:uid="{7B3A20A3-DF56-4C5D-9BB3-F122FD60A62B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2 2 3" xfId="164" xr:uid="{4EE57A13-158F-4DF9-B8A3-965421C5356F}"/>
    <cellStyle name="Normal 3 3" xfId="92" xr:uid="{00000000-0005-0000-0000-00006D000000}"/>
    <cellStyle name="Normal 3 3 2" xfId="93" xr:uid="{00000000-0005-0000-0000-00006E000000}"/>
    <cellStyle name="Normal 3 3 2 2" xfId="153" xr:uid="{7019FB13-7021-4D2F-9D2D-54B1A629F69C}"/>
    <cellStyle name="Normal 3 3 2 3" xfId="129" xr:uid="{00000000-0005-0000-0000-00006F000000}"/>
    <cellStyle name="Normal 3 3 3" xfId="94" xr:uid="{00000000-0005-0000-0000-000070000000}"/>
    <cellStyle name="Normal 3 3 3 2" xfId="205" xr:uid="{743759C5-7B52-4E7C-88F4-DEED14B0FDFF}"/>
    <cellStyle name="Normal 3 3 4" xfId="258" xr:uid="{05937FB4-159C-4D75-AC87-46DF34617EF1}"/>
    <cellStyle name="Normal 3 4" xfId="95" xr:uid="{00000000-0005-0000-0000-000071000000}"/>
    <cellStyle name="Normal 3 4 2" xfId="152" xr:uid="{6F8A3208-BB41-49C6-B06D-4B76F47E586A}"/>
    <cellStyle name="Normal 3 5" xfId="96" xr:uid="{00000000-0005-0000-0000-000072000000}"/>
    <cellStyle name="Normal 33" xfId="203" xr:uid="{1B7553F7-2CD6-4151-AAC1-90DD1590B1B1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2 7" xfId="179" xr:uid="{ACC13FB7-A1FF-4B29-B395-D8447E13550A}"/>
    <cellStyle name="Normal 4 2 7 2" xfId="191" xr:uid="{C0799062-1A33-45A5-849B-C181056B54E9}"/>
    <cellStyle name="Normal 4 2 7 2 2" xfId="280" xr:uid="{7E1C25CB-0C46-4036-A08C-932A9AF29423}"/>
    <cellStyle name="Normal 4 2 7 2 3" xfId="219" xr:uid="{55CA1328-CFD1-4CE1-964A-DF079F286C8A}"/>
    <cellStyle name="Normal 4 2 7 3" xfId="194" xr:uid="{822B6845-7DF7-45B4-82E3-ECD71376BDEC}"/>
    <cellStyle name="Normal 4 2 7 3 2" xfId="283" xr:uid="{B1F3A492-2D40-493F-8F2C-E4D372CAB8A5}"/>
    <cellStyle name="Normal 4 2 7 3 3" xfId="221" xr:uid="{B797957F-01C3-4C5B-B77C-B2191D874BA5}"/>
    <cellStyle name="Normal 4 2 7 4" xfId="271" xr:uid="{EDC6A0F3-4F58-445D-8DB5-C572F0DE4170}"/>
    <cellStyle name="Normal 4 2 7 5" xfId="217" xr:uid="{CD55F845-DB8A-42C3-8345-F300CEFC413B}"/>
    <cellStyle name="Normal 4 3" xfId="147" xr:uid="{00000000-0005-0000-0000-000078000000}"/>
    <cellStyle name="Normal 4 3 2" xfId="186" xr:uid="{8D049BFD-FCF6-45D4-91BA-AFC9AD4BDA0A}"/>
    <cellStyle name="Normal 4 3 3" xfId="156" xr:uid="{47574533-CE34-4887-8E15-2100BC1E43DA}"/>
    <cellStyle name="Normal 4 4" xfId="184" xr:uid="{F8B7EDFD-9523-4BA4-9969-9D5975EB2153}"/>
    <cellStyle name="Normal 4 5" xfId="102" xr:uid="{00000000-0005-0000-0000-000079000000}"/>
    <cellStyle name="Normal 4 6" xfId="158" xr:uid="{D4A789EA-2686-42E3-BFA7-DDEC85721A83}"/>
    <cellStyle name="Normal 5" xfId="103" xr:uid="{00000000-0005-0000-0000-00007A000000}"/>
    <cellStyle name="Normal 5 2" xfId="104" xr:uid="{00000000-0005-0000-0000-00007B000000}"/>
    <cellStyle name="Normal 5 2 2" xfId="216" xr:uid="{09878BAB-0D7E-4EAB-9358-9535F4A095C3}"/>
    <cellStyle name="Normal 5 3" xfId="259" xr:uid="{B8F63758-68E6-4595-9139-80348AB71C94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 3" xfId="207" xr:uid="{451F09F3-FA10-440A-B3FE-47753AB25DD8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2 2" xfId="169" xr:uid="{71D2D33B-13E3-405D-AD83-6EF4207A5A85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92"/>
  <sheetViews>
    <sheetView tabSelected="1" topLeftCell="A15" zoomScaleNormal="100" zoomScaleSheetLayoutView="100" workbookViewId="0"/>
  </sheetViews>
  <sheetFormatPr defaultColWidth="9.28515625" defaultRowHeight="21.75" customHeight="1"/>
  <cols>
    <col min="1" max="2" width="1.5703125" style="18" customWidth="1"/>
    <col min="3" max="3" width="29.85546875" style="18" customWidth="1"/>
    <col min="4" max="4" width="7.7109375" style="17" customWidth="1"/>
    <col min="5" max="5" width="0.7109375" style="18" customWidth="1"/>
    <col min="6" max="6" width="12.7109375" style="19" customWidth="1"/>
    <col min="7" max="7" width="0.7109375" style="20" customWidth="1"/>
    <col min="8" max="8" width="12.7109375" style="19" customWidth="1"/>
    <col min="9" max="9" width="0.7109375" style="21" customWidth="1"/>
    <col min="10" max="10" width="12.7109375" style="19" customWidth="1"/>
    <col min="11" max="11" width="0.7109375" style="20" customWidth="1"/>
    <col min="12" max="12" width="12.7109375" style="19" customWidth="1"/>
    <col min="13" max="16384" width="9.28515625" style="22"/>
  </cols>
  <sheetData>
    <row r="1" spans="1:12" ht="21.75" customHeight="1">
      <c r="A1" s="16" t="s">
        <v>54</v>
      </c>
      <c r="B1" s="16"/>
      <c r="C1" s="16"/>
    </row>
    <row r="2" spans="1:12" ht="21.75" customHeight="1">
      <c r="A2" s="16" t="s">
        <v>118</v>
      </c>
      <c r="B2" s="16"/>
      <c r="C2" s="16"/>
    </row>
    <row r="3" spans="1:12" ht="21.75" customHeight="1">
      <c r="A3" s="23" t="s">
        <v>159</v>
      </c>
      <c r="B3" s="23"/>
      <c r="C3" s="23"/>
      <c r="D3" s="24"/>
      <c r="E3" s="25"/>
      <c r="F3" s="26"/>
      <c r="G3" s="27"/>
      <c r="H3" s="26"/>
      <c r="I3" s="28"/>
      <c r="J3" s="26"/>
      <c r="K3" s="27"/>
      <c r="L3" s="26"/>
    </row>
    <row r="4" spans="1:12" ht="19.899999999999999" customHeight="1"/>
    <row r="5" spans="1:12" ht="20.100000000000001" customHeight="1">
      <c r="F5" s="173" t="s">
        <v>59</v>
      </c>
      <c r="G5" s="173"/>
      <c r="H5" s="173"/>
    </row>
    <row r="6" spans="1:12" ht="19.899999999999999" customHeight="1">
      <c r="A6" s="22"/>
      <c r="D6" s="30"/>
      <c r="E6" s="16"/>
      <c r="F6" s="174" t="s">
        <v>60</v>
      </c>
      <c r="G6" s="174"/>
      <c r="H6" s="174"/>
      <c r="I6" s="31"/>
      <c r="J6" s="174" t="s">
        <v>0</v>
      </c>
      <c r="K6" s="174"/>
      <c r="L6" s="174"/>
    </row>
    <row r="7" spans="1:12" ht="19.899999999999999" customHeight="1">
      <c r="A7" s="22"/>
      <c r="D7" s="30"/>
      <c r="E7" s="16"/>
      <c r="F7" s="29" t="s">
        <v>105</v>
      </c>
      <c r="G7" s="29"/>
      <c r="H7" s="29" t="s">
        <v>105</v>
      </c>
      <c r="I7" s="31"/>
      <c r="J7" s="29" t="s">
        <v>105</v>
      </c>
      <c r="K7" s="29"/>
      <c r="L7" s="29" t="s">
        <v>105</v>
      </c>
    </row>
    <row r="8" spans="1:12" ht="19.899999999999999" customHeight="1">
      <c r="E8" s="16"/>
      <c r="F8" s="29" t="s">
        <v>129</v>
      </c>
      <c r="G8" s="32"/>
      <c r="H8" s="29" t="s">
        <v>117</v>
      </c>
      <c r="I8" s="31"/>
      <c r="J8" s="29" t="s">
        <v>129</v>
      </c>
      <c r="K8" s="32"/>
      <c r="L8" s="29" t="s">
        <v>117</v>
      </c>
    </row>
    <row r="9" spans="1:12" ht="19.899999999999999" customHeight="1">
      <c r="D9" s="33" t="s">
        <v>1</v>
      </c>
      <c r="E9" s="16"/>
      <c r="F9" s="34" t="s">
        <v>106</v>
      </c>
      <c r="G9" s="35"/>
      <c r="H9" s="34" t="s">
        <v>106</v>
      </c>
      <c r="I9" s="36"/>
      <c r="J9" s="34" t="s">
        <v>106</v>
      </c>
      <c r="K9" s="35"/>
      <c r="L9" s="34" t="s">
        <v>106</v>
      </c>
    </row>
    <row r="10" spans="1:12" ht="6" customHeight="1">
      <c r="D10" s="37"/>
      <c r="E10" s="16"/>
      <c r="F10" s="38"/>
      <c r="G10" s="35"/>
      <c r="H10" s="38"/>
      <c r="I10" s="36"/>
      <c r="J10" s="38"/>
      <c r="K10" s="35"/>
      <c r="L10" s="38"/>
    </row>
    <row r="11" spans="1:12" ht="19.899999999999999" customHeight="1">
      <c r="A11" s="16" t="s">
        <v>2</v>
      </c>
    </row>
    <row r="12" spans="1:12" ht="6" customHeight="1">
      <c r="A12" s="16"/>
      <c r="D12" s="39"/>
    </row>
    <row r="13" spans="1:12" ht="19.899999999999999" customHeight="1">
      <c r="A13" s="18" t="s">
        <v>3</v>
      </c>
      <c r="D13" s="39">
        <v>9</v>
      </c>
      <c r="F13" s="40">
        <v>427665679</v>
      </c>
      <c r="G13" s="41"/>
      <c r="H13" s="40">
        <v>1044336790</v>
      </c>
      <c r="I13" s="40"/>
      <c r="J13" s="40">
        <v>427665679</v>
      </c>
      <c r="K13" s="40"/>
      <c r="L13" s="40">
        <v>1044336790</v>
      </c>
    </row>
    <row r="14" spans="1:12" ht="19.899999999999999" customHeight="1">
      <c r="A14" s="18" t="s">
        <v>55</v>
      </c>
      <c r="D14" s="39">
        <v>10</v>
      </c>
      <c r="F14" s="40">
        <v>91133842</v>
      </c>
      <c r="G14" s="41"/>
      <c r="H14" s="40">
        <v>47073012</v>
      </c>
      <c r="I14" s="40"/>
      <c r="J14" s="40">
        <v>91133842</v>
      </c>
      <c r="K14" s="40"/>
      <c r="L14" s="40">
        <v>47073012</v>
      </c>
    </row>
    <row r="15" spans="1:12" ht="19.899999999999999" customHeight="1">
      <c r="A15" s="18" t="s">
        <v>56</v>
      </c>
      <c r="D15" s="39">
        <v>11</v>
      </c>
      <c r="F15" s="40">
        <v>522276778</v>
      </c>
      <c r="G15" s="43"/>
      <c r="H15" s="40">
        <v>680902448</v>
      </c>
      <c r="I15" s="40"/>
      <c r="J15" s="40">
        <v>522276778</v>
      </c>
      <c r="K15" s="40"/>
      <c r="L15" s="40">
        <v>680902448</v>
      </c>
    </row>
    <row r="16" spans="1:12" ht="19.899999999999999" customHeight="1">
      <c r="A16" s="18" t="s">
        <v>109</v>
      </c>
      <c r="D16" s="44">
        <v>12</v>
      </c>
      <c r="F16" s="45">
        <v>121000</v>
      </c>
      <c r="G16" s="43"/>
      <c r="H16" s="45">
        <v>596400</v>
      </c>
      <c r="I16" s="40"/>
      <c r="J16" s="45">
        <v>121000</v>
      </c>
      <c r="K16" s="40"/>
      <c r="L16" s="40">
        <v>596400</v>
      </c>
    </row>
    <row r="17" spans="1:12" ht="19.899999999999999" customHeight="1">
      <c r="A17" s="18" t="s">
        <v>57</v>
      </c>
      <c r="D17" s="39">
        <v>13</v>
      </c>
      <c r="F17" s="40">
        <v>175248304</v>
      </c>
      <c r="G17" s="43"/>
      <c r="H17" s="40">
        <v>216522894</v>
      </c>
      <c r="I17" s="40"/>
      <c r="J17" s="40">
        <v>175248304</v>
      </c>
      <c r="K17" s="40"/>
      <c r="L17" s="40">
        <v>216522894</v>
      </c>
    </row>
    <row r="18" spans="1:12" ht="19.899999999999999" customHeight="1">
      <c r="A18" s="18" t="s">
        <v>58</v>
      </c>
      <c r="D18" s="44"/>
      <c r="E18" s="40"/>
      <c r="F18" s="40"/>
      <c r="G18" s="43"/>
      <c r="H18" s="40"/>
      <c r="I18" s="40"/>
      <c r="K18" s="40"/>
      <c r="L18" s="40"/>
    </row>
    <row r="19" spans="1:12" ht="19.899999999999999" customHeight="1">
      <c r="B19" s="18" t="s">
        <v>61</v>
      </c>
      <c r="D19" s="39"/>
      <c r="F19" s="40"/>
      <c r="G19" s="43"/>
      <c r="H19" s="40"/>
      <c r="I19" s="40"/>
      <c r="K19" s="40"/>
      <c r="L19" s="40"/>
    </row>
    <row r="20" spans="1:12" ht="19.899999999999999" customHeight="1">
      <c r="C20" s="18" t="s">
        <v>62</v>
      </c>
      <c r="D20" s="39">
        <v>13</v>
      </c>
      <c r="F20" s="40">
        <v>38580823</v>
      </c>
      <c r="G20" s="43"/>
      <c r="H20" s="40">
        <v>31580823</v>
      </c>
      <c r="I20" s="40"/>
      <c r="J20" s="40">
        <v>38580823</v>
      </c>
      <c r="K20" s="40"/>
      <c r="L20" s="40">
        <v>31580823</v>
      </c>
    </row>
    <row r="21" spans="1:12" ht="19.899999999999999" customHeight="1">
      <c r="A21" s="18" t="s">
        <v>144</v>
      </c>
      <c r="D21" s="39"/>
      <c r="E21" s="22"/>
      <c r="F21" s="40"/>
      <c r="G21" s="43"/>
      <c r="H21" s="40"/>
      <c r="I21" s="40"/>
      <c r="J21" s="40"/>
      <c r="K21" s="40"/>
      <c r="L21" s="40"/>
    </row>
    <row r="22" spans="1:12" ht="19.899999999999999" customHeight="1">
      <c r="B22" s="18" t="s">
        <v>145</v>
      </c>
      <c r="D22" s="39">
        <v>28.2</v>
      </c>
      <c r="E22" s="22"/>
      <c r="F22" s="40">
        <v>3515559096</v>
      </c>
      <c r="G22" s="43"/>
      <c r="H22" s="40">
        <v>5535772943</v>
      </c>
      <c r="I22" s="40"/>
      <c r="J22" s="40">
        <v>3515559096</v>
      </c>
      <c r="K22" s="40"/>
      <c r="L22" s="40">
        <v>5535772943</v>
      </c>
    </row>
    <row r="23" spans="1:12" ht="19.899999999999999" customHeight="1">
      <c r="A23" s="18" t="s">
        <v>151</v>
      </c>
      <c r="D23" s="39">
        <v>14</v>
      </c>
      <c r="F23" s="41" t="s">
        <v>174</v>
      </c>
      <c r="G23" s="43"/>
      <c r="H23" s="41">
        <v>0</v>
      </c>
      <c r="I23" s="40"/>
      <c r="J23" s="41" t="s">
        <v>174</v>
      </c>
      <c r="K23" s="40"/>
      <c r="L23" s="40">
        <v>0</v>
      </c>
    </row>
    <row r="24" spans="1:12" ht="19.899999999999999" customHeight="1">
      <c r="A24" s="18" t="s">
        <v>146</v>
      </c>
      <c r="D24" s="39">
        <v>15</v>
      </c>
      <c r="F24" s="41" t="s">
        <v>174</v>
      </c>
      <c r="G24" s="43"/>
      <c r="H24" s="41">
        <v>0</v>
      </c>
      <c r="I24" s="40"/>
      <c r="J24" s="41" t="s">
        <v>174</v>
      </c>
      <c r="K24" s="40"/>
      <c r="L24" s="40">
        <v>0</v>
      </c>
    </row>
    <row r="25" spans="1:12" ht="19.899999999999999" customHeight="1">
      <c r="A25" s="18" t="s">
        <v>152</v>
      </c>
      <c r="D25" s="44">
        <v>16</v>
      </c>
      <c r="F25" s="45">
        <v>58445139</v>
      </c>
      <c r="G25" s="43"/>
      <c r="H25" s="45">
        <v>74456332</v>
      </c>
      <c r="I25" s="40"/>
      <c r="J25" s="45">
        <v>58445139</v>
      </c>
      <c r="K25" s="40"/>
      <c r="L25" s="40">
        <v>74456332</v>
      </c>
    </row>
    <row r="26" spans="1:12" ht="19.899999999999999" customHeight="1">
      <c r="A26" s="18" t="s">
        <v>153</v>
      </c>
      <c r="D26" s="44">
        <v>17</v>
      </c>
      <c r="F26" s="45">
        <v>58563838</v>
      </c>
      <c r="G26" s="43"/>
      <c r="H26" s="45">
        <v>148052282</v>
      </c>
      <c r="I26" s="45"/>
      <c r="J26" s="45">
        <v>58563838</v>
      </c>
      <c r="K26" s="40"/>
      <c r="L26" s="40">
        <v>148052282</v>
      </c>
    </row>
    <row r="27" spans="1:12" ht="19.899999999999999" customHeight="1">
      <c r="A27" s="18" t="s">
        <v>154</v>
      </c>
      <c r="D27" s="44"/>
      <c r="F27" s="45">
        <v>11465615</v>
      </c>
      <c r="G27" s="43"/>
      <c r="H27" s="45">
        <v>12732565</v>
      </c>
      <c r="I27" s="45"/>
      <c r="J27" s="45">
        <v>11465615</v>
      </c>
      <c r="K27" s="40"/>
      <c r="L27" s="40">
        <v>12732565</v>
      </c>
    </row>
    <row r="28" spans="1:12" ht="19.899999999999999" customHeight="1">
      <c r="A28" s="18" t="s">
        <v>64</v>
      </c>
      <c r="D28" s="44">
        <v>26</v>
      </c>
      <c r="F28" s="45">
        <v>32961792</v>
      </c>
      <c r="G28" s="43"/>
      <c r="H28" s="45">
        <v>38510733</v>
      </c>
      <c r="I28" s="45"/>
      <c r="J28" s="45">
        <v>32961792</v>
      </c>
      <c r="K28" s="40"/>
      <c r="L28" s="40">
        <v>38510733</v>
      </c>
    </row>
    <row r="29" spans="1:12" ht="19.899999999999999" customHeight="1">
      <c r="A29" s="18" t="s">
        <v>108</v>
      </c>
      <c r="D29" s="44">
        <v>18</v>
      </c>
      <c r="F29" s="46">
        <v>147187562</v>
      </c>
      <c r="G29" s="43"/>
      <c r="H29" s="46">
        <v>123626126</v>
      </c>
      <c r="I29" s="45"/>
      <c r="J29" s="46">
        <v>147187562</v>
      </c>
      <c r="K29" s="40"/>
      <c r="L29" s="47">
        <v>123626126</v>
      </c>
    </row>
    <row r="30" spans="1:12" ht="6" customHeight="1">
      <c r="D30" s="39"/>
      <c r="F30" s="41"/>
      <c r="G30" s="43"/>
      <c r="H30" s="41"/>
      <c r="I30" s="42"/>
      <c r="J30" s="41"/>
      <c r="K30" s="48"/>
      <c r="L30" s="41"/>
    </row>
    <row r="31" spans="1:12" ht="19.899999999999999" customHeight="1" thickBot="1">
      <c r="A31" s="16" t="s">
        <v>4</v>
      </c>
      <c r="D31" s="39"/>
      <c r="F31" s="49">
        <f>SUM(F13:F29)</f>
        <v>5079209468</v>
      </c>
      <c r="G31" s="43"/>
      <c r="H31" s="49">
        <f>SUM(H13:H29)</f>
        <v>7954163348</v>
      </c>
      <c r="I31" s="42"/>
      <c r="J31" s="49">
        <f>SUM(J13:J29)</f>
        <v>5079209468</v>
      </c>
      <c r="K31" s="43"/>
      <c r="L31" s="49">
        <f>SUM(L13:L29)</f>
        <v>7954163348</v>
      </c>
    </row>
    <row r="32" spans="1:12" ht="19.899999999999999" customHeight="1" thickTop="1">
      <c r="A32" s="16"/>
      <c r="D32" s="39"/>
      <c r="F32" s="41"/>
      <c r="G32" s="43"/>
      <c r="H32" s="41"/>
      <c r="I32" s="42"/>
      <c r="J32" s="41"/>
      <c r="K32" s="48"/>
      <c r="L32" s="41"/>
    </row>
    <row r="33" spans="1:12" ht="19.899999999999999" customHeight="1">
      <c r="A33" s="16"/>
      <c r="D33" s="39"/>
      <c r="F33" s="41"/>
      <c r="G33" s="43"/>
      <c r="H33" s="41"/>
      <c r="I33" s="42"/>
      <c r="J33" s="41"/>
      <c r="K33" s="48"/>
      <c r="L33" s="41"/>
    </row>
    <row r="34" spans="1:12" ht="19.899999999999999" customHeight="1">
      <c r="A34" s="16"/>
      <c r="D34" s="39"/>
      <c r="F34" s="41"/>
      <c r="G34" s="43"/>
      <c r="H34" s="41"/>
      <c r="I34" s="42"/>
      <c r="J34" s="41"/>
      <c r="K34" s="48"/>
      <c r="L34" s="41"/>
    </row>
    <row r="35" spans="1:12" ht="19.899999999999999" customHeight="1">
      <c r="A35" s="16"/>
      <c r="D35" s="39"/>
      <c r="F35" s="41"/>
      <c r="G35" s="43"/>
      <c r="H35" s="41"/>
      <c r="I35" s="42"/>
      <c r="J35" s="41"/>
      <c r="K35" s="48"/>
      <c r="L35" s="41"/>
    </row>
    <row r="36" spans="1:12" ht="19.899999999999999" customHeight="1">
      <c r="A36" s="16"/>
      <c r="D36" s="39"/>
      <c r="F36" s="41"/>
      <c r="G36" s="43"/>
      <c r="H36" s="41"/>
      <c r="I36" s="42"/>
      <c r="J36" s="41"/>
      <c r="K36" s="48"/>
      <c r="L36" s="41"/>
    </row>
    <row r="37" spans="1:12" ht="19.899999999999999" customHeight="1">
      <c r="A37" s="16"/>
      <c r="D37" s="39"/>
      <c r="F37" s="41"/>
      <c r="G37" s="43"/>
      <c r="H37" s="41"/>
      <c r="I37" s="42"/>
      <c r="J37" s="41"/>
      <c r="K37" s="48"/>
      <c r="L37" s="41"/>
    </row>
    <row r="38" spans="1:12" ht="19.899999999999999" customHeight="1">
      <c r="A38" s="16"/>
      <c r="D38" s="39"/>
      <c r="F38" s="41"/>
      <c r="G38" s="43"/>
      <c r="H38" s="41"/>
      <c r="I38" s="42"/>
      <c r="J38" s="41"/>
      <c r="K38" s="48"/>
      <c r="L38" s="41"/>
    </row>
    <row r="39" spans="1:12" ht="19.899999999999999" customHeight="1">
      <c r="A39" s="16"/>
      <c r="D39" s="39"/>
      <c r="F39" s="41"/>
      <c r="G39" s="43"/>
      <c r="H39" s="41"/>
      <c r="I39" s="42"/>
      <c r="J39" s="41"/>
      <c r="K39" s="48"/>
      <c r="L39" s="41"/>
    </row>
    <row r="40" spans="1:12" ht="19.899999999999999" customHeight="1">
      <c r="A40" s="18" t="s">
        <v>5</v>
      </c>
      <c r="D40" s="39"/>
      <c r="F40" s="50"/>
      <c r="H40" s="51"/>
      <c r="K40" s="52"/>
    </row>
    <row r="41" spans="1:12" ht="19.899999999999999" customHeight="1">
      <c r="A41" s="16"/>
      <c r="F41" s="41"/>
      <c r="G41" s="43"/>
      <c r="H41" s="41"/>
      <c r="I41" s="42"/>
      <c r="J41" s="41"/>
      <c r="K41" s="48"/>
      <c r="L41" s="41"/>
    </row>
    <row r="42" spans="1:12" ht="19.899999999999999" customHeight="1">
      <c r="A42" s="16"/>
      <c r="F42" s="41"/>
      <c r="G42" s="43"/>
      <c r="H42" s="41"/>
      <c r="I42" s="42"/>
      <c r="J42" s="41"/>
      <c r="K42" s="48"/>
      <c r="L42" s="41"/>
    </row>
    <row r="43" spans="1:12" ht="16.5" customHeight="1">
      <c r="A43" s="16"/>
      <c r="F43" s="41"/>
      <c r="G43" s="43"/>
      <c r="H43" s="41"/>
      <c r="I43" s="42"/>
      <c r="J43" s="41"/>
      <c r="K43" s="48"/>
      <c r="L43" s="41"/>
    </row>
    <row r="44" spans="1:12" ht="22.15" customHeight="1">
      <c r="A44" s="175" t="s">
        <v>160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2" ht="21.75" customHeight="1">
      <c r="A45" s="16" t="str">
        <f>A1</f>
        <v xml:space="preserve">บริษัทหลักทรัพย์ บียอนด์ จำกัด (มหาชน)  </v>
      </c>
      <c r="B45" s="16"/>
      <c r="C45" s="16"/>
    </row>
    <row r="46" spans="1:12" ht="21.75" customHeight="1">
      <c r="A46" s="16" t="s">
        <v>118</v>
      </c>
      <c r="B46" s="16"/>
      <c r="C46" s="16"/>
    </row>
    <row r="47" spans="1:12" ht="21.75" customHeight="1">
      <c r="A47" s="23" t="str">
        <f>A3</f>
        <v>ณ วันที่ 31 ธันวาคม พ.ศ. 2568</v>
      </c>
      <c r="B47" s="23"/>
      <c r="C47" s="23"/>
      <c r="D47" s="24"/>
      <c r="E47" s="25"/>
      <c r="F47" s="26"/>
      <c r="G47" s="27"/>
      <c r="H47" s="26"/>
      <c r="I47" s="28"/>
      <c r="J47" s="26"/>
      <c r="K47" s="27"/>
      <c r="L47" s="26"/>
    </row>
    <row r="48" spans="1:12" ht="19.899999999999999" customHeight="1"/>
    <row r="49" spans="1:12" ht="19.899999999999999" customHeight="1">
      <c r="F49" s="173" t="s">
        <v>59</v>
      </c>
      <c r="G49" s="173"/>
      <c r="H49" s="173"/>
    </row>
    <row r="50" spans="1:12" ht="19.899999999999999" customHeight="1">
      <c r="A50" s="22"/>
      <c r="D50" s="30"/>
      <c r="E50" s="16"/>
      <c r="F50" s="174" t="s">
        <v>60</v>
      </c>
      <c r="G50" s="174"/>
      <c r="H50" s="174"/>
      <c r="I50" s="31"/>
      <c r="J50" s="174" t="s">
        <v>0</v>
      </c>
      <c r="K50" s="174"/>
      <c r="L50" s="174"/>
    </row>
    <row r="51" spans="1:12" ht="19.899999999999999" customHeight="1">
      <c r="A51" s="22"/>
      <c r="D51" s="30"/>
      <c r="E51" s="16"/>
      <c r="F51" s="29" t="s">
        <v>105</v>
      </c>
      <c r="G51" s="29"/>
      <c r="H51" s="29" t="s">
        <v>105</v>
      </c>
      <c r="I51" s="31"/>
      <c r="J51" s="29" t="s">
        <v>105</v>
      </c>
      <c r="K51" s="29"/>
      <c r="L51" s="29" t="s">
        <v>105</v>
      </c>
    </row>
    <row r="52" spans="1:12" ht="19.899999999999999" customHeight="1">
      <c r="E52" s="16"/>
      <c r="F52" s="29" t="s">
        <v>129</v>
      </c>
      <c r="G52" s="32"/>
      <c r="H52" s="29" t="s">
        <v>117</v>
      </c>
      <c r="I52" s="31"/>
      <c r="J52" s="29" t="s">
        <v>129</v>
      </c>
      <c r="K52" s="32"/>
      <c r="L52" s="29" t="s">
        <v>117</v>
      </c>
    </row>
    <row r="53" spans="1:12" ht="19.899999999999999" customHeight="1">
      <c r="D53" s="33" t="s">
        <v>1</v>
      </c>
      <c r="E53" s="16"/>
      <c r="F53" s="34" t="s">
        <v>106</v>
      </c>
      <c r="G53" s="35"/>
      <c r="H53" s="34" t="s">
        <v>106</v>
      </c>
      <c r="I53" s="36"/>
      <c r="J53" s="34" t="s">
        <v>106</v>
      </c>
      <c r="K53" s="35"/>
      <c r="L53" s="34" t="s">
        <v>106</v>
      </c>
    </row>
    <row r="54" spans="1:12" ht="6" customHeight="1">
      <c r="D54" s="37"/>
      <c r="E54" s="16"/>
      <c r="F54" s="38"/>
      <c r="G54" s="35"/>
      <c r="H54" s="38"/>
      <c r="I54" s="36"/>
      <c r="J54" s="38"/>
      <c r="K54" s="35"/>
      <c r="L54" s="38"/>
    </row>
    <row r="55" spans="1:12" ht="19.899999999999999" customHeight="1">
      <c r="A55" s="16" t="s">
        <v>6</v>
      </c>
      <c r="D55" s="44"/>
    </row>
    <row r="56" spans="1:12" ht="6" customHeight="1">
      <c r="A56" s="16"/>
      <c r="D56" s="44"/>
    </row>
    <row r="57" spans="1:12" ht="19.899999999999999" customHeight="1">
      <c r="A57" s="16" t="s">
        <v>115</v>
      </c>
      <c r="D57" s="44"/>
    </row>
    <row r="58" spans="1:12" ht="6" customHeight="1">
      <c r="A58" s="16"/>
      <c r="D58" s="44"/>
    </row>
    <row r="59" spans="1:12" ht="19.5" customHeight="1">
      <c r="A59" s="18" t="s">
        <v>65</v>
      </c>
      <c r="D59" s="44"/>
      <c r="F59" s="41">
        <v>4544987</v>
      </c>
      <c r="G59" s="41"/>
      <c r="H59" s="41">
        <v>26885275</v>
      </c>
      <c r="I59" s="42"/>
      <c r="J59" s="41">
        <v>4544987</v>
      </c>
      <c r="K59" s="40"/>
      <c r="L59" s="41">
        <v>26885275</v>
      </c>
    </row>
    <row r="60" spans="1:12" ht="19.5" customHeight="1">
      <c r="A60" s="18" t="s">
        <v>175</v>
      </c>
      <c r="D60" s="44">
        <v>20</v>
      </c>
      <c r="F60" s="41">
        <v>74691584</v>
      </c>
      <c r="G60" s="41"/>
      <c r="H60" s="41">
        <v>64223796</v>
      </c>
      <c r="I60" s="42"/>
      <c r="J60" s="41">
        <v>74691584</v>
      </c>
      <c r="K60" s="40"/>
      <c r="L60" s="41">
        <v>64223796</v>
      </c>
    </row>
    <row r="61" spans="1:12" ht="19.899999999999999" customHeight="1">
      <c r="A61" s="18" t="s">
        <v>119</v>
      </c>
      <c r="D61" s="44">
        <v>12</v>
      </c>
      <c r="F61" s="41">
        <v>100000</v>
      </c>
      <c r="G61" s="41"/>
      <c r="H61" s="41">
        <v>570800</v>
      </c>
      <c r="I61" s="42"/>
      <c r="J61" s="41">
        <v>100000</v>
      </c>
      <c r="K61" s="40"/>
      <c r="L61" s="41">
        <v>570800</v>
      </c>
    </row>
    <row r="62" spans="1:12" ht="19.899999999999999" customHeight="1">
      <c r="A62" s="18" t="s">
        <v>155</v>
      </c>
      <c r="D62" s="44">
        <v>17</v>
      </c>
      <c r="F62" s="41">
        <v>57569252</v>
      </c>
      <c r="G62" s="41"/>
      <c r="H62" s="41">
        <v>149120291</v>
      </c>
      <c r="I62" s="42"/>
      <c r="J62" s="41">
        <v>57569252</v>
      </c>
      <c r="K62" s="40"/>
      <c r="L62" s="41">
        <v>149120291</v>
      </c>
    </row>
    <row r="63" spans="1:12" ht="19.899999999999999" customHeight="1">
      <c r="A63" s="18" t="s">
        <v>120</v>
      </c>
      <c r="C63" s="22"/>
      <c r="D63" s="44"/>
      <c r="F63" s="41">
        <v>13108284</v>
      </c>
      <c r="G63" s="41"/>
      <c r="H63" s="41">
        <v>6609014</v>
      </c>
      <c r="I63" s="42"/>
      <c r="J63" s="41">
        <v>13108284</v>
      </c>
      <c r="K63" s="40"/>
      <c r="L63" s="41">
        <v>6609014</v>
      </c>
    </row>
    <row r="64" spans="1:12" ht="19.899999999999999" customHeight="1">
      <c r="A64" s="18" t="s">
        <v>127</v>
      </c>
      <c r="D64" s="44">
        <v>21</v>
      </c>
      <c r="F64" s="53">
        <v>103800383</v>
      </c>
      <c r="G64" s="41"/>
      <c r="H64" s="53">
        <v>114705539</v>
      </c>
      <c r="I64" s="42"/>
      <c r="J64" s="53">
        <v>103800383</v>
      </c>
      <c r="K64" s="40"/>
      <c r="L64" s="53">
        <v>114705539</v>
      </c>
    </row>
    <row r="65" spans="1:12" ht="6" customHeight="1">
      <c r="A65" s="22"/>
      <c r="B65" s="54"/>
      <c r="D65" s="44"/>
      <c r="F65" s="41"/>
      <c r="G65" s="41"/>
      <c r="H65" s="41"/>
      <c r="I65" s="42"/>
      <c r="J65" s="41"/>
      <c r="K65" s="48"/>
      <c r="L65" s="41"/>
    </row>
    <row r="66" spans="1:12" ht="19.899999999999999" customHeight="1">
      <c r="A66" s="16" t="s">
        <v>7</v>
      </c>
      <c r="B66" s="22"/>
      <c r="D66" s="44"/>
      <c r="F66" s="53">
        <f>SUM(F59:F65)</f>
        <v>253814490</v>
      </c>
      <c r="G66" s="43"/>
      <c r="H66" s="53">
        <f>SUM(H59:H65)</f>
        <v>362114715</v>
      </c>
      <c r="I66" s="42"/>
      <c r="J66" s="53">
        <f>SUM(J59:J65)</f>
        <v>253814490</v>
      </c>
      <c r="K66" s="48"/>
      <c r="L66" s="53">
        <f>SUM(L59:L65)</f>
        <v>362114715</v>
      </c>
    </row>
    <row r="67" spans="1:12" ht="20.100000000000001" customHeight="1">
      <c r="D67" s="44"/>
      <c r="E67" s="16"/>
      <c r="F67" s="38"/>
      <c r="G67" s="35"/>
      <c r="H67" s="38"/>
      <c r="I67" s="36"/>
      <c r="J67" s="38"/>
      <c r="K67" s="35"/>
      <c r="L67" s="38"/>
    </row>
    <row r="68" spans="1:12" ht="20.100000000000001" customHeight="1">
      <c r="A68" s="16" t="s">
        <v>8</v>
      </c>
      <c r="D68" s="44"/>
      <c r="K68" s="52"/>
    </row>
    <row r="69" spans="1:12" ht="6" customHeight="1">
      <c r="D69" s="44"/>
      <c r="E69" s="16"/>
      <c r="F69" s="38"/>
      <c r="G69" s="35"/>
      <c r="H69" s="38"/>
      <c r="I69" s="36"/>
      <c r="J69" s="38"/>
      <c r="K69" s="35"/>
      <c r="L69" s="38"/>
    </row>
    <row r="70" spans="1:12" ht="19.899999999999999" customHeight="1">
      <c r="A70" s="18" t="s">
        <v>9</v>
      </c>
      <c r="D70" s="44"/>
      <c r="G70" s="55"/>
      <c r="K70" s="52"/>
    </row>
    <row r="71" spans="1:12" ht="19.899999999999999" customHeight="1">
      <c r="B71" s="18" t="s">
        <v>10</v>
      </c>
      <c r="D71" s="44"/>
      <c r="F71" s="55"/>
      <c r="G71" s="55"/>
      <c r="H71" s="55"/>
      <c r="J71" s="55"/>
      <c r="K71" s="55"/>
      <c r="L71" s="55"/>
    </row>
    <row r="72" spans="1:12" ht="19.899999999999999" customHeight="1">
      <c r="C72" s="166" t="s">
        <v>141</v>
      </c>
      <c r="D72" s="44"/>
      <c r="F72" s="55"/>
      <c r="G72" s="55"/>
      <c r="H72" s="55"/>
      <c r="J72" s="55"/>
      <c r="K72" s="55"/>
      <c r="L72" s="55"/>
    </row>
    <row r="73" spans="1:12" ht="19.899999999999999" customHeight="1">
      <c r="C73" s="167" t="s">
        <v>170</v>
      </c>
      <c r="D73" s="44"/>
      <c r="F73" s="55"/>
      <c r="G73" s="55"/>
      <c r="H73" s="55"/>
      <c r="J73" s="55"/>
      <c r="K73" s="55"/>
      <c r="L73" s="55"/>
    </row>
    <row r="74" spans="1:12" ht="19.899999999999999" customHeight="1">
      <c r="C74" s="166" t="s">
        <v>147</v>
      </c>
      <c r="D74" s="44"/>
      <c r="F74" s="55"/>
      <c r="G74" s="55"/>
      <c r="H74" s="55"/>
      <c r="J74" s="55"/>
      <c r="K74" s="55"/>
      <c r="L74" s="55"/>
    </row>
    <row r="75" spans="1:12" ht="19.899999999999999" customHeight="1" thickBot="1">
      <c r="C75" s="167" t="s">
        <v>171</v>
      </c>
      <c r="D75" s="44">
        <v>22</v>
      </c>
      <c r="F75" s="49">
        <v>6513286045</v>
      </c>
      <c r="G75" s="43"/>
      <c r="H75" s="49">
        <v>29039614320</v>
      </c>
      <c r="I75" s="42"/>
      <c r="J75" s="49">
        <v>6513286045</v>
      </c>
      <c r="K75" s="43"/>
      <c r="L75" s="49">
        <v>29039614320</v>
      </c>
    </row>
    <row r="76" spans="1:12" ht="6" customHeight="1" thickTop="1">
      <c r="D76" s="44"/>
      <c r="E76" s="16"/>
      <c r="F76" s="38"/>
      <c r="G76" s="35"/>
      <c r="H76" s="38"/>
      <c r="I76" s="36"/>
      <c r="J76" s="38"/>
      <c r="K76" s="35"/>
      <c r="L76" s="38"/>
    </row>
    <row r="77" spans="1:12" ht="19.899999999999999" customHeight="1">
      <c r="B77" s="18" t="s">
        <v>11</v>
      </c>
      <c r="D77" s="44"/>
      <c r="F77" s="45"/>
      <c r="G77" s="43"/>
      <c r="H77" s="45"/>
      <c r="I77" s="42"/>
      <c r="J77" s="45"/>
      <c r="K77" s="45"/>
      <c r="L77" s="45"/>
    </row>
    <row r="78" spans="1:12" ht="19.899999999999999" customHeight="1">
      <c r="B78" s="54"/>
      <c r="C78" s="169" t="s">
        <v>141</v>
      </c>
      <c r="D78" s="44"/>
      <c r="F78" s="41"/>
      <c r="G78" s="43"/>
      <c r="H78" s="41"/>
      <c r="I78" s="42"/>
      <c r="J78" s="41"/>
      <c r="K78" s="40"/>
      <c r="L78" s="41"/>
    </row>
    <row r="79" spans="1:12" ht="19.899999999999999" customHeight="1">
      <c r="B79" s="54"/>
      <c r="C79" s="170" t="s">
        <v>170</v>
      </c>
      <c r="D79" s="44"/>
      <c r="F79" s="41"/>
      <c r="G79" s="43"/>
      <c r="H79" s="41"/>
      <c r="I79" s="42"/>
      <c r="J79" s="41"/>
      <c r="K79" s="40"/>
      <c r="L79" s="41"/>
    </row>
    <row r="80" spans="1:12" ht="19.899999999999999" customHeight="1">
      <c r="B80" s="54"/>
      <c r="C80" s="169" t="s">
        <v>172</v>
      </c>
      <c r="D80" s="44"/>
      <c r="F80" s="41"/>
      <c r="G80" s="43"/>
      <c r="H80" s="41"/>
      <c r="I80" s="42"/>
      <c r="J80" s="41"/>
      <c r="K80" s="40"/>
      <c r="L80" s="41"/>
    </row>
    <row r="81" spans="1:12" ht="19.899999999999999" customHeight="1">
      <c r="B81" s="54"/>
      <c r="C81" s="170" t="s">
        <v>171</v>
      </c>
      <c r="D81" s="44">
        <v>22</v>
      </c>
      <c r="F81" s="41">
        <v>6513286045</v>
      </c>
      <c r="G81" s="43"/>
      <c r="H81" s="41">
        <v>26053144180</v>
      </c>
      <c r="I81" s="42"/>
      <c r="J81" s="41">
        <v>6513286045</v>
      </c>
      <c r="K81" s="40"/>
      <c r="L81" s="41">
        <v>26053144180</v>
      </c>
    </row>
    <row r="82" spans="1:12" ht="19.899999999999999" customHeight="1">
      <c r="A82" s="18" t="s">
        <v>66</v>
      </c>
      <c r="D82" s="44">
        <v>22</v>
      </c>
      <c r="F82" s="41">
        <v>0</v>
      </c>
      <c r="G82" s="45"/>
      <c r="H82" s="41">
        <v>-12019597279</v>
      </c>
      <c r="I82" s="42"/>
      <c r="J82" s="41">
        <v>0</v>
      </c>
      <c r="K82" s="40"/>
      <c r="L82" s="41">
        <v>-12019597279</v>
      </c>
    </row>
    <row r="83" spans="1:12" ht="19.899999999999999" customHeight="1">
      <c r="A83" s="18" t="s">
        <v>173</v>
      </c>
      <c r="D83" s="44"/>
      <c r="F83" s="41">
        <v>1250720902</v>
      </c>
      <c r="G83" s="45"/>
      <c r="H83" s="41">
        <v>0</v>
      </c>
      <c r="I83" s="42"/>
      <c r="J83" s="41">
        <v>1250720902</v>
      </c>
      <c r="K83" s="40"/>
      <c r="L83" s="41">
        <v>0</v>
      </c>
    </row>
    <row r="84" spans="1:12" ht="19.899999999999999" customHeight="1">
      <c r="A84" s="18" t="s">
        <v>67</v>
      </c>
      <c r="D84" s="44"/>
      <c r="F84" s="45"/>
      <c r="G84" s="43"/>
      <c r="H84" s="45"/>
      <c r="I84" s="42"/>
      <c r="J84" s="45"/>
      <c r="K84" s="45"/>
      <c r="L84" s="45"/>
    </row>
    <row r="85" spans="1:12" ht="19.899999999999999" customHeight="1">
      <c r="B85" s="18" t="s">
        <v>12</v>
      </c>
      <c r="D85" s="44"/>
      <c r="F85" s="45">
        <v>-2764308107</v>
      </c>
      <c r="G85" s="43"/>
      <c r="H85" s="45">
        <v>-6269539954</v>
      </c>
      <c r="I85" s="42"/>
      <c r="J85" s="45">
        <v>-2764308107</v>
      </c>
      <c r="K85" s="41"/>
      <c r="L85" s="45">
        <v>-6269539954</v>
      </c>
    </row>
    <row r="86" spans="1:12" ht="19.899999999999999" customHeight="1">
      <c r="A86" s="18" t="s">
        <v>13</v>
      </c>
      <c r="D86" s="44"/>
      <c r="F86" s="46">
        <v>-174303862</v>
      </c>
      <c r="G86" s="43"/>
      <c r="H86" s="46">
        <v>-171958314</v>
      </c>
      <c r="I86" s="42"/>
      <c r="J86" s="46">
        <v>-174303862</v>
      </c>
      <c r="K86" s="41"/>
      <c r="L86" s="53">
        <v>-171958314</v>
      </c>
    </row>
    <row r="87" spans="1:12" ht="6" customHeight="1">
      <c r="D87" s="44"/>
      <c r="E87" s="16"/>
      <c r="F87" s="38"/>
      <c r="G87" s="35"/>
      <c r="H87" s="38"/>
      <c r="I87" s="36"/>
      <c r="J87" s="38"/>
      <c r="K87" s="35"/>
      <c r="L87" s="38"/>
    </row>
    <row r="88" spans="1:12" ht="19.899999999999999" customHeight="1">
      <c r="A88" s="16" t="s">
        <v>14</v>
      </c>
      <c r="D88" s="44"/>
      <c r="F88" s="47">
        <f>SUM(F81:F86)</f>
        <v>4825394978</v>
      </c>
      <c r="G88" s="41"/>
      <c r="H88" s="47">
        <f>SUM(H81:H86)</f>
        <v>7592048633</v>
      </c>
      <c r="I88" s="42"/>
      <c r="J88" s="47">
        <f>SUM(J81:J86)</f>
        <v>4825394978</v>
      </c>
      <c r="K88" s="41"/>
      <c r="L88" s="47">
        <f>SUM(L81:L86)</f>
        <v>7592048633</v>
      </c>
    </row>
    <row r="89" spans="1:12" ht="6" customHeight="1">
      <c r="D89" s="44"/>
      <c r="E89" s="16"/>
      <c r="F89" s="38"/>
      <c r="G89" s="35"/>
      <c r="H89" s="38"/>
      <c r="I89" s="36"/>
      <c r="J89" s="38"/>
      <c r="K89" s="35"/>
      <c r="L89" s="38"/>
    </row>
    <row r="90" spans="1:12" ht="19.899999999999999" customHeight="1" thickBot="1">
      <c r="A90" s="16" t="s">
        <v>15</v>
      </c>
      <c r="D90" s="44"/>
      <c r="F90" s="49">
        <f>SUM(F66,F88)</f>
        <v>5079209468</v>
      </c>
      <c r="G90" s="43"/>
      <c r="H90" s="49">
        <f>SUM(H66,H88)</f>
        <v>7954163348</v>
      </c>
      <c r="I90" s="42"/>
      <c r="J90" s="49">
        <f>SUM(J66,J88)</f>
        <v>5079209468</v>
      </c>
      <c r="K90" s="43"/>
      <c r="L90" s="49">
        <f>SUM(L66,L88)</f>
        <v>7954163348</v>
      </c>
    </row>
    <row r="91" spans="1:12" ht="6.75" customHeight="1" thickTop="1">
      <c r="D91" s="44"/>
      <c r="F91" s="41"/>
      <c r="G91" s="41"/>
      <c r="H91" s="41"/>
      <c r="I91" s="42"/>
      <c r="J91" s="41"/>
      <c r="K91" s="40"/>
      <c r="L91" s="41"/>
    </row>
    <row r="92" spans="1:12" ht="22.15" customHeight="1">
      <c r="A92" s="175" t="str">
        <f>A44</f>
        <v>หมายเหตุประกอบงบการเงินเป็นส่วนหนึ่งของงบการเงินนี้</v>
      </c>
      <c r="B92" s="175"/>
      <c r="C92" s="175"/>
      <c r="D92" s="175"/>
      <c r="E92" s="175"/>
      <c r="F92" s="175"/>
      <c r="G92" s="175"/>
      <c r="H92" s="175"/>
      <c r="I92" s="175"/>
      <c r="J92" s="175"/>
      <c r="K92" s="175"/>
      <c r="L92" s="175"/>
    </row>
  </sheetData>
  <mergeCells count="8">
    <mergeCell ref="F5:H5"/>
    <mergeCell ref="F50:H50"/>
    <mergeCell ref="J6:L6"/>
    <mergeCell ref="J50:L50"/>
    <mergeCell ref="A92:L92"/>
    <mergeCell ref="A44:L44"/>
    <mergeCell ref="F6:H6"/>
    <mergeCell ref="F49:H49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6"/>
  </sheetPr>
  <dimension ref="A1:L83"/>
  <sheetViews>
    <sheetView topLeftCell="A48" zoomScale="110" zoomScaleNormal="110" zoomScaleSheetLayoutView="100" workbookViewId="0">
      <selection activeCell="L56" sqref="L56"/>
    </sheetView>
  </sheetViews>
  <sheetFormatPr defaultColWidth="6.7109375" defaultRowHeight="21.75" customHeight="1"/>
  <cols>
    <col min="1" max="2" width="1.7109375" style="125" customWidth="1"/>
    <col min="3" max="3" width="33.42578125" style="125" customWidth="1"/>
    <col min="4" max="4" width="7.28515625" style="124" customWidth="1"/>
    <col min="5" max="5" width="0.5703125" style="125" customWidth="1"/>
    <col min="6" max="6" width="12" style="126" customWidth="1"/>
    <col min="7" max="7" width="0.5703125" style="127" customWidth="1"/>
    <col min="8" max="8" width="12" style="126" customWidth="1"/>
    <col min="9" max="9" width="0.5703125" style="60" customWidth="1"/>
    <col min="10" max="10" width="12" style="126" customWidth="1"/>
    <col min="11" max="11" width="0.5703125" style="127" customWidth="1"/>
    <col min="12" max="12" width="12" style="126" customWidth="1"/>
    <col min="13" max="16384" width="6.7109375" style="128"/>
  </cols>
  <sheetData>
    <row r="1" spans="1:12" ht="21.75" customHeight="1">
      <c r="A1" s="123" t="str">
        <f>'7-8'!A1</f>
        <v xml:space="preserve">บริษัทหลักทรัพย์ บียอนด์ จำกัด (มหาชน)  </v>
      </c>
      <c r="B1" s="123"/>
      <c r="C1" s="123"/>
      <c r="L1" s="29"/>
    </row>
    <row r="2" spans="1:12" ht="21.75" customHeight="1">
      <c r="A2" s="123" t="s">
        <v>16</v>
      </c>
      <c r="B2" s="123"/>
      <c r="C2" s="123"/>
    </row>
    <row r="3" spans="1:12" ht="21.75" customHeight="1">
      <c r="A3" s="57" t="s">
        <v>161</v>
      </c>
      <c r="B3" s="129"/>
      <c r="C3" s="129"/>
      <c r="D3" s="130"/>
      <c r="E3" s="131"/>
      <c r="F3" s="132"/>
      <c r="G3" s="133"/>
      <c r="H3" s="132"/>
      <c r="I3" s="134"/>
      <c r="J3" s="132"/>
      <c r="K3" s="133"/>
      <c r="L3" s="132"/>
    </row>
    <row r="5" spans="1:12" ht="21.75" customHeight="1">
      <c r="F5" s="173" t="s">
        <v>59</v>
      </c>
      <c r="G5" s="173"/>
      <c r="H5" s="173"/>
      <c r="I5" s="21"/>
      <c r="J5" s="19"/>
      <c r="K5" s="20"/>
      <c r="L5" s="19"/>
    </row>
    <row r="6" spans="1:12" ht="21.75" customHeight="1">
      <c r="A6" s="128"/>
      <c r="D6" s="135"/>
      <c r="E6" s="123"/>
      <c r="F6" s="174" t="s">
        <v>60</v>
      </c>
      <c r="G6" s="174"/>
      <c r="H6" s="174"/>
      <c r="I6" s="31"/>
      <c r="J6" s="174" t="s">
        <v>0</v>
      </c>
      <c r="K6" s="174"/>
      <c r="L6" s="174"/>
    </row>
    <row r="7" spans="1:12" ht="21.75" customHeight="1">
      <c r="E7" s="123"/>
      <c r="F7" s="29" t="s">
        <v>129</v>
      </c>
      <c r="G7" s="32"/>
      <c r="H7" s="29" t="s">
        <v>117</v>
      </c>
      <c r="I7" s="31"/>
      <c r="J7" s="29" t="s">
        <v>129</v>
      </c>
      <c r="K7" s="32"/>
      <c r="L7" s="29" t="s">
        <v>117</v>
      </c>
    </row>
    <row r="8" spans="1:12" ht="21.75" customHeight="1">
      <c r="D8" s="136" t="s">
        <v>1</v>
      </c>
      <c r="E8" s="123"/>
      <c r="F8" s="34" t="s">
        <v>106</v>
      </c>
      <c r="G8" s="35"/>
      <c r="H8" s="34" t="s">
        <v>106</v>
      </c>
      <c r="I8" s="36"/>
      <c r="J8" s="34" t="s">
        <v>106</v>
      </c>
      <c r="K8" s="35"/>
      <c r="L8" s="34" t="s">
        <v>106</v>
      </c>
    </row>
    <row r="9" spans="1:12" ht="21.75" customHeight="1">
      <c r="G9" s="126"/>
      <c r="K9" s="126"/>
    </row>
    <row r="10" spans="1:12" ht="21.75" customHeight="1">
      <c r="A10" s="123" t="s">
        <v>68</v>
      </c>
      <c r="F10" s="137"/>
      <c r="G10" s="137"/>
      <c r="H10" s="137"/>
      <c r="I10" s="138"/>
      <c r="J10" s="137"/>
      <c r="K10" s="137"/>
      <c r="L10" s="137"/>
    </row>
    <row r="11" spans="1:12" ht="21.75" customHeight="1">
      <c r="A11" s="125" t="s">
        <v>69</v>
      </c>
      <c r="D11" s="17">
        <v>23</v>
      </c>
      <c r="F11" s="139">
        <v>170169044</v>
      </c>
      <c r="G11" s="139"/>
      <c r="H11" s="139">
        <v>163321273</v>
      </c>
      <c r="I11" s="138"/>
      <c r="J11" s="139">
        <v>170169044</v>
      </c>
      <c r="K11" s="139"/>
      <c r="L11" s="139">
        <v>163321273</v>
      </c>
    </row>
    <row r="12" spans="1:12" ht="21.75" customHeight="1">
      <c r="A12" s="125" t="s">
        <v>70</v>
      </c>
      <c r="D12" s="17">
        <v>24</v>
      </c>
      <c r="F12" s="139">
        <v>212089795</v>
      </c>
      <c r="G12" s="139"/>
      <c r="H12" s="139">
        <v>132253024</v>
      </c>
      <c r="I12" s="138"/>
      <c r="J12" s="139">
        <v>212089795</v>
      </c>
      <c r="K12" s="139"/>
      <c r="L12" s="139">
        <v>132253024</v>
      </c>
    </row>
    <row r="13" spans="1:12" ht="21.75" customHeight="1">
      <c r="A13" s="125" t="s">
        <v>71</v>
      </c>
      <c r="D13" s="140"/>
      <c r="F13" s="139">
        <v>697433247</v>
      </c>
      <c r="G13" s="139"/>
      <c r="H13" s="139">
        <v>665562206</v>
      </c>
      <c r="I13" s="138"/>
      <c r="J13" s="139">
        <v>697433247</v>
      </c>
      <c r="K13" s="139"/>
      <c r="L13" s="139">
        <v>665562206</v>
      </c>
    </row>
    <row r="14" spans="1:12" ht="21.75" customHeight="1">
      <c r="A14" s="125" t="s">
        <v>130</v>
      </c>
      <c r="D14" s="17">
        <v>25</v>
      </c>
      <c r="F14" s="139">
        <v>83740455</v>
      </c>
      <c r="G14" s="139"/>
      <c r="H14" s="139">
        <v>47567253</v>
      </c>
      <c r="I14" s="138"/>
      <c r="J14" s="139">
        <v>83740455</v>
      </c>
      <c r="K14" s="139"/>
      <c r="L14" s="139">
        <v>47567253</v>
      </c>
    </row>
    <row r="15" spans="1:12" ht="21.75" customHeight="1">
      <c r="A15" s="125" t="s">
        <v>17</v>
      </c>
      <c r="F15" s="141">
        <v>42523191</v>
      </c>
      <c r="G15" s="139"/>
      <c r="H15" s="141">
        <v>49570696</v>
      </c>
      <c r="I15" s="138"/>
      <c r="J15" s="141">
        <v>42523191</v>
      </c>
      <c r="K15" s="139"/>
      <c r="L15" s="141">
        <v>49570696</v>
      </c>
    </row>
    <row r="16" spans="1:12" ht="6" customHeight="1">
      <c r="F16" s="139"/>
      <c r="G16" s="139"/>
      <c r="H16" s="139"/>
      <c r="I16" s="138"/>
      <c r="J16" s="139"/>
      <c r="K16" s="139"/>
      <c r="L16" s="139"/>
    </row>
    <row r="17" spans="1:12" ht="21.75" customHeight="1">
      <c r="A17" s="123" t="s">
        <v>18</v>
      </c>
      <c r="B17" s="128"/>
      <c r="C17" s="123"/>
      <c r="F17" s="141">
        <f>SUM(F10:F15)</f>
        <v>1205955732</v>
      </c>
      <c r="G17" s="139"/>
      <c r="H17" s="141">
        <f>SUM(H10:H15)</f>
        <v>1058274452</v>
      </c>
      <c r="I17" s="138"/>
      <c r="J17" s="141">
        <f>SUM(J10:J15)</f>
        <v>1205955732</v>
      </c>
      <c r="K17" s="139"/>
      <c r="L17" s="141">
        <f>SUM(L10:L15)</f>
        <v>1058274452</v>
      </c>
    </row>
    <row r="18" spans="1:12" ht="21.75" customHeight="1">
      <c r="F18" s="139"/>
      <c r="G18" s="139"/>
      <c r="H18" s="139"/>
      <c r="I18" s="138"/>
      <c r="J18" s="139"/>
      <c r="K18" s="139"/>
      <c r="L18" s="139"/>
    </row>
    <row r="19" spans="1:12" ht="21.75" customHeight="1">
      <c r="A19" s="123" t="s">
        <v>72</v>
      </c>
      <c r="F19" s="137"/>
      <c r="G19" s="137"/>
      <c r="H19" s="137"/>
      <c r="I19" s="138"/>
      <c r="J19" s="137"/>
      <c r="K19" s="137"/>
      <c r="L19" s="137"/>
    </row>
    <row r="20" spans="1:12" ht="21.75" customHeight="1">
      <c r="A20" s="125" t="s">
        <v>73</v>
      </c>
      <c r="F20" s="139">
        <v>-388783715</v>
      </c>
      <c r="G20" s="171"/>
      <c r="H20" s="139">
        <v>-338530389</v>
      </c>
      <c r="I20" s="138"/>
      <c r="J20" s="139">
        <v>-388783715</v>
      </c>
      <c r="K20" s="172"/>
      <c r="L20" s="139">
        <v>-338530389</v>
      </c>
    </row>
    <row r="21" spans="1:12" ht="21.75" customHeight="1">
      <c r="A21" s="125" t="s">
        <v>74</v>
      </c>
      <c r="F21" s="139">
        <v>-121351488</v>
      </c>
      <c r="G21" s="139"/>
      <c r="H21" s="139">
        <v>-92180056</v>
      </c>
      <c r="I21" s="138"/>
      <c r="J21" s="139">
        <v>-121351488</v>
      </c>
      <c r="K21" s="139"/>
      <c r="L21" s="139">
        <v>-92180056</v>
      </c>
    </row>
    <row r="22" spans="1:12" ht="21.75" customHeight="1">
      <c r="A22" s="125" t="s">
        <v>75</v>
      </c>
      <c r="E22" s="142"/>
      <c r="F22" s="139">
        <v>-13523744</v>
      </c>
      <c r="G22" s="139"/>
      <c r="H22" s="139">
        <v>-8767241</v>
      </c>
      <c r="I22" s="138"/>
      <c r="J22" s="139">
        <v>-13523744</v>
      </c>
      <c r="K22" s="139"/>
      <c r="L22" s="139">
        <v>-8767241</v>
      </c>
    </row>
    <row r="23" spans="1:12" ht="21.75" customHeight="1">
      <c r="A23" s="125" t="s">
        <v>131</v>
      </c>
      <c r="E23" s="142"/>
      <c r="F23" s="139">
        <v>-3160073984</v>
      </c>
      <c r="G23" s="139"/>
      <c r="H23" s="139">
        <v>-4924348854</v>
      </c>
      <c r="I23" s="138"/>
      <c r="J23" s="139">
        <v>-3160073984</v>
      </c>
      <c r="K23" s="139"/>
      <c r="L23" s="139">
        <v>-4924348854</v>
      </c>
    </row>
    <row r="24" spans="1:12" ht="21.75" customHeight="1">
      <c r="A24" s="125" t="s">
        <v>180</v>
      </c>
      <c r="E24" s="142"/>
      <c r="F24" s="139" t="s">
        <v>174</v>
      </c>
      <c r="G24" s="139"/>
      <c r="H24" s="139" t="s">
        <v>174</v>
      </c>
      <c r="I24" s="138"/>
      <c r="J24" s="139" t="s">
        <v>174</v>
      </c>
      <c r="K24" s="139"/>
      <c r="L24" s="139">
        <v>-1145410000</v>
      </c>
    </row>
    <row r="25" spans="1:12" ht="21.75" customHeight="1">
      <c r="A25" s="125" t="s">
        <v>121</v>
      </c>
      <c r="D25" s="165">
        <v>28.2</v>
      </c>
      <c r="E25" s="142"/>
      <c r="F25" s="139" t="s">
        <v>174</v>
      </c>
      <c r="G25" s="139"/>
      <c r="H25" s="139">
        <v>-102909454</v>
      </c>
      <c r="I25" s="138"/>
      <c r="J25" s="139" t="s">
        <v>174</v>
      </c>
      <c r="K25" s="139"/>
      <c r="L25" s="139">
        <v>-102909454</v>
      </c>
    </row>
    <row r="26" spans="1:12" ht="21.75" customHeight="1">
      <c r="A26" s="125" t="s">
        <v>76</v>
      </c>
      <c r="E26" s="142"/>
      <c r="F26" s="141">
        <v>-180063340</v>
      </c>
      <c r="G26" s="139"/>
      <c r="H26" s="141">
        <v>-69665710</v>
      </c>
      <c r="I26" s="138"/>
      <c r="J26" s="141">
        <v>-180063340</v>
      </c>
      <c r="K26" s="139"/>
      <c r="L26" s="141">
        <v>-69665710</v>
      </c>
    </row>
    <row r="27" spans="1:12" ht="6" customHeight="1">
      <c r="F27" s="139"/>
      <c r="G27" s="139"/>
      <c r="H27" s="139"/>
      <c r="I27" s="138"/>
      <c r="J27" s="139"/>
      <c r="K27" s="139"/>
      <c r="L27" s="139"/>
    </row>
    <row r="28" spans="1:12" ht="21.75" customHeight="1">
      <c r="A28" s="123" t="s">
        <v>19</v>
      </c>
      <c r="B28" s="128"/>
      <c r="F28" s="141">
        <f>SUM(F20:F26)</f>
        <v>-3863796271</v>
      </c>
      <c r="G28" s="139"/>
      <c r="H28" s="141">
        <f>SUM(H20:H26)</f>
        <v>-5536401704</v>
      </c>
      <c r="I28" s="138"/>
      <c r="J28" s="141">
        <f>SUM(J20:J26)</f>
        <v>-3863796271</v>
      </c>
      <c r="K28" s="139"/>
      <c r="L28" s="141">
        <f>SUM(L20:L26)</f>
        <v>-6681811704</v>
      </c>
    </row>
    <row r="29" spans="1:12" ht="21.75" customHeight="1">
      <c r="F29" s="139"/>
      <c r="G29" s="139"/>
      <c r="H29" s="139"/>
      <c r="I29" s="138"/>
      <c r="J29" s="139"/>
      <c r="K29" s="139"/>
      <c r="L29" s="139"/>
    </row>
    <row r="30" spans="1:12" ht="21.75" customHeight="1">
      <c r="A30" s="123" t="s">
        <v>181</v>
      </c>
      <c r="F30" s="139">
        <f>SUM(F17,F28)</f>
        <v>-2657840539</v>
      </c>
      <c r="G30" s="139"/>
      <c r="H30" s="139">
        <f>SUM(H17,H28)</f>
        <v>-4478127252</v>
      </c>
      <c r="I30" s="138"/>
      <c r="J30" s="139">
        <f>SUM(J17,J28)</f>
        <v>-2657840539</v>
      </c>
      <c r="K30" s="139"/>
      <c r="L30" s="139">
        <f>SUM(L17,L28)</f>
        <v>-5623537252</v>
      </c>
    </row>
    <row r="31" spans="1:12" ht="21.75" customHeight="1">
      <c r="A31" s="125" t="s">
        <v>20</v>
      </c>
      <c r="D31" s="17">
        <v>26</v>
      </c>
      <c r="F31" s="141">
        <v>-104235298</v>
      </c>
      <c r="G31" s="139"/>
      <c r="H31" s="141">
        <v>-99091323</v>
      </c>
      <c r="I31" s="138"/>
      <c r="J31" s="141">
        <v>-104235298</v>
      </c>
      <c r="K31" s="139"/>
      <c r="L31" s="141">
        <v>-99091323</v>
      </c>
    </row>
    <row r="32" spans="1:12" ht="6" customHeight="1">
      <c r="D32" s="143"/>
      <c r="F32" s="139"/>
      <c r="G32" s="139"/>
      <c r="H32" s="139"/>
      <c r="I32" s="138"/>
      <c r="J32" s="139"/>
      <c r="K32" s="139"/>
      <c r="L32" s="139"/>
    </row>
    <row r="33" spans="1:12" ht="21.75" customHeight="1">
      <c r="A33" s="123" t="s">
        <v>162</v>
      </c>
      <c r="D33" s="143"/>
      <c r="F33" s="141">
        <f>SUM(F30:F31)</f>
        <v>-2762075837</v>
      </c>
      <c r="G33" s="139"/>
      <c r="H33" s="141">
        <f>SUM(H30:H31)</f>
        <v>-4577218575</v>
      </c>
      <c r="I33" s="138"/>
      <c r="J33" s="141">
        <f>SUM(J30:J31)</f>
        <v>-2762075837</v>
      </c>
      <c r="K33" s="139"/>
      <c r="L33" s="141">
        <f>SUM(L30:L31)</f>
        <v>-5722628575</v>
      </c>
    </row>
    <row r="34" spans="1:12" ht="21.75" customHeight="1">
      <c r="D34" s="143"/>
      <c r="F34" s="139"/>
      <c r="G34" s="139"/>
      <c r="H34" s="139"/>
      <c r="I34" s="138"/>
      <c r="J34" s="139"/>
      <c r="K34" s="139"/>
      <c r="L34" s="139"/>
    </row>
    <row r="35" spans="1:12" ht="21.75" customHeight="1">
      <c r="A35" s="123"/>
      <c r="D35" s="143"/>
      <c r="F35" s="139"/>
      <c r="G35" s="139"/>
      <c r="H35" s="139"/>
      <c r="I35" s="138"/>
      <c r="J35" s="139"/>
      <c r="K35" s="139"/>
      <c r="L35" s="139"/>
    </row>
    <row r="36" spans="1:12" ht="21.75" customHeight="1">
      <c r="A36" s="123"/>
      <c r="D36" s="143"/>
      <c r="F36" s="168"/>
      <c r="G36" s="139"/>
      <c r="H36" s="14"/>
      <c r="I36" s="138"/>
      <c r="J36" s="14"/>
      <c r="K36" s="139"/>
      <c r="L36" s="14"/>
    </row>
    <row r="37" spans="1:12" ht="21.75" customHeight="1">
      <c r="A37" s="123"/>
      <c r="D37" s="143"/>
      <c r="F37" s="158"/>
      <c r="G37" s="139"/>
      <c r="H37" s="139"/>
      <c r="I37" s="138"/>
      <c r="J37" s="139"/>
      <c r="K37" s="139"/>
      <c r="L37" s="139"/>
    </row>
    <row r="38" spans="1:12" ht="21.75" customHeight="1">
      <c r="A38" s="123"/>
      <c r="D38" s="143"/>
      <c r="F38" s="139"/>
      <c r="G38" s="139"/>
      <c r="H38" s="139"/>
      <c r="I38" s="138"/>
      <c r="J38" s="139"/>
      <c r="K38" s="139"/>
      <c r="L38" s="139"/>
    </row>
    <row r="39" spans="1:12" ht="21.75" customHeight="1">
      <c r="A39" s="123"/>
      <c r="D39" s="143"/>
      <c r="F39" s="139"/>
      <c r="G39" s="139"/>
      <c r="H39" s="139"/>
      <c r="I39" s="138"/>
      <c r="J39" s="139"/>
      <c r="K39" s="139"/>
      <c r="L39" s="139"/>
    </row>
    <row r="40" spans="1:12" ht="12.75" customHeight="1">
      <c r="A40" s="123"/>
      <c r="F40" s="139"/>
      <c r="G40" s="139"/>
      <c r="H40" s="139"/>
      <c r="I40" s="138"/>
      <c r="J40" s="139"/>
      <c r="K40" s="139"/>
      <c r="L40" s="139"/>
    </row>
    <row r="41" spans="1:12" s="144" customFormat="1" ht="21.95" customHeight="1">
      <c r="A41" s="144" t="str">
        <f>'7-8'!A44:L44</f>
        <v>หมายเหตุประกอบงบการเงินเป็นส่วนหนึ่งของงบการเงินนี้</v>
      </c>
      <c r="I41" s="145"/>
    </row>
    <row r="42" spans="1:12" ht="21.75" customHeight="1">
      <c r="A42" s="123" t="str">
        <f>A1</f>
        <v xml:space="preserve">บริษัทหลักทรัพย์ บียอนด์ จำกัด (มหาชน)  </v>
      </c>
      <c r="B42" s="123"/>
      <c r="C42" s="123"/>
      <c r="L42" s="29"/>
    </row>
    <row r="43" spans="1:12" ht="21.75" customHeight="1">
      <c r="A43" s="123" t="str">
        <f>A2</f>
        <v>งบกำไรขาดทุนเบ็ดเสร็จ</v>
      </c>
      <c r="B43" s="123"/>
      <c r="C43" s="123"/>
    </row>
    <row r="44" spans="1:12" ht="21.75" customHeight="1">
      <c r="A44" s="57" t="str">
        <f>A3</f>
        <v>สำหรับปีสิ้นสุดวันที่ 31 ธันวาคม พ.ศ. 2568</v>
      </c>
      <c r="B44" s="129"/>
      <c r="C44" s="129"/>
      <c r="D44" s="130"/>
      <c r="E44" s="131"/>
      <c r="F44" s="132"/>
      <c r="G44" s="133"/>
      <c r="H44" s="132"/>
      <c r="I44" s="134"/>
      <c r="J44" s="132"/>
      <c r="K44" s="133"/>
      <c r="L44" s="132"/>
    </row>
    <row r="46" spans="1:12" ht="21.75" customHeight="1">
      <c r="F46" s="173" t="s">
        <v>59</v>
      </c>
      <c r="G46" s="173"/>
      <c r="H46" s="173"/>
      <c r="I46" s="21"/>
      <c r="J46" s="19"/>
      <c r="K46" s="20"/>
      <c r="L46" s="19"/>
    </row>
    <row r="47" spans="1:12" ht="21.75" customHeight="1">
      <c r="A47" s="128"/>
      <c r="D47" s="135"/>
      <c r="E47" s="123"/>
      <c r="F47" s="174" t="s">
        <v>60</v>
      </c>
      <c r="G47" s="174"/>
      <c r="H47" s="174"/>
      <c r="I47" s="31"/>
      <c r="J47" s="174" t="s">
        <v>0</v>
      </c>
      <c r="K47" s="174"/>
      <c r="L47" s="174"/>
    </row>
    <row r="48" spans="1:12" ht="21.75" customHeight="1">
      <c r="E48" s="123"/>
      <c r="F48" s="29" t="s">
        <v>129</v>
      </c>
      <c r="G48" s="32"/>
      <c r="H48" s="29" t="s">
        <v>117</v>
      </c>
      <c r="I48" s="31"/>
      <c r="J48" s="29" t="s">
        <v>129</v>
      </c>
      <c r="K48" s="32"/>
      <c r="L48" s="29" t="s">
        <v>117</v>
      </c>
    </row>
    <row r="49" spans="1:12" ht="21.75" customHeight="1">
      <c r="D49" s="136" t="s">
        <v>1</v>
      </c>
      <c r="E49" s="123"/>
      <c r="F49" s="34" t="s">
        <v>106</v>
      </c>
      <c r="G49" s="35"/>
      <c r="H49" s="34" t="s">
        <v>106</v>
      </c>
      <c r="I49" s="36"/>
      <c r="J49" s="34" t="s">
        <v>106</v>
      </c>
      <c r="K49" s="35"/>
      <c r="L49" s="34" t="s">
        <v>106</v>
      </c>
    </row>
    <row r="50" spans="1:12" ht="21.75" customHeight="1">
      <c r="G50" s="126"/>
      <c r="K50" s="126"/>
    </row>
    <row r="51" spans="1:12" ht="21.75" customHeight="1">
      <c r="A51" s="146" t="s">
        <v>107</v>
      </c>
      <c r="B51" s="1"/>
      <c r="C51" s="2"/>
      <c r="G51" s="126"/>
      <c r="K51" s="126"/>
    </row>
    <row r="52" spans="1:12" ht="6" customHeight="1">
      <c r="A52" s="146"/>
      <c r="B52" s="1"/>
      <c r="C52" s="2"/>
      <c r="G52" s="126"/>
      <c r="K52" s="126"/>
    </row>
    <row r="53" spans="1:12" ht="21.75" customHeight="1">
      <c r="A53" s="147" t="s">
        <v>21</v>
      </c>
      <c r="B53" s="2"/>
      <c r="C53" s="2"/>
      <c r="G53" s="126"/>
      <c r="K53" s="126"/>
    </row>
    <row r="54" spans="1:12" ht="21.75" customHeight="1">
      <c r="A54" s="147"/>
      <c r="B54" s="3" t="s">
        <v>22</v>
      </c>
      <c r="C54" s="2"/>
      <c r="G54" s="126"/>
      <c r="K54" s="126"/>
    </row>
    <row r="55" spans="1:12" ht="21.75" customHeight="1">
      <c r="C55" s="4" t="s">
        <v>157</v>
      </c>
      <c r="G55" s="126"/>
      <c r="K55" s="126"/>
    </row>
    <row r="56" spans="1:12" ht="21.75" customHeight="1">
      <c r="A56" s="128"/>
      <c r="C56" s="125" t="s">
        <v>158</v>
      </c>
      <c r="F56" s="139">
        <v>-2931934</v>
      </c>
      <c r="G56" s="126"/>
      <c r="H56" s="139">
        <v>-5249028</v>
      </c>
      <c r="I56"/>
      <c r="J56" s="139">
        <v>-2931934</v>
      </c>
      <c r="K56" s="126"/>
      <c r="L56" s="139">
        <v>-5249028</v>
      </c>
    </row>
    <row r="57" spans="1:12" ht="21.75" customHeight="1">
      <c r="A57" s="4"/>
      <c r="C57" s="4" t="s">
        <v>23</v>
      </c>
      <c r="F57"/>
      <c r="G57" s="126"/>
      <c r="H57"/>
      <c r="I57"/>
      <c r="J57"/>
      <c r="K57" s="126"/>
      <c r="L57"/>
    </row>
    <row r="58" spans="1:12" ht="21.75" customHeight="1">
      <c r="A58" s="123"/>
      <c r="C58" s="125" t="s">
        <v>24</v>
      </c>
      <c r="F58" s="139">
        <v>-2790338</v>
      </c>
      <c r="G58" s="126"/>
      <c r="H58" s="139">
        <v>2833895</v>
      </c>
      <c r="I58"/>
      <c r="J58" s="126">
        <v>-2790338</v>
      </c>
      <c r="K58" s="126"/>
      <c r="L58" s="126">
        <v>2833895</v>
      </c>
    </row>
    <row r="59" spans="1:12" ht="21.75" customHeight="1">
      <c r="C59" s="3" t="s">
        <v>25</v>
      </c>
      <c r="F59"/>
      <c r="G59"/>
      <c r="H59"/>
      <c r="I59"/>
      <c r="J59"/>
      <c r="K59"/>
      <c r="L59"/>
    </row>
    <row r="60" spans="1:12" ht="21.75" customHeight="1">
      <c r="A60" s="146"/>
      <c r="C60" s="128" t="s">
        <v>26</v>
      </c>
      <c r="F60" s="141">
        <v>1144454</v>
      </c>
      <c r="G60" s="126"/>
      <c r="H60" s="141">
        <v>483027</v>
      </c>
      <c r="I60"/>
      <c r="J60" s="141">
        <v>1144454</v>
      </c>
      <c r="K60" s="126"/>
      <c r="L60" s="141">
        <v>483027</v>
      </c>
    </row>
    <row r="61" spans="1:12" ht="6" customHeight="1">
      <c r="A61" s="146"/>
      <c r="B61" s="1"/>
      <c r="C61" s="2"/>
      <c r="G61" s="126"/>
      <c r="K61" s="126"/>
    </row>
    <row r="62" spans="1:12" ht="21.75" customHeight="1">
      <c r="A62" s="147" t="s">
        <v>27</v>
      </c>
      <c r="B62" s="5"/>
      <c r="G62" s="126"/>
      <c r="K62" s="126"/>
    </row>
    <row r="63" spans="1:12" ht="21.75" customHeight="1">
      <c r="A63" s="5" t="s">
        <v>28</v>
      </c>
      <c r="F63" s="141">
        <f>SUM(F55:F62)</f>
        <v>-4577818</v>
      </c>
      <c r="G63" s="126"/>
      <c r="H63" s="141">
        <f>SUM(H55:H62)</f>
        <v>-1932106</v>
      </c>
      <c r="J63" s="141">
        <f>SUM(J55:J62)</f>
        <v>-4577818</v>
      </c>
      <c r="K63" s="126"/>
      <c r="L63" s="141">
        <f>SUM(L55:L62)</f>
        <v>-1932106</v>
      </c>
    </row>
    <row r="64" spans="1:12" ht="6" customHeight="1">
      <c r="A64" s="146"/>
      <c r="B64" s="1"/>
      <c r="C64" s="2"/>
      <c r="G64" s="126"/>
      <c r="K64" s="126"/>
    </row>
    <row r="65" spans="1:12" ht="21.75" customHeight="1">
      <c r="A65" s="123" t="s">
        <v>163</v>
      </c>
      <c r="C65" s="148"/>
      <c r="F65" s="139"/>
      <c r="G65" s="139"/>
      <c r="H65" s="139"/>
      <c r="I65" s="138"/>
      <c r="J65" s="139"/>
      <c r="K65" s="139"/>
      <c r="L65" s="139"/>
    </row>
    <row r="66" spans="1:12" ht="21.75" customHeight="1">
      <c r="A66" s="128"/>
      <c r="B66" s="149" t="s">
        <v>123</v>
      </c>
      <c r="C66" s="148"/>
      <c r="F66" s="141">
        <f>SUM(F63)</f>
        <v>-4577818</v>
      </c>
      <c r="G66" s="139"/>
      <c r="H66" s="141">
        <f>SUM(H63)</f>
        <v>-1932106</v>
      </c>
      <c r="I66" s="138"/>
      <c r="J66" s="141">
        <f>SUM(J63)</f>
        <v>-4577818</v>
      </c>
      <c r="K66" s="139"/>
      <c r="L66" s="141">
        <f>SUM(L63)</f>
        <v>-1932106</v>
      </c>
    </row>
    <row r="67" spans="1:12" ht="6" customHeight="1">
      <c r="F67" s="139"/>
      <c r="G67" s="139"/>
      <c r="H67" s="139"/>
      <c r="I67" s="138"/>
      <c r="J67" s="139"/>
      <c r="K67" s="139"/>
      <c r="L67" s="139"/>
    </row>
    <row r="68" spans="1:12" ht="21.75" customHeight="1" thickBot="1">
      <c r="A68" s="123" t="s">
        <v>164</v>
      </c>
      <c r="F68" s="150">
        <f>SUM(F66,F33)</f>
        <v>-2766653655</v>
      </c>
      <c r="G68" s="139"/>
      <c r="H68" s="150">
        <f>SUM(H66,H33)</f>
        <v>-4579150681</v>
      </c>
      <c r="I68" s="138"/>
      <c r="J68" s="150">
        <f>SUM(J66,J33)</f>
        <v>-2766653655</v>
      </c>
      <c r="K68" s="139"/>
      <c r="L68" s="150">
        <f>SUM(L66,L33)</f>
        <v>-5724560681</v>
      </c>
    </row>
    <row r="69" spans="1:12" ht="21.75" customHeight="1" thickTop="1">
      <c r="A69" s="123"/>
      <c r="F69" s="139"/>
      <c r="G69" s="139"/>
      <c r="H69" s="139"/>
      <c r="I69" s="138"/>
      <c r="J69" s="139"/>
      <c r="K69" s="139"/>
      <c r="L69" s="139"/>
    </row>
    <row r="70" spans="1:12" ht="21.75" customHeight="1">
      <c r="A70" s="151" t="s">
        <v>149</v>
      </c>
      <c r="B70" s="152"/>
      <c r="C70" s="152"/>
      <c r="D70" s="153"/>
      <c r="E70" s="73"/>
      <c r="F70" s="73"/>
      <c r="G70" s="73"/>
      <c r="H70" s="73"/>
      <c r="I70" s="70"/>
      <c r="J70" s="73"/>
      <c r="K70" s="73"/>
      <c r="L70" s="73"/>
    </row>
    <row r="71" spans="1:12" ht="21.75" customHeight="1">
      <c r="A71" s="151"/>
      <c r="B71" s="152" t="s">
        <v>150</v>
      </c>
      <c r="C71" s="152"/>
      <c r="D71" s="153">
        <v>27</v>
      </c>
      <c r="E71" s="152"/>
      <c r="F71" s="154">
        <v>-0.53</v>
      </c>
      <c r="G71" s="155"/>
      <c r="H71" s="156">
        <v>-0.89100000000000001</v>
      </c>
      <c r="I71" s="157"/>
      <c r="J71" s="154">
        <v>-0.53</v>
      </c>
      <c r="K71" s="155"/>
      <c r="L71" s="156">
        <v>-1.1140000000000001</v>
      </c>
    </row>
    <row r="72" spans="1:12" ht="6" customHeight="1">
      <c r="A72" s="152"/>
      <c r="F72" s="158"/>
      <c r="G72" s="158"/>
      <c r="H72" s="158"/>
      <c r="I72" s="159"/>
      <c r="J72" s="158"/>
      <c r="K72" s="158"/>
      <c r="L72" s="158"/>
    </row>
    <row r="73" spans="1:12" ht="21.75" customHeight="1">
      <c r="A73" s="151"/>
      <c r="B73" s="152"/>
      <c r="C73" s="152"/>
      <c r="D73" s="153"/>
      <c r="E73" s="152"/>
      <c r="F73" s="160"/>
      <c r="G73" s="161"/>
      <c r="H73" s="160"/>
      <c r="I73" s="162"/>
      <c r="J73" s="160"/>
      <c r="K73" s="163"/>
      <c r="L73" s="160"/>
    </row>
    <row r="74" spans="1:12" ht="21.75" customHeight="1">
      <c r="A74" s="151"/>
      <c r="B74" s="152"/>
      <c r="C74" s="152"/>
      <c r="D74" s="153"/>
      <c r="E74" s="152"/>
      <c r="F74" s="160"/>
      <c r="G74" s="161"/>
      <c r="H74" s="160"/>
      <c r="I74" s="162"/>
      <c r="J74" s="160"/>
      <c r="K74" s="163"/>
      <c r="L74" s="160"/>
    </row>
    <row r="75" spans="1:12" ht="21.75" customHeight="1">
      <c r="A75" s="151"/>
      <c r="B75" s="152"/>
      <c r="C75" s="152"/>
      <c r="D75" s="153"/>
      <c r="E75" s="152"/>
      <c r="F75" s="160"/>
      <c r="G75" s="161"/>
      <c r="H75" s="160"/>
      <c r="I75" s="162"/>
      <c r="J75" s="160"/>
      <c r="K75" s="163"/>
      <c r="L75" s="160"/>
    </row>
    <row r="76" spans="1:12" ht="21.75" customHeight="1">
      <c r="A76" s="151"/>
      <c r="B76" s="152"/>
      <c r="C76" s="152"/>
      <c r="D76" s="153"/>
      <c r="E76" s="152"/>
      <c r="F76" s="160"/>
      <c r="G76" s="161"/>
      <c r="H76" s="160"/>
      <c r="I76" s="162"/>
      <c r="J76" s="160"/>
      <c r="K76" s="163"/>
      <c r="L76" s="160"/>
    </row>
    <row r="77" spans="1:12" ht="21.75" customHeight="1">
      <c r="A77" s="151"/>
      <c r="B77" s="152"/>
      <c r="C77" s="152"/>
      <c r="D77" s="153"/>
      <c r="E77" s="152"/>
      <c r="F77" s="160"/>
      <c r="G77" s="161"/>
      <c r="H77" s="160"/>
      <c r="I77" s="162"/>
      <c r="J77" s="160"/>
      <c r="K77" s="163"/>
      <c r="L77" s="160"/>
    </row>
    <row r="78" spans="1:12" ht="21.75" customHeight="1">
      <c r="A78" s="151"/>
      <c r="B78" s="152"/>
      <c r="C78" s="152"/>
      <c r="D78" s="153"/>
      <c r="E78" s="152"/>
      <c r="F78" s="160"/>
      <c r="G78" s="161"/>
      <c r="H78" s="160"/>
      <c r="I78" s="162"/>
      <c r="J78" s="160"/>
      <c r="K78" s="163"/>
      <c r="L78" s="160"/>
    </row>
    <row r="79" spans="1:12" ht="21.75" customHeight="1">
      <c r="A79" s="151"/>
      <c r="B79" s="152"/>
      <c r="C79" s="152"/>
      <c r="D79" s="153"/>
      <c r="E79" s="152"/>
      <c r="F79" s="160"/>
      <c r="G79" s="161"/>
      <c r="H79" s="160"/>
      <c r="I79" s="162"/>
      <c r="J79" s="160"/>
      <c r="K79" s="163"/>
      <c r="L79" s="160"/>
    </row>
    <row r="80" spans="1:12" ht="21.75" customHeight="1">
      <c r="A80" s="151"/>
      <c r="B80" s="152"/>
      <c r="C80" s="152"/>
      <c r="D80" s="153"/>
      <c r="E80" s="152"/>
      <c r="F80" s="160"/>
      <c r="G80" s="161"/>
      <c r="H80" s="160"/>
      <c r="I80" s="162"/>
      <c r="J80" s="160"/>
      <c r="K80" s="163"/>
      <c r="L80" s="160"/>
    </row>
    <row r="81" spans="1:12" ht="21.75" customHeight="1">
      <c r="A81" s="151"/>
      <c r="B81" s="152"/>
      <c r="C81" s="152"/>
      <c r="D81" s="153"/>
      <c r="E81" s="152"/>
      <c r="F81" s="160"/>
      <c r="G81" s="161"/>
      <c r="H81" s="160"/>
      <c r="I81" s="162"/>
      <c r="J81" s="160"/>
      <c r="K81" s="163"/>
      <c r="L81" s="160"/>
    </row>
    <row r="82" spans="1:12" ht="21.75" customHeight="1">
      <c r="A82" s="151"/>
      <c r="B82" s="152"/>
      <c r="C82" s="152"/>
      <c r="D82" s="153"/>
      <c r="E82" s="152"/>
      <c r="F82" s="160"/>
      <c r="G82" s="161"/>
      <c r="H82" s="160"/>
      <c r="I82" s="162"/>
      <c r="J82" s="160"/>
      <c r="K82" s="163"/>
      <c r="L82" s="160"/>
    </row>
    <row r="83" spans="1:12" s="22" customFormat="1" ht="21.95" customHeight="1">
      <c r="A83" s="25" t="str">
        <f>'7-8'!A44:L44</f>
        <v>หมายเหตุประกอบงบการเงินเป็นส่วนหนึ่งของงบการเงินนี้</v>
      </c>
      <c r="B83" s="25"/>
      <c r="C83" s="25"/>
      <c r="D83" s="25"/>
      <c r="E83" s="25"/>
      <c r="F83" s="25"/>
      <c r="G83" s="25"/>
      <c r="H83" s="25"/>
      <c r="I83" s="145"/>
      <c r="J83" s="164"/>
      <c r="K83" s="25"/>
      <c r="L83" s="25"/>
    </row>
  </sheetData>
  <mergeCells count="6">
    <mergeCell ref="F5:H5"/>
    <mergeCell ref="F6:H6"/>
    <mergeCell ref="J6:L6"/>
    <mergeCell ref="F46:H46"/>
    <mergeCell ref="F47:H47"/>
    <mergeCell ref="J47:L4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R29"/>
  <sheetViews>
    <sheetView zoomScaleNormal="100" zoomScaleSheetLayoutView="100" workbookViewId="0"/>
  </sheetViews>
  <sheetFormatPr defaultColWidth="9.28515625" defaultRowHeight="16.350000000000001" customHeight="1"/>
  <cols>
    <col min="1" max="1" width="1.28515625" style="89" customWidth="1"/>
    <col min="2" max="2" width="1.42578125" style="89" customWidth="1"/>
    <col min="3" max="3" width="36.5703125" style="89" customWidth="1"/>
    <col min="4" max="4" width="7.5703125" style="85" customWidth="1"/>
    <col min="5" max="5" width="0.7109375" style="86" customWidth="1"/>
    <col min="6" max="6" width="12.7109375" style="87" customWidth="1"/>
    <col min="7" max="7" width="0.7109375" style="118" customWidth="1"/>
    <col min="8" max="8" width="13.140625" style="87" bestFit="1" customWidth="1"/>
    <col min="9" max="9" width="0.7109375" style="88" customWidth="1"/>
    <col min="10" max="10" width="13.140625" style="87" bestFit="1" customWidth="1"/>
    <col min="11" max="11" width="0.7109375" style="88" customWidth="1"/>
    <col min="12" max="12" width="13.140625" style="87" customWidth="1"/>
    <col min="13" max="13" width="0.7109375" style="88" customWidth="1"/>
    <col min="14" max="14" width="14" style="86" customWidth="1"/>
    <col min="15" max="15" width="0.7109375" style="88" customWidth="1"/>
    <col min="16" max="16" width="14" style="86" customWidth="1"/>
    <col min="17" max="17" width="0.7109375" style="88" customWidth="1"/>
    <col min="18" max="18" width="13" style="87" customWidth="1"/>
    <col min="19" max="16384" width="9.28515625" style="89"/>
  </cols>
  <sheetData>
    <row r="1" spans="1:18" ht="21.75" customHeight="1">
      <c r="A1" s="83" t="s">
        <v>54</v>
      </c>
      <c r="B1" s="84"/>
      <c r="C1" s="84"/>
      <c r="R1" s="29"/>
    </row>
    <row r="2" spans="1:18" ht="21.75" customHeight="1">
      <c r="A2" s="83" t="s">
        <v>122</v>
      </c>
      <c r="B2" s="84"/>
      <c r="C2" s="84"/>
    </row>
    <row r="3" spans="1:18" ht="21.75" customHeight="1">
      <c r="A3" s="57" t="s">
        <v>161</v>
      </c>
      <c r="B3" s="90"/>
      <c r="C3" s="90"/>
      <c r="D3" s="91"/>
      <c r="E3" s="92"/>
      <c r="F3" s="93"/>
      <c r="G3" s="119"/>
      <c r="H3" s="93"/>
      <c r="I3" s="94"/>
      <c r="J3" s="93"/>
      <c r="K3" s="94"/>
      <c r="L3" s="93"/>
      <c r="M3" s="94"/>
      <c r="N3" s="92"/>
      <c r="O3" s="94"/>
      <c r="P3" s="92"/>
      <c r="Q3" s="94"/>
      <c r="R3" s="93"/>
    </row>
    <row r="4" spans="1:18" ht="20.85" customHeight="1"/>
    <row r="5" spans="1:18" ht="20.85" customHeight="1">
      <c r="B5" s="95"/>
      <c r="C5" s="95"/>
      <c r="D5" s="96"/>
      <c r="E5" s="95"/>
      <c r="F5" s="97"/>
      <c r="G5" s="120"/>
      <c r="H5" s="97"/>
      <c r="I5" s="98"/>
      <c r="J5" s="97"/>
      <c r="K5" s="98"/>
      <c r="L5" s="97"/>
      <c r="M5" s="98"/>
      <c r="N5" s="99"/>
      <c r="O5" s="98"/>
      <c r="P5" s="99"/>
      <c r="Q5" s="98"/>
      <c r="R5" s="97" t="s">
        <v>104</v>
      </c>
    </row>
    <row r="6" spans="1:18" ht="20.85" customHeight="1">
      <c r="D6" s="100"/>
      <c r="E6" s="6"/>
      <c r="F6" s="89"/>
      <c r="G6" s="13"/>
      <c r="H6" s="7"/>
      <c r="I6" s="12"/>
      <c r="J6" s="7"/>
      <c r="K6" s="12"/>
      <c r="M6" s="12"/>
      <c r="N6" s="176" t="s">
        <v>13</v>
      </c>
      <c r="O6" s="176"/>
      <c r="P6" s="176"/>
      <c r="Q6" s="12"/>
      <c r="R6" s="7"/>
    </row>
    <row r="7" spans="1:18" ht="20.85" customHeight="1">
      <c r="D7" s="100"/>
      <c r="E7" s="6"/>
      <c r="F7" s="89"/>
      <c r="G7" s="13"/>
      <c r="H7" s="7"/>
      <c r="I7" s="12"/>
      <c r="J7" s="7"/>
      <c r="K7" s="12"/>
      <c r="M7" s="12"/>
      <c r="N7" s="176" t="s">
        <v>107</v>
      </c>
      <c r="O7" s="176"/>
      <c r="P7" s="176"/>
      <c r="Q7" s="12"/>
      <c r="R7" s="7"/>
    </row>
    <row r="8" spans="1:18" ht="20.85" customHeight="1">
      <c r="D8" s="8"/>
      <c r="E8" s="6"/>
      <c r="F8" s="7"/>
      <c r="G8" s="13"/>
      <c r="H8" s="7"/>
      <c r="I8" s="12"/>
      <c r="J8" s="7"/>
      <c r="K8" s="12"/>
      <c r="L8" s="15" t="s">
        <v>67</v>
      </c>
      <c r="M8" s="12"/>
      <c r="N8" s="101" t="s">
        <v>29</v>
      </c>
      <c r="O8" s="12"/>
      <c r="P8" s="95" t="s">
        <v>31</v>
      </c>
      <c r="Q8" s="12"/>
      <c r="R8" s="7"/>
    </row>
    <row r="9" spans="1:18" ht="20.85" customHeight="1">
      <c r="D9" s="102"/>
      <c r="E9" s="6"/>
      <c r="F9" s="103" t="s">
        <v>32</v>
      </c>
      <c r="G9" s="13"/>
      <c r="H9" s="103" t="s">
        <v>102</v>
      </c>
      <c r="I9" s="12"/>
      <c r="J9" s="103" t="s">
        <v>176</v>
      </c>
      <c r="K9" s="12"/>
      <c r="L9" s="7" t="s">
        <v>33</v>
      </c>
      <c r="M9" s="12"/>
      <c r="N9" s="101" t="s">
        <v>30</v>
      </c>
      <c r="O9" s="12"/>
      <c r="P9" s="95" t="s">
        <v>35</v>
      </c>
      <c r="Q9" s="12"/>
      <c r="R9" s="7" t="s">
        <v>36</v>
      </c>
    </row>
    <row r="10" spans="1:18" ht="20.85" customHeight="1">
      <c r="D10" s="102"/>
      <c r="E10" s="6"/>
      <c r="F10" s="103" t="s">
        <v>37</v>
      </c>
      <c r="G10" s="13"/>
      <c r="H10" s="103" t="s">
        <v>38</v>
      </c>
      <c r="I10" s="12"/>
      <c r="J10" s="103" t="s">
        <v>177</v>
      </c>
      <c r="K10" s="12"/>
      <c r="L10" s="7" t="s">
        <v>39</v>
      </c>
      <c r="M10" s="12"/>
      <c r="N10" s="101" t="s">
        <v>34</v>
      </c>
      <c r="O10" s="12"/>
      <c r="P10" s="95" t="s">
        <v>40</v>
      </c>
      <c r="Q10" s="12"/>
      <c r="R10" s="7" t="s">
        <v>8</v>
      </c>
    </row>
    <row r="11" spans="1:18" ht="20.85" customHeight="1">
      <c r="D11" s="11" t="s">
        <v>1</v>
      </c>
      <c r="E11" s="6"/>
      <c r="F11" s="64" t="s">
        <v>106</v>
      </c>
      <c r="G11" s="13"/>
      <c r="H11" s="64" t="s">
        <v>106</v>
      </c>
      <c r="I11" s="12"/>
      <c r="J11" s="64" t="s">
        <v>106</v>
      </c>
      <c r="K11" s="12"/>
      <c r="L11" s="64" t="s">
        <v>106</v>
      </c>
      <c r="M11" s="12"/>
      <c r="N11" s="64" t="s">
        <v>106</v>
      </c>
      <c r="O11" s="12"/>
      <c r="P11" s="64" t="s">
        <v>106</v>
      </c>
      <c r="Q11" s="12"/>
      <c r="R11" s="64" t="s">
        <v>106</v>
      </c>
    </row>
    <row r="12" spans="1:18" ht="8.1" customHeight="1">
      <c r="D12" s="10"/>
      <c r="E12" s="6"/>
      <c r="F12" s="9"/>
      <c r="G12" s="13"/>
      <c r="H12" s="9"/>
      <c r="I12" s="12"/>
      <c r="J12" s="9"/>
      <c r="K12" s="12"/>
      <c r="L12" s="9"/>
      <c r="M12" s="12"/>
      <c r="N12" s="9"/>
      <c r="O12" s="12"/>
      <c r="P12" s="6"/>
      <c r="Q12" s="12"/>
      <c r="R12" s="9"/>
    </row>
    <row r="13" spans="1:18" ht="20.85" customHeight="1">
      <c r="A13" s="83" t="s">
        <v>192</v>
      </c>
      <c r="B13" s="104"/>
      <c r="D13" s="100"/>
      <c r="E13" s="87"/>
      <c r="F13" s="105">
        <v>25251838540</v>
      </c>
      <c r="G13" s="121"/>
      <c r="H13" s="105">
        <v>-11618944459</v>
      </c>
      <c r="I13" s="106"/>
      <c r="J13" s="105">
        <v>0</v>
      </c>
      <c r="K13" s="106"/>
      <c r="L13" s="105">
        <v>-1694588495</v>
      </c>
      <c r="M13" s="106"/>
      <c r="N13" s="105">
        <v>-167759092</v>
      </c>
      <c r="O13" s="106"/>
      <c r="P13" s="105">
        <f>SUM(N13:O13)</f>
        <v>-167759092</v>
      </c>
      <c r="Q13" s="106"/>
      <c r="R13" s="105">
        <f>SUM(F13,H13,J13,L13,P13)</f>
        <v>11770546494</v>
      </c>
    </row>
    <row r="14" spans="1:18" ht="20.85" customHeight="1">
      <c r="A14" s="83" t="s">
        <v>167</v>
      </c>
      <c r="B14" s="83"/>
      <c r="D14" s="100"/>
      <c r="E14" s="87"/>
      <c r="F14" s="105"/>
      <c r="G14" s="121"/>
      <c r="H14" s="105"/>
      <c r="I14" s="106"/>
      <c r="J14" s="105"/>
      <c r="K14" s="106"/>
      <c r="L14" s="105"/>
      <c r="M14" s="106"/>
      <c r="N14" s="105"/>
      <c r="O14" s="106"/>
      <c r="P14" s="105"/>
      <c r="Q14" s="106"/>
      <c r="R14" s="105"/>
    </row>
    <row r="15" spans="1:18" ht="20.85" customHeight="1">
      <c r="A15" s="89" t="s">
        <v>103</v>
      </c>
      <c r="B15" s="107"/>
      <c r="D15" s="100">
        <v>22</v>
      </c>
      <c r="E15" s="87"/>
      <c r="F15" s="105">
        <v>801305640</v>
      </c>
      <c r="G15" s="121"/>
      <c r="H15" s="105">
        <v>-400652820</v>
      </c>
      <c r="I15" s="106"/>
      <c r="J15" s="105">
        <v>0</v>
      </c>
      <c r="K15" s="106"/>
      <c r="L15" s="105">
        <v>0</v>
      </c>
      <c r="M15" s="106"/>
      <c r="N15" s="105">
        <v>0</v>
      </c>
      <c r="O15" s="106"/>
      <c r="P15" s="105">
        <v>0</v>
      </c>
      <c r="Q15" s="106"/>
      <c r="R15" s="105">
        <f>SUM(F15,H15,J15,L15,P15)</f>
        <v>400652820</v>
      </c>
    </row>
    <row r="16" spans="1:18" ht="20.85" customHeight="1">
      <c r="A16" s="89" t="s">
        <v>164</v>
      </c>
      <c r="D16" s="100"/>
      <c r="E16" s="108"/>
      <c r="F16" s="105">
        <v>0</v>
      </c>
      <c r="G16" s="121"/>
      <c r="H16" s="105">
        <v>0</v>
      </c>
      <c r="I16" s="106"/>
      <c r="J16" s="105">
        <v>0</v>
      </c>
      <c r="K16" s="106"/>
      <c r="L16" s="105">
        <v>-4574951459</v>
      </c>
      <c r="M16" s="106"/>
      <c r="N16" s="105">
        <v>-4199222</v>
      </c>
      <c r="O16" s="106"/>
      <c r="P16" s="109">
        <f>SUM(N16)</f>
        <v>-4199222</v>
      </c>
      <c r="Q16" s="106"/>
      <c r="R16" s="109">
        <f>SUM(F16,H16,J16,L16,P16)</f>
        <v>-4579150681</v>
      </c>
    </row>
    <row r="17" spans="1:18" ht="6" customHeight="1">
      <c r="A17" s="110"/>
      <c r="D17" s="100"/>
      <c r="E17" s="108"/>
      <c r="F17" s="111"/>
      <c r="G17" s="121"/>
      <c r="H17" s="111"/>
      <c r="I17" s="106"/>
      <c r="J17" s="111"/>
      <c r="K17" s="106"/>
      <c r="L17" s="111"/>
      <c r="M17" s="106"/>
      <c r="N17" s="111"/>
      <c r="O17" s="106"/>
      <c r="P17" s="111"/>
      <c r="Q17" s="106"/>
      <c r="R17" s="111"/>
    </row>
    <row r="18" spans="1:18" ht="20.85" customHeight="1" thickBot="1">
      <c r="A18" s="83" t="s">
        <v>165</v>
      </c>
      <c r="D18" s="100"/>
      <c r="E18" s="108"/>
      <c r="F18" s="112">
        <f>SUM(F13:F16)</f>
        <v>26053144180</v>
      </c>
      <c r="G18" s="121"/>
      <c r="H18" s="112">
        <f>SUM(H13:H16)</f>
        <v>-12019597279</v>
      </c>
      <c r="I18" s="106"/>
      <c r="J18" s="112">
        <f>SUM(J13:J16)</f>
        <v>0</v>
      </c>
      <c r="K18" s="106"/>
      <c r="L18" s="112">
        <f>SUM(L13:L16)</f>
        <v>-6269539954</v>
      </c>
      <c r="M18" s="106"/>
      <c r="N18" s="112">
        <f>SUM(N13:N16)</f>
        <v>-171958314</v>
      </c>
      <c r="O18" s="106"/>
      <c r="P18" s="112">
        <f>SUM(P13:P16)</f>
        <v>-171958314</v>
      </c>
      <c r="Q18" s="106"/>
      <c r="R18" s="112">
        <f>SUM(F18,H18,J18,L18,P18)</f>
        <v>7592048633</v>
      </c>
    </row>
    <row r="19" spans="1:18" ht="16.350000000000001" customHeight="1" thickTop="1"/>
    <row r="20" spans="1:18" ht="20.85" customHeight="1">
      <c r="A20" s="83" t="s">
        <v>193</v>
      </c>
      <c r="B20" s="104"/>
      <c r="D20" s="100"/>
      <c r="E20" s="87"/>
      <c r="F20" s="105">
        <v>26053144180</v>
      </c>
      <c r="G20" s="121"/>
      <c r="H20" s="105">
        <v>-12019597279</v>
      </c>
      <c r="I20" s="106"/>
      <c r="J20" s="105">
        <v>0</v>
      </c>
      <c r="K20" s="106"/>
      <c r="L20" s="105">
        <v>-6269539954</v>
      </c>
      <c r="M20" s="106"/>
      <c r="N20" s="105">
        <v>-171958314</v>
      </c>
      <c r="O20" s="106"/>
      <c r="P20" s="105">
        <f>N20</f>
        <v>-171958314</v>
      </c>
      <c r="Q20" s="106"/>
      <c r="R20" s="105">
        <f>SUM(F20,H20,J20,L20,P20)</f>
        <v>7592048633</v>
      </c>
    </row>
    <row r="21" spans="1:18" ht="20.85" customHeight="1">
      <c r="A21" s="83" t="s">
        <v>167</v>
      </c>
      <c r="B21" s="83"/>
      <c r="D21" s="100"/>
      <c r="E21" s="87"/>
      <c r="F21" s="105"/>
      <c r="G21" s="121"/>
      <c r="H21" s="105"/>
      <c r="I21" s="106"/>
      <c r="J21" s="105"/>
      <c r="K21" s="106"/>
      <c r="L21" s="105"/>
      <c r="M21" s="106"/>
      <c r="N21" s="105"/>
      <c r="O21" s="106"/>
      <c r="P21" s="105"/>
      <c r="Q21" s="106"/>
      <c r="R21" s="105"/>
    </row>
    <row r="22" spans="1:18" ht="20.85" customHeight="1">
      <c r="A22" s="107" t="s">
        <v>178</v>
      </c>
      <c r="B22" s="107"/>
      <c r="D22" s="100">
        <v>22</v>
      </c>
      <c r="E22" s="87"/>
      <c r="F22" s="105">
        <v>-19539858135</v>
      </c>
      <c r="G22" s="106"/>
      <c r="H22" s="105">
        <v>0</v>
      </c>
      <c r="I22" s="106"/>
      <c r="J22" s="105">
        <v>19539858135</v>
      </c>
      <c r="K22" s="106"/>
      <c r="L22" s="105">
        <v>0</v>
      </c>
      <c r="M22" s="106"/>
      <c r="N22" s="105">
        <v>0</v>
      </c>
      <c r="O22" s="106"/>
      <c r="P22" s="105">
        <f>SUM(N22:O22)</f>
        <v>0</v>
      </c>
      <c r="Q22" s="106"/>
      <c r="R22" s="105">
        <f>SUM(F22,H22,J22,L22,P22)</f>
        <v>0</v>
      </c>
    </row>
    <row r="23" spans="1:18" ht="20.85" customHeight="1">
      <c r="A23" s="107" t="s">
        <v>179</v>
      </c>
      <c r="B23" s="107"/>
      <c r="D23" s="100"/>
      <c r="E23" s="87"/>
      <c r="F23" s="105">
        <v>0</v>
      </c>
      <c r="G23" s="121"/>
      <c r="H23" s="105">
        <v>12019597279</v>
      </c>
      <c r="I23" s="106"/>
      <c r="J23" s="105">
        <v>-18289137233</v>
      </c>
      <c r="K23" s="106"/>
      <c r="L23" s="105">
        <v>6269539954</v>
      </c>
      <c r="M23" s="106"/>
      <c r="N23" s="105">
        <v>0</v>
      </c>
      <c r="O23" s="106"/>
      <c r="P23" s="105">
        <f>SUM(N23:O23)</f>
        <v>0</v>
      </c>
      <c r="Q23" s="106"/>
      <c r="R23" s="105">
        <f>SUM(F23,H23,J23,L23,P23)</f>
        <v>0</v>
      </c>
    </row>
    <row r="24" spans="1:18" ht="20.85" customHeight="1">
      <c r="A24" s="89" t="s">
        <v>164</v>
      </c>
      <c r="D24" s="100"/>
      <c r="E24" s="108"/>
      <c r="F24" s="105">
        <v>0</v>
      </c>
      <c r="G24" s="121"/>
      <c r="H24" s="105">
        <v>0</v>
      </c>
      <c r="I24" s="106"/>
      <c r="J24" s="105">
        <v>0</v>
      </c>
      <c r="K24" s="106"/>
      <c r="L24" s="105">
        <v>-2764308107</v>
      </c>
      <c r="M24" s="106"/>
      <c r="N24" s="105">
        <v>-2345548</v>
      </c>
      <c r="O24" s="106"/>
      <c r="P24" s="109">
        <f>SUM(N24:O24)</f>
        <v>-2345548</v>
      </c>
      <c r="Q24" s="106"/>
      <c r="R24" s="109">
        <f>SUM(F24,H24,J24,L24,P24)</f>
        <v>-2766653655</v>
      </c>
    </row>
    <row r="25" spans="1:18" ht="6" customHeight="1">
      <c r="A25" s="110"/>
      <c r="D25" s="100"/>
      <c r="E25" s="108"/>
      <c r="F25" s="111"/>
      <c r="G25" s="121"/>
      <c r="H25" s="111"/>
      <c r="I25" s="106"/>
      <c r="J25" s="111"/>
      <c r="K25" s="106"/>
      <c r="L25" s="111"/>
      <c r="M25" s="106"/>
      <c r="N25" s="111"/>
      <c r="O25" s="106"/>
      <c r="P25" s="111"/>
      <c r="Q25" s="106"/>
      <c r="R25" s="111"/>
    </row>
    <row r="26" spans="1:18" ht="20.85" customHeight="1" thickBot="1">
      <c r="A26" s="83" t="s">
        <v>166</v>
      </c>
      <c r="D26" s="100"/>
      <c r="E26" s="108"/>
      <c r="F26" s="112">
        <f>SUM(F20:F24)</f>
        <v>6513286045</v>
      </c>
      <c r="G26" s="121"/>
      <c r="H26" s="112">
        <f>SUM(H20:H24)</f>
        <v>0</v>
      </c>
      <c r="I26" s="106"/>
      <c r="J26" s="112">
        <f>SUM(J20:J24)</f>
        <v>1250720902</v>
      </c>
      <c r="K26" s="106"/>
      <c r="L26" s="112">
        <f>SUM(L20:L24)</f>
        <v>-2764308107</v>
      </c>
      <c r="M26" s="106"/>
      <c r="N26" s="112">
        <f>SUM(N20:N24)</f>
        <v>-174303862</v>
      </c>
      <c r="O26" s="106"/>
      <c r="P26" s="112">
        <f>SUM(P20:P24)</f>
        <v>-174303862</v>
      </c>
      <c r="Q26" s="106"/>
      <c r="R26" s="112">
        <f>SUM(F26,H26,J26,L26,P26)</f>
        <v>4825394978</v>
      </c>
    </row>
    <row r="27" spans="1:18" ht="24" customHeight="1" thickTop="1"/>
    <row r="28" spans="1:18" ht="21" customHeight="1"/>
    <row r="29" spans="1:18" ht="22.15" customHeight="1">
      <c r="A29" s="113" t="s">
        <v>160</v>
      </c>
      <c r="B29" s="114"/>
      <c r="C29" s="115"/>
      <c r="D29" s="91"/>
      <c r="E29" s="92"/>
      <c r="F29" s="116"/>
      <c r="G29" s="122"/>
      <c r="H29" s="116"/>
      <c r="I29" s="117"/>
      <c r="J29" s="116"/>
      <c r="K29" s="117"/>
      <c r="L29" s="116"/>
      <c r="M29" s="117"/>
      <c r="N29" s="116"/>
      <c r="O29" s="117"/>
      <c r="P29" s="93"/>
      <c r="Q29" s="117"/>
      <c r="R29" s="116"/>
    </row>
  </sheetData>
  <mergeCells count="2">
    <mergeCell ref="N6:P6"/>
    <mergeCell ref="N7:P7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759A-6058-4471-ABCC-9D78E44EFB5E}">
  <sheetPr>
    <tabColor theme="6"/>
  </sheetPr>
  <dimension ref="A1:R30"/>
  <sheetViews>
    <sheetView zoomScaleNormal="100" zoomScaleSheetLayoutView="100" workbookViewId="0"/>
  </sheetViews>
  <sheetFormatPr defaultColWidth="9.28515625" defaultRowHeight="16.350000000000001" customHeight="1"/>
  <cols>
    <col min="1" max="1" width="1.28515625" style="89" customWidth="1"/>
    <col min="2" max="2" width="1.42578125" style="89" customWidth="1"/>
    <col min="3" max="3" width="36.42578125" style="89" customWidth="1"/>
    <col min="4" max="4" width="7.5703125" style="85" customWidth="1"/>
    <col min="5" max="5" width="0.7109375" style="86" customWidth="1"/>
    <col min="6" max="6" width="12.7109375" style="87" customWidth="1"/>
    <col min="7" max="7" width="0.7109375" style="118" customWidth="1"/>
    <col min="8" max="8" width="13.140625" style="87" bestFit="1" customWidth="1"/>
    <col min="9" max="9" width="0.7109375" style="88" customWidth="1"/>
    <col min="10" max="10" width="13.140625" style="87" bestFit="1" customWidth="1"/>
    <col min="11" max="11" width="0.7109375" style="88" customWidth="1"/>
    <col min="12" max="12" width="13.140625" style="87" customWidth="1"/>
    <col min="13" max="13" width="0.7109375" style="88" customWidth="1"/>
    <col min="14" max="14" width="14" style="86" customWidth="1"/>
    <col min="15" max="15" width="0.7109375" style="88" customWidth="1"/>
    <col min="16" max="16" width="14" style="86" customWidth="1"/>
    <col min="17" max="17" width="0.7109375" style="88" customWidth="1"/>
    <col min="18" max="18" width="13" style="87" customWidth="1"/>
    <col min="19" max="16384" width="9.28515625" style="89"/>
  </cols>
  <sheetData>
    <row r="1" spans="1:18" ht="21.75" customHeight="1">
      <c r="A1" s="83" t="s">
        <v>54</v>
      </c>
      <c r="B1" s="84"/>
      <c r="C1" s="84"/>
      <c r="R1" s="29"/>
    </row>
    <row r="2" spans="1:18" ht="21.75" customHeight="1">
      <c r="A2" s="83" t="s">
        <v>122</v>
      </c>
      <c r="B2" s="84"/>
      <c r="C2" s="84"/>
    </row>
    <row r="3" spans="1:18" ht="21.75" customHeight="1">
      <c r="A3" s="57" t="s">
        <v>161</v>
      </c>
      <c r="B3" s="90"/>
      <c r="C3" s="90"/>
      <c r="D3" s="91"/>
      <c r="E3" s="92"/>
      <c r="F3" s="93"/>
      <c r="G3" s="119"/>
      <c r="H3" s="93"/>
      <c r="I3" s="94"/>
      <c r="J3" s="93"/>
      <c r="K3" s="94"/>
      <c r="L3" s="93"/>
      <c r="M3" s="94"/>
      <c r="N3" s="92"/>
      <c r="O3" s="94"/>
      <c r="P3" s="92"/>
      <c r="Q3" s="94"/>
      <c r="R3" s="93"/>
    </row>
    <row r="4" spans="1:18" ht="20.85" customHeight="1"/>
    <row r="5" spans="1:18" ht="20.85" customHeight="1">
      <c r="B5" s="95"/>
      <c r="C5" s="95"/>
      <c r="D5" s="96"/>
      <c r="E5" s="95"/>
      <c r="F5" s="97"/>
      <c r="G5" s="120"/>
      <c r="H5" s="97"/>
      <c r="I5" s="98"/>
      <c r="J5" s="97"/>
      <c r="K5" s="98"/>
      <c r="L5" s="97"/>
      <c r="M5" s="98"/>
      <c r="N5" s="99"/>
      <c r="O5" s="98"/>
      <c r="P5" s="99"/>
      <c r="Q5" s="98"/>
      <c r="R5" s="97" t="s">
        <v>0</v>
      </c>
    </row>
    <row r="6" spans="1:18" ht="20.85" customHeight="1">
      <c r="D6" s="100"/>
      <c r="E6" s="6"/>
      <c r="F6" s="89"/>
      <c r="G6" s="13"/>
      <c r="H6" s="7"/>
      <c r="I6" s="12"/>
      <c r="J6" s="7"/>
      <c r="K6" s="12"/>
      <c r="M6" s="12"/>
      <c r="N6" s="176" t="s">
        <v>13</v>
      </c>
      <c r="O6" s="176"/>
      <c r="P6" s="176"/>
      <c r="Q6" s="12"/>
      <c r="R6" s="7"/>
    </row>
    <row r="7" spans="1:18" ht="20.85" customHeight="1">
      <c r="D7" s="100"/>
      <c r="E7" s="6"/>
      <c r="F7" s="89"/>
      <c r="G7" s="13"/>
      <c r="H7" s="7"/>
      <c r="I7" s="12"/>
      <c r="J7" s="7"/>
      <c r="K7" s="12"/>
      <c r="M7" s="12"/>
      <c r="N7" s="176" t="s">
        <v>107</v>
      </c>
      <c r="O7" s="176"/>
      <c r="P7" s="176"/>
      <c r="Q7" s="12"/>
      <c r="R7" s="7"/>
    </row>
    <row r="8" spans="1:18" ht="20.85" customHeight="1">
      <c r="D8" s="8"/>
      <c r="E8" s="6"/>
      <c r="F8" s="7"/>
      <c r="G8" s="13"/>
      <c r="H8" s="7"/>
      <c r="I8" s="12"/>
      <c r="J8" s="7"/>
      <c r="K8" s="12"/>
      <c r="L8" s="15" t="s">
        <v>67</v>
      </c>
      <c r="M8" s="12"/>
      <c r="N8" s="101" t="s">
        <v>29</v>
      </c>
      <c r="O8" s="12"/>
      <c r="P8" s="95" t="s">
        <v>31</v>
      </c>
      <c r="Q8" s="12"/>
      <c r="R8" s="7"/>
    </row>
    <row r="9" spans="1:18" ht="20.85" customHeight="1">
      <c r="D9" s="102"/>
      <c r="E9" s="6"/>
      <c r="F9" s="103" t="s">
        <v>32</v>
      </c>
      <c r="G9" s="13"/>
      <c r="H9" s="103" t="s">
        <v>102</v>
      </c>
      <c r="I9" s="12"/>
      <c r="J9" s="103" t="s">
        <v>176</v>
      </c>
      <c r="K9" s="12"/>
      <c r="L9" s="7" t="s">
        <v>33</v>
      </c>
      <c r="M9" s="12"/>
      <c r="N9" s="101" t="s">
        <v>30</v>
      </c>
      <c r="O9" s="12"/>
      <c r="P9" s="95" t="s">
        <v>35</v>
      </c>
      <c r="Q9" s="12"/>
      <c r="R9" s="7" t="s">
        <v>36</v>
      </c>
    </row>
    <row r="10" spans="1:18" ht="20.85" customHeight="1">
      <c r="D10" s="102"/>
      <c r="E10" s="6"/>
      <c r="F10" s="103" t="s">
        <v>37</v>
      </c>
      <c r="G10" s="13"/>
      <c r="H10" s="103" t="s">
        <v>38</v>
      </c>
      <c r="I10" s="12"/>
      <c r="J10" s="103" t="s">
        <v>177</v>
      </c>
      <c r="K10" s="12"/>
      <c r="L10" s="7" t="s">
        <v>39</v>
      </c>
      <c r="M10" s="12"/>
      <c r="N10" s="101" t="s">
        <v>34</v>
      </c>
      <c r="O10" s="12"/>
      <c r="P10" s="95" t="s">
        <v>40</v>
      </c>
      <c r="Q10" s="12"/>
      <c r="R10" s="7" t="s">
        <v>8</v>
      </c>
    </row>
    <row r="11" spans="1:18" ht="20.85" customHeight="1">
      <c r="D11" s="11" t="s">
        <v>1</v>
      </c>
      <c r="E11" s="6"/>
      <c r="F11" s="64" t="s">
        <v>106</v>
      </c>
      <c r="G11" s="13"/>
      <c r="H11" s="64" t="s">
        <v>106</v>
      </c>
      <c r="I11" s="12"/>
      <c r="J11" s="64" t="s">
        <v>106</v>
      </c>
      <c r="K11" s="12"/>
      <c r="L11" s="64" t="s">
        <v>106</v>
      </c>
      <c r="M11" s="12"/>
      <c r="N11" s="64" t="s">
        <v>106</v>
      </c>
      <c r="O11" s="12"/>
      <c r="P11" s="64" t="s">
        <v>106</v>
      </c>
      <c r="Q11" s="12"/>
      <c r="R11" s="64" t="s">
        <v>106</v>
      </c>
    </row>
    <row r="12" spans="1:18" ht="8.1" customHeight="1">
      <c r="D12" s="10"/>
      <c r="E12" s="6"/>
      <c r="F12" s="9"/>
      <c r="G12" s="13"/>
      <c r="H12" s="9"/>
      <c r="I12" s="12"/>
      <c r="J12" s="9"/>
      <c r="K12" s="12"/>
      <c r="L12" s="9"/>
      <c r="M12" s="12"/>
      <c r="N12" s="9"/>
      <c r="O12" s="12"/>
      <c r="P12" s="6"/>
      <c r="Q12" s="12"/>
      <c r="R12" s="9"/>
    </row>
    <row r="13" spans="1:18" ht="20.85" customHeight="1">
      <c r="A13" s="83" t="s">
        <v>192</v>
      </c>
      <c r="B13" s="104"/>
      <c r="D13" s="100"/>
      <c r="E13" s="87"/>
      <c r="F13" s="105">
        <v>25251838540</v>
      </c>
      <c r="G13" s="121"/>
      <c r="H13" s="105">
        <v>-11618944459</v>
      </c>
      <c r="I13" s="106"/>
      <c r="J13" s="105">
        <v>0</v>
      </c>
      <c r="K13" s="106"/>
      <c r="L13" s="105">
        <v>-549178495</v>
      </c>
      <c r="M13" s="106"/>
      <c r="N13" s="105">
        <v>-167759092</v>
      </c>
      <c r="O13" s="106"/>
      <c r="P13" s="105">
        <f>SUM(N13:O13)</f>
        <v>-167759092</v>
      </c>
      <c r="Q13" s="106"/>
      <c r="R13" s="105">
        <f>SUM(F13,H13,J13,L13,P13)</f>
        <v>12915956494</v>
      </c>
    </row>
    <row r="14" spans="1:18" ht="20.85" customHeight="1">
      <c r="A14" s="83" t="s">
        <v>167</v>
      </c>
      <c r="B14" s="83"/>
      <c r="D14" s="100"/>
      <c r="E14" s="87"/>
      <c r="F14" s="105"/>
      <c r="G14" s="121"/>
      <c r="H14" s="105"/>
      <c r="I14" s="106"/>
      <c r="J14" s="105"/>
      <c r="K14" s="106"/>
      <c r="L14" s="105"/>
      <c r="M14" s="106"/>
      <c r="N14" s="105"/>
      <c r="O14" s="106"/>
      <c r="P14" s="105"/>
      <c r="Q14" s="106"/>
      <c r="R14" s="105"/>
    </row>
    <row r="15" spans="1:18" ht="20.85" customHeight="1">
      <c r="A15" s="89" t="s">
        <v>103</v>
      </c>
      <c r="B15" s="107"/>
      <c r="D15" s="100">
        <v>22</v>
      </c>
      <c r="E15" s="87"/>
      <c r="F15" s="105">
        <v>801305640</v>
      </c>
      <c r="G15" s="121"/>
      <c r="H15" s="105">
        <v>-400652820</v>
      </c>
      <c r="I15" s="106"/>
      <c r="J15" s="105">
        <v>0</v>
      </c>
      <c r="K15" s="106"/>
      <c r="L15" s="105">
        <v>0</v>
      </c>
      <c r="M15" s="106"/>
      <c r="N15" s="105">
        <v>0</v>
      </c>
      <c r="O15" s="106"/>
      <c r="P15" s="105">
        <v>0</v>
      </c>
      <c r="Q15" s="106"/>
      <c r="R15" s="105">
        <f>SUM(F15,H15,J15,L15,P15)</f>
        <v>400652820</v>
      </c>
    </row>
    <row r="16" spans="1:18" ht="20.85" customHeight="1">
      <c r="A16" s="89" t="s">
        <v>164</v>
      </c>
      <c r="D16" s="100"/>
      <c r="E16" s="108"/>
      <c r="F16" s="105">
        <v>0</v>
      </c>
      <c r="G16" s="121"/>
      <c r="H16" s="105">
        <v>0</v>
      </c>
      <c r="I16" s="106"/>
      <c r="J16" s="105">
        <v>0</v>
      </c>
      <c r="K16" s="106"/>
      <c r="L16" s="105">
        <v>-5720361459</v>
      </c>
      <c r="M16" s="106"/>
      <c r="N16" s="105">
        <v>-4199222</v>
      </c>
      <c r="O16" s="106"/>
      <c r="P16" s="109">
        <f>SUM(N16)</f>
        <v>-4199222</v>
      </c>
      <c r="Q16" s="106"/>
      <c r="R16" s="109">
        <f>SUM(F16,H16,J16,L16,P16)</f>
        <v>-5724560681</v>
      </c>
    </row>
    <row r="17" spans="1:18" ht="6" customHeight="1">
      <c r="A17" s="110"/>
      <c r="D17" s="100"/>
      <c r="E17" s="108"/>
      <c r="F17" s="111"/>
      <c r="G17" s="121"/>
      <c r="H17" s="111"/>
      <c r="I17" s="106"/>
      <c r="J17" s="111"/>
      <c r="K17" s="106"/>
      <c r="L17" s="111"/>
      <c r="M17" s="106"/>
      <c r="N17" s="111"/>
      <c r="O17" s="106"/>
      <c r="P17" s="111"/>
      <c r="Q17" s="106"/>
      <c r="R17" s="111"/>
    </row>
    <row r="18" spans="1:18" ht="20.85" customHeight="1" thickBot="1">
      <c r="A18" s="83" t="s">
        <v>165</v>
      </c>
      <c r="D18" s="100"/>
      <c r="E18" s="108"/>
      <c r="F18" s="112">
        <f>SUM(F13:F16)</f>
        <v>26053144180</v>
      </c>
      <c r="G18" s="121"/>
      <c r="H18" s="112">
        <f>SUM(H13:H16)</f>
        <v>-12019597279</v>
      </c>
      <c r="I18" s="106"/>
      <c r="J18" s="112">
        <f>SUM(J13:J16)</f>
        <v>0</v>
      </c>
      <c r="K18" s="106"/>
      <c r="L18" s="112">
        <f>SUM(L13:L16)</f>
        <v>-6269539954</v>
      </c>
      <c r="M18" s="106"/>
      <c r="N18" s="112">
        <f>SUM(N13:N16)</f>
        <v>-171958314</v>
      </c>
      <c r="O18" s="106"/>
      <c r="P18" s="112">
        <f>SUM(P13:P16)</f>
        <v>-171958314</v>
      </c>
      <c r="Q18" s="106"/>
      <c r="R18" s="112">
        <f>SUM(F18,H18,J18,L18,P18)</f>
        <v>7592048633</v>
      </c>
    </row>
    <row r="19" spans="1:18" ht="16.350000000000001" customHeight="1" thickTop="1"/>
    <row r="20" spans="1:18" ht="20.85" customHeight="1">
      <c r="A20" s="83" t="s">
        <v>193</v>
      </c>
      <c r="B20" s="104"/>
      <c r="D20" s="100"/>
      <c r="E20" s="87"/>
      <c r="F20" s="105">
        <v>26053144180</v>
      </c>
      <c r="G20" s="121"/>
      <c r="H20" s="105">
        <v>-12019597279</v>
      </c>
      <c r="I20" s="106"/>
      <c r="J20" s="105">
        <v>0</v>
      </c>
      <c r="K20" s="106"/>
      <c r="L20" s="105">
        <v>-6269539954</v>
      </c>
      <c r="M20" s="106"/>
      <c r="N20" s="105">
        <v>-171958314</v>
      </c>
      <c r="O20" s="106"/>
      <c r="P20" s="105">
        <f>N20</f>
        <v>-171958314</v>
      </c>
      <c r="Q20" s="106"/>
      <c r="R20" s="105">
        <f>SUM(F20,H20,J20,L20,P20)</f>
        <v>7592048633</v>
      </c>
    </row>
    <row r="21" spans="1:18" ht="20.85" customHeight="1">
      <c r="A21" s="83" t="s">
        <v>167</v>
      </c>
      <c r="B21" s="83"/>
      <c r="D21" s="100"/>
      <c r="E21" s="87"/>
      <c r="F21" s="105"/>
      <c r="G21" s="121"/>
      <c r="H21" s="105"/>
      <c r="I21" s="106"/>
      <c r="J21" s="105"/>
      <c r="K21" s="106"/>
      <c r="L21" s="105"/>
      <c r="M21" s="106"/>
      <c r="N21" s="105"/>
      <c r="O21" s="106"/>
      <c r="P21" s="105"/>
      <c r="Q21" s="106"/>
      <c r="R21" s="105"/>
    </row>
    <row r="22" spans="1:18" ht="20.85" customHeight="1">
      <c r="A22" s="107" t="s">
        <v>178</v>
      </c>
      <c r="B22" s="107"/>
      <c r="D22" s="100">
        <v>22</v>
      </c>
      <c r="E22" s="87"/>
      <c r="F22" s="105">
        <v>-19539858135</v>
      </c>
      <c r="G22" s="106"/>
      <c r="H22" s="105">
        <v>0</v>
      </c>
      <c r="I22" s="106"/>
      <c r="J22" s="105">
        <v>19539858135</v>
      </c>
      <c r="K22" s="106"/>
      <c r="L22" s="105">
        <v>0</v>
      </c>
      <c r="M22" s="106"/>
      <c r="N22" s="105">
        <v>0</v>
      </c>
      <c r="O22" s="106"/>
      <c r="P22" s="105">
        <f>SUM(N22:O22)</f>
        <v>0</v>
      </c>
      <c r="Q22" s="106"/>
      <c r="R22" s="105">
        <f>SUM(F22,H22,J22,L22,P22)</f>
        <v>0</v>
      </c>
    </row>
    <row r="23" spans="1:18" ht="20.85" customHeight="1">
      <c r="A23" s="107" t="s">
        <v>179</v>
      </c>
      <c r="B23" s="107"/>
      <c r="D23" s="100"/>
      <c r="E23" s="87"/>
      <c r="F23" s="105">
        <v>0</v>
      </c>
      <c r="G23" s="121"/>
      <c r="H23" s="105">
        <v>12019597279</v>
      </c>
      <c r="I23" s="106"/>
      <c r="J23" s="105">
        <v>-18289137233</v>
      </c>
      <c r="K23" s="106"/>
      <c r="L23" s="105">
        <v>6269539954</v>
      </c>
      <c r="M23" s="106"/>
      <c r="N23" s="105">
        <v>0</v>
      </c>
      <c r="O23" s="106"/>
      <c r="P23" s="105">
        <f>SUM(N23:O23)</f>
        <v>0</v>
      </c>
      <c r="Q23" s="106"/>
      <c r="R23" s="105">
        <f>SUM(F23,H23,J23,L23,P23)</f>
        <v>0</v>
      </c>
    </row>
    <row r="24" spans="1:18" ht="20.85" customHeight="1">
      <c r="A24" s="89" t="s">
        <v>164</v>
      </c>
      <c r="D24" s="100"/>
      <c r="E24" s="108"/>
      <c r="F24" s="105">
        <v>0</v>
      </c>
      <c r="G24" s="121"/>
      <c r="H24" s="105">
        <v>0</v>
      </c>
      <c r="I24" s="106"/>
      <c r="J24" s="105">
        <v>0</v>
      </c>
      <c r="K24" s="106"/>
      <c r="L24" s="105">
        <v>-2764308107</v>
      </c>
      <c r="M24" s="106"/>
      <c r="N24" s="105">
        <v>-2345548</v>
      </c>
      <c r="O24" s="106"/>
      <c r="P24" s="109">
        <f>ROUND('9-10'!J56*80%,0)</f>
        <v>-2345547</v>
      </c>
      <c r="Q24" s="106"/>
      <c r="R24" s="109">
        <f>SUM(F24,H24,J24,L24,P24)</f>
        <v>-2766653654</v>
      </c>
    </row>
    <row r="25" spans="1:18" ht="6" customHeight="1">
      <c r="A25" s="110"/>
      <c r="D25" s="100"/>
      <c r="E25" s="108"/>
      <c r="F25" s="111"/>
      <c r="G25" s="121"/>
      <c r="H25" s="111"/>
      <c r="I25" s="106"/>
      <c r="J25" s="111"/>
      <c r="K25" s="106"/>
      <c r="L25" s="111"/>
      <c r="M25" s="106"/>
      <c r="N25" s="111"/>
      <c r="O25" s="106"/>
      <c r="P25" s="111"/>
      <c r="Q25" s="106"/>
      <c r="R25" s="111"/>
    </row>
    <row r="26" spans="1:18" ht="20.85" customHeight="1" thickBot="1">
      <c r="A26" s="83" t="s">
        <v>166</v>
      </c>
      <c r="D26" s="100"/>
      <c r="E26" s="108"/>
      <c r="F26" s="112">
        <f>SUM(F20:F24)</f>
        <v>6513286045</v>
      </c>
      <c r="G26" s="121"/>
      <c r="H26" s="112">
        <f>SUM(H20:H24)</f>
        <v>0</v>
      </c>
      <c r="I26" s="106"/>
      <c r="J26" s="112">
        <f>SUM(J20:J24)</f>
        <v>1250720902</v>
      </c>
      <c r="K26" s="106"/>
      <c r="L26" s="112">
        <f>SUM(L20:L24)</f>
        <v>-2764308107</v>
      </c>
      <c r="M26" s="106"/>
      <c r="N26" s="112">
        <f>SUM(N20:N24)</f>
        <v>-174303862</v>
      </c>
      <c r="O26" s="106"/>
      <c r="P26" s="112">
        <f>SUM(P20:P24)</f>
        <v>-174303861</v>
      </c>
      <c r="Q26" s="106"/>
      <c r="R26" s="112">
        <f>SUM(F26,H26,J26,L26,P26)</f>
        <v>4825394979</v>
      </c>
    </row>
    <row r="27" spans="1:18" ht="20.25" customHeight="1" thickTop="1"/>
    <row r="28" spans="1:18" ht="12" customHeight="1"/>
    <row r="29" spans="1:18" ht="12.75" customHeight="1"/>
    <row r="30" spans="1:18" ht="22.15" customHeight="1">
      <c r="A30" s="113" t="s">
        <v>160</v>
      </c>
      <c r="B30" s="114"/>
      <c r="C30" s="115"/>
      <c r="D30" s="91"/>
      <c r="E30" s="92"/>
      <c r="F30" s="116"/>
      <c r="G30" s="122"/>
      <c r="H30" s="116"/>
      <c r="I30" s="117"/>
      <c r="J30" s="116"/>
      <c r="K30" s="117"/>
      <c r="L30" s="116"/>
      <c r="M30" s="117"/>
      <c r="N30" s="116"/>
      <c r="O30" s="117"/>
      <c r="P30" s="93"/>
      <c r="Q30" s="117"/>
      <c r="R30" s="116"/>
    </row>
  </sheetData>
  <mergeCells count="2">
    <mergeCell ref="N6:P6"/>
    <mergeCell ref="N7:P7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12"/>
  <sheetViews>
    <sheetView topLeftCell="A73" zoomScaleNormal="100" zoomScaleSheetLayoutView="100" workbookViewId="0">
      <selection activeCell="J93" sqref="J93"/>
    </sheetView>
  </sheetViews>
  <sheetFormatPr defaultColWidth="9.28515625" defaultRowHeight="21.75" customHeight="1"/>
  <cols>
    <col min="1" max="2" width="1.5703125" style="18" customWidth="1"/>
    <col min="3" max="3" width="54.28515625" style="18" customWidth="1"/>
    <col min="4" max="4" width="8.42578125" style="56" bestFit="1" customWidth="1"/>
    <col min="5" max="5" width="0.7109375" style="18" customWidth="1"/>
    <col min="6" max="6" width="12.7109375" style="41" customWidth="1"/>
    <col min="7" max="7" width="0.7109375" style="20" customWidth="1"/>
    <col min="8" max="8" width="12.7109375" style="41" customWidth="1"/>
    <col min="9" max="9" width="0.7109375" style="21" customWidth="1"/>
    <col min="10" max="10" width="12.7109375" style="41" customWidth="1"/>
    <col min="11" max="11" width="0.7109375" style="20" customWidth="1"/>
    <col min="12" max="12" width="12.7109375" style="41" customWidth="1"/>
    <col min="13" max="16384" width="9.28515625" style="22"/>
  </cols>
  <sheetData>
    <row r="1" spans="1:12" ht="21.75" customHeight="1">
      <c r="A1" s="16" t="s">
        <v>54</v>
      </c>
      <c r="B1" s="16"/>
      <c r="C1" s="16"/>
    </row>
    <row r="2" spans="1:12" ht="21.75" customHeight="1">
      <c r="A2" s="16" t="s">
        <v>41</v>
      </c>
      <c r="B2" s="16"/>
      <c r="C2" s="16"/>
    </row>
    <row r="3" spans="1:12" ht="21.75" customHeight="1">
      <c r="A3" s="57" t="s">
        <v>161</v>
      </c>
      <c r="B3" s="23"/>
      <c r="C3" s="23"/>
      <c r="D3" s="58"/>
      <c r="E3" s="25"/>
      <c r="F3" s="53"/>
      <c r="G3" s="27"/>
      <c r="H3" s="53"/>
      <c r="I3" s="28"/>
      <c r="J3" s="53"/>
      <c r="K3" s="27"/>
      <c r="L3" s="53"/>
    </row>
    <row r="4" spans="1:12" ht="18.600000000000001" customHeight="1"/>
    <row r="5" spans="1:12" ht="18.600000000000001" customHeight="1">
      <c r="F5" s="173" t="s">
        <v>59</v>
      </c>
      <c r="G5" s="173"/>
      <c r="H5" s="173"/>
    </row>
    <row r="6" spans="1:12" ht="18.600000000000001" customHeight="1">
      <c r="A6" s="22"/>
      <c r="D6" s="59"/>
      <c r="E6" s="16"/>
      <c r="F6" s="174" t="s">
        <v>60</v>
      </c>
      <c r="G6" s="174"/>
      <c r="H6" s="174"/>
      <c r="I6" s="60"/>
      <c r="J6" s="174" t="s">
        <v>0</v>
      </c>
      <c r="K6" s="174"/>
      <c r="L6" s="174"/>
    </row>
    <row r="7" spans="1:12" ht="18.600000000000001" customHeight="1">
      <c r="D7" s="61"/>
      <c r="E7" s="16"/>
      <c r="F7" s="62" t="s">
        <v>129</v>
      </c>
      <c r="G7" s="32"/>
      <c r="H7" s="62" t="s">
        <v>117</v>
      </c>
      <c r="I7" s="60"/>
      <c r="J7" s="62" t="s">
        <v>129</v>
      </c>
      <c r="K7" s="32"/>
      <c r="L7" s="62" t="s">
        <v>117</v>
      </c>
    </row>
    <row r="8" spans="1:12" ht="18.600000000000001" customHeight="1">
      <c r="D8" s="63" t="s">
        <v>1</v>
      </c>
      <c r="E8" s="16"/>
      <c r="F8" s="64" t="s">
        <v>106</v>
      </c>
      <c r="G8" s="35"/>
      <c r="H8" s="64" t="s">
        <v>106</v>
      </c>
      <c r="I8" s="65"/>
      <c r="J8" s="64" t="s">
        <v>106</v>
      </c>
      <c r="K8" s="35"/>
      <c r="L8" s="64" t="s">
        <v>106</v>
      </c>
    </row>
    <row r="9" spans="1:12" ht="6" customHeight="1">
      <c r="D9" s="61"/>
      <c r="E9" s="16"/>
      <c r="F9" s="66"/>
      <c r="G9" s="35"/>
      <c r="H9" s="66"/>
      <c r="I9" s="65"/>
      <c r="J9" s="66"/>
      <c r="K9" s="35"/>
      <c r="L9" s="66"/>
    </row>
    <row r="10" spans="1:12" ht="18.95" customHeight="1">
      <c r="A10" s="16" t="s">
        <v>42</v>
      </c>
      <c r="D10" s="39"/>
    </row>
    <row r="11" spans="1:12" ht="18.600000000000001" customHeight="1">
      <c r="A11" s="18" t="s">
        <v>182</v>
      </c>
      <c r="D11" s="39"/>
      <c r="F11" s="67">
        <f>'9-10'!F30</f>
        <v>-2657840539</v>
      </c>
      <c r="G11" s="67"/>
      <c r="H11" s="67">
        <f>'9-10'!H30</f>
        <v>-4478127252</v>
      </c>
      <c r="I11" s="68"/>
      <c r="J11" s="67">
        <f>'9-10'!J30</f>
        <v>-2657840539</v>
      </c>
      <c r="K11" s="67"/>
      <c r="L11" s="67">
        <f>'9-10'!L30</f>
        <v>-5623537252</v>
      </c>
    </row>
    <row r="12" spans="1:12" ht="18.600000000000001" customHeight="1">
      <c r="A12" s="18" t="s">
        <v>77</v>
      </c>
      <c r="D12" s="39"/>
      <c r="F12" s="67"/>
      <c r="G12" s="67"/>
      <c r="H12" s="67"/>
      <c r="I12" s="68"/>
      <c r="J12" s="67"/>
      <c r="K12" s="67"/>
      <c r="L12" s="67"/>
    </row>
    <row r="13" spans="1:12" ht="18.600000000000001" customHeight="1">
      <c r="B13" s="18" t="s">
        <v>116</v>
      </c>
      <c r="D13" s="39"/>
      <c r="F13" s="67"/>
      <c r="G13" s="67"/>
      <c r="H13" s="67"/>
      <c r="I13" s="68"/>
      <c r="J13" s="67"/>
      <c r="K13" s="67"/>
      <c r="L13" s="67"/>
    </row>
    <row r="14" spans="1:12" ht="18.600000000000001" customHeight="1">
      <c r="A14" s="18" t="s">
        <v>43</v>
      </c>
      <c r="B14" s="18" t="s">
        <v>44</v>
      </c>
      <c r="D14" s="39"/>
      <c r="F14" s="67">
        <v>72852910</v>
      </c>
      <c r="G14" s="67"/>
      <c r="H14" s="67">
        <v>48460628</v>
      </c>
      <c r="I14" s="68"/>
      <c r="J14" s="67">
        <v>72852910</v>
      </c>
      <c r="K14" s="67"/>
      <c r="L14" s="67">
        <v>48460628</v>
      </c>
    </row>
    <row r="15" spans="1:12" ht="18.600000000000001" customHeight="1">
      <c r="B15" s="54" t="s">
        <v>156</v>
      </c>
      <c r="D15" s="39"/>
      <c r="F15" s="67">
        <v>3160073984</v>
      </c>
      <c r="G15" s="67"/>
      <c r="H15" s="67">
        <v>4924348854</v>
      </c>
      <c r="I15" s="68"/>
      <c r="J15" s="67">
        <v>3160073984</v>
      </c>
      <c r="K15" s="67"/>
      <c r="L15" s="67">
        <v>4924348854</v>
      </c>
    </row>
    <row r="16" spans="1:12" ht="18.600000000000001" customHeight="1">
      <c r="B16" s="54" t="s">
        <v>183</v>
      </c>
      <c r="D16" s="39">
        <v>15</v>
      </c>
      <c r="F16" s="67">
        <v>0</v>
      </c>
      <c r="G16" s="67"/>
      <c r="H16" s="67">
        <v>0</v>
      </c>
      <c r="I16" s="68"/>
      <c r="J16" s="67">
        <v>0</v>
      </c>
      <c r="K16" s="67"/>
      <c r="L16" s="67">
        <v>1145410000</v>
      </c>
    </row>
    <row r="17" spans="1:12" ht="18.600000000000001" customHeight="1">
      <c r="B17" s="54" t="s">
        <v>124</v>
      </c>
      <c r="D17" s="39">
        <v>28.2</v>
      </c>
      <c r="F17" s="67">
        <v>0</v>
      </c>
      <c r="G17" s="67"/>
      <c r="H17" s="67">
        <v>102909454</v>
      </c>
      <c r="I17" s="68"/>
      <c r="J17" s="67">
        <v>0</v>
      </c>
      <c r="K17" s="67"/>
      <c r="L17" s="67">
        <v>102909454</v>
      </c>
    </row>
    <row r="18" spans="1:12" ht="18.600000000000001" customHeight="1">
      <c r="B18" s="54" t="s">
        <v>189</v>
      </c>
      <c r="D18" s="39"/>
      <c r="F18" s="67"/>
      <c r="G18" s="67"/>
      <c r="H18" s="67"/>
      <c r="I18" s="68"/>
      <c r="J18" s="67"/>
      <c r="K18" s="67"/>
      <c r="L18" s="67"/>
    </row>
    <row r="19" spans="1:12" ht="18.600000000000001" customHeight="1">
      <c r="C19" s="18" t="s">
        <v>78</v>
      </c>
      <c r="D19" s="39"/>
      <c r="F19" s="67">
        <v>-41599986</v>
      </c>
      <c r="G19" s="67"/>
      <c r="H19" s="67">
        <v>-60351725</v>
      </c>
      <c r="I19" s="68"/>
      <c r="J19" s="67">
        <v>-41599986</v>
      </c>
      <c r="K19" s="67"/>
      <c r="L19" s="67">
        <v>-60351725</v>
      </c>
    </row>
    <row r="20" spans="1:12" ht="18.600000000000001" customHeight="1">
      <c r="B20" s="54" t="s">
        <v>190</v>
      </c>
      <c r="D20" s="39"/>
      <c r="F20" s="67">
        <v>-21000</v>
      </c>
      <c r="G20" s="67"/>
      <c r="H20" s="67">
        <v>-25600</v>
      </c>
      <c r="I20" s="68"/>
      <c r="J20" s="67">
        <v>-21000</v>
      </c>
      <c r="K20" s="67"/>
      <c r="L20" s="67">
        <v>-25600</v>
      </c>
    </row>
    <row r="21" spans="1:12" ht="18.600000000000001" customHeight="1">
      <c r="B21" s="54" t="s">
        <v>187</v>
      </c>
      <c r="D21" s="39"/>
      <c r="F21" s="41">
        <v>-31867405</v>
      </c>
      <c r="G21" s="67"/>
      <c r="H21" s="41">
        <v>116717551</v>
      </c>
      <c r="I21" s="68"/>
      <c r="J21" s="41">
        <v>-31867405</v>
      </c>
      <c r="K21" s="67"/>
      <c r="L21" s="41">
        <v>116717551</v>
      </c>
    </row>
    <row r="22" spans="1:12" ht="18.600000000000001" customHeight="1">
      <c r="B22" s="54" t="s">
        <v>186</v>
      </c>
      <c r="D22" s="39"/>
      <c r="F22" s="41">
        <v>0</v>
      </c>
      <c r="G22" s="67"/>
      <c r="H22" s="41">
        <v>-16681830</v>
      </c>
      <c r="I22" s="68"/>
      <c r="J22" s="41">
        <v>0</v>
      </c>
      <c r="K22" s="67"/>
      <c r="L22" s="41">
        <v>-16681830</v>
      </c>
    </row>
    <row r="23" spans="1:12" ht="18.600000000000001" customHeight="1">
      <c r="B23" s="54" t="s">
        <v>184</v>
      </c>
      <c r="D23" s="39"/>
      <c r="G23" s="67"/>
      <c r="I23" s="68"/>
      <c r="K23" s="67"/>
    </row>
    <row r="24" spans="1:12" ht="18.600000000000001" customHeight="1">
      <c r="B24" s="54"/>
      <c r="C24" s="18" t="s">
        <v>63</v>
      </c>
      <c r="D24" s="39"/>
      <c r="F24" s="41">
        <v>813675</v>
      </c>
      <c r="G24" s="67"/>
      <c r="H24" s="41">
        <v>804510</v>
      </c>
      <c r="I24" s="68"/>
      <c r="J24" s="41">
        <v>813675</v>
      </c>
      <c r="K24" s="67"/>
      <c r="L24" s="41">
        <v>804510</v>
      </c>
    </row>
    <row r="25" spans="1:12" ht="18.600000000000001" customHeight="1">
      <c r="B25" s="54" t="s">
        <v>132</v>
      </c>
      <c r="D25" s="39"/>
      <c r="F25" s="41">
        <v>-2375914</v>
      </c>
      <c r="G25" s="67"/>
      <c r="H25" s="41">
        <v>0</v>
      </c>
      <c r="I25" s="68"/>
      <c r="J25" s="41">
        <v>-2375914</v>
      </c>
      <c r="K25" s="67"/>
      <c r="L25" s="41">
        <v>0</v>
      </c>
    </row>
    <row r="26" spans="1:12" ht="18.600000000000001" customHeight="1">
      <c r="B26" s="54" t="s">
        <v>194</v>
      </c>
      <c r="D26" s="39"/>
      <c r="F26" s="41">
        <v>32626</v>
      </c>
      <c r="G26" s="67"/>
      <c r="H26" s="41">
        <v>-237762</v>
      </c>
      <c r="I26" s="68"/>
      <c r="J26" s="41">
        <v>32626</v>
      </c>
      <c r="K26" s="67"/>
      <c r="L26" s="41">
        <v>-237762</v>
      </c>
    </row>
    <row r="27" spans="1:12" ht="18.600000000000001" customHeight="1">
      <c r="B27" s="54" t="s">
        <v>133</v>
      </c>
      <c r="D27" s="39"/>
      <c r="F27" s="41">
        <v>-1398318</v>
      </c>
      <c r="G27" s="67"/>
      <c r="H27" s="41">
        <v>0</v>
      </c>
      <c r="I27" s="68"/>
      <c r="J27" s="41">
        <v>-1398318</v>
      </c>
      <c r="K27" s="67"/>
      <c r="L27" s="41">
        <v>0</v>
      </c>
    </row>
    <row r="28" spans="1:12" ht="18.600000000000001" customHeight="1">
      <c r="B28" s="54" t="s">
        <v>188</v>
      </c>
      <c r="D28" s="39"/>
      <c r="F28" s="41">
        <v>0</v>
      </c>
      <c r="G28" s="67"/>
      <c r="H28" s="41">
        <v>-85363724</v>
      </c>
      <c r="I28" s="68"/>
      <c r="J28" s="41">
        <v>0</v>
      </c>
      <c r="K28" s="67"/>
      <c r="L28" s="67">
        <v>-85363724</v>
      </c>
    </row>
    <row r="29" spans="1:12" ht="18.600000000000001" customHeight="1">
      <c r="A29" s="22"/>
      <c r="B29" s="54" t="s">
        <v>112</v>
      </c>
      <c r="D29" s="39"/>
      <c r="F29" s="67">
        <v>4473769</v>
      </c>
      <c r="G29" s="67"/>
      <c r="H29" s="67">
        <v>4321114</v>
      </c>
      <c r="I29" s="68"/>
      <c r="J29" s="67">
        <v>4473769</v>
      </c>
      <c r="K29" s="67"/>
      <c r="L29" s="67">
        <v>4321114</v>
      </c>
    </row>
    <row r="30" spans="1:12" ht="18.600000000000001" customHeight="1">
      <c r="A30" s="22"/>
      <c r="B30" s="18" t="s">
        <v>79</v>
      </c>
      <c r="D30" s="39"/>
      <c r="F30" s="67">
        <v>13523744</v>
      </c>
      <c r="G30" s="67"/>
      <c r="H30" s="67">
        <v>8767241</v>
      </c>
      <c r="I30" s="68"/>
      <c r="J30" s="67">
        <v>13523744</v>
      </c>
      <c r="K30" s="67"/>
      <c r="L30" s="67">
        <v>8767241</v>
      </c>
    </row>
    <row r="31" spans="1:12" ht="18.600000000000001" customHeight="1">
      <c r="A31" s="22"/>
      <c r="B31" s="18" t="s">
        <v>80</v>
      </c>
      <c r="D31" s="39"/>
      <c r="F31" s="53">
        <v>-697538847</v>
      </c>
      <c r="G31" s="67"/>
      <c r="H31" s="53">
        <v>-666232576</v>
      </c>
      <c r="I31" s="68"/>
      <c r="J31" s="53">
        <v>-697538847</v>
      </c>
      <c r="K31" s="67"/>
      <c r="L31" s="53">
        <v>-666232576</v>
      </c>
    </row>
    <row r="32" spans="1:12" ht="18.600000000000001" customHeight="1">
      <c r="A32" s="18" t="s">
        <v>82</v>
      </c>
      <c r="C32" s="22"/>
      <c r="D32" s="39"/>
      <c r="F32" s="45"/>
      <c r="G32" s="22"/>
      <c r="H32" s="45"/>
      <c r="I32" s="69"/>
      <c r="J32" s="45"/>
      <c r="K32" s="22"/>
      <c r="L32" s="45"/>
    </row>
    <row r="33" spans="1:12" ht="18.600000000000001" customHeight="1">
      <c r="A33" s="18" t="s">
        <v>81</v>
      </c>
      <c r="B33" s="18" t="s">
        <v>83</v>
      </c>
      <c r="C33" s="22"/>
      <c r="D33" s="39"/>
      <c r="F33" s="41">
        <f>SUM(F11:F31)</f>
        <v>-180871301</v>
      </c>
      <c r="G33" s="45"/>
      <c r="H33" s="41">
        <f>SUM(H11:H31)</f>
        <v>-100691117</v>
      </c>
      <c r="I33" s="42"/>
      <c r="J33" s="41">
        <f>SUM(J11:J31)</f>
        <v>-180871301</v>
      </c>
      <c r="K33" s="43"/>
      <c r="L33" s="41">
        <f>SUM(L11:L31)</f>
        <v>-100691117</v>
      </c>
    </row>
    <row r="34" spans="1:12" ht="6" customHeight="1">
      <c r="C34" s="22"/>
      <c r="D34" s="39"/>
      <c r="G34" s="45"/>
      <c r="I34" s="42"/>
      <c r="K34" s="43"/>
    </row>
    <row r="35" spans="1:12" ht="18.600000000000001" customHeight="1">
      <c r="A35" s="18" t="s">
        <v>84</v>
      </c>
      <c r="B35" s="22"/>
      <c r="D35" s="39"/>
      <c r="E35" s="16"/>
      <c r="F35" s="45"/>
      <c r="G35" s="45"/>
      <c r="H35" s="45"/>
      <c r="I35" s="70"/>
      <c r="J35" s="71"/>
      <c r="K35" s="72"/>
      <c r="L35" s="71"/>
    </row>
    <row r="36" spans="1:12" ht="18.600000000000001" customHeight="1">
      <c r="B36" s="54" t="s">
        <v>85</v>
      </c>
      <c r="C36" s="22"/>
      <c r="D36" s="39"/>
      <c r="E36" s="16"/>
      <c r="F36" s="45">
        <v>-44060830</v>
      </c>
      <c r="G36" s="45"/>
      <c r="H36" s="45">
        <v>-19195529</v>
      </c>
      <c r="I36" s="70"/>
      <c r="J36" s="45">
        <v>-44060830</v>
      </c>
      <c r="K36" s="72"/>
      <c r="L36" s="73">
        <v>-19195529</v>
      </c>
    </row>
    <row r="37" spans="1:12" ht="18.600000000000001" customHeight="1">
      <c r="B37" s="54" t="s">
        <v>86</v>
      </c>
      <c r="C37" s="22"/>
      <c r="D37" s="39"/>
      <c r="E37" s="16"/>
      <c r="F37" s="45">
        <v>158625670</v>
      </c>
      <c r="G37" s="45"/>
      <c r="H37" s="45">
        <v>-102503412</v>
      </c>
      <c r="I37" s="70"/>
      <c r="J37" s="45">
        <v>158625670</v>
      </c>
      <c r="K37" s="72"/>
      <c r="L37" s="73">
        <v>-102503412</v>
      </c>
    </row>
    <row r="38" spans="1:12" ht="18.600000000000001" customHeight="1">
      <c r="B38" s="54" t="s">
        <v>134</v>
      </c>
      <c r="C38" s="22"/>
      <c r="D38" s="39"/>
      <c r="E38" s="16"/>
      <c r="F38" s="45">
        <v>596400</v>
      </c>
      <c r="G38" s="45"/>
      <c r="H38" s="45">
        <v>32103050</v>
      </c>
      <c r="I38" s="70"/>
      <c r="J38" s="45">
        <v>596400</v>
      </c>
      <c r="K38" s="72"/>
      <c r="L38" s="73">
        <v>32103050</v>
      </c>
    </row>
    <row r="39" spans="1:12" ht="18.600000000000001" customHeight="1">
      <c r="B39" s="54" t="s">
        <v>88</v>
      </c>
      <c r="C39" s="22"/>
      <c r="D39" s="39"/>
      <c r="E39" s="16"/>
      <c r="F39" s="45"/>
      <c r="G39" s="45"/>
      <c r="H39" s="45"/>
      <c r="I39" s="70"/>
      <c r="J39" s="45"/>
      <c r="K39" s="72"/>
      <c r="L39" s="73"/>
    </row>
    <row r="40" spans="1:12" ht="18.600000000000001" customHeight="1">
      <c r="B40" s="54"/>
      <c r="C40" s="22" t="s">
        <v>89</v>
      </c>
      <c r="D40" s="39"/>
      <c r="E40" s="16"/>
      <c r="F40" s="45">
        <v>60837372</v>
      </c>
      <c r="G40" s="45"/>
      <c r="H40" s="45">
        <v>201015964</v>
      </c>
      <c r="I40" s="70"/>
      <c r="J40" s="45">
        <v>60837372</v>
      </c>
      <c r="K40" s="72"/>
      <c r="L40" s="73">
        <v>201015964</v>
      </c>
    </row>
    <row r="41" spans="1:12" ht="18.600000000000001" customHeight="1">
      <c r="B41" s="54" t="s">
        <v>87</v>
      </c>
      <c r="C41" s="22"/>
      <c r="D41" s="39"/>
      <c r="E41" s="16"/>
      <c r="F41" s="45">
        <v>15888064</v>
      </c>
      <c r="G41" s="45"/>
      <c r="H41" s="45">
        <v>-39102241</v>
      </c>
      <c r="I41" s="70"/>
      <c r="J41" s="45">
        <v>15888064</v>
      </c>
      <c r="K41" s="72"/>
      <c r="L41" s="73">
        <v>-39102241</v>
      </c>
    </row>
    <row r="42" spans="1:12" ht="6" customHeight="1">
      <c r="B42" s="54"/>
      <c r="C42" s="22"/>
      <c r="D42" s="39"/>
      <c r="E42" s="16"/>
      <c r="F42" s="45"/>
      <c r="G42" s="45"/>
      <c r="H42" s="45"/>
      <c r="I42" s="70"/>
      <c r="J42" s="45"/>
      <c r="K42" s="72"/>
      <c r="L42" s="73"/>
    </row>
    <row r="43" spans="1:12" ht="18.600000000000001" customHeight="1">
      <c r="A43" s="18" t="s">
        <v>90</v>
      </c>
      <c r="B43" s="54"/>
      <c r="C43" s="22"/>
      <c r="D43" s="39"/>
      <c r="E43" s="16"/>
      <c r="F43" s="45"/>
      <c r="G43" s="45"/>
      <c r="H43" s="45"/>
      <c r="I43" s="70"/>
      <c r="J43" s="45"/>
      <c r="K43" s="72"/>
      <c r="L43" s="73"/>
    </row>
    <row r="44" spans="1:12" ht="18.600000000000001" customHeight="1">
      <c r="B44" s="54" t="s">
        <v>91</v>
      </c>
      <c r="C44" s="22"/>
      <c r="D44" s="39"/>
      <c r="E44" s="16"/>
      <c r="F44" s="45">
        <v>-22340288</v>
      </c>
      <c r="G44" s="45"/>
      <c r="H44" s="45">
        <v>-9636852</v>
      </c>
      <c r="I44" s="70"/>
      <c r="J44" s="45">
        <v>-22340288</v>
      </c>
      <c r="K44" s="72"/>
      <c r="L44" s="73">
        <v>-9636852</v>
      </c>
    </row>
    <row r="45" spans="1:12" ht="18.600000000000001" customHeight="1">
      <c r="B45" s="54" t="s">
        <v>92</v>
      </c>
      <c r="C45" s="22"/>
      <c r="D45" s="39"/>
      <c r="E45" s="16"/>
      <c r="F45" s="45">
        <v>10467788</v>
      </c>
      <c r="G45" s="45"/>
      <c r="H45" s="45">
        <v>31438684</v>
      </c>
      <c r="I45" s="70"/>
      <c r="J45" s="45">
        <v>10467788</v>
      </c>
      <c r="K45" s="72"/>
      <c r="L45" s="73">
        <v>31438684</v>
      </c>
    </row>
    <row r="46" spans="1:12" ht="18.600000000000001" customHeight="1">
      <c r="B46" s="54" t="s">
        <v>135</v>
      </c>
      <c r="C46" s="22"/>
      <c r="D46" s="39"/>
      <c r="E46" s="16"/>
      <c r="F46" s="45">
        <v>-570800</v>
      </c>
      <c r="G46" s="45"/>
      <c r="H46" s="45">
        <v>-717500</v>
      </c>
      <c r="I46" s="70"/>
      <c r="J46" s="45">
        <v>-570800</v>
      </c>
      <c r="K46" s="72"/>
      <c r="L46" s="73">
        <v>-717500</v>
      </c>
    </row>
    <row r="47" spans="1:12" ht="18.600000000000001" customHeight="1">
      <c r="B47" s="54" t="s">
        <v>93</v>
      </c>
      <c r="C47" s="22"/>
      <c r="D47" s="39"/>
      <c r="E47" s="16"/>
      <c r="F47" s="46">
        <v>-7682180</v>
      </c>
      <c r="G47" s="45"/>
      <c r="H47" s="46">
        <v>23640807</v>
      </c>
      <c r="I47" s="42"/>
      <c r="J47" s="46">
        <v>-7682180</v>
      </c>
      <c r="K47" s="41"/>
      <c r="L47" s="53">
        <v>23640807</v>
      </c>
    </row>
    <row r="48" spans="1:12" ht="6" customHeight="1">
      <c r="A48" s="22"/>
      <c r="D48" s="39"/>
      <c r="E48" s="16"/>
      <c r="F48" s="45"/>
      <c r="G48" s="45"/>
      <c r="H48" s="45"/>
      <c r="I48" s="70"/>
      <c r="J48" s="71"/>
      <c r="K48" s="72"/>
      <c r="L48" s="71"/>
    </row>
    <row r="49" spans="1:12" ht="18.600000000000001" customHeight="1">
      <c r="A49" s="18" t="s">
        <v>148</v>
      </c>
      <c r="B49" s="22"/>
      <c r="C49" s="22"/>
      <c r="D49" s="39"/>
      <c r="E49" s="16"/>
      <c r="F49" s="73">
        <f>SUM(F33:F47)</f>
        <v>-9110105</v>
      </c>
      <c r="G49" s="45"/>
      <c r="H49" s="73">
        <f>SUM(H33:H47)</f>
        <v>16351854</v>
      </c>
      <c r="I49" s="70"/>
      <c r="J49" s="73">
        <f>SUM(J33:J47)</f>
        <v>-9110105</v>
      </c>
      <c r="K49" s="72"/>
      <c r="L49" s="73">
        <f>SUM(L33:L47)</f>
        <v>16351854</v>
      </c>
    </row>
    <row r="50" spans="1:12" ht="18.600000000000001" customHeight="1">
      <c r="B50" s="22" t="s">
        <v>94</v>
      </c>
      <c r="C50" s="22"/>
      <c r="D50" s="39"/>
      <c r="E50" s="16"/>
      <c r="F50" s="73">
        <v>-5501717</v>
      </c>
      <c r="G50" s="45"/>
      <c r="H50" s="73">
        <v>-1896953</v>
      </c>
      <c r="I50" s="70"/>
      <c r="J50" s="73">
        <v>-5501717</v>
      </c>
      <c r="K50" s="72"/>
      <c r="L50" s="73">
        <v>-1896953</v>
      </c>
    </row>
    <row r="51" spans="1:12" ht="18.600000000000001" customHeight="1">
      <c r="B51" s="22" t="s">
        <v>95</v>
      </c>
      <c r="C51" s="22"/>
      <c r="D51" s="39"/>
      <c r="E51" s="16"/>
      <c r="F51" s="73">
        <v>26731728</v>
      </c>
      <c r="G51" s="45"/>
      <c r="H51" s="73">
        <v>45046395</v>
      </c>
      <c r="I51" s="70"/>
      <c r="J51" s="73">
        <v>26731728</v>
      </c>
      <c r="K51" s="72"/>
      <c r="L51" s="73">
        <v>45046395</v>
      </c>
    </row>
    <row r="52" spans="1:12" ht="18.600000000000001" customHeight="1">
      <c r="B52" s="22" t="s">
        <v>45</v>
      </c>
      <c r="C52" s="22"/>
      <c r="D52" s="39"/>
      <c r="E52" s="16"/>
      <c r="F52" s="73">
        <v>105600</v>
      </c>
      <c r="G52" s="45"/>
      <c r="H52" s="73">
        <v>670370</v>
      </c>
      <c r="I52" s="70"/>
      <c r="J52" s="73">
        <v>105600</v>
      </c>
      <c r="K52" s="72"/>
      <c r="L52" s="73">
        <v>670370</v>
      </c>
    </row>
    <row r="53" spans="1:12" ht="18.600000000000001" customHeight="1">
      <c r="B53" s="74" t="s">
        <v>110</v>
      </c>
      <c r="C53" s="22"/>
      <c r="D53" s="39"/>
      <c r="E53" s="16"/>
      <c r="F53" s="73">
        <v>-764837</v>
      </c>
      <c r="G53" s="45"/>
      <c r="H53" s="73">
        <v>-1389333</v>
      </c>
      <c r="I53" s="70"/>
      <c r="J53" s="73">
        <v>-764837</v>
      </c>
      <c r="K53" s="72"/>
      <c r="L53" s="73">
        <v>-1389333</v>
      </c>
    </row>
    <row r="54" spans="1:12" ht="18.600000000000001" customHeight="1">
      <c r="B54" s="22" t="s">
        <v>96</v>
      </c>
      <c r="C54" s="22"/>
      <c r="D54" s="39"/>
      <c r="E54" s="16"/>
      <c r="F54" s="73" t="s">
        <v>174</v>
      </c>
      <c r="G54" s="45"/>
      <c r="H54" s="73">
        <v>495820</v>
      </c>
      <c r="I54" s="70"/>
      <c r="J54" s="73" t="s">
        <v>174</v>
      </c>
      <c r="K54" s="72"/>
      <c r="L54" s="73">
        <v>495820</v>
      </c>
    </row>
    <row r="55" spans="1:12" ht="18.600000000000001" customHeight="1">
      <c r="B55" s="54" t="s">
        <v>46</v>
      </c>
      <c r="C55" s="22"/>
      <c r="D55" s="39"/>
      <c r="E55" s="16"/>
      <c r="F55" s="46">
        <v>-99478746</v>
      </c>
      <c r="G55" s="45"/>
      <c r="H55" s="46">
        <v>-73689315</v>
      </c>
      <c r="I55" s="70"/>
      <c r="J55" s="46">
        <v>-99478746</v>
      </c>
      <c r="K55" s="72"/>
      <c r="L55" s="75">
        <v>-73689315</v>
      </c>
    </row>
    <row r="56" spans="1:12" ht="6" customHeight="1">
      <c r="C56" s="22"/>
      <c r="D56" s="39"/>
      <c r="E56" s="16"/>
      <c r="F56" s="45"/>
      <c r="G56" s="45"/>
      <c r="H56" s="45"/>
      <c r="I56" s="70"/>
      <c r="J56" s="71"/>
      <c r="K56" s="72"/>
      <c r="L56" s="71"/>
    </row>
    <row r="57" spans="1:12" ht="18.600000000000001" customHeight="1">
      <c r="A57" s="16" t="s">
        <v>191</v>
      </c>
      <c r="B57" s="22"/>
      <c r="C57" s="22"/>
      <c r="D57" s="39"/>
      <c r="E57" s="16"/>
      <c r="F57" s="75">
        <f>SUM(F49:F55)</f>
        <v>-88018077</v>
      </c>
      <c r="G57" s="45"/>
      <c r="H57" s="75">
        <f>SUM(H49:H55)</f>
        <v>-14411162</v>
      </c>
      <c r="I57" s="70"/>
      <c r="J57" s="75">
        <f>SUM(J49:J55)</f>
        <v>-88018077</v>
      </c>
      <c r="K57" s="72"/>
      <c r="L57" s="75">
        <f>SUM(L49:L55)</f>
        <v>-14411162</v>
      </c>
    </row>
    <row r="58" spans="1:12" ht="19.5" customHeight="1">
      <c r="A58" s="16"/>
      <c r="B58" s="22"/>
      <c r="C58" s="22"/>
      <c r="D58" s="39"/>
      <c r="E58" s="16"/>
      <c r="F58" s="73"/>
      <c r="G58" s="45"/>
      <c r="H58" s="73"/>
      <c r="I58" s="70"/>
      <c r="J58" s="73"/>
      <c r="K58" s="72"/>
      <c r="L58" s="73"/>
    </row>
    <row r="59" spans="1:12" ht="14.25" customHeight="1">
      <c r="A59" s="16"/>
      <c r="B59" s="22"/>
      <c r="C59" s="22"/>
      <c r="D59" s="39"/>
      <c r="E59" s="16"/>
      <c r="F59" s="73"/>
      <c r="G59" s="45"/>
      <c r="H59" s="73"/>
      <c r="I59" s="70"/>
      <c r="J59" s="73"/>
      <c r="K59" s="72"/>
      <c r="L59" s="73"/>
    </row>
    <row r="60" spans="1:12" ht="21.95" customHeight="1">
      <c r="A60" s="175" t="s">
        <v>160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</row>
    <row r="61" spans="1:12" ht="21.75" customHeight="1">
      <c r="A61" s="16" t="s">
        <v>54</v>
      </c>
      <c r="B61" s="16"/>
      <c r="C61" s="16"/>
    </row>
    <row r="62" spans="1:12" ht="21.75" customHeight="1">
      <c r="A62" s="16" t="s">
        <v>47</v>
      </c>
      <c r="B62" s="16"/>
      <c r="C62" s="16"/>
    </row>
    <row r="63" spans="1:12" ht="21.75" customHeight="1">
      <c r="A63" s="23" t="str">
        <f>A3</f>
        <v>สำหรับปีสิ้นสุดวันที่ 31 ธันวาคม พ.ศ. 2568</v>
      </c>
      <c r="B63" s="23"/>
      <c r="C63" s="23"/>
      <c r="D63" s="58"/>
      <c r="E63" s="25"/>
      <c r="F63" s="53"/>
      <c r="G63" s="27"/>
      <c r="H63" s="53"/>
      <c r="I63" s="28"/>
      <c r="J63" s="53"/>
      <c r="K63" s="27"/>
      <c r="L63" s="53"/>
    </row>
    <row r="65" spans="1:12" ht="21.75" customHeight="1">
      <c r="F65" s="173" t="s">
        <v>59</v>
      </c>
      <c r="G65" s="173"/>
      <c r="H65" s="173"/>
    </row>
    <row r="66" spans="1:12" ht="21.75" customHeight="1">
      <c r="A66" s="22"/>
      <c r="D66" s="59"/>
      <c r="E66" s="16"/>
      <c r="F66" s="174" t="s">
        <v>60</v>
      </c>
      <c r="G66" s="174"/>
      <c r="H66" s="174"/>
      <c r="I66" s="60"/>
      <c r="J66" s="174" t="s">
        <v>0</v>
      </c>
      <c r="K66" s="174"/>
      <c r="L66" s="174"/>
    </row>
    <row r="67" spans="1:12" ht="21.75" customHeight="1">
      <c r="D67" s="59"/>
      <c r="E67" s="16"/>
      <c r="F67" s="62" t="s">
        <v>129</v>
      </c>
      <c r="G67" s="32"/>
      <c r="H67" s="62" t="s">
        <v>117</v>
      </c>
      <c r="I67" s="60"/>
      <c r="J67" s="62" t="s">
        <v>129</v>
      </c>
      <c r="K67" s="32"/>
      <c r="L67" s="62" t="s">
        <v>117</v>
      </c>
    </row>
    <row r="68" spans="1:12" ht="21.75" customHeight="1">
      <c r="D68" s="63" t="s">
        <v>1</v>
      </c>
      <c r="E68" s="16"/>
      <c r="F68" s="64" t="s">
        <v>106</v>
      </c>
      <c r="G68" s="35"/>
      <c r="H68" s="64" t="s">
        <v>106</v>
      </c>
      <c r="I68" s="65"/>
      <c r="J68" s="64" t="s">
        <v>106</v>
      </c>
      <c r="K68" s="35"/>
      <c r="L68" s="64" t="s">
        <v>106</v>
      </c>
    </row>
    <row r="69" spans="1:12" ht="21.75" customHeight="1">
      <c r="D69" s="39"/>
      <c r="E69" s="16"/>
      <c r="F69" s="66"/>
      <c r="G69" s="35"/>
      <c r="H69" s="66"/>
      <c r="I69" s="65"/>
      <c r="J69" s="66"/>
      <c r="K69" s="35"/>
      <c r="L69" s="66"/>
    </row>
    <row r="70" spans="1:12" ht="21.75" customHeight="1">
      <c r="A70" s="16" t="s">
        <v>48</v>
      </c>
      <c r="D70" s="39"/>
      <c r="E70" s="16"/>
      <c r="F70" s="71"/>
      <c r="G70" s="35"/>
      <c r="H70" s="71"/>
      <c r="I70" s="65"/>
      <c r="J70" s="71"/>
      <c r="K70" s="35"/>
      <c r="L70" s="71"/>
    </row>
    <row r="71" spans="1:12" ht="21.75" customHeight="1">
      <c r="A71" s="18" t="s">
        <v>98</v>
      </c>
      <c r="D71" s="39"/>
      <c r="E71" s="16"/>
      <c r="F71" s="45"/>
      <c r="G71" s="45"/>
      <c r="H71" s="45"/>
      <c r="I71" s="70"/>
      <c r="J71" s="73"/>
      <c r="K71" s="72"/>
      <c r="L71" s="73"/>
    </row>
    <row r="72" spans="1:12" ht="21.75" customHeight="1">
      <c r="A72" s="22"/>
      <c r="B72" s="18" t="s">
        <v>97</v>
      </c>
      <c r="D72" s="39"/>
      <c r="E72" s="16"/>
      <c r="F72" s="45">
        <v>307449799</v>
      </c>
      <c r="G72" s="45"/>
      <c r="H72" s="45">
        <v>1125672502</v>
      </c>
      <c r="I72" s="70"/>
      <c r="J72" s="45">
        <v>307449799</v>
      </c>
      <c r="K72" s="72"/>
      <c r="L72" s="73">
        <v>1125672502</v>
      </c>
    </row>
    <row r="73" spans="1:12" ht="21.75" customHeight="1">
      <c r="A73" s="22" t="s">
        <v>125</v>
      </c>
      <c r="D73" s="39"/>
      <c r="E73" s="16"/>
      <c r="F73" s="45"/>
      <c r="G73" s="45"/>
      <c r="H73" s="45"/>
      <c r="I73" s="70"/>
      <c r="J73" s="45"/>
      <c r="K73" s="72"/>
      <c r="L73" s="73"/>
    </row>
    <row r="74" spans="1:12" ht="21.75" customHeight="1">
      <c r="A74" s="22"/>
      <c r="B74" s="18" t="s">
        <v>97</v>
      </c>
      <c r="D74" s="39"/>
      <c r="E74" s="16"/>
      <c r="F74" s="45">
        <v>-250000000</v>
      </c>
      <c r="G74" s="45"/>
      <c r="H74" s="45">
        <v>-1006500000</v>
      </c>
      <c r="I74" s="70"/>
      <c r="J74" s="45">
        <v>-250000000</v>
      </c>
      <c r="K74" s="72"/>
      <c r="L74" s="73">
        <v>-1006500000</v>
      </c>
    </row>
    <row r="75" spans="1:12" ht="21.75" customHeight="1">
      <c r="A75" s="22" t="s">
        <v>125</v>
      </c>
      <c r="D75" s="39"/>
      <c r="E75" s="16"/>
      <c r="F75" s="45"/>
      <c r="G75" s="45"/>
      <c r="H75" s="45"/>
      <c r="I75" s="70"/>
      <c r="J75" s="45"/>
      <c r="K75" s="72"/>
      <c r="L75" s="73"/>
    </row>
    <row r="76" spans="1:12" ht="21.75" customHeight="1">
      <c r="A76" s="22"/>
      <c r="B76" s="18" t="s">
        <v>195</v>
      </c>
      <c r="D76" s="39"/>
      <c r="E76" s="16"/>
      <c r="F76" s="45">
        <v>-7000000</v>
      </c>
      <c r="G76" s="45"/>
      <c r="H76" s="45">
        <v>0</v>
      </c>
      <c r="I76" s="70"/>
      <c r="J76" s="45">
        <v>-7000000</v>
      </c>
      <c r="K76" s="72"/>
      <c r="L76" s="73">
        <v>0</v>
      </c>
    </row>
    <row r="77" spans="1:12" ht="21.75" customHeight="1">
      <c r="A77" s="18" t="s">
        <v>113</v>
      </c>
      <c r="D77" s="39">
        <v>28.2</v>
      </c>
      <c r="E77" s="16"/>
      <c r="F77" s="45">
        <v>491035007</v>
      </c>
      <c r="G77" s="45"/>
      <c r="H77" s="45">
        <v>750000000</v>
      </c>
      <c r="I77" s="70"/>
      <c r="J77" s="45">
        <v>491035007</v>
      </c>
      <c r="K77" s="72"/>
      <c r="L77" s="73">
        <v>750000000</v>
      </c>
    </row>
    <row r="78" spans="1:12" ht="21.75" customHeight="1">
      <c r="A78" s="18" t="s">
        <v>126</v>
      </c>
      <c r="D78" s="39">
        <v>28.2</v>
      </c>
      <c r="E78" s="16"/>
      <c r="F78" s="45">
        <v>-1050000000</v>
      </c>
      <c r="G78" s="45"/>
      <c r="H78" s="45">
        <v>-1550000000</v>
      </c>
      <c r="I78" s="70"/>
      <c r="J78" s="45">
        <v>-1050000000</v>
      </c>
      <c r="K78" s="72"/>
      <c r="L78" s="73">
        <v>-1550000000</v>
      </c>
    </row>
    <row r="79" spans="1:12" ht="21.75" customHeight="1">
      <c r="A79" s="18" t="s">
        <v>99</v>
      </c>
      <c r="D79" s="39"/>
      <c r="E79" s="16"/>
      <c r="F79" s="45">
        <v>-3758112</v>
      </c>
      <c r="G79" s="45"/>
      <c r="H79" s="45">
        <v>-52682957</v>
      </c>
      <c r="I79" s="70"/>
      <c r="J79" s="45">
        <v>-3758112</v>
      </c>
      <c r="K79" s="72"/>
      <c r="L79" s="45">
        <v>-52682957</v>
      </c>
    </row>
    <row r="80" spans="1:12" ht="21.75" customHeight="1">
      <c r="A80" s="18" t="s">
        <v>185</v>
      </c>
      <c r="D80" s="39"/>
      <c r="E80" s="16"/>
      <c r="F80" s="45">
        <v>8000</v>
      </c>
      <c r="G80" s="45"/>
      <c r="H80" s="45">
        <v>23364</v>
      </c>
      <c r="I80" s="70"/>
      <c r="J80" s="45">
        <v>8000</v>
      </c>
      <c r="K80" s="72"/>
      <c r="L80" s="45">
        <v>23364</v>
      </c>
    </row>
    <row r="81" spans="1:12" ht="21.75" customHeight="1">
      <c r="A81" s="18" t="s">
        <v>49</v>
      </c>
      <c r="D81" s="39"/>
      <c r="E81" s="16"/>
      <c r="F81" s="45">
        <v>-1403619</v>
      </c>
      <c r="G81" s="45"/>
      <c r="H81" s="45">
        <v>-2330100</v>
      </c>
      <c r="I81" s="70"/>
      <c r="J81" s="45">
        <v>-1403619</v>
      </c>
      <c r="K81" s="72"/>
      <c r="L81" s="73">
        <v>-2330100</v>
      </c>
    </row>
    <row r="82" spans="1:12" ht="21.75" customHeight="1">
      <c r="A82" s="54" t="s">
        <v>100</v>
      </c>
      <c r="D82" s="39"/>
      <c r="E82" s="16"/>
      <c r="F82" s="46">
        <v>43879749</v>
      </c>
      <c r="G82" s="45"/>
      <c r="H82" s="46">
        <v>27510862</v>
      </c>
      <c r="I82" s="70"/>
      <c r="J82" s="46">
        <v>43879749</v>
      </c>
      <c r="K82" s="72"/>
      <c r="L82" s="75">
        <v>27510862</v>
      </c>
    </row>
    <row r="83" spans="1:12" ht="6" customHeight="1">
      <c r="D83" s="39"/>
      <c r="E83" s="16"/>
      <c r="F83" s="45"/>
      <c r="G83" s="45"/>
      <c r="H83" s="45"/>
      <c r="I83" s="70"/>
      <c r="J83" s="71"/>
      <c r="K83" s="72"/>
      <c r="L83" s="71"/>
    </row>
    <row r="84" spans="1:12" ht="21.75" customHeight="1">
      <c r="A84" s="16" t="s">
        <v>139</v>
      </c>
      <c r="C84" s="22"/>
      <c r="D84" s="39"/>
      <c r="E84" s="16"/>
      <c r="F84" s="75">
        <f>SUM(F71:F82)</f>
        <v>-469789176</v>
      </c>
      <c r="G84" s="45"/>
      <c r="H84" s="75">
        <f>SUM(H71:H82)</f>
        <v>-708306329</v>
      </c>
      <c r="I84" s="70"/>
      <c r="J84" s="75">
        <f>SUM(J71:J82)</f>
        <v>-469789176</v>
      </c>
      <c r="K84" s="72"/>
      <c r="L84" s="75">
        <f>SUM(L71:L82)</f>
        <v>-708306329</v>
      </c>
    </row>
    <row r="85" spans="1:12" ht="21.75" customHeight="1">
      <c r="D85" s="39"/>
      <c r="E85" s="16"/>
      <c r="F85" s="45"/>
      <c r="G85" s="45"/>
      <c r="H85" s="45"/>
      <c r="I85" s="70"/>
      <c r="J85" s="71"/>
      <c r="K85" s="72"/>
      <c r="L85" s="71"/>
    </row>
    <row r="86" spans="1:12" ht="21.75" customHeight="1">
      <c r="A86" s="16" t="s">
        <v>50</v>
      </c>
      <c r="D86" s="39"/>
      <c r="E86" s="16"/>
      <c r="F86" s="45"/>
      <c r="G86" s="45"/>
      <c r="H86" s="45"/>
      <c r="I86" s="70"/>
      <c r="J86" s="71"/>
      <c r="K86" s="72"/>
      <c r="L86" s="71"/>
    </row>
    <row r="87" spans="1:12" ht="21.75" customHeight="1">
      <c r="A87" s="18" t="s">
        <v>101</v>
      </c>
      <c r="D87" s="39">
        <v>22</v>
      </c>
      <c r="E87" s="39"/>
      <c r="F87" s="45">
        <v>0</v>
      </c>
      <c r="G87" s="45"/>
      <c r="H87" s="45">
        <v>400652820</v>
      </c>
      <c r="I87" s="70"/>
      <c r="J87" s="45">
        <v>0</v>
      </c>
      <c r="K87" s="76"/>
      <c r="L87" s="73">
        <v>400652820</v>
      </c>
    </row>
    <row r="88" spans="1:12" ht="21.75" customHeight="1">
      <c r="A88" s="18" t="s">
        <v>136</v>
      </c>
      <c r="D88" s="39"/>
      <c r="E88" s="39"/>
      <c r="F88" s="45">
        <v>1200000000</v>
      </c>
      <c r="G88" s="45"/>
      <c r="H88" s="45">
        <v>0</v>
      </c>
      <c r="I88" s="70"/>
      <c r="J88" s="45">
        <v>1200000000</v>
      </c>
      <c r="K88" s="76"/>
      <c r="L88" s="73">
        <v>0</v>
      </c>
    </row>
    <row r="89" spans="1:12" ht="21.75" customHeight="1">
      <c r="A89" s="18" t="s">
        <v>137</v>
      </c>
      <c r="D89" s="39"/>
      <c r="E89" s="39"/>
      <c r="F89" s="45">
        <v>-1200000000</v>
      </c>
      <c r="G89" s="45"/>
      <c r="H89" s="45">
        <v>0</v>
      </c>
      <c r="I89" s="70"/>
      <c r="J89" s="45">
        <v>-1200000000</v>
      </c>
      <c r="K89" s="76"/>
      <c r="L89" s="73">
        <v>0</v>
      </c>
    </row>
    <row r="90" spans="1:12" ht="21.75" customHeight="1">
      <c r="A90" s="18" t="s">
        <v>142</v>
      </c>
      <c r="D90" s="39">
        <v>28.3</v>
      </c>
      <c r="E90" s="39"/>
      <c r="F90" s="45">
        <v>150000000</v>
      </c>
      <c r="G90" s="45"/>
      <c r="H90" s="45">
        <v>0</v>
      </c>
      <c r="I90" s="70"/>
      <c r="J90" s="45">
        <v>150000000</v>
      </c>
      <c r="K90" s="76"/>
      <c r="L90" s="73">
        <v>0</v>
      </c>
    </row>
    <row r="91" spans="1:12" ht="21.75" customHeight="1">
      <c r="A91" s="18" t="s">
        <v>143</v>
      </c>
      <c r="D91" s="39">
        <v>28.3</v>
      </c>
      <c r="E91" s="39"/>
      <c r="F91" s="45">
        <v>-150000000</v>
      </c>
      <c r="G91" s="45"/>
      <c r="H91" s="45">
        <v>0</v>
      </c>
      <c r="I91" s="70"/>
      <c r="J91" s="45">
        <v>-150000000</v>
      </c>
      <c r="K91" s="76"/>
      <c r="L91" s="73">
        <v>0</v>
      </c>
    </row>
    <row r="92" spans="1:12" ht="21.75" customHeight="1">
      <c r="A92" s="18" t="s">
        <v>51</v>
      </c>
      <c r="B92" s="22"/>
      <c r="E92" s="39"/>
      <c r="F92" s="46">
        <v>-58863858</v>
      </c>
      <c r="G92" s="45"/>
      <c r="H92" s="46">
        <v>-40178478</v>
      </c>
      <c r="I92" s="70"/>
      <c r="J92" s="46">
        <v>-58863858</v>
      </c>
      <c r="K92" s="72"/>
      <c r="L92" s="46">
        <v>-40178478</v>
      </c>
    </row>
    <row r="93" spans="1:12" ht="6" customHeight="1">
      <c r="D93" s="39"/>
      <c r="E93" s="39"/>
      <c r="F93" s="45"/>
      <c r="G93" s="45"/>
      <c r="H93" s="45"/>
      <c r="I93" s="70"/>
      <c r="J93" s="73"/>
      <c r="K93" s="72"/>
      <c r="L93" s="73"/>
    </row>
    <row r="94" spans="1:12" ht="21.75" customHeight="1">
      <c r="A94" s="16" t="s">
        <v>138</v>
      </c>
      <c r="C94" s="22"/>
      <c r="D94" s="39"/>
      <c r="E94" s="39"/>
      <c r="F94" s="75">
        <f>SUM(F87:F92)</f>
        <v>-58863858</v>
      </c>
      <c r="G94" s="45"/>
      <c r="H94" s="75">
        <f>SUM(H87:H92)</f>
        <v>360474342</v>
      </c>
      <c r="I94" s="70"/>
      <c r="J94" s="75">
        <f>SUM(J87:J92)</f>
        <v>-58863858</v>
      </c>
      <c r="K94" s="72"/>
      <c r="L94" s="75">
        <f>SUM(L87:L92)</f>
        <v>360474342</v>
      </c>
    </row>
    <row r="95" spans="1:12" ht="21.75" customHeight="1">
      <c r="D95" s="39"/>
      <c r="E95" s="39"/>
      <c r="F95" s="73"/>
      <c r="G95" s="77"/>
      <c r="H95" s="73"/>
      <c r="I95" s="65"/>
      <c r="J95" s="73"/>
      <c r="K95" s="77"/>
      <c r="L95" s="73"/>
    </row>
    <row r="96" spans="1:12" ht="21.75" customHeight="1">
      <c r="A96" s="16" t="s">
        <v>128</v>
      </c>
      <c r="D96" s="39"/>
      <c r="E96" s="39"/>
      <c r="F96" s="73">
        <f>SUM(F57,F84,F94)</f>
        <v>-616671111</v>
      </c>
      <c r="G96" s="45"/>
      <c r="H96" s="73">
        <f>SUM(H57,H84,H94)</f>
        <v>-362243149</v>
      </c>
      <c r="I96" s="70"/>
      <c r="J96" s="73">
        <f>SUM(J57,J84,J94)</f>
        <v>-616671111</v>
      </c>
      <c r="K96" s="76"/>
      <c r="L96" s="73">
        <f>SUM(L57,L84,L94)</f>
        <v>-362243149</v>
      </c>
    </row>
    <row r="97" spans="1:12" ht="21.75" customHeight="1">
      <c r="A97" s="18" t="s">
        <v>169</v>
      </c>
      <c r="D97" s="39"/>
      <c r="E97" s="39"/>
      <c r="F97" s="46">
        <v>1044336790</v>
      </c>
      <c r="G97" s="45"/>
      <c r="H97" s="46">
        <v>1406579939</v>
      </c>
      <c r="I97" s="78"/>
      <c r="J97" s="75">
        <v>1044336790</v>
      </c>
      <c r="K97" s="72"/>
      <c r="L97" s="46">
        <v>1406579939</v>
      </c>
    </row>
    <row r="98" spans="1:12" ht="6" customHeight="1">
      <c r="D98" s="39"/>
      <c r="E98" s="39"/>
      <c r="F98" s="45"/>
      <c r="G98" s="45"/>
      <c r="H98" s="45"/>
      <c r="I98" s="70"/>
      <c r="J98" s="71"/>
      <c r="K98" s="72"/>
      <c r="L98" s="71"/>
    </row>
    <row r="99" spans="1:12" ht="21.75" customHeight="1" thickBot="1">
      <c r="A99" s="16" t="s">
        <v>168</v>
      </c>
      <c r="D99" s="39"/>
      <c r="E99" s="39"/>
      <c r="F99" s="79">
        <f>SUM(F96:F98)</f>
        <v>427665679</v>
      </c>
      <c r="G99" s="45"/>
      <c r="H99" s="79">
        <f>SUM(H96:H98)</f>
        <v>1044336790</v>
      </c>
      <c r="I99" s="70"/>
      <c r="J99" s="79">
        <f>SUM(J96:J98)</f>
        <v>427665679</v>
      </c>
      <c r="K99" s="72"/>
      <c r="L99" s="79">
        <f>SUM(L96:L98)</f>
        <v>1044336790</v>
      </c>
    </row>
    <row r="100" spans="1:12" ht="21.75" customHeight="1" thickTop="1">
      <c r="A100" s="16"/>
      <c r="D100" s="39"/>
      <c r="E100" s="39"/>
      <c r="F100" s="73"/>
      <c r="G100" s="45"/>
      <c r="H100" s="73"/>
      <c r="I100" s="70"/>
      <c r="J100" s="73"/>
      <c r="K100" s="72"/>
      <c r="L100" s="73"/>
    </row>
    <row r="101" spans="1:12" ht="21.75" customHeight="1">
      <c r="A101" s="16" t="s">
        <v>52</v>
      </c>
      <c r="D101" s="39"/>
      <c r="E101" s="39"/>
      <c r="F101" s="71"/>
      <c r="G101" s="78"/>
      <c r="H101" s="71"/>
      <c r="I101" s="70"/>
      <c r="J101" s="71"/>
      <c r="K101" s="72"/>
      <c r="L101" s="71"/>
    </row>
    <row r="102" spans="1:12" ht="6" customHeight="1">
      <c r="A102" s="16"/>
      <c r="D102" s="39"/>
      <c r="E102" s="39"/>
      <c r="F102" s="71"/>
      <c r="G102" s="78"/>
      <c r="H102" s="71"/>
      <c r="I102" s="70"/>
      <c r="J102" s="71"/>
      <c r="K102" s="72"/>
      <c r="L102" s="71"/>
    </row>
    <row r="103" spans="1:12" ht="21.75" customHeight="1">
      <c r="A103" s="18" t="s">
        <v>114</v>
      </c>
      <c r="D103" s="39"/>
      <c r="E103" s="39"/>
      <c r="F103" s="71"/>
      <c r="G103" s="78"/>
      <c r="H103" s="71"/>
      <c r="I103" s="70"/>
      <c r="J103" s="71"/>
      <c r="K103" s="72"/>
      <c r="L103" s="71"/>
    </row>
    <row r="104" spans="1:12" ht="6" customHeight="1">
      <c r="D104" s="39"/>
      <c r="E104" s="39"/>
      <c r="F104" s="71"/>
      <c r="G104" s="78"/>
      <c r="H104" s="71"/>
      <c r="I104" s="70"/>
      <c r="J104" s="71"/>
      <c r="K104" s="72"/>
      <c r="L104" s="71"/>
    </row>
    <row r="105" spans="1:12" ht="21.75" customHeight="1">
      <c r="B105" s="54" t="s">
        <v>53</v>
      </c>
      <c r="C105" s="22"/>
      <c r="D105" s="39"/>
      <c r="E105" s="39"/>
      <c r="F105" s="73">
        <v>37621903</v>
      </c>
      <c r="G105" s="80"/>
      <c r="H105" s="73">
        <v>163671124</v>
      </c>
      <c r="I105" s="70"/>
      <c r="J105" s="73">
        <v>37621903</v>
      </c>
      <c r="K105" s="76"/>
      <c r="L105" s="73">
        <v>163671124</v>
      </c>
    </row>
    <row r="106" spans="1:12" ht="21.75" customHeight="1">
      <c r="A106" s="16"/>
      <c r="B106" s="18" t="s">
        <v>111</v>
      </c>
      <c r="C106" s="22"/>
      <c r="D106" s="39"/>
      <c r="E106" s="39"/>
      <c r="F106" s="73">
        <v>654309</v>
      </c>
      <c r="G106" s="45"/>
      <c r="H106" s="73">
        <v>7380901</v>
      </c>
      <c r="I106" s="70"/>
      <c r="J106" s="73">
        <v>654309</v>
      </c>
      <c r="K106" s="72"/>
      <c r="L106" s="73">
        <v>7380901</v>
      </c>
    </row>
    <row r="107" spans="1:12" ht="21.75" customHeight="1">
      <c r="A107" s="16"/>
      <c r="B107" s="22" t="s">
        <v>140</v>
      </c>
      <c r="C107" s="22"/>
      <c r="D107" s="39"/>
      <c r="E107" s="39"/>
      <c r="F107" s="73">
        <v>22478</v>
      </c>
      <c r="G107" s="45"/>
      <c r="H107" s="73">
        <v>286463.14</v>
      </c>
      <c r="I107" s="70"/>
      <c r="J107" s="73">
        <v>22478</v>
      </c>
      <c r="K107" s="72"/>
      <c r="L107" s="73">
        <v>286463.14</v>
      </c>
    </row>
    <row r="108" spans="1:12" ht="21.75" customHeight="1">
      <c r="A108" s="16"/>
      <c r="C108" s="22"/>
      <c r="D108" s="39"/>
      <c r="E108" s="39"/>
      <c r="F108" s="73"/>
      <c r="G108" s="45"/>
      <c r="H108" s="73"/>
      <c r="I108" s="70"/>
      <c r="J108" s="73"/>
      <c r="K108" s="72"/>
      <c r="L108" s="73"/>
    </row>
    <row r="109" spans="1:12" ht="21.75" customHeight="1">
      <c r="A109" s="16"/>
      <c r="C109" s="22"/>
      <c r="D109" s="39"/>
      <c r="E109" s="39"/>
      <c r="F109" s="73"/>
      <c r="G109" s="45"/>
      <c r="H109" s="73"/>
      <c r="I109" s="70"/>
      <c r="J109" s="73"/>
      <c r="K109" s="72"/>
      <c r="L109" s="73"/>
    </row>
    <row r="110" spans="1:12" ht="21.95" customHeight="1"/>
    <row r="111" spans="1:12" ht="24" customHeight="1"/>
    <row r="112" spans="1:12" ht="21.75" customHeight="1">
      <c r="A112" s="25" t="s">
        <v>160</v>
      </c>
      <c r="B112" s="25"/>
      <c r="C112" s="25"/>
      <c r="D112" s="58"/>
      <c r="E112" s="23"/>
      <c r="F112" s="75"/>
      <c r="G112" s="81"/>
      <c r="H112" s="75"/>
      <c r="I112" s="82"/>
      <c r="J112" s="75"/>
      <c r="K112" s="81"/>
      <c r="L112" s="75"/>
    </row>
  </sheetData>
  <mergeCells count="7">
    <mergeCell ref="F5:H5"/>
    <mergeCell ref="F65:H65"/>
    <mergeCell ref="A60:L60"/>
    <mergeCell ref="F6:H6"/>
    <mergeCell ref="F66:H66"/>
    <mergeCell ref="J6:L6"/>
    <mergeCell ref="J66:L66"/>
  </mergeCells>
  <pageMargins left="0.8" right="0.5" top="0.5" bottom="0.6" header="0.49" footer="0.4"/>
  <pageSetup paperSize="9" scale="75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72D2087E87CE4CAABAE79EAF205E05" ma:contentTypeVersion="10" ma:contentTypeDescription="Create a new document." ma:contentTypeScope="" ma:versionID="930c93a30a8652814d03191c6a6eaa8d">
  <xsd:schema xmlns:xsd="http://www.w3.org/2001/XMLSchema" xmlns:xs="http://www.w3.org/2001/XMLSchema" xmlns:p="http://schemas.microsoft.com/office/2006/metadata/properties" xmlns:ns2="7a79805c-f59c-4433-b632-cc8c02660e6d" xmlns:ns3="2c0c939c-e8db-4d00-857d-292e4f450d2f" targetNamespace="http://schemas.microsoft.com/office/2006/metadata/properties" ma:root="true" ma:fieldsID="fb35ad04f38e7d37a567edce34412149" ns2:_="" ns3:_="">
    <xsd:import namespace="7a79805c-f59c-4433-b632-cc8c02660e6d"/>
    <xsd:import namespace="2c0c939c-e8db-4d00-857d-292e4f450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79805c-f59c-4433-b632-cc8c02660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c939c-e8db-4d00-857d-292e4f450d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1266d8-58fd-4b12-9439-d6ec176a2aca}" ma:internalName="TaxCatchAll" ma:showField="CatchAllData" ma:web="2c0c939c-e8db-4d00-857d-292e4f450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79805c-f59c-4433-b632-cc8c02660e6d">
      <Terms xmlns="http://schemas.microsoft.com/office/infopath/2007/PartnerControls"/>
    </lcf76f155ced4ddcb4097134ff3c332f>
    <TaxCatchAll xmlns="2c0c939c-e8db-4d00-857d-292e4f450d2f" xsi:nil="true"/>
  </documentManagement>
</p:properties>
</file>

<file path=customXml/itemProps1.xml><?xml version="1.0" encoding="utf-8"?>
<ds:datastoreItem xmlns:ds="http://schemas.openxmlformats.org/officeDocument/2006/customXml" ds:itemID="{BD1523E8-402F-4B59-AA46-A5A7F8F912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A52168-9BD6-4F74-9165-BEDFDCD71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79805c-f59c-4433-b632-cc8c02660e6d"/>
    <ds:schemaRef ds:uri="2c0c939c-e8db-4d00-857d-292e4f450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E32FB7-1D2E-4957-BD15-D54EA8E35FD2}">
  <ds:schemaRefs>
    <ds:schemaRef ds:uri="http://schemas.microsoft.com/office/2006/metadata/properties"/>
    <ds:schemaRef ds:uri="http://schemas.microsoft.com/office/infopath/2007/PartnerControls"/>
    <ds:schemaRef ds:uri="7a79805c-f59c-4433-b632-cc8c02660e6d"/>
    <ds:schemaRef ds:uri="2c0c939c-e8db-4d00-857d-292e4f450d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7-8</vt:lpstr>
      <vt:lpstr>9-10</vt:lpstr>
      <vt:lpstr>11</vt:lpstr>
      <vt:lpstr>12</vt:lpstr>
      <vt:lpstr>13-14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2026-03-02T11:45:21Z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0x010100D972D2087E87CE4CAABAE79EAF205E05</vt:lpwstr>
  </property>
  <property fmtid="{D5CDD505-2E9C-101B-9397-08002B2CF9AE}" pid="3" name="MediaServiceImageTags">
    <vt:lpwstr/>
  </property>
</Properties>
</file>