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A10B7537-A6B3-487D-A767-D4E91C37B6C1}" xr6:coauthVersionLast="47" xr6:coauthVersionMax="47" xr10:uidLastSave="{00000000-0000-0000-0000-000000000000}"/>
  <bookViews>
    <workbookView xWindow="-120" yWindow="-120" windowWidth="29040" windowHeight="15720" tabRatio="654" xr2:uid="{00000000-000D-0000-FFFF-FFFF00000000}"/>
  </bookViews>
  <sheets>
    <sheet name="6-7" sheetId="1" r:id="rId1"/>
    <sheet name="8-9" sheetId="6" r:id="rId2"/>
    <sheet name="10" sheetId="3" r:id="rId3"/>
    <sheet name="11" sheetId="7" r:id="rId4"/>
    <sheet name="12-13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2" i="1" l="1"/>
  <c r="A67" i="5"/>
  <c r="P28" i="7"/>
  <c r="P28" i="3"/>
  <c r="J33" i="1"/>
  <c r="F33" i="1"/>
  <c r="R23" i="7"/>
  <c r="P18" i="7"/>
  <c r="R18" i="7" s="1"/>
  <c r="P17" i="7"/>
  <c r="R17" i="7" s="1"/>
  <c r="P14" i="7"/>
  <c r="R14" i="7" s="1"/>
  <c r="P26" i="3"/>
  <c r="R26" i="3" s="1"/>
  <c r="P27" i="3"/>
  <c r="R27" i="3" s="1"/>
  <c r="P23" i="3"/>
  <c r="R23" i="3" s="1"/>
  <c r="P18" i="3"/>
  <c r="R18" i="3" s="1"/>
  <c r="P17" i="3"/>
  <c r="R17" i="3" s="1"/>
  <c r="P14" i="3"/>
  <c r="P27" i="7"/>
  <c r="P26" i="7"/>
  <c r="R26" i="7" s="1"/>
  <c r="R27" i="7" l="1"/>
  <c r="P30" i="7"/>
  <c r="P20" i="3"/>
  <c r="R14" i="3"/>
  <c r="J30" i="7"/>
  <c r="J20" i="7"/>
  <c r="J30" i="3"/>
  <c r="J20" i="3"/>
  <c r="H33" i="1" l="1"/>
  <c r="L103" i="5"/>
  <c r="L92" i="5"/>
  <c r="L38" i="5"/>
  <c r="L54" i="5" s="1"/>
  <c r="L62" i="5" s="1"/>
  <c r="H103" i="5"/>
  <c r="H92" i="5"/>
  <c r="H38" i="5"/>
  <c r="H54" i="5" s="1"/>
  <c r="H62" i="5" s="1"/>
  <c r="L80" i="6"/>
  <c r="L83" i="6" s="1"/>
  <c r="L31" i="6"/>
  <c r="L19" i="6"/>
  <c r="H80" i="6"/>
  <c r="H83" i="6" s="1"/>
  <c r="H31" i="6"/>
  <c r="H19" i="6"/>
  <c r="H33" i="6" s="1"/>
  <c r="H36" i="6" s="1"/>
  <c r="N30" i="7"/>
  <c r="H30" i="7"/>
  <c r="F30" i="7"/>
  <c r="P30" i="3"/>
  <c r="N30" i="3"/>
  <c r="H30" i="3"/>
  <c r="F30" i="3"/>
  <c r="L106" i="1"/>
  <c r="L83" i="1"/>
  <c r="L33" i="1"/>
  <c r="H106" i="1"/>
  <c r="H83" i="1"/>
  <c r="H108" i="1" s="1"/>
  <c r="F92" i="5"/>
  <c r="L33" i="6" l="1"/>
  <c r="L36" i="6" s="1"/>
  <c r="L86" i="6" s="1"/>
  <c r="L105" i="5"/>
  <c r="L108" i="5" s="1"/>
  <c r="H105" i="5"/>
  <c r="H108" i="5" s="1"/>
  <c r="L108" i="1"/>
  <c r="H86" i="6"/>
  <c r="N20" i="3" l="1"/>
  <c r="H20" i="3"/>
  <c r="F20" i="3"/>
  <c r="N20" i="7"/>
  <c r="H20" i="7"/>
  <c r="F20" i="7"/>
  <c r="P20" i="7" l="1"/>
  <c r="J31" i="6" l="1"/>
  <c r="F103" i="5" l="1"/>
  <c r="J103" i="5"/>
  <c r="J92" i="5"/>
  <c r="A120" i="1" l="1"/>
  <c r="F83" i="1" l="1"/>
  <c r="F80" i="6" l="1"/>
  <c r="F83" i="6" s="1"/>
  <c r="J80" i="6"/>
  <c r="J83" i="6" s="1"/>
  <c r="A1" i="6"/>
  <c r="A57" i="6" s="1"/>
  <c r="F19" i="6"/>
  <c r="J19" i="6"/>
  <c r="F31" i="6"/>
  <c r="A56" i="6"/>
  <c r="A58" i="6"/>
  <c r="A59" i="6"/>
  <c r="A112" i="6"/>
  <c r="A61" i="1"/>
  <c r="A63" i="1"/>
  <c r="J83" i="1"/>
  <c r="F33" i="6" l="1"/>
  <c r="J33" i="6"/>
  <c r="J38" i="5" l="1"/>
  <c r="J54" i="5" s="1"/>
  <c r="J62" i="5" s="1"/>
  <c r="J105" i="5" s="1"/>
  <c r="J108" i="5" s="1"/>
  <c r="F38" i="5"/>
  <c r="F54" i="5" s="1"/>
  <c r="F62" i="5" s="1"/>
  <c r="F105" i="5" s="1"/>
  <c r="F108" i="5" s="1"/>
  <c r="J36" i="6"/>
  <c r="F36" i="6"/>
  <c r="R28" i="3" l="1"/>
  <c r="L30" i="3"/>
  <c r="R28" i="7"/>
  <c r="L30" i="7"/>
  <c r="L20" i="7"/>
  <c r="R20" i="7" s="1"/>
  <c r="L20" i="3"/>
  <c r="R20" i="3" s="1"/>
  <c r="J86" i="6"/>
  <c r="F86" i="6"/>
  <c r="R30" i="7" l="1"/>
  <c r="J106" i="1"/>
  <c r="J108" i="1" s="1"/>
  <c r="R30" i="3"/>
  <c r="F106" i="1"/>
  <c r="F108" i="1" s="1"/>
</calcChain>
</file>

<file path=xl/sharedStrings.xml><?xml version="1.0" encoding="utf-8"?>
<sst xmlns="http://schemas.openxmlformats.org/spreadsheetml/2006/main" count="330" uniqueCount="200">
  <si>
    <t xml:space="preserve">   </t>
  </si>
  <si>
    <t xml:space="preserve">Beyond Securities Public Company Limited  </t>
  </si>
  <si>
    <t>Notes</t>
  </si>
  <si>
    <t>Financial statements in which the equity method is applied</t>
  </si>
  <si>
    <t>Separate financial statements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</si>
  <si>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</si>
  <si>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</si>
  <si>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</si>
  <si>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</si>
  <si>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</si>
  <si>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</si>
  <si>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</si>
  <si>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Deferred tax assets</t>
  </si>
  <si>
    <t>Total assets</t>
  </si>
  <si>
    <t>Liabilities and equity</t>
  </si>
  <si>
    <t>Securities and derivatives business payables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</si>
  <si>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</si>
  <si>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</si>
  <si>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</si>
  <si>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</si>
  <si>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</si>
  <si>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</si>
  <si>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</si>
  <si>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</si>
  <si>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</si>
  <si>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</si>
  <si>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</si>
  <si>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</si>
  <si>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</si>
  <si>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</si>
  <si>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</si>
  <si>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</si>
  <si>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</si>
  <si>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</si>
  <si>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</si>
  <si>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Remeasurements of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</si>
  <si>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</si>
  <si>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</si>
  <si>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</si>
  <si>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</si>
  <si>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</si>
  <si>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</si>
  <si>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</si>
  <si>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</si>
  <si>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</si>
  <si>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Increase in share capital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</si>
  <si>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</si>
  <si>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</si>
  <si>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</si>
  <si>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</si>
  <si>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</si>
  <si>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</si>
  <si>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</si>
  <si>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Other liabilities</t>
  </si>
  <si>
    <t>- Cash paid for interest expense</t>
  </si>
  <si>
    <t>- Cash received from income tax refund</t>
  </si>
  <si>
    <t>- Cash paid for income tax</t>
  </si>
  <si>
    <t>Cash flows from investing activities</t>
  </si>
  <si>
    <t>Proceeds from disposals of</t>
  </si>
  <si>
    <t>Proceeds from interest income</t>
  </si>
  <si>
    <t>Cash flows from financing activities</t>
  </si>
  <si>
    <t>Proceeds from increasing in share capital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</si>
  <si>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</si>
  <si>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</si>
  <si>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</si>
  <si>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</si>
  <si>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</si>
  <si>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</si>
  <si>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</si>
  <si>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</si>
  <si>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</si>
  <si>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</si>
  <si>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</si>
  <si>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</si>
  <si>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</si>
  <si>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>Baht</t>
  </si>
  <si>
    <t>Other comprehensive expense</t>
  </si>
  <si>
    <t xml:space="preserve">Changes in </t>
  </si>
  <si>
    <t xml:space="preserve"> Share discount</t>
  </si>
  <si>
    <t>investments</t>
  </si>
  <si>
    <t>Note</t>
  </si>
  <si>
    <t>- Finance costs</t>
  </si>
  <si>
    <t>- Cash received from interest income</t>
  </si>
  <si>
    <t>- Cash received from dividend income</t>
  </si>
  <si>
    <t>Proceeds from loans to related parties</t>
  </si>
  <si>
    <t>Derivative assets</t>
  </si>
  <si>
    <t>Other assets, net</t>
  </si>
  <si>
    <t>Liabilities</t>
  </si>
  <si>
    <t xml:space="preserve">   in equity instruments at fair value</t>
  </si>
  <si>
    <t>- Unrealised gain from revaluation of derivatives</t>
  </si>
  <si>
    <t xml:space="preserve">  fair value of investments</t>
  </si>
  <si>
    <t xml:space="preserve">Adjustment for provision for </t>
  </si>
  <si>
    <t>decommissioning costs</t>
  </si>
  <si>
    <t>Share discount</t>
  </si>
  <si>
    <t>Total revenues</t>
  </si>
  <si>
    <t>Revenues</t>
  </si>
  <si>
    <t>- Receivables from Clearing House and brokers</t>
  </si>
  <si>
    <t>- Securities and derivatives business receivables</t>
  </si>
  <si>
    <t>- Non-collateralised investments measured at</t>
  </si>
  <si>
    <t xml:space="preserve">   fair value through profit or loss</t>
  </si>
  <si>
    <t>- Securities and derivatives business payables</t>
  </si>
  <si>
    <t>- Interest income and dividend income</t>
  </si>
  <si>
    <t>Significant non-cash transactions are as follows:</t>
  </si>
  <si>
    <t>for the year, net of tax</t>
  </si>
  <si>
    <t>Changes in equity for the year</t>
  </si>
  <si>
    <t>for the year</t>
  </si>
  <si>
    <t>Total comprehensive expense for the year</t>
  </si>
  <si>
    <t>Payments for loans to related parties</t>
  </si>
  <si>
    <t>Payments for purchase of intangible assets</t>
  </si>
  <si>
    <t xml:space="preserve">Payments for purchase of </t>
  </si>
  <si>
    <t>Payments for purchase of non-collateralised</t>
  </si>
  <si>
    <t xml:space="preserve">Proceeds from disposals of non-collateralised </t>
  </si>
  <si>
    <t>Non-collateralised investments</t>
  </si>
  <si>
    <t>Derivative liabilities</t>
  </si>
  <si>
    <t>Brokerage fee income</t>
  </si>
  <si>
    <t>Net cash payment in operating activities</t>
  </si>
  <si>
    <t>investments measured at amortised cost</t>
  </si>
  <si>
    <t>31 December</t>
  </si>
  <si>
    <t>Net cash payments in investing activities</t>
  </si>
  <si>
    <t>leasehold improvement and equipment</t>
  </si>
  <si>
    <t xml:space="preserve">   through other comprehensive income</t>
  </si>
  <si>
    <t>- Employee benefit expenses</t>
  </si>
  <si>
    <t>- Cash paid for long-term employee benefit</t>
  </si>
  <si>
    <t>Employee benefit expenses</t>
  </si>
  <si>
    <t xml:space="preserve">   employee benefit obligations</t>
  </si>
  <si>
    <t>Opening balance as at 1 January 2024</t>
  </si>
  <si>
    <t>Closing balance as at 31 December 2024</t>
  </si>
  <si>
    <t>Payables to Clearing House and brokers</t>
  </si>
  <si>
    <t>Employee benefit obligations</t>
  </si>
  <si>
    <t>Loss on loan modification</t>
  </si>
  <si>
    <t>- Loss on loan modification</t>
  </si>
  <si>
    <t>- Payables to Clearing House and brokers</t>
  </si>
  <si>
    <t>Other payables from purchase of</t>
  </si>
  <si>
    <t>- Gain from debt-to-equity conversion</t>
  </si>
  <si>
    <t>- Derivative assets</t>
  </si>
  <si>
    <t>- Derivative liabilities</t>
  </si>
  <si>
    <t>Net decrease in cash and cash equivalents</t>
  </si>
  <si>
    <t>Investment in an associate, net</t>
  </si>
  <si>
    <t>Cash flow generated from (used in) operating activities</t>
  </si>
  <si>
    <t>- Impairment loss on investment in an associate</t>
  </si>
  <si>
    <t>Loans and interest receivables</t>
  </si>
  <si>
    <t>As at 31 December 2025</t>
  </si>
  <si>
    <t>Opening balance as at 1 January 2025</t>
  </si>
  <si>
    <t>Closing balance as at 31 December 2025</t>
  </si>
  <si>
    <t>For the year ended 31 December 2025</t>
  </si>
  <si>
    <t>-</t>
  </si>
  <si>
    <t>Surplus from</t>
  </si>
  <si>
    <t>share reduction</t>
  </si>
  <si>
    <t xml:space="preserve">- 5,210,628,836 ordinary shares </t>
  </si>
  <si>
    <t>Surplus from share reduction</t>
  </si>
  <si>
    <t>Shares reduction by decreasing in par value</t>
  </si>
  <si>
    <t>Distributions to deficits</t>
  </si>
  <si>
    <t>- Gain on lease terminations</t>
  </si>
  <si>
    <t xml:space="preserve">- Gain from adjustment for provision for </t>
  </si>
  <si>
    <t xml:space="preserve">   decommissioning costs</t>
  </si>
  <si>
    <t>Proceeds from borrowing from financial institutions</t>
  </si>
  <si>
    <t>Payments for borrowing from financial institutions</t>
  </si>
  <si>
    <t>Proceeds from borrowing from related parties</t>
  </si>
  <si>
    <t>Payments for borrowing from related parties</t>
  </si>
  <si>
    <t>Receivables from Clearing House and brokers</t>
  </si>
  <si>
    <t>Securities and derivatives business receivables</t>
  </si>
  <si>
    <t>from related parties, net</t>
  </si>
  <si>
    <t>Loan to an other party, net</t>
  </si>
  <si>
    <t>Leasehold improvement and equipment, net</t>
  </si>
  <si>
    <t>Right-of-use assets, net</t>
  </si>
  <si>
    <t>Intangible assets, net</t>
  </si>
  <si>
    <t>Lease liabilities, net</t>
  </si>
  <si>
    <t xml:space="preserve">   at par value of Baht 1.25 per share</t>
  </si>
  <si>
    <t xml:space="preserve">      (2024: 5,807,922,864 ordinary shares </t>
  </si>
  <si>
    <t xml:space="preserve">      at par value of Baht 5.00 per share)</t>
  </si>
  <si>
    <t xml:space="preserve">      paid-up at Baht 5.00 per share)</t>
  </si>
  <si>
    <t xml:space="preserve">      (2024: 5,210,628,836 ordinary shares </t>
  </si>
  <si>
    <t xml:space="preserve">   paid-up at Baht 1.25 per share</t>
  </si>
  <si>
    <t>Gain and returns on financial instruments</t>
  </si>
  <si>
    <t>Impairment loss on investment in an associate</t>
  </si>
  <si>
    <t>Basic loss per share</t>
  </si>
  <si>
    <t>Loss before income tax for the year</t>
  </si>
  <si>
    <t>- Loss on allowance</t>
  </si>
  <si>
    <t xml:space="preserve">  for expected credit loss</t>
  </si>
  <si>
    <t>- Unrealised gain on changes in</t>
  </si>
  <si>
    <t>- (Gain) loss from disposals of investments</t>
  </si>
  <si>
    <t>- Loss from disposals and write-off</t>
  </si>
  <si>
    <t xml:space="preserve">  of leasehold improvement and equipment</t>
  </si>
  <si>
    <t>- Reversal of provision for litigation claims</t>
  </si>
  <si>
    <t>Loss before income tax</t>
  </si>
  <si>
    <t>Loss for the year</t>
  </si>
  <si>
    <t>Total comprehensive expense</t>
  </si>
  <si>
    <t>Loss per share</t>
  </si>
  <si>
    <t>Loss on expected credit loss</t>
  </si>
  <si>
    <t>Loss from remeasurement of investments</t>
  </si>
  <si>
    <t xml:space="preserve">Income tax </t>
  </si>
  <si>
    <t>Statements of Financial Position</t>
  </si>
  <si>
    <t>The accompanying notes to the financial statements are an integral part to these financial statements.</t>
  </si>
  <si>
    <t>Statements of Comprehensive Income</t>
  </si>
  <si>
    <t>Statements of Changes in Equity</t>
  </si>
  <si>
    <t>Statements of Cash Flows</t>
  </si>
  <si>
    <t>- (Gain) loss from lease modifications</t>
  </si>
  <si>
    <t xml:space="preserve">Payments for purchase of collateralised  </t>
  </si>
  <si>
    <t>Net cash receipts from (payments in)</t>
  </si>
  <si>
    <t>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</si>
</sst>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  <font>
      <sz val="10"/>
      <color rgb="FFFF0000"/>
      <name val="Arial"/>
      <family val="2"/>
    </font>
    <font>
      <sz val="13"/>
      <name val="Browallia New"/>
      <family val="2"/>
    </font>
    <font>
      <sz val="13"/>
      <color theme="9" tint="-0.24997711111789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5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3">
    <xf numFmtId="0" fontId="0" fillId="0" borderId="0" xfId="0"/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3" fontId="25" fillId="0" borderId="0" xfId="7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Border="1" applyAlignment="1">
      <alignment horizontal="center" vertical="center" wrapText="1"/>
    </xf>
    <xf numFmtId="167" fontId="25" fillId="0" borderId="0" xfId="7" applyNumberFormat="1" applyFont="1" applyFill="1" applyBorder="1" applyAlignment="1">
      <alignment horizontal="right" vertical="center" wrapText="1"/>
    </xf>
    <xf numFmtId="167" fontId="25" fillId="0" borderId="2" xfId="7" applyNumberFormat="1" applyFont="1" applyFill="1" applyBorder="1" applyAlignment="1">
      <alignment horizontal="center" vertical="center"/>
    </xf>
    <xf numFmtId="167" fontId="25" fillId="0" borderId="2" xfId="7" applyNumberFormat="1" applyFont="1" applyFill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7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76" fontId="25" fillId="0" borderId="0" xfId="113" applyNumberFormat="1" applyFont="1" applyAlignment="1">
      <alignment horizontal="right" vertical="center"/>
    </xf>
    <xf numFmtId="176" fontId="25" fillId="0" borderId="0" xfId="113" quotePrefix="1" applyNumberFormat="1" applyFont="1" applyAlignment="1">
      <alignment horizontal="right" vertical="center" wrapText="1"/>
    </xf>
    <xf numFmtId="176" fontId="25" fillId="0" borderId="0" xfId="113" applyNumberFormat="1" applyFont="1" applyAlignment="1">
      <alignment horizontal="right" vertical="center" wrapText="1"/>
    </xf>
    <xf numFmtId="0" fontId="25" fillId="0" borderId="0" xfId="113" applyFont="1" applyAlignment="1">
      <alignment horizontal="right" vertical="center"/>
    </xf>
    <xf numFmtId="0" fontId="25" fillId="0" borderId="0" xfId="113" applyFont="1" applyAlignment="1">
      <alignment horizontal="left" vertical="center"/>
    </xf>
    <xf numFmtId="0" fontId="25" fillId="0" borderId="0" xfId="113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Border="1" applyAlignment="1">
      <alignment horizontal="right" vertical="center"/>
    </xf>
    <xf numFmtId="176" fontId="25" fillId="0" borderId="0" xfId="88" applyNumberFormat="1" applyFont="1" applyAlignment="1">
      <alignment horizontal="left" vertical="center"/>
    </xf>
    <xf numFmtId="176" fontId="25" fillId="0" borderId="0" xfId="88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3" fillId="0" borderId="0" xfId="57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0" fontId="25" fillId="0" borderId="0" xfId="114" applyFont="1" applyAlignment="1">
      <alignment vertical="center" wrapText="1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0" fontId="25" fillId="0" borderId="2" xfId="114" applyFont="1" applyBorder="1" applyAlignment="1">
      <alignment vertical="center" wrapText="1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3" fillId="0" borderId="0" xfId="114" applyFont="1" applyAlignment="1">
      <alignment vertical="center" wrapText="1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right" vertical="center" wrapText="1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20" fillId="0" borderId="0" xfId="0" applyFont="1"/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6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7" fontId="3" fillId="0" borderId="0" xfId="114" applyNumberFormat="1" applyFont="1" applyAlignment="1">
      <alignment vertical="center"/>
    </xf>
    <xf numFmtId="167" fontId="27" fillId="0" borderId="0" xfId="114" applyNumberFormat="1" applyFont="1" applyAlignment="1">
      <alignment horizontal="left" vertical="center"/>
    </xf>
    <xf numFmtId="167" fontId="27" fillId="0" borderId="0" xfId="114" applyNumberFormat="1" applyFont="1" applyAlignment="1">
      <alignment vertical="center"/>
    </xf>
    <xf numFmtId="166" fontId="3" fillId="0" borderId="0" xfId="57" applyNumberFormat="1" applyFont="1" applyAlignment="1">
      <alignment horizontal="left" vertical="center"/>
    </xf>
    <xf numFmtId="41" fontId="3" fillId="0" borderId="0" xfId="114" applyNumberFormat="1" applyFont="1" applyAlignment="1">
      <alignment horizontal="right" vertical="center"/>
    </xf>
    <xf numFmtId="166" fontId="3" fillId="0" borderId="0" xfId="57" applyNumberFormat="1" applyFont="1" applyAlignment="1">
      <alignment vertical="center"/>
    </xf>
    <xf numFmtId="167" fontId="3" fillId="0" borderId="5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 wrapText="1"/>
    </xf>
    <xf numFmtId="164" fontId="3" fillId="0" borderId="2" xfId="114" applyNumberFormat="1" applyFont="1" applyBorder="1" applyAlignment="1">
      <alignment horizontal="right" vertical="center"/>
    </xf>
    <xf numFmtId="0" fontId="3" fillId="0" borderId="2" xfId="114" applyFont="1" applyBorder="1" applyAlignment="1">
      <alignment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right" vertical="center"/>
    </xf>
    <xf numFmtId="17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right" vertical="center"/>
    </xf>
    <xf numFmtId="17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center" vertical="center"/>
    </xf>
    <xf numFmtId="167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right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0" borderId="2" xfId="113" applyNumberFormat="1" applyFont="1" applyBorder="1" applyAlignment="1">
      <alignment horizontal="right"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166" fontId="25" fillId="0" borderId="0" xfId="88" applyNumberFormat="1" applyFont="1" applyAlignment="1">
      <alignment horizontal="left" vertical="center"/>
    </xf>
    <xf numFmtId="166" fontId="3" fillId="0" borderId="0" xfId="88" applyNumberFormat="1" applyAlignment="1">
      <alignment horizontal="left" vertical="center"/>
    </xf>
    <xf numFmtId="166" fontId="3" fillId="0" borderId="0" xfId="88" applyNumberFormat="1" applyAlignment="1">
      <alignment horizontal="center" vertical="center"/>
    </xf>
    <xf numFmtId="169" fontId="3" fillId="0" borderId="0" xfId="89" applyNumberFormat="1" applyAlignment="1">
      <alignment horizontal="right" vertical="center"/>
    </xf>
    <xf numFmtId="169" fontId="3" fillId="0" borderId="0" xfId="88" applyNumberFormat="1" applyAlignment="1">
      <alignment horizontal="left" vertical="center"/>
    </xf>
    <xf numFmtId="169" fontId="3" fillId="0" borderId="0" xfId="88" applyNumberForma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3" xfId="113" applyNumberFormat="1" applyFont="1" applyBorder="1" applyAlignment="1">
      <alignment horizontal="right" vertical="center"/>
    </xf>
    <xf numFmtId="167" fontId="25" fillId="0" borderId="0" xfId="88" applyNumberFormat="1" applyFont="1" applyAlignment="1">
      <alignment horizontal="right"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center" vertical="center"/>
    </xf>
    <xf numFmtId="167" fontId="3" fillId="0" borderId="0" xfId="88" applyNumberFormat="1" applyAlignment="1">
      <alignment horizontal="right" vertical="center"/>
    </xf>
    <xf numFmtId="177" fontId="3" fillId="0" borderId="0" xfId="89" applyNumberFormat="1" applyAlignment="1">
      <alignment horizontal="right" vertical="center"/>
    </xf>
    <xf numFmtId="177" fontId="3" fillId="0" borderId="0" xfId="88" applyNumberFormat="1" applyAlignment="1">
      <alignment horizontal="right" vertical="center"/>
    </xf>
    <xf numFmtId="177" fontId="3" fillId="0" borderId="0" xfId="113" applyNumberFormat="1" applyFont="1" applyAlignment="1">
      <alignment horizontal="right" vertical="center"/>
    </xf>
    <xf numFmtId="169" fontId="3" fillId="0" borderId="2" xfId="89" applyNumberFormat="1" applyBorder="1" applyAlignment="1">
      <alignment horizontal="right" vertical="center"/>
    </xf>
    <xf numFmtId="168" fontId="3" fillId="0" borderId="0" xfId="113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167" fontId="3" fillId="0" borderId="0" xfId="114" applyNumberFormat="1" applyFont="1" applyAlignment="1">
      <alignment horizontal="left" vertical="center"/>
    </xf>
    <xf numFmtId="167" fontId="3" fillId="0" borderId="0" xfId="0" quotePrefix="1" applyNumberFormat="1" applyFont="1" applyAlignment="1">
      <alignment horizontal="right" vertical="center"/>
    </xf>
    <xf numFmtId="167" fontId="3" fillId="0" borderId="2" xfId="88" applyNumberFormat="1" applyBorder="1" applyAlignment="1">
      <alignment horizontal="right" vertical="center"/>
    </xf>
    <xf numFmtId="167" fontId="3" fillId="0" borderId="3" xfId="88" applyNumberForma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7" fontId="3" fillId="0" borderId="0" xfId="88" applyNumberFormat="1" applyAlignment="1">
      <alignment horizontal="left" vertical="center"/>
    </xf>
    <xf numFmtId="167" fontId="3" fillId="0" borderId="0" xfId="88" applyNumberFormat="1" applyAlignment="1">
      <alignment horizontal="center" vertical="center"/>
    </xf>
    <xf numFmtId="176" fontId="3" fillId="0" borderId="0" xfId="88" applyNumberFormat="1" applyAlignment="1">
      <alignment horizontal="left" vertical="center"/>
    </xf>
    <xf numFmtId="176" fontId="3" fillId="0" borderId="0" xfId="88" applyNumberFormat="1" applyAlignment="1">
      <alignment horizontal="center" vertical="center"/>
    </xf>
    <xf numFmtId="176" fontId="3" fillId="0" borderId="2" xfId="88" applyNumberFormat="1" applyBorder="1" applyAlignment="1">
      <alignment horizontal="left" vertical="center"/>
    </xf>
    <xf numFmtId="176" fontId="3" fillId="0" borderId="2" xfId="88" applyNumberFormat="1" applyBorder="1" applyAlignment="1">
      <alignment horizontal="center" vertical="center"/>
    </xf>
    <xf numFmtId="167" fontId="25" fillId="0" borderId="0" xfId="7" applyNumberFormat="1" applyFont="1" applyFill="1" applyBorder="1" applyAlignment="1">
      <alignment horizontal="right" vertical="center"/>
    </xf>
    <xf numFmtId="166" fontId="20" fillId="0" borderId="0" xfId="0" applyNumberFormat="1" applyFont="1" applyAlignment="1">
      <alignment horizontal="left" vertical="center"/>
    </xf>
    <xf numFmtId="167" fontId="29" fillId="0" borderId="0" xfId="113" applyNumberFormat="1" applyFont="1" applyAlignment="1">
      <alignment horizontal="right" vertical="center"/>
    </xf>
    <xf numFmtId="167" fontId="30" fillId="0" borderId="0" xfId="113" applyNumberFormat="1" applyFont="1" applyAlignment="1">
      <alignment horizontal="left" vertical="center"/>
    </xf>
    <xf numFmtId="167" fontId="28" fillId="0" borderId="0" xfId="114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 shrinkToFit="1"/>
    </xf>
    <xf numFmtId="176" fontId="25" fillId="0" borderId="2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6" fontId="25" fillId="0" borderId="2" xfId="113" applyNumberFormat="1" applyFont="1" applyBorder="1" applyAlignment="1">
      <alignment horizontal="right" vertical="center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  <xf numFmtId="167" fontId="25" fillId="0" borderId="2" xfId="114" applyNumberFormat="1" applyFont="1" applyBorder="1" applyAlignment="1">
      <alignment horizontal="center" vertical="center"/>
    </xf>
  </cellXfs>
  <cellStyles count="445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87755ACF-5C51-4447-955E-B2B9E955DF0C}"/>
    <cellStyle name="Comma 10 14 3 2 2" xfId="440" xr:uid="{6E3F6E87-B2EA-43C8-953E-4ECD541ADBD5}"/>
    <cellStyle name="Comma 10 14 3 2 3" xfId="356" xr:uid="{E82E1918-4E47-4323-BFA6-F53D40200DF0}"/>
    <cellStyle name="Comma 10 14 3 3" xfId="230" xr:uid="{EF2F1759-AA17-4A52-9E10-833F74454BFC}"/>
    <cellStyle name="Comma 10 14 3 3 2" xfId="398" xr:uid="{38501904-EC79-4D0B-BEED-E616AE339394}"/>
    <cellStyle name="Comma 10 14 3 4" xfId="272" xr:uid="{1237DA1B-B5DA-4103-AE4B-BA8CE18362A4}"/>
    <cellStyle name="Comma 10 14 3 5" xfId="314" xr:uid="{4F6E7CE4-77D9-4C4C-948E-2C98D731249D}"/>
    <cellStyle name="Comma 10 15 2" xfId="3" xr:uid="{00000000-0005-0000-0000-000003000000}"/>
    <cellStyle name="Comma 10 15 2 2" xfId="153" xr:uid="{EB787DA7-7C48-42F7-82EA-6297376ED44A}"/>
    <cellStyle name="Comma 10 15 2 2 2" xfId="405" xr:uid="{93672BF0-20E9-4EF5-A691-937AAAF66F48}"/>
    <cellStyle name="Comma 10 15 2 2 3" xfId="321" xr:uid="{57A6DE7D-199A-4250-A6DE-A4E1153EBC79}"/>
    <cellStyle name="Comma 10 15 2 3" xfId="195" xr:uid="{39AA7F03-8845-4DE3-9238-320E9D081CE2}"/>
    <cellStyle name="Comma 10 15 2 3 2" xfId="363" xr:uid="{2524F4E2-F4A5-4DBB-8618-C1AAD7DB98B4}"/>
    <cellStyle name="Comma 10 15 2 4" xfId="237" xr:uid="{9ED27DEF-2475-4401-946F-2084B6B7DE6B}"/>
    <cellStyle name="Comma 10 15 2 5" xfId="279" xr:uid="{C4DBEA5B-93EB-4915-953A-15766EC33B9D}"/>
    <cellStyle name="Comma 10 2" xfId="152" xr:uid="{4424D16A-4704-4A2A-B5C5-BB273664CBFD}"/>
    <cellStyle name="Comma 10 2 2" xfId="404" xr:uid="{1F1CB280-FB06-49E9-B3BF-E31F5546F655}"/>
    <cellStyle name="Comma 10 2 3" xfId="320" xr:uid="{BA6A04AB-3C16-4D90-A76D-3008CE1D3534}"/>
    <cellStyle name="Comma 10 3" xfId="194" xr:uid="{DF254738-71CC-46AA-98FC-533B86BAE46C}"/>
    <cellStyle name="Comma 10 3 2" xfId="362" xr:uid="{8B96206A-F007-4FE1-864E-BA2C80F0F113}"/>
    <cellStyle name="Comma 10 4" xfId="236" xr:uid="{056C5CB8-7A8F-44DA-8240-4EC20B727F13}"/>
    <cellStyle name="Comma 10 5" xfId="278" xr:uid="{9E5AD8CA-D490-41E0-A676-A36E31445148}"/>
    <cellStyle name="Comma 11" xfId="4" xr:uid="{00000000-0005-0000-0000-000004000000}"/>
    <cellStyle name="Comma 11 2" xfId="154" xr:uid="{AA5E3597-058B-4E04-A984-120EC14B0287}"/>
    <cellStyle name="Comma 11 2 2" xfId="406" xr:uid="{68FC3E58-F6F8-4368-B0BB-C4D5BCB3C280}"/>
    <cellStyle name="Comma 11 2 2 4" xfId="141" xr:uid="{00000000-0005-0000-0000-000005000000}"/>
    <cellStyle name="Comma 11 2 2 4 2" xfId="189" xr:uid="{A86D2156-1F7A-4C81-B372-F2815E3F8205}"/>
    <cellStyle name="Comma 11 2 2 4 2 2" xfId="441" xr:uid="{ECD13B1A-CE27-4461-9BBB-8599B32E877E}"/>
    <cellStyle name="Comma 11 2 2 4 2 3" xfId="357" xr:uid="{3C74B61B-252F-4AB3-81E8-DD8238524255}"/>
    <cellStyle name="Comma 11 2 2 4 3" xfId="231" xr:uid="{40288BCD-F1DA-4628-9821-97EBAFD5AED6}"/>
    <cellStyle name="Comma 11 2 2 4 3 2" xfId="399" xr:uid="{3E9086A0-6CC6-44D8-803A-D9E8CF18B1D4}"/>
    <cellStyle name="Comma 11 2 2 4 4" xfId="273" xr:uid="{C9CA29D9-0607-4FE8-8FBB-1B53A9C7C067}"/>
    <cellStyle name="Comma 11 2 2 4 5" xfId="315" xr:uid="{E8D528B4-6895-4B8C-A3B8-B4A923AF7468}"/>
    <cellStyle name="Comma 11 2 3" xfId="322" xr:uid="{5AB4D80E-113A-442B-80F8-6F1F4479205E}"/>
    <cellStyle name="Comma 11 3" xfId="196" xr:uid="{AFC96202-CA28-45A0-8CFC-9AE68CF4DE57}"/>
    <cellStyle name="Comma 11 3 2" xfId="364" xr:uid="{EBA54AEA-DB1D-41CF-8CBB-A459255D018E}"/>
    <cellStyle name="Comma 11 4" xfId="238" xr:uid="{3EE55804-FC81-455B-A8A3-BDCB364294AA}"/>
    <cellStyle name="Comma 11 5" xfId="280" xr:uid="{DDD09E42-D4D8-40F3-AFD6-47DE14A2273A}"/>
    <cellStyle name="Comma 12" xfId="5" xr:uid="{00000000-0005-0000-0000-000006000000}"/>
    <cellStyle name="Comma 12 2" xfId="155" xr:uid="{2275B121-2FD1-4CAF-B9AD-91FEFD32AF6A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06E1F25C-631C-46FB-BFD3-D9BD40847E61}"/>
    <cellStyle name="Comma 12 2 2 2 2 2 2" xfId="437" xr:uid="{01169C4E-4D23-43F3-BE43-3E91FCEBD8BC}"/>
    <cellStyle name="Comma 12 2 2 2 2 2 3" xfId="353" xr:uid="{2FE024C9-C870-4773-A98E-C5BB62AC087E}"/>
    <cellStyle name="Comma 12 2 2 2 2 3" xfId="227" xr:uid="{B9E9A78E-A5BE-45FF-99EC-B909FC30A7EB}"/>
    <cellStyle name="Comma 12 2 2 2 2 3 2" xfId="395" xr:uid="{DBE1F8DD-2711-4D6D-89FD-6E9CEF3D05C0}"/>
    <cellStyle name="Comma 12 2 2 2 2 4" xfId="269" xr:uid="{1FA89A60-BDB3-4465-B474-B3AC246741F0}"/>
    <cellStyle name="Comma 12 2 2 2 2 5" xfId="311" xr:uid="{E809D0DF-C71E-44D7-B2CE-AE0EF06FB675}"/>
    <cellStyle name="Comma 12 2 2 2 3" xfId="156" xr:uid="{0EBF08BB-2A08-481D-8633-7588FCEB9429}"/>
    <cellStyle name="Comma 12 2 2 2 3 2" xfId="408" xr:uid="{088B84EE-CAA5-4D0C-A81F-BE2A807F694C}"/>
    <cellStyle name="Comma 12 2 2 2 3 3" xfId="324" xr:uid="{E6AEA0B3-18A8-4254-8E10-56255A32C81F}"/>
    <cellStyle name="Comma 12 2 2 2 4" xfId="198" xr:uid="{A35C2003-1FA0-4E67-9B7F-4C52F221C59C}"/>
    <cellStyle name="Comma 12 2 2 2 4 2" xfId="366" xr:uid="{36B03DA6-E4A9-48A9-8713-5E2BF3B61E74}"/>
    <cellStyle name="Comma 12 2 2 2 5" xfId="240" xr:uid="{6DA0CCC1-9CEA-431B-839A-E2011118B7A3}"/>
    <cellStyle name="Comma 12 2 2 2 6" xfId="282" xr:uid="{5B1A7DAE-F4DF-4757-99F0-88FB675E0F9F}"/>
    <cellStyle name="Comma 12 2 3" xfId="407" xr:uid="{7125CAF1-E731-40B7-A008-6E29CAF9023F}"/>
    <cellStyle name="Comma 12 2 4" xfId="323" xr:uid="{2A2F93A3-0916-448F-8964-C1E89FB39969}"/>
    <cellStyle name="Comma 12 3" xfId="197" xr:uid="{EB847C2B-3D57-4644-9ECC-B177FC0B3E8E}"/>
    <cellStyle name="Comma 12 3 2" xfId="365" xr:uid="{5AF0864F-6F88-468F-9CA7-3A24E0211AA6}"/>
    <cellStyle name="Comma 12 4" xfId="239" xr:uid="{563CE4B8-4CFC-4AEE-BDC1-9C3117AB0B1E}"/>
    <cellStyle name="Comma 12 5" xfId="281" xr:uid="{1D4AFFB4-270D-4CE1-9A01-C753E56DAD5F}"/>
    <cellStyle name="Comma 13" xfId="8" xr:uid="{00000000-0005-0000-0000-00000A000000}"/>
    <cellStyle name="Comma 13 2 3" xfId="9" xr:uid="{00000000-0005-0000-0000-00000B000000}"/>
    <cellStyle name="Comma 14" xfId="151" xr:uid="{1894E29F-8047-4154-9C47-F4BCEC2B10DC}"/>
    <cellStyle name="Comma 14 2" xfId="403" xr:uid="{0C96B156-51A3-4FEA-A3C1-12F22643047E}"/>
    <cellStyle name="Comma 14 3" xfId="319" xr:uid="{5CC74B9A-1AC4-4D34-B6EF-2D104BFFBB2A}"/>
    <cellStyle name="Comma 15" xfId="193" xr:uid="{7B07FBA4-14F1-4CE4-92CF-D3071F6783D9}"/>
    <cellStyle name="Comma 15 2" xfId="361" xr:uid="{F92F6C10-34A5-4DB4-A8A2-88B695CAEA05}"/>
    <cellStyle name="Comma 16" xfId="235" xr:uid="{F411F911-9449-4B90-9EE7-41F6177E1A96}"/>
    <cellStyle name="Comma 160" xfId="10" xr:uid="{00000000-0005-0000-0000-00000C000000}"/>
    <cellStyle name="Comma 160 2" xfId="157" xr:uid="{EA505DD4-97F9-4214-B650-66FD91B0416F}"/>
    <cellStyle name="Comma 160 2 2" xfId="409" xr:uid="{F0934D3B-34AF-4BA2-9F08-E0E3B80CEE47}"/>
    <cellStyle name="Comma 160 2 3" xfId="325" xr:uid="{D3857C67-AFBC-4CA0-B91A-C4AD496D688B}"/>
    <cellStyle name="Comma 160 3" xfId="199" xr:uid="{C16636EB-6D9D-456C-AC79-AAD5FF7E8C8E}"/>
    <cellStyle name="Comma 160 3 2" xfId="367" xr:uid="{594D9DCD-B6FA-4FD3-A743-7CD3955846D8}"/>
    <cellStyle name="Comma 160 4" xfId="241" xr:uid="{D34681FD-5DBB-4CF5-9BCE-6DF8DF0AE47F}"/>
    <cellStyle name="Comma 160 5" xfId="283" xr:uid="{84862CB5-5711-4DC7-AD8C-76170B731B21}"/>
    <cellStyle name="Comma 162" xfId="144" xr:uid="{00000000-0005-0000-0000-00000D000000}"/>
    <cellStyle name="Comma 162 2" xfId="191" xr:uid="{AB0D4504-5BCD-454F-BE8E-13FC0AC5AB26}"/>
    <cellStyle name="Comma 162 2 2" xfId="443" xr:uid="{C38DF9A8-F674-451E-A4D9-DEE3672C67E9}"/>
    <cellStyle name="Comma 162 2 3" xfId="359" xr:uid="{F7132C9D-72C4-47D6-91A2-B96CE6290092}"/>
    <cellStyle name="Comma 162 3" xfId="233" xr:uid="{C06F3868-5316-447C-9938-EEE8E21E7E61}"/>
    <cellStyle name="Comma 162 3 2" xfId="401" xr:uid="{C4446768-0304-4618-B84F-845015557947}"/>
    <cellStyle name="Comma 162 4" xfId="275" xr:uid="{FB89BD4C-EDB5-4400-8B56-C4D3ECAA38BD}"/>
    <cellStyle name="Comma 162 5" xfId="317" xr:uid="{C270047E-2DA2-449E-B025-9ADE780B892F}"/>
    <cellStyle name="Comma 17" xfId="277" xr:uid="{F74DB5D6-0426-4836-BD29-5E4F43CEA29B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4814D0D4-E455-4203-9B6C-A1B2F67FE5A0}"/>
    <cellStyle name="Comma 2 2 2 2 2" xfId="442" xr:uid="{B2690DC9-D553-43DD-A209-A9E180704364}"/>
    <cellStyle name="Comma 2 2 2 2 3" xfId="358" xr:uid="{5C57183A-5E10-4502-8DD3-CCB75D02B6E5}"/>
    <cellStyle name="Comma 2 2 2 3" xfId="232" xr:uid="{4FEE9923-97C6-43E9-AC59-32D79FC5E040}"/>
    <cellStyle name="Comma 2 2 2 3 2" xfId="400" xr:uid="{2CB15FD8-606A-47BB-A99C-C6681FBD7BFB}"/>
    <cellStyle name="Comma 2 2 2 4" xfId="274" xr:uid="{1F7082B7-9264-4177-8221-ABB6C5DB1AB7}"/>
    <cellStyle name="Comma 2 2 2 5" xfId="316" xr:uid="{06A80EFC-DAC6-4CB5-B56D-A1EA9A5ED6C1}"/>
    <cellStyle name="Comma 2 3" xfId="13" xr:uid="{00000000-0005-0000-0000-000014000000}"/>
    <cellStyle name="Comma 2 3 2" xfId="133" xr:uid="{00000000-0005-0000-0000-000015000000}"/>
    <cellStyle name="Comma 2 3 2 2" xfId="186" xr:uid="{966FDFCC-7F7B-4BA6-A0EF-EAE4812900BF}"/>
    <cellStyle name="Comma 2 3 2 2 2" xfId="438" xr:uid="{11C4909F-B932-4980-8E61-8AC18DCFE09D}"/>
    <cellStyle name="Comma 2 3 2 2 3" xfId="354" xr:uid="{CF57481E-0587-4DBB-A335-5264F702C91B}"/>
    <cellStyle name="Comma 2 3 2 3" xfId="228" xr:uid="{F5D38948-BB38-46EE-ADCF-2C955538AAA4}"/>
    <cellStyle name="Comma 2 3 2 3 2" xfId="396" xr:uid="{DDF2FD86-99EA-4CB2-94B9-83ABA0B613CB}"/>
    <cellStyle name="Comma 2 3 2 4" xfId="270" xr:uid="{74E4AA16-46E2-4645-9A5B-DF906673A667}"/>
    <cellStyle name="Comma 2 3 2 5" xfId="312" xr:uid="{BA50BF44-C37C-4261-A49C-E8B6FF56DACA}"/>
    <cellStyle name="Comma 2 4" xfId="14" xr:uid="{00000000-0005-0000-0000-000016000000}"/>
    <cellStyle name="Comma 2 4 2" xfId="159" xr:uid="{7787F7FA-70D2-46EC-B787-824EBE9058D3}"/>
    <cellStyle name="Comma 2 4 2 2" xfId="411" xr:uid="{7478EBC6-FBAC-49A5-8BA8-30868AD0480A}"/>
    <cellStyle name="Comma 2 4 2 3" xfId="327" xr:uid="{54F224EC-FAB3-4BC8-81F5-27FD462216AD}"/>
    <cellStyle name="Comma 2 4 3" xfId="201" xr:uid="{DF9DC005-C030-4999-B29E-BCD6AB1FE3BD}"/>
    <cellStyle name="Comma 2 4 3 2" xfId="369" xr:uid="{7AD2DD68-928C-4F48-8D31-1417FF882BF6}"/>
    <cellStyle name="Comma 2 4 4" xfId="243" xr:uid="{29F782DE-DAB8-4498-A0BB-81390A237847}"/>
    <cellStyle name="Comma 2 4 5" xfId="285" xr:uid="{118FFD8F-0668-424A-B3BB-21015D690717}"/>
    <cellStyle name="Comma 2 5" xfId="158" xr:uid="{478FE6A3-AFE0-414C-A9B6-8EF474993EA4}"/>
    <cellStyle name="Comma 2 5 2" xfId="410" xr:uid="{446B7601-3959-487C-8FF1-8A9BDF406E19}"/>
    <cellStyle name="Comma 2 5 3" xfId="326" xr:uid="{18592B82-8494-482A-98B2-1AE9F142257B}"/>
    <cellStyle name="Comma 2 6" xfId="200" xr:uid="{D2CDFA35-A091-4CD0-909D-FC2DC2A08BFE}"/>
    <cellStyle name="Comma 2 6 2" xfId="368" xr:uid="{10F47FE4-D55A-4140-93ED-8107E13BDCBB}"/>
    <cellStyle name="Comma 2 7" xfId="242" xr:uid="{E4AEFD13-2437-4034-A15D-F14B8213349A}"/>
    <cellStyle name="Comma 2 8" xfId="284" xr:uid="{C77871A4-9E8D-4AD9-B7C9-99AD0EA3DED2}"/>
    <cellStyle name="Comma 26" xfId="15" xr:uid="{00000000-0005-0000-0000-000017000000}"/>
    <cellStyle name="Comma 26 2" xfId="160" xr:uid="{AC1A76DF-3E5F-40DB-A5C6-DB6D33B85D4B}"/>
    <cellStyle name="Comma 26 2 2" xfId="412" xr:uid="{3330493E-B243-4A2E-9F5A-6FB4ECCA7DD2}"/>
    <cellStyle name="Comma 26 2 3" xfId="328" xr:uid="{B97C267B-091B-4C97-B496-A9F67C4C616A}"/>
    <cellStyle name="Comma 26 3" xfId="202" xr:uid="{C94F3380-3991-4175-A2E2-114FADCD86F9}"/>
    <cellStyle name="Comma 26 3 2" xfId="370" xr:uid="{5D9789BB-14DD-4C5B-9E71-027633E66486}"/>
    <cellStyle name="Comma 26 4" xfId="244" xr:uid="{41808D7C-178E-458F-898A-AA79BD303467}"/>
    <cellStyle name="Comma 26 5" xfId="286" xr:uid="{9B713D3F-62F6-4CCB-9343-97453ED58141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4F9BF4AE-D564-407E-A661-EE044F005620}"/>
    <cellStyle name="Comma 3 2 2 4 2" xfId="415" xr:uid="{E6C9E5AD-EB68-41B2-803B-566C6EFF4A7D}"/>
    <cellStyle name="Comma 3 2 2 4 3" xfId="331" xr:uid="{C1B590B7-64C4-4ED8-B25A-DD1013C1E2D9}"/>
    <cellStyle name="Comma 3 2 2 5" xfId="205" xr:uid="{4742360E-C385-4F0A-BF1D-30EAA6398185}"/>
    <cellStyle name="Comma 3 2 2 5 2" xfId="373" xr:uid="{60CBF5E3-2ED3-40A0-8859-92164E0A63E4}"/>
    <cellStyle name="Comma 3 2 2 6" xfId="247" xr:uid="{3F0BEC8B-8575-4FFB-9309-0275F27210F8}"/>
    <cellStyle name="Comma 3 2 2 7" xfId="289" xr:uid="{9F65194A-8F6B-4165-9A18-74804E7A828A}"/>
    <cellStyle name="Comma 3 2 3" xfId="162" xr:uid="{890F9905-3B63-4CC6-83C8-9E3E5A221469}"/>
    <cellStyle name="Comma 3 2 3 2" xfId="414" xr:uid="{3CAB6CE7-344E-4E54-B16F-F6AA5B92FE16}"/>
    <cellStyle name="Comma 3 2 3 3" xfId="330" xr:uid="{F76C162F-9987-46F6-816A-83FAB69BCADC}"/>
    <cellStyle name="Comma 3 2 4" xfId="204" xr:uid="{2857F759-CFCA-4F56-B1A0-E2C81891C30D}"/>
    <cellStyle name="Comma 3 2 4 2" xfId="372" xr:uid="{CE334522-4C2D-40FF-A150-65E6965D33E0}"/>
    <cellStyle name="Comma 3 2 5" xfId="246" xr:uid="{04E6EE83-2B54-4736-B85A-869A020195B2}"/>
    <cellStyle name="Comma 3 2 6" xfId="288" xr:uid="{CBE5EDCF-1B50-465B-A383-7EDCE2A0AF26}"/>
    <cellStyle name="Comma 3 3" xfId="20" xr:uid="{00000000-0005-0000-0000-00001D000000}"/>
    <cellStyle name="Comma 3 3 2" xfId="145" xr:uid="{00000000-0005-0000-0000-00001E000000}"/>
    <cellStyle name="Comma 3 3 3" xfId="164" xr:uid="{DFC4AE0F-2513-48DC-BA13-9AABAFE23E41}"/>
    <cellStyle name="Comma 3 3 3 2" xfId="416" xr:uid="{33A65A84-8950-4F0A-AE22-96B7B84F620A}"/>
    <cellStyle name="Comma 3 3 3 3" xfId="332" xr:uid="{38CDD80D-A39B-45CF-B32A-A21ABD0F456F}"/>
    <cellStyle name="Comma 3 3 4" xfId="206" xr:uid="{B1B25E9B-A730-4D2F-89BC-7D228E21DA07}"/>
    <cellStyle name="Comma 3 3 4 2" xfId="374" xr:uid="{6E784D24-ADD6-428A-A24D-22DD7E639CE7}"/>
    <cellStyle name="Comma 3 3 5" xfId="248" xr:uid="{D8776AFC-E74C-44C2-A959-DB465A909150}"/>
    <cellStyle name="Comma 3 3 6" xfId="290" xr:uid="{59131610-80D7-4DD7-A1B5-2D4A176131F7}"/>
    <cellStyle name="Comma 3 4" xfId="21" xr:uid="{00000000-0005-0000-0000-00001F000000}"/>
    <cellStyle name="Comma 3 4 2" xfId="165" xr:uid="{2D9CBD89-87C4-41E8-9394-3D093BAA1900}"/>
    <cellStyle name="Comma 3 4 2 2" xfId="417" xr:uid="{74B88AED-7FEA-45D3-BD25-0870C7B300AD}"/>
    <cellStyle name="Comma 3 4 2 3" xfId="333" xr:uid="{1E67E254-8FCD-4886-8FA3-E6D32E03B6E7}"/>
    <cellStyle name="Comma 3 4 3" xfId="207" xr:uid="{91032C66-FDF5-4E76-A794-B6D18E1DBE20}"/>
    <cellStyle name="Comma 3 4 3 2" xfId="375" xr:uid="{EA1CACFF-3E62-4180-A3F5-80DF581C1A06}"/>
    <cellStyle name="Comma 3 4 4" xfId="249" xr:uid="{9B53B2B8-23CC-4C9B-A0A4-C6CF8F4A9923}"/>
    <cellStyle name="Comma 3 4 5" xfId="291" xr:uid="{E42ACCE9-9568-4ABA-A9A1-D0C30DFDAB0C}"/>
    <cellStyle name="Comma 3 5" xfId="134" xr:uid="{00000000-0005-0000-0000-000020000000}"/>
    <cellStyle name="Comma 3 5 2" xfId="187" xr:uid="{65F60399-7CDB-4417-BA5E-D109FBA0EE7B}"/>
    <cellStyle name="Comma 3 5 2 2" xfId="439" xr:uid="{588E2106-8C80-4780-9060-A471AB2C6AA4}"/>
    <cellStyle name="Comma 3 5 2 3" xfId="355" xr:uid="{BC036843-1F50-4BD0-AE14-1DA99AFBDE93}"/>
    <cellStyle name="Comma 3 5 3" xfId="229" xr:uid="{31C937C3-59EE-4C23-838E-EBA7CE2DFAC5}"/>
    <cellStyle name="Comma 3 5 3 2" xfId="397" xr:uid="{0CC61A21-0F22-443C-A207-910020A4A25F}"/>
    <cellStyle name="Comma 3 5 4" xfId="271" xr:uid="{9FB9239E-AAC7-486C-A81C-53FAD095ADA4}"/>
    <cellStyle name="Comma 3 5 5" xfId="313" xr:uid="{C6682971-E128-4376-A41B-FD71F2DA7E5F}"/>
    <cellStyle name="Comma 3 6" xfId="161" xr:uid="{E9039453-0911-49A8-A707-F805DCF9FEF4}"/>
    <cellStyle name="Comma 3 6 2" xfId="413" xr:uid="{3BAD1B5E-6688-48DE-AD84-7FF429CAC66A}"/>
    <cellStyle name="Comma 3 6 3" xfId="329" xr:uid="{22C5EA20-7EA8-40A3-9589-8B993AC54DE6}"/>
    <cellStyle name="Comma 3 7" xfId="203" xr:uid="{BDCE4BB6-11E4-4069-97C3-D8DC6FFA0517}"/>
    <cellStyle name="Comma 3 7 2" xfId="371" xr:uid="{79DF42E4-9E03-44AC-BC72-6FB8DD1F8CBB}"/>
    <cellStyle name="Comma 3 8" xfId="245" xr:uid="{F47E53C9-DD73-44FF-A9D2-93DD40C47C47}"/>
    <cellStyle name="Comma 3 9" xfId="287" xr:uid="{6745321F-E5C1-455E-9D06-D726EF9FF1FE}"/>
    <cellStyle name="Comma 39" xfId="22" xr:uid="{00000000-0005-0000-0000-000021000000}"/>
    <cellStyle name="Comma 39 2" xfId="166" xr:uid="{2A646A73-68E0-4E9D-B526-5ACE6A070103}"/>
    <cellStyle name="Comma 39 2 2" xfId="418" xr:uid="{A760B97D-8B71-43B2-8DF8-9BE7E010AC49}"/>
    <cellStyle name="Comma 39 2 3" xfId="334" xr:uid="{97193E5B-7DFF-44DE-8A38-5DA8D00E4444}"/>
    <cellStyle name="Comma 39 3" xfId="208" xr:uid="{16983FF9-1324-4599-8B6A-1310CDF1839C}"/>
    <cellStyle name="Comma 39 3 2" xfId="376" xr:uid="{EA110514-4769-4724-B26D-D6895002BF3A}"/>
    <cellStyle name="Comma 39 4" xfId="250" xr:uid="{1096F970-E099-47B1-8BF8-D6179BB9E0BC}"/>
    <cellStyle name="Comma 39 5" xfId="292" xr:uid="{56A663D7-D3A7-42EE-9C42-0326EB280109}"/>
    <cellStyle name="Comma 4" xfId="23" xr:uid="{00000000-0005-0000-0000-000022000000}"/>
    <cellStyle name="Comma 4 2" xfId="24" xr:uid="{00000000-0005-0000-0000-000023000000}"/>
    <cellStyle name="Comma 4 2 2" xfId="167" xr:uid="{F100853D-4D93-4422-BBF3-3C760F82158C}"/>
    <cellStyle name="Comma 4 2 2 2" xfId="419" xr:uid="{999D3637-071D-4839-B471-728A78BC4CF7}"/>
    <cellStyle name="Comma 4 2 2 2 2 2" xfId="146" xr:uid="{00000000-0005-0000-0000-000024000000}"/>
    <cellStyle name="Comma 4 2 2 2 2 2 2" xfId="192" xr:uid="{438B8F0C-D009-4B1D-8A8A-82EDA5136F9D}"/>
    <cellStyle name="Comma 4 2 2 2 2 2 2 2" xfId="444" xr:uid="{51F76589-D36B-48D8-986D-206A34288394}"/>
    <cellStyle name="Comma 4 2 2 2 2 2 2 3" xfId="360" xr:uid="{AAC8BC48-90E0-4A08-89C6-AF52E8BDA74B}"/>
    <cellStyle name="Comma 4 2 2 2 2 2 3" xfId="234" xr:uid="{69274E32-BA31-483E-8D2A-B446C26C5ACD}"/>
    <cellStyle name="Comma 4 2 2 2 2 2 3 2" xfId="402" xr:uid="{4AF7C408-D56D-4332-B5E4-4A0D181E10AC}"/>
    <cellStyle name="Comma 4 2 2 2 2 2 4" xfId="276" xr:uid="{7ADD7062-B954-4FE1-B92A-5F3545C578C5}"/>
    <cellStyle name="Comma 4 2 2 2 2 2 5" xfId="318" xr:uid="{44ACC526-433C-49B3-AFBD-C62E511C9F2A}"/>
    <cellStyle name="Comma 4 2 2 3" xfId="335" xr:uid="{B5B04DF2-5295-43D5-8D93-F34E64B73273}"/>
    <cellStyle name="Comma 4 2 3" xfId="209" xr:uid="{8111E4CF-2BAA-49BE-A9DD-02D96C777272}"/>
    <cellStyle name="Comma 4 2 3 2" xfId="377" xr:uid="{6189E6B2-FCA1-4D10-918F-233D723F49DC}"/>
    <cellStyle name="Comma 4 2 4" xfId="251" xr:uid="{F6F99037-2D80-4081-BCB4-A6A4520563CA}"/>
    <cellStyle name="Comma 4 2 5" xfId="293" xr:uid="{86E1E974-08C6-475A-8721-EED6DCF4B02C}"/>
    <cellStyle name="Comma 4 3" xfId="25" xr:uid="{00000000-0005-0000-0000-000025000000}"/>
    <cellStyle name="Comma 4 3 2" xfId="168" xr:uid="{D263808E-CAD4-4AD8-88FC-0AC4A8C36083}"/>
    <cellStyle name="Comma 4 3 2 2" xfId="420" xr:uid="{907B9387-4545-468E-8F1F-C6B9616BE1A9}"/>
    <cellStyle name="Comma 4 3 2 3" xfId="336" xr:uid="{39336EF2-3E6E-4A73-9940-7A323A51D7F4}"/>
    <cellStyle name="Comma 4 3 3" xfId="210" xr:uid="{2A93DE99-EC2A-47F7-9292-C7077353AB00}"/>
    <cellStyle name="Comma 4 3 3 2" xfId="378" xr:uid="{7D748B15-072B-4A2E-B2B3-CF48289E1E8B}"/>
    <cellStyle name="Comma 4 3 4" xfId="252" xr:uid="{9D738F79-9E5E-48EF-95C0-A63966241FBD}"/>
    <cellStyle name="Comma 4 3 5" xfId="294" xr:uid="{AE11C04B-E7F3-499E-940C-CF4337FB8D26}"/>
    <cellStyle name="Comma 4 4" xfId="26" xr:uid="{00000000-0005-0000-0000-000026000000}"/>
    <cellStyle name="Comma 4 4 2" xfId="169" xr:uid="{146DA2DF-F032-4259-9202-804B54A9081B}"/>
    <cellStyle name="Comma 4 4 2 2" xfId="421" xr:uid="{E6E7FBAA-D7EE-4DBB-86CA-D9D74C9E743D}"/>
    <cellStyle name="Comma 4 4 2 3" xfId="337" xr:uid="{451979CC-2F72-4B95-8C9B-77843C302FBC}"/>
    <cellStyle name="Comma 4 4 3" xfId="211" xr:uid="{69A2B738-02AA-46E2-B69F-D8D57F4FF76F}"/>
    <cellStyle name="Comma 4 4 3 2" xfId="379" xr:uid="{9752984F-6009-46DC-B724-EE7F35B333FE}"/>
    <cellStyle name="Comma 4 4 4" xfId="253" xr:uid="{C94183D9-FB39-45F8-8839-26897697050B}"/>
    <cellStyle name="Comma 4 4 5" xfId="295" xr:uid="{44D9D738-E410-4109-8B6C-88423C6BB399}"/>
    <cellStyle name="Comma 4 5" xfId="131" xr:uid="{00000000-0005-0000-0000-000027000000}"/>
    <cellStyle name="Comma 4 5 2" xfId="184" xr:uid="{B3A36C8C-B640-4EC0-842E-9A7981036E49}"/>
    <cellStyle name="Comma 4 5 2 2" xfId="436" xr:uid="{616FAE60-3320-4152-B00E-B72FAC68C0DE}"/>
    <cellStyle name="Comma 4 5 2 3" xfId="352" xr:uid="{4CFE32FB-3AA3-43C0-92F9-A7B6F657E729}"/>
    <cellStyle name="Comma 4 5 3" xfId="226" xr:uid="{F875304F-00BB-4AB6-BC48-E110C9556E0A}"/>
    <cellStyle name="Comma 4 5 3 2" xfId="394" xr:uid="{26E374D9-D0DC-47FE-8215-EB6F4DAAF4B9}"/>
    <cellStyle name="Comma 4 5 4" xfId="268" xr:uid="{A644284F-6721-4ABF-8758-ABC5D2116839}"/>
    <cellStyle name="Comma 4 5 5" xfId="310" xr:uid="{BFCF6A50-0289-49DC-81C3-B726D0713FFC}"/>
    <cellStyle name="Comma 43 7" xfId="27" xr:uid="{00000000-0005-0000-0000-000028000000}"/>
    <cellStyle name="Comma 43 7 2" xfId="170" xr:uid="{FF5C4AEB-A418-4C59-9086-513E574C1BCB}"/>
    <cellStyle name="Comma 43 7 2 2" xfId="422" xr:uid="{D57A744F-1CF5-46C1-A8B8-6A91E4FAE80A}"/>
    <cellStyle name="Comma 43 7 2 3" xfId="338" xr:uid="{9B7ED57E-8167-49E3-A6AA-E8F4F6B2CFDB}"/>
    <cellStyle name="Comma 43 7 3" xfId="212" xr:uid="{D860DD0C-E78A-420F-B4C8-36B7EF5721C4}"/>
    <cellStyle name="Comma 43 7 3 2" xfId="380" xr:uid="{D4676E29-6193-431C-BA7F-F2CD7A9C9A27}"/>
    <cellStyle name="Comma 43 7 4" xfId="254" xr:uid="{D859677B-8863-4A50-AB30-A05861D89A38}"/>
    <cellStyle name="Comma 43 7 5" xfId="296" xr:uid="{F7AF3FFC-BEC3-49F6-A915-AD71E972539B}"/>
    <cellStyle name="Comma 5" xfId="28" xr:uid="{00000000-0005-0000-0000-000029000000}"/>
    <cellStyle name="Comma 5 2" xfId="29" xr:uid="{00000000-0005-0000-0000-00002A000000}"/>
    <cellStyle name="Comma 5 2 2" xfId="171" xr:uid="{73FC48AA-CACA-49A9-941F-0DFF4C0B386C}"/>
    <cellStyle name="Comma 5 2 2 2" xfId="423" xr:uid="{7C52E4C7-DD65-4460-8CFE-8543C44945A0}"/>
    <cellStyle name="Comma 5 2 2 3" xfId="339" xr:uid="{7C9577AD-AB73-461C-B535-3BF1731E593C}"/>
    <cellStyle name="Comma 5 2 3" xfId="213" xr:uid="{B11F560E-98DD-4064-A21F-0E79F7B8B967}"/>
    <cellStyle name="Comma 5 2 3 2" xfId="381" xr:uid="{79DF03FE-4D6F-464C-89E3-C38C2C0B2CB7}"/>
    <cellStyle name="Comma 5 2 4" xfId="255" xr:uid="{A1993436-3F12-4441-823F-AA79164C7F45}"/>
    <cellStyle name="Comma 5 2 5" xfId="297" xr:uid="{B99DF27B-A3BC-4B91-82CC-AF12213F717F}"/>
    <cellStyle name="Comma 5 3" xfId="30" xr:uid="{00000000-0005-0000-0000-00002B000000}"/>
    <cellStyle name="Comma 5 3 2" xfId="172" xr:uid="{245C10B5-E1A2-4C45-BC94-1E2DFA80B17D}"/>
    <cellStyle name="Comma 5 3 2 2" xfId="424" xr:uid="{1FA96CF0-07D7-4E9B-8F51-1AE9FA83F0F8}"/>
    <cellStyle name="Comma 5 3 2 3" xfId="340" xr:uid="{57F4F42D-E735-4490-B399-C1D3D1E06909}"/>
    <cellStyle name="Comma 5 3 3" xfId="214" xr:uid="{A265F2D4-7CB0-477E-9B8B-38504E0E65D6}"/>
    <cellStyle name="Comma 5 3 3 2" xfId="382" xr:uid="{1CDE145B-72E1-4CCB-BF92-9319EFAA0EAC}"/>
    <cellStyle name="Comma 5 3 4" xfId="256" xr:uid="{B16743A0-136C-4814-9EFF-5B1C8F19423B}"/>
    <cellStyle name="Comma 5 3 5" xfId="298" xr:uid="{73AED9DF-37DB-4E32-93AA-CC58BEE88B47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039F357A-DEED-4027-A51A-8215E77B5215}"/>
    <cellStyle name="Comma 6 2 2 2" xfId="426" xr:uid="{A667A485-1BEF-4878-A241-C79378BD1BE1}"/>
    <cellStyle name="Comma 6 2 2 3" xfId="342" xr:uid="{CFCE8851-D3F8-47FE-9DAD-4C9193B1605F}"/>
    <cellStyle name="Comma 6 2 3" xfId="216" xr:uid="{8606E0AF-82E9-43A7-8778-49A629BAEC04}"/>
    <cellStyle name="Comma 6 2 3 2" xfId="384" xr:uid="{993150E8-74F6-426F-ABF8-987E953B568E}"/>
    <cellStyle name="Comma 6 2 4" xfId="258" xr:uid="{838F30BE-7F97-44DC-9A22-1316E24DBE62}"/>
    <cellStyle name="Comma 6 2 5" xfId="300" xr:uid="{99B66CB6-9429-4760-970E-AD775FC7E473}"/>
    <cellStyle name="Comma 6 3" xfId="34" xr:uid="{00000000-0005-0000-0000-000030000000}"/>
    <cellStyle name="Comma 6 3 2" xfId="175" xr:uid="{60F8D43D-BC16-4F98-924B-17E319028D8B}"/>
    <cellStyle name="Comma 6 3 2 2" xfId="427" xr:uid="{3032EF71-A265-4273-BB37-9F118EAC72D5}"/>
    <cellStyle name="Comma 6 3 2 3" xfId="343" xr:uid="{76F203B7-B325-4F2C-AD4C-959548C9C803}"/>
    <cellStyle name="Comma 6 3 3" xfId="217" xr:uid="{AA953B50-C51E-479A-A10F-8FBEB7C791EE}"/>
    <cellStyle name="Comma 6 3 3 2" xfId="385" xr:uid="{6716CB99-9C5B-4584-89F4-A1A504BAE056}"/>
    <cellStyle name="Comma 6 3 4" xfId="259" xr:uid="{E9A76076-1F51-49BA-896E-D0C6FE67A655}"/>
    <cellStyle name="Comma 6 3 5" xfId="301" xr:uid="{77176104-DFA9-415D-BFE5-3DDEB89FBDB5}"/>
    <cellStyle name="Comma 6 4" xfId="173" xr:uid="{0821B312-CED5-44B7-BBE8-AE944A66E055}"/>
    <cellStyle name="Comma 6 4 2" xfId="425" xr:uid="{8265B020-5CFF-456D-9D32-C7DB85887D76}"/>
    <cellStyle name="Comma 6 4 3" xfId="341" xr:uid="{A44EA327-2725-4A77-AC28-2C919BD426A8}"/>
    <cellStyle name="Comma 6 5" xfId="215" xr:uid="{88101196-CAD6-4ED7-9753-50AB6944E156}"/>
    <cellStyle name="Comma 6 5 2" xfId="383" xr:uid="{699C4C6B-A3D4-408B-BF8D-D8BBF97EF7A7}"/>
    <cellStyle name="Comma 6 6" xfId="257" xr:uid="{5287918C-D218-4BC3-BAC2-5164FFDD2823}"/>
    <cellStyle name="Comma 6 7" xfId="299" xr:uid="{3C778CC9-23A2-402E-84DA-C12300946DB8}"/>
    <cellStyle name="Comma 69 2" xfId="35" xr:uid="{00000000-0005-0000-0000-000031000000}"/>
    <cellStyle name="Comma 69 2 2" xfId="176" xr:uid="{9EFD7A9F-DC00-4A34-91AD-EF68A0D66631}"/>
    <cellStyle name="Comma 69 2 2 2" xfId="428" xr:uid="{52187917-C09E-4F90-B4D7-0FC673DF67AD}"/>
    <cellStyle name="Comma 69 2 2 3" xfId="344" xr:uid="{5F81F368-17EE-4DAF-9A4B-AB901A03F7E9}"/>
    <cellStyle name="Comma 69 2 3" xfId="218" xr:uid="{802157C5-0880-4E29-A858-9F34EE8A600B}"/>
    <cellStyle name="Comma 69 2 3 2" xfId="386" xr:uid="{DC8262DF-0993-4364-BB56-978878C66CA6}"/>
    <cellStyle name="Comma 69 2 4" xfId="260" xr:uid="{C34A995C-B0B9-4081-A49D-3C45709F5BD5}"/>
    <cellStyle name="Comma 69 2 5" xfId="302" xr:uid="{AC596832-C09B-4A81-AED4-1E342BB032BC}"/>
    <cellStyle name="Comma 7" xfId="36" xr:uid="{00000000-0005-0000-0000-000032000000}"/>
    <cellStyle name="Comma 7 2" xfId="37" xr:uid="{00000000-0005-0000-0000-000033000000}"/>
    <cellStyle name="Comma 7 2 2" xfId="178" xr:uid="{A5EF61ED-3E63-4B09-8D9C-F18A82486D8F}"/>
    <cellStyle name="Comma 7 2 2 2" xfId="430" xr:uid="{4EFF8E3D-4E50-4B6B-B446-1B56F6DBA9A1}"/>
    <cellStyle name="Comma 7 2 2 3" xfId="346" xr:uid="{BCCC7432-A7C7-41A6-9D0E-AC6BC92155EE}"/>
    <cellStyle name="Comma 7 2 3" xfId="220" xr:uid="{CE897D05-A1C1-4B54-BC3C-7CF9AD8C30FB}"/>
    <cellStyle name="Comma 7 2 3 2" xfId="388" xr:uid="{BAA1BEAB-D575-46ED-A8E0-0116169B3BDB}"/>
    <cellStyle name="Comma 7 2 4" xfId="262" xr:uid="{690849FB-31D5-460E-B8E3-15B4D379F4AC}"/>
    <cellStyle name="Comma 7 2 5" xfId="304" xr:uid="{A914CE04-F848-47AE-A836-9398B66E420A}"/>
    <cellStyle name="Comma 7 3" xfId="177" xr:uid="{BB432D8E-36BB-4105-97F1-BF8A6257311E}"/>
    <cellStyle name="Comma 7 3 2" xfId="429" xr:uid="{6EC6A417-29D2-4037-B1A0-1579215FDEA9}"/>
    <cellStyle name="Comma 7 3 3" xfId="345" xr:uid="{5971B5E3-A0BE-4C58-863F-FC7678B1D21B}"/>
    <cellStyle name="Comma 7 4" xfId="219" xr:uid="{0E863C90-0951-4D58-B4D3-F27608777126}"/>
    <cellStyle name="Comma 7 4 2" xfId="387" xr:uid="{781FE8AC-AE27-4AFE-9051-AEEDC283CDF4}"/>
    <cellStyle name="Comma 7 5" xfId="261" xr:uid="{5EFC95AC-7CF6-4286-9660-197C3EF3EE0E}"/>
    <cellStyle name="Comma 7 6" xfId="303" xr:uid="{AB6FBF79-2D6D-40F6-A166-12E1EE053B0E}"/>
    <cellStyle name="Comma 8" xfId="38" xr:uid="{00000000-0005-0000-0000-000034000000}"/>
    <cellStyle name="Comma 8 2" xfId="39" xr:uid="{00000000-0005-0000-0000-000035000000}"/>
    <cellStyle name="Comma 8 2 2" xfId="180" xr:uid="{29B47498-F859-473E-ADBF-275BB577E0B1}"/>
    <cellStyle name="Comma 8 2 2 2" xfId="432" xr:uid="{EA299008-751E-4AFD-94C2-565552B09861}"/>
    <cellStyle name="Comma 8 2 2 3" xfId="348" xr:uid="{CC528399-F286-41F2-BDD7-0B8C858833E8}"/>
    <cellStyle name="Comma 8 2 3" xfId="222" xr:uid="{EECDDF7A-FE97-4B95-AC83-88132A6BD3BB}"/>
    <cellStyle name="Comma 8 2 3 2" xfId="390" xr:uid="{0975D99A-B4B6-4230-8EC9-A1ACFF10C4F6}"/>
    <cellStyle name="Comma 8 2 4" xfId="264" xr:uid="{73C96B80-7091-4F41-90E8-D226F7CCEF58}"/>
    <cellStyle name="Comma 8 2 5" xfId="306" xr:uid="{91634E45-E4E6-4C5E-B7A7-C036ECE6BC3C}"/>
    <cellStyle name="Comma 8 3" xfId="179" xr:uid="{2755CD83-FF09-4FD7-B66A-606D867B6313}"/>
    <cellStyle name="Comma 8 3 2" xfId="431" xr:uid="{F1919A86-41C3-450E-99EB-D1E18B3CC92B}"/>
    <cellStyle name="Comma 8 3 3" xfId="347" xr:uid="{49B4D616-99CC-4936-BD5B-DEDB5FB3E273}"/>
    <cellStyle name="Comma 8 4" xfId="221" xr:uid="{1940B026-BE62-488D-A6D6-650531622ECD}"/>
    <cellStyle name="Comma 8 4 2" xfId="389" xr:uid="{E01A7EF5-DABA-4153-BC73-60C9F21CF99D}"/>
    <cellStyle name="Comma 8 5" xfId="263" xr:uid="{1A037100-D908-4AA2-A377-3DD72C22B04B}"/>
    <cellStyle name="Comma 8 6" xfId="305" xr:uid="{F1BB9E27-7341-4776-A409-7753E3BA3FAF}"/>
    <cellStyle name="Comma 9" xfId="40" xr:uid="{00000000-0005-0000-0000-000036000000}"/>
    <cellStyle name="Comma 9 2" xfId="41" xr:uid="{00000000-0005-0000-0000-000037000000}"/>
    <cellStyle name="Comma 9 2 2" xfId="182" xr:uid="{526D8E3B-F71D-4445-90CA-A3D960D668DE}"/>
    <cellStyle name="Comma 9 2 2 2" xfId="434" xr:uid="{EF662095-B287-45A7-93E7-251C54F2F2EB}"/>
    <cellStyle name="Comma 9 2 2 3" xfId="350" xr:uid="{3A51E113-031A-4FC5-AA39-67D5117F57AA}"/>
    <cellStyle name="Comma 9 2 3" xfId="224" xr:uid="{FCB9F8E2-6BE2-4120-8547-ED7EA236D48B}"/>
    <cellStyle name="Comma 9 2 3 2" xfId="392" xr:uid="{23DFFC79-F88E-4349-96B2-CEC76BC5D8EF}"/>
    <cellStyle name="Comma 9 2 4" xfId="266" xr:uid="{A5C20B0A-750E-4209-B4E7-B9F6A088BB21}"/>
    <cellStyle name="Comma 9 2 5" xfId="308" xr:uid="{542441FC-8C6B-4751-B1A3-4DEBF2220938}"/>
    <cellStyle name="Comma 9 3" xfId="181" xr:uid="{BC2ABAFB-737A-4A3B-B0AC-3F700C40B7DE}"/>
    <cellStyle name="Comma 9 3 2" xfId="433" xr:uid="{9BADC0D3-4917-4DFA-B98F-326E387E9593}"/>
    <cellStyle name="Comma 9 3 3" xfId="349" xr:uid="{E991D081-8D98-4844-A350-90DC5BC3F3F4}"/>
    <cellStyle name="Comma 9 4" xfId="223" xr:uid="{0D82F61F-912D-4824-9665-F79C1FE2B30D}"/>
    <cellStyle name="Comma 9 4 2" xfId="391" xr:uid="{CCDCD95A-9076-41E8-83AB-601654412B16}"/>
    <cellStyle name="Comma 9 5" xfId="265" xr:uid="{33226595-3A4C-4CB1-87B7-76A64508AF3D}"/>
    <cellStyle name="Comma 9 6" xfId="307" xr:uid="{8C9E4A80-72B7-495D-ABA9-AE7C89D95FEE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5FFF71CC-F8C5-410C-BD4C-4EE4869FCB26}"/>
    <cellStyle name="เครื่องหมายจุลภาค 4 2 2 2" xfId="435" xr:uid="{D76B955E-CC02-4667-ACEF-043C4A0DACBE}"/>
    <cellStyle name="เครื่องหมายจุลภาค 4 2 2 3" xfId="351" xr:uid="{46F5B327-CB5A-435D-BF2A-C5470CD7601C}"/>
    <cellStyle name="เครื่องหมายจุลภาค 4 2 3" xfId="225" xr:uid="{1F9CDD4E-3073-4601-B8C2-6175BA37787E}"/>
    <cellStyle name="เครื่องหมายจุลภาค 4 2 3 2" xfId="393" xr:uid="{B727CE31-BF07-4959-8D68-16813B645E15}"/>
    <cellStyle name="เครื่องหมายจุลภาค 4 2 4" xfId="267" xr:uid="{2BBF7D7A-B628-4A5D-8CE2-22270F13A100}"/>
    <cellStyle name="เครื่องหมายจุลภาค 4 2 5" xfId="309" xr:uid="{A7F3D481-9C38-4840-AB59-D15ADA52FF11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120"/>
  <sheetViews>
    <sheetView tabSelected="1" topLeftCell="A90" zoomScaleNormal="100" zoomScaleSheetLayoutView="96" workbookViewId="0">
      <selection activeCell="C87" sqref="C87"/>
    </sheetView>
  </sheetViews>
  <sheetFormatPr defaultColWidth="9.28515625" defaultRowHeight="16.5" customHeight="1"/>
  <cols>
    <col min="1" max="2" width="1.28515625" style="16" customWidth="1"/>
    <col min="3" max="3" width="40.140625" style="16" customWidth="1"/>
    <col min="4" max="4" width="6.42578125" style="15" customWidth="1"/>
    <col min="5" max="5" width="0.7109375" style="16" customWidth="1"/>
    <col min="6" max="6" width="15" style="17" customWidth="1"/>
    <col min="7" max="7" width="0.7109375" style="18" customWidth="1"/>
    <col min="8" max="8" width="15" style="17" customWidth="1"/>
    <col min="9" max="9" width="0.7109375" style="19" customWidth="1"/>
    <col min="10" max="10" width="15" style="17" customWidth="1"/>
    <col min="11" max="11" width="0.7109375" style="18" customWidth="1"/>
    <col min="12" max="12" width="15" style="17" customWidth="1"/>
    <col min="13" max="16384" width="9.28515625" style="20"/>
  </cols>
  <sheetData>
    <row r="1" spans="1:12" ht="16.5" customHeight="1">
      <c r="A1" s="14" t="s">
        <v>1</v>
      </c>
      <c r="B1" s="14"/>
      <c r="C1" s="14"/>
    </row>
    <row r="2" spans="1:12" ht="16.5" customHeight="1">
      <c r="A2" s="14" t="s">
        <v>191</v>
      </c>
      <c r="B2" s="14"/>
      <c r="C2" s="14"/>
    </row>
    <row r="3" spans="1:12" ht="16.5" customHeight="1">
      <c r="A3" s="21" t="s">
        <v>141</v>
      </c>
      <c r="B3" s="21"/>
      <c r="C3" s="21"/>
      <c r="D3" s="22"/>
      <c r="E3" s="23"/>
      <c r="F3" s="24"/>
      <c r="G3" s="25"/>
      <c r="H3" s="24"/>
      <c r="I3" s="26"/>
      <c r="J3" s="24"/>
      <c r="K3" s="25"/>
      <c r="L3" s="24"/>
    </row>
    <row r="6" spans="1:12" ht="16.5" customHeight="1">
      <c r="F6" s="158" t="s">
        <v>68</v>
      </c>
      <c r="G6" s="158"/>
      <c r="H6" s="158"/>
      <c r="J6" s="158"/>
      <c r="K6" s="158"/>
      <c r="L6" s="158"/>
    </row>
    <row r="7" spans="1:12" ht="16.5" customHeight="1">
      <c r="A7" s="20"/>
      <c r="D7" s="28"/>
      <c r="E7" s="14"/>
      <c r="F7" s="157" t="s">
        <v>67</v>
      </c>
      <c r="G7" s="157"/>
      <c r="H7" s="157"/>
      <c r="I7" s="29"/>
      <c r="J7" s="157" t="s">
        <v>4</v>
      </c>
      <c r="K7" s="157"/>
      <c r="L7" s="157"/>
    </row>
    <row r="8" spans="1:12" ht="16.5" customHeight="1">
      <c r="A8" s="20"/>
      <c r="D8" s="28"/>
      <c r="E8" s="14"/>
      <c r="F8" s="30" t="s">
        <v>117</v>
      </c>
      <c r="G8" s="31"/>
      <c r="H8" s="30" t="s">
        <v>117</v>
      </c>
      <c r="I8" s="29"/>
      <c r="J8" s="30" t="s">
        <v>117</v>
      </c>
      <c r="K8" s="31"/>
      <c r="L8" s="30" t="s">
        <v>117</v>
      </c>
    </row>
    <row r="9" spans="1:12" ht="16.5" customHeight="1">
      <c r="E9" s="14"/>
      <c r="F9" s="32">
        <v>2025</v>
      </c>
      <c r="G9" s="33"/>
      <c r="H9" s="32">
        <v>2024</v>
      </c>
      <c r="I9" s="34"/>
      <c r="J9" s="32">
        <v>2025</v>
      </c>
      <c r="K9" s="33"/>
      <c r="L9" s="32">
        <v>2024</v>
      </c>
    </row>
    <row r="10" spans="1:12" ht="16.5" customHeight="1">
      <c r="D10" s="35" t="s">
        <v>2</v>
      </c>
      <c r="E10" s="14"/>
      <c r="F10" s="36" t="s">
        <v>75</v>
      </c>
      <c r="G10" s="37"/>
      <c r="H10" s="36" t="s">
        <v>75</v>
      </c>
      <c r="I10" s="38"/>
      <c r="J10" s="36" t="s">
        <v>75</v>
      </c>
      <c r="K10" s="37"/>
      <c r="L10" s="36" t="s">
        <v>75</v>
      </c>
    </row>
    <row r="11" spans="1:12" ht="16.5" customHeight="1">
      <c r="D11" s="39"/>
      <c r="E11" s="14"/>
      <c r="F11" s="27"/>
      <c r="G11" s="37"/>
      <c r="H11" s="27"/>
      <c r="I11" s="38"/>
      <c r="J11" s="27"/>
      <c r="K11" s="37"/>
      <c r="L11" s="27"/>
    </row>
    <row r="12" spans="1:12" ht="16.5" customHeight="1">
      <c r="A12" s="14" t="s">
        <v>6</v>
      </c>
    </row>
    <row r="13" spans="1:12" ht="16.5" customHeight="1">
      <c r="A13" s="14"/>
    </row>
    <row r="14" spans="1:12" ht="16.5" customHeight="1">
      <c r="A14" s="16" t="s">
        <v>7</v>
      </c>
      <c r="D14" s="15">
        <v>9</v>
      </c>
      <c r="F14" s="40">
        <v>427665679</v>
      </c>
      <c r="G14" s="41"/>
      <c r="H14" s="40">
        <v>1044336790</v>
      </c>
      <c r="I14" s="41"/>
      <c r="J14" s="40">
        <v>427665679</v>
      </c>
      <c r="K14" s="40"/>
      <c r="L14" s="40">
        <v>1044336790</v>
      </c>
    </row>
    <row r="15" spans="1:12" ht="16.5" customHeight="1">
      <c r="A15" s="16" t="s">
        <v>159</v>
      </c>
      <c r="D15" s="15">
        <v>10</v>
      </c>
      <c r="F15" s="40">
        <v>91133842</v>
      </c>
      <c r="G15" s="41"/>
      <c r="H15" s="40">
        <v>47073012</v>
      </c>
      <c r="I15" s="41"/>
      <c r="J15" s="40">
        <v>91133842</v>
      </c>
      <c r="K15" s="40"/>
      <c r="L15" s="40">
        <v>47073012</v>
      </c>
    </row>
    <row r="16" spans="1:12" ht="16.5" customHeight="1">
      <c r="A16" s="16" t="s">
        <v>160</v>
      </c>
      <c r="D16" s="15">
        <v>11</v>
      </c>
      <c r="F16" s="40">
        <v>522276778</v>
      </c>
      <c r="G16" s="42"/>
      <c r="H16" s="40">
        <v>680902448</v>
      </c>
      <c r="I16" s="42"/>
      <c r="J16" s="40">
        <v>522276778</v>
      </c>
      <c r="K16" s="40"/>
      <c r="L16" s="40">
        <v>680902448</v>
      </c>
    </row>
    <row r="17" spans="1:12" ht="16.5" customHeight="1">
      <c r="A17" s="16" t="s">
        <v>85</v>
      </c>
      <c r="D17" s="15">
        <v>12</v>
      </c>
      <c r="F17" s="43">
        <v>121000</v>
      </c>
      <c r="G17" s="42"/>
      <c r="H17" s="43">
        <v>596400</v>
      </c>
      <c r="I17" s="42"/>
      <c r="J17" s="43">
        <v>121000</v>
      </c>
      <c r="K17" s="40"/>
      <c r="L17" s="43">
        <v>596400</v>
      </c>
    </row>
    <row r="18" spans="1:12" ht="16.5" customHeight="1">
      <c r="A18" s="16" t="s">
        <v>112</v>
      </c>
      <c r="D18" s="15">
        <v>13</v>
      </c>
      <c r="F18" s="40">
        <v>175248304</v>
      </c>
      <c r="G18" s="42"/>
      <c r="H18" s="40">
        <v>216522894</v>
      </c>
      <c r="I18" s="42"/>
      <c r="J18" s="40">
        <v>175248304</v>
      </c>
      <c r="K18" s="40"/>
      <c r="L18" s="40">
        <v>216522894</v>
      </c>
    </row>
    <row r="19" spans="1:12" ht="16.5" customHeight="1">
      <c r="A19" s="16" t="s">
        <v>8</v>
      </c>
      <c r="F19" s="40"/>
      <c r="G19" s="42"/>
      <c r="H19" s="40"/>
      <c r="I19" s="42"/>
      <c r="J19" s="40"/>
      <c r="K19" s="40"/>
      <c r="L19" s="40"/>
    </row>
    <row r="20" spans="1:12" ht="16.5" customHeight="1">
      <c r="B20" s="16" t="s">
        <v>9</v>
      </c>
      <c r="F20" s="40"/>
      <c r="G20" s="42"/>
      <c r="H20" s="40"/>
      <c r="I20" s="42"/>
      <c r="J20" s="40"/>
      <c r="K20" s="40"/>
      <c r="L20" s="40"/>
    </row>
    <row r="21" spans="1:12" ht="16.5" customHeight="1">
      <c r="C21" s="16" t="s">
        <v>11</v>
      </c>
      <c r="F21" s="40"/>
      <c r="G21" s="42"/>
      <c r="H21" s="40"/>
      <c r="I21" s="42"/>
      <c r="J21" s="40"/>
      <c r="K21" s="40"/>
      <c r="L21" s="40"/>
    </row>
    <row r="22" spans="1:12" ht="16.5" customHeight="1">
      <c r="C22" s="16" t="s">
        <v>10</v>
      </c>
      <c r="D22" s="15">
        <v>13</v>
      </c>
      <c r="F22" s="40">
        <v>38580823</v>
      </c>
      <c r="G22" s="42"/>
      <c r="H22" s="40">
        <v>31580823</v>
      </c>
      <c r="I22" s="42"/>
      <c r="J22" s="40">
        <v>38580823</v>
      </c>
      <c r="K22" s="40"/>
      <c r="L22" s="40">
        <v>31580823</v>
      </c>
    </row>
    <row r="23" spans="1:12" ht="16.5" customHeight="1">
      <c r="A23" s="16" t="s">
        <v>140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6.5" customHeight="1">
      <c r="A24" s="14"/>
      <c r="B24" s="16" t="s">
        <v>161</v>
      </c>
      <c r="D24" s="44">
        <v>28.2</v>
      </c>
      <c r="E24" s="20"/>
      <c r="F24" s="40">
        <v>3515559096</v>
      </c>
      <c r="G24" s="42"/>
      <c r="H24" s="40">
        <v>5535772943</v>
      </c>
      <c r="I24" s="42"/>
      <c r="J24" s="40">
        <v>3515559096</v>
      </c>
      <c r="K24" s="40"/>
      <c r="L24" s="40">
        <v>5535772943</v>
      </c>
    </row>
    <row r="25" spans="1:12" ht="16.5" customHeight="1">
      <c r="A25" s="16" t="s">
        <v>162</v>
      </c>
      <c r="D25" s="15">
        <v>14</v>
      </c>
      <c r="F25" s="41" t="s">
        <v>145</v>
      </c>
      <c r="G25" s="42"/>
      <c r="H25" s="43">
        <v>0</v>
      </c>
      <c r="I25" s="42"/>
      <c r="J25" s="41" t="s">
        <v>145</v>
      </c>
      <c r="K25" s="40"/>
      <c r="L25" s="43">
        <v>0</v>
      </c>
    </row>
    <row r="26" spans="1:12" ht="16.5" customHeight="1">
      <c r="A26" s="16" t="s">
        <v>137</v>
      </c>
      <c r="D26" s="15">
        <v>15</v>
      </c>
      <c r="F26" s="41" t="s">
        <v>145</v>
      </c>
      <c r="G26" s="42"/>
      <c r="H26" s="43">
        <v>0</v>
      </c>
      <c r="I26" s="42"/>
      <c r="J26" s="41" t="s">
        <v>145</v>
      </c>
      <c r="K26" s="40"/>
      <c r="L26" s="43">
        <v>0</v>
      </c>
    </row>
    <row r="27" spans="1:12" ht="16.5" customHeight="1">
      <c r="A27" s="16" t="s">
        <v>163</v>
      </c>
      <c r="D27" s="15">
        <v>16</v>
      </c>
      <c r="F27" s="43">
        <v>58445139</v>
      </c>
      <c r="G27" s="42"/>
      <c r="H27" s="43">
        <v>74456332</v>
      </c>
      <c r="I27" s="42"/>
      <c r="J27" s="43">
        <v>58445139</v>
      </c>
      <c r="K27" s="40"/>
      <c r="L27" s="43">
        <v>74456332</v>
      </c>
    </row>
    <row r="28" spans="1:12" ht="16.5" customHeight="1">
      <c r="A28" s="16" t="s">
        <v>164</v>
      </c>
      <c r="D28" s="15">
        <v>17</v>
      </c>
      <c r="F28" s="43">
        <v>58563838</v>
      </c>
      <c r="G28" s="42"/>
      <c r="H28" s="43">
        <v>148052282</v>
      </c>
      <c r="I28" s="42"/>
      <c r="J28" s="43">
        <v>58563838</v>
      </c>
      <c r="K28" s="40"/>
      <c r="L28" s="43">
        <v>148052282</v>
      </c>
    </row>
    <row r="29" spans="1:12" ht="16.5" customHeight="1">
      <c r="A29" s="16" t="s">
        <v>165</v>
      </c>
      <c r="F29" s="43">
        <v>11465615</v>
      </c>
      <c r="G29" s="42"/>
      <c r="H29" s="43">
        <v>12732565</v>
      </c>
      <c r="I29" s="42"/>
      <c r="J29" s="43">
        <v>11465615</v>
      </c>
      <c r="K29" s="40"/>
      <c r="L29" s="43">
        <v>12732565</v>
      </c>
    </row>
    <row r="30" spans="1:12" ht="16.5" customHeight="1">
      <c r="A30" s="16" t="s">
        <v>12</v>
      </c>
      <c r="D30" s="15">
        <v>26</v>
      </c>
      <c r="F30" s="43">
        <v>32961792</v>
      </c>
      <c r="G30" s="42"/>
      <c r="H30" s="43">
        <v>38510733</v>
      </c>
      <c r="I30" s="42"/>
      <c r="J30" s="43">
        <v>32961792</v>
      </c>
      <c r="K30" s="40"/>
      <c r="L30" s="43">
        <v>38510733</v>
      </c>
    </row>
    <row r="31" spans="1:12" ht="16.5" customHeight="1">
      <c r="A31" s="16" t="s">
        <v>86</v>
      </c>
      <c r="D31" s="15">
        <v>18</v>
      </c>
      <c r="F31" s="45">
        <v>147187562</v>
      </c>
      <c r="G31" s="42"/>
      <c r="H31" s="45">
        <v>123626126</v>
      </c>
      <c r="I31" s="42"/>
      <c r="J31" s="45">
        <v>147187562</v>
      </c>
      <c r="K31" s="40"/>
      <c r="L31" s="45">
        <v>123626126</v>
      </c>
    </row>
    <row r="32" spans="1:12" ht="16.5" customHeight="1">
      <c r="F32" s="41"/>
      <c r="G32" s="42"/>
      <c r="H32" s="41"/>
      <c r="I32" s="42"/>
      <c r="J32" s="41"/>
      <c r="K32" s="46"/>
      <c r="L32" s="41"/>
    </row>
    <row r="33" spans="1:12" ht="16.5" customHeight="1" thickBot="1">
      <c r="A33" s="14" t="s">
        <v>13</v>
      </c>
      <c r="F33" s="47">
        <f>SUM(F14:F31)</f>
        <v>5079209468</v>
      </c>
      <c r="G33" s="42"/>
      <c r="H33" s="47">
        <f>SUM(H14:H31)</f>
        <v>7954163348</v>
      </c>
      <c r="I33" s="41"/>
      <c r="J33" s="47">
        <f>SUM(J14:J31)</f>
        <v>5079209468</v>
      </c>
      <c r="K33" s="42"/>
      <c r="L33" s="47">
        <f>SUM(L14:L31)</f>
        <v>7954163348</v>
      </c>
    </row>
    <row r="34" spans="1:12" ht="16.5" customHeight="1" thickTop="1">
      <c r="F34" s="41"/>
      <c r="G34" s="42"/>
      <c r="H34" s="41"/>
      <c r="I34" s="42"/>
      <c r="J34" s="41"/>
      <c r="K34" s="46"/>
      <c r="L34" s="41"/>
    </row>
    <row r="35" spans="1:12" ht="16.5" customHeight="1">
      <c r="A35" s="14"/>
      <c r="F35" s="41"/>
      <c r="G35" s="42"/>
      <c r="H35" s="41"/>
      <c r="I35" s="42"/>
      <c r="J35" s="41"/>
      <c r="K35" s="46"/>
      <c r="L35" s="41"/>
    </row>
    <row r="36" spans="1:12" ht="16.5" customHeight="1">
      <c r="A36" s="14"/>
      <c r="F36" s="41"/>
      <c r="G36" s="42"/>
      <c r="H36" s="41"/>
      <c r="I36" s="42"/>
      <c r="J36" s="41"/>
      <c r="K36" s="46"/>
      <c r="L36" s="41"/>
    </row>
    <row r="37" spans="1:12" ht="16.5" customHeight="1">
      <c r="A37" s="14"/>
      <c r="F37" s="41"/>
      <c r="G37" s="42"/>
      <c r="H37" s="41"/>
      <c r="I37" s="42"/>
      <c r="J37" s="41"/>
      <c r="K37" s="46"/>
      <c r="L37" s="41"/>
    </row>
    <row r="38" spans="1:12" ht="16.5" customHeight="1">
      <c r="A38" s="14"/>
      <c r="F38" s="41"/>
      <c r="G38" s="42"/>
      <c r="H38" s="41"/>
      <c r="I38" s="42"/>
      <c r="J38" s="41"/>
      <c r="K38" s="46"/>
      <c r="L38" s="41"/>
    </row>
    <row r="39" spans="1:12" ht="16.5" customHeight="1">
      <c r="A39" s="14"/>
      <c r="F39" s="41"/>
      <c r="G39" s="42"/>
      <c r="H39" s="41"/>
      <c r="I39" s="42"/>
      <c r="J39" s="41"/>
      <c r="K39" s="46"/>
      <c r="L39" s="41"/>
    </row>
    <row r="40" spans="1:12" ht="16.5" customHeight="1">
      <c r="A40" s="14"/>
      <c r="F40" s="41"/>
      <c r="G40" s="42"/>
      <c r="H40" s="41"/>
      <c r="I40" s="42"/>
      <c r="J40" s="41"/>
      <c r="K40" s="46"/>
      <c r="L40" s="41"/>
    </row>
    <row r="41" spans="1:12" ht="16.5" customHeight="1">
      <c r="A41" s="14"/>
      <c r="F41" s="41"/>
      <c r="G41" s="42"/>
      <c r="H41" s="41"/>
      <c r="I41" s="42"/>
      <c r="J41" s="41"/>
      <c r="K41" s="46"/>
      <c r="L41" s="41"/>
    </row>
    <row r="42" spans="1:12" ht="16.5" customHeight="1">
      <c r="A42" s="14"/>
      <c r="F42" s="41"/>
      <c r="G42" s="42"/>
      <c r="H42" s="41"/>
      <c r="I42" s="42"/>
      <c r="J42" s="41"/>
      <c r="K42" s="46"/>
      <c r="L42" s="41"/>
    </row>
    <row r="43" spans="1:12" ht="16.5" customHeight="1">
      <c r="A43" s="14"/>
      <c r="F43" s="41"/>
      <c r="G43" s="42"/>
      <c r="H43" s="41"/>
      <c r="I43" s="42"/>
      <c r="J43" s="41"/>
      <c r="K43" s="46"/>
      <c r="L43" s="41"/>
    </row>
    <row r="44" spans="1:12" ht="16.5" customHeight="1">
      <c r="A44" s="14"/>
      <c r="F44" s="41"/>
      <c r="G44" s="42"/>
      <c r="H44" s="41"/>
      <c r="I44" s="42"/>
      <c r="J44" s="41"/>
      <c r="K44" s="46"/>
      <c r="L44" s="41"/>
    </row>
    <row r="45" spans="1:12" ht="16.5" customHeight="1">
      <c r="A45" s="14"/>
      <c r="F45" s="41"/>
      <c r="G45" s="42"/>
      <c r="H45" s="41"/>
      <c r="I45" s="42"/>
      <c r="J45" s="41"/>
      <c r="K45" s="46"/>
      <c r="L45" s="41"/>
    </row>
    <row r="47" spans="1:12" ht="16.5" customHeight="1">
      <c r="A47" s="14"/>
      <c r="F47" s="41"/>
      <c r="G47" s="42"/>
      <c r="H47" s="41"/>
      <c r="I47" s="42"/>
      <c r="J47" s="41"/>
      <c r="K47" s="46"/>
      <c r="L47" s="41"/>
    </row>
    <row r="48" spans="1:12" ht="16.5" customHeight="1">
      <c r="A48" s="14"/>
      <c r="F48" s="41"/>
      <c r="G48" s="42"/>
      <c r="H48" s="41"/>
      <c r="I48" s="42"/>
      <c r="J48" s="41"/>
      <c r="K48" s="46"/>
      <c r="L48" s="41"/>
    </row>
    <row r="49" spans="1:12" ht="16.5" customHeight="1">
      <c r="A49" s="14"/>
      <c r="F49" s="41"/>
      <c r="G49" s="42"/>
      <c r="H49" s="41"/>
      <c r="I49" s="42"/>
      <c r="J49" s="41"/>
      <c r="K49" s="46"/>
      <c r="L49" s="41"/>
    </row>
    <row r="50" spans="1:12" ht="16.5" customHeight="1">
      <c r="A50" s="14"/>
      <c r="F50" s="41"/>
      <c r="G50" s="42"/>
      <c r="H50" s="41"/>
      <c r="I50" s="42"/>
      <c r="J50" s="41"/>
      <c r="K50" s="46"/>
      <c r="L50" s="41"/>
    </row>
    <row r="51" spans="1:12" ht="16.5" customHeight="1">
      <c r="A51" s="14"/>
      <c r="F51" s="41"/>
      <c r="G51" s="42"/>
      <c r="H51" s="41"/>
      <c r="I51" s="42"/>
      <c r="J51" s="41"/>
      <c r="K51" s="46"/>
      <c r="L51" s="41"/>
    </row>
    <row r="52" spans="1:12" ht="16.5" customHeight="1">
      <c r="A52" s="14"/>
      <c r="F52" s="41"/>
      <c r="G52" s="42"/>
      <c r="H52" s="41"/>
      <c r="I52" s="42"/>
      <c r="J52" s="41"/>
      <c r="K52" s="46"/>
      <c r="L52" s="41"/>
    </row>
    <row r="53" spans="1:12" ht="16.5" customHeight="1">
      <c r="A53" s="16" t="s">
        <v>5</v>
      </c>
      <c r="F53" s="13"/>
      <c r="H53" s="13"/>
      <c r="I53" s="18"/>
      <c r="K53" s="19"/>
    </row>
    <row r="54" spans="1:12" ht="16.5" customHeight="1">
      <c r="A54" s="14"/>
      <c r="F54" s="41"/>
      <c r="G54" s="42"/>
      <c r="H54" s="41"/>
      <c r="I54" s="42"/>
      <c r="J54" s="41"/>
      <c r="K54" s="46"/>
      <c r="L54" s="41"/>
    </row>
    <row r="55" spans="1:12" ht="16.5" customHeight="1">
      <c r="A55" s="14"/>
      <c r="F55" s="41"/>
      <c r="G55" s="42"/>
      <c r="H55" s="41"/>
      <c r="I55" s="42"/>
      <c r="J55" s="41"/>
      <c r="K55" s="46"/>
      <c r="L55" s="41"/>
    </row>
    <row r="56" spans="1:12" ht="16.5" customHeight="1">
      <c r="A56" s="14"/>
      <c r="F56" s="41"/>
      <c r="G56" s="42"/>
      <c r="H56" s="41"/>
      <c r="I56" s="42"/>
      <c r="J56" s="41"/>
      <c r="K56" s="46"/>
      <c r="L56" s="41"/>
    </row>
    <row r="57" spans="1:12" ht="16.5" customHeight="1">
      <c r="A57" s="14"/>
      <c r="F57" s="41"/>
      <c r="G57" s="42"/>
      <c r="H57" s="41"/>
      <c r="I57" s="42"/>
      <c r="J57" s="41"/>
      <c r="K57" s="46"/>
      <c r="L57" s="41"/>
    </row>
    <row r="58" spans="1:12" ht="16.5" customHeight="1">
      <c r="A58" s="14"/>
      <c r="F58" s="41"/>
      <c r="G58" s="42"/>
      <c r="H58" s="41"/>
      <c r="I58" s="42"/>
      <c r="J58" s="41"/>
      <c r="K58" s="46"/>
      <c r="L58" s="41"/>
    </row>
    <row r="59" spans="1:12" ht="18" customHeight="1">
      <c r="A59" s="14"/>
      <c r="F59" s="41"/>
      <c r="G59" s="42"/>
      <c r="H59" s="41"/>
      <c r="I59" s="42"/>
      <c r="J59" s="41"/>
      <c r="K59" s="46"/>
      <c r="L59" s="41"/>
    </row>
    <row r="60" spans="1:12" ht="21.95" customHeight="1">
      <c r="A60" s="156" t="s">
        <v>192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</row>
    <row r="61" spans="1:12" ht="16.5" customHeight="1">
      <c r="A61" s="14" t="str">
        <f>A1</f>
        <v xml:space="preserve">Beyond Securities Public Company Limited  </v>
      </c>
      <c r="B61" s="14"/>
      <c r="C61" s="14"/>
    </row>
    <row r="62" spans="1:12" ht="16.5" customHeight="1">
      <c r="A62" s="14" t="str">
        <f>A2</f>
        <v>Statements of Financial Position</v>
      </c>
      <c r="B62" s="14"/>
      <c r="C62" s="14"/>
    </row>
    <row r="63" spans="1:12" ht="16.5" customHeight="1">
      <c r="A63" s="21" t="str">
        <f>A3</f>
        <v>As at 31 December 2025</v>
      </c>
      <c r="B63" s="21"/>
      <c r="C63" s="21"/>
      <c r="D63" s="22"/>
      <c r="E63" s="23"/>
      <c r="F63" s="24"/>
      <c r="G63" s="25"/>
      <c r="H63" s="24"/>
      <c r="I63" s="26"/>
      <c r="J63" s="24"/>
      <c r="K63" s="25"/>
      <c r="L63" s="24"/>
    </row>
    <row r="66" spans="1:12" ht="16.5" customHeight="1">
      <c r="F66" s="158" t="s">
        <v>68</v>
      </c>
      <c r="G66" s="158"/>
      <c r="H66" s="158"/>
      <c r="J66" s="158"/>
      <c r="K66" s="158"/>
      <c r="L66" s="158"/>
    </row>
    <row r="67" spans="1:12" ht="16.5" customHeight="1">
      <c r="A67" s="20"/>
      <c r="D67" s="28"/>
      <c r="E67" s="14"/>
      <c r="F67" s="157" t="s">
        <v>67</v>
      </c>
      <c r="G67" s="157"/>
      <c r="H67" s="157"/>
      <c r="I67" s="29"/>
      <c r="J67" s="157" t="s">
        <v>4</v>
      </c>
      <c r="K67" s="157"/>
      <c r="L67" s="157"/>
    </row>
    <row r="68" spans="1:12" ht="16.5" customHeight="1">
      <c r="A68" s="20"/>
      <c r="D68" s="28"/>
      <c r="E68" s="14"/>
      <c r="F68" s="30" t="s">
        <v>117</v>
      </c>
      <c r="G68" s="31"/>
      <c r="H68" s="30" t="s">
        <v>117</v>
      </c>
      <c r="I68" s="29"/>
      <c r="J68" s="30" t="s">
        <v>117</v>
      </c>
      <c r="K68" s="31"/>
      <c r="L68" s="30" t="s">
        <v>117</v>
      </c>
    </row>
    <row r="69" spans="1:12" ht="16.5" customHeight="1">
      <c r="E69" s="14"/>
      <c r="F69" s="32">
        <v>2025</v>
      </c>
      <c r="G69" s="33"/>
      <c r="H69" s="32">
        <v>2024</v>
      </c>
      <c r="I69" s="34"/>
      <c r="J69" s="32">
        <v>2025</v>
      </c>
      <c r="K69" s="33"/>
      <c r="L69" s="32">
        <v>2024</v>
      </c>
    </row>
    <row r="70" spans="1:12" ht="16.5" customHeight="1">
      <c r="D70" s="35" t="s">
        <v>2</v>
      </c>
      <c r="E70" s="14"/>
      <c r="F70" s="36" t="s">
        <v>75</v>
      </c>
      <c r="G70" s="37"/>
      <c r="H70" s="36" t="s">
        <v>75</v>
      </c>
      <c r="I70" s="38"/>
      <c r="J70" s="36" t="s">
        <v>75</v>
      </c>
      <c r="K70" s="37"/>
      <c r="L70" s="36" t="s">
        <v>75</v>
      </c>
    </row>
    <row r="71" spans="1:12" ht="16.5" customHeight="1">
      <c r="D71" s="39"/>
      <c r="E71" s="14"/>
      <c r="F71" s="27"/>
      <c r="G71" s="37"/>
      <c r="H71" s="27"/>
      <c r="I71" s="38"/>
      <c r="J71" s="27"/>
      <c r="K71" s="37"/>
      <c r="L71" s="27"/>
    </row>
    <row r="72" spans="1:12" ht="16.5" customHeight="1">
      <c r="A72" s="14" t="s">
        <v>14</v>
      </c>
    </row>
    <row r="73" spans="1:12" ht="16.5" customHeight="1">
      <c r="A73" s="14"/>
    </row>
    <row r="74" spans="1:12" ht="16.5" customHeight="1">
      <c r="A74" s="14" t="s">
        <v>87</v>
      </c>
    </row>
    <row r="75" spans="1:12" ht="16.5" customHeight="1">
      <c r="A75" s="14"/>
    </row>
    <row r="76" spans="1:12" ht="16.5" customHeight="1">
      <c r="A76" s="16" t="s">
        <v>127</v>
      </c>
      <c r="F76" s="41">
        <v>4544987</v>
      </c>
      <c r="G76" s="41"/>
      <c r="H76" s="41">
        <v>26885275</v>
      </c>
      <c r="I76" s="41"/>
      <c r="J76" s="41">
        <v>4544987</v>
      </c>
      <c r="K76" s="40"/>
      <c r="L76" s="41">
        <v>26885275</v>
      </c>
    </row>
    <row r="77" spans="1:12" ht="16.5" customHeight="1">
      <c r="A77" s="16" t="s">
        <v>15</v>
      </c>
      <c r="D77" s="15">
        <v>20</v>
      </c>
      <c r="F77" s="41">
        <v>74691584</v>
      </c>
      <c r="G77" s="41"/>
      <c r="H77" s="41">
        <v>64223796</v>
      </c>
      <c r="I77" s="41"/>
      <c r="J77" s="41">
        <v>74691584</v>
      </c>
      <c r="K77" s="40"/>
      <c r="L77" s="41">
        <v>64223796</v>
      </c>
    </row>
    <row r="78" spans="1:12" ht="16.5" customHeight="1">
      <c r="A78" s="16" t="s">
        <v>113</v>
      </c>
      <c r="D78" s="15">
        <v>12</v>
      </c>
      <c r="F78" s="41">
        <v>100000</v>
      </c>
      <c r="G78" s="41"/>
      <c r="H78" s="41">
        <v>570800</v>
      </c>
      <c r="I78" s="41"/>
      <c r="J78" s="41">
        <v>100000</v>
      </c>
      <c r="K78" s="40"/>
      <c r="L78" s="41">
        <v>570800</v>
      </c>
    </row>
    <row r="79" spans="1:12" ht="16.5" customHeight="1">
      <c r="A79" s="16" t="s">
        <v>166</v>
      </c>
      <c r="D79" s="44">
        <v>17</v>
      </c>
      <c r="F79" s="41">
        <v>57569252</v>
      </c>
      <c r="G79" s="41"/>
      <c r="H79" s="41">
        <v>149120291</v>
      </c>
      <c r="I79" s="41"/>
      <c r="J79" s="41">
        <v>57569252</v>
      </c>
      <c r="K79" s="40"/>
      <c r="L79" s="41">
        <v>149120291</v>
      </c>
    </row>
    <row r="80" spans="1:12" ht="16.5" customHeight="1">
      <c r="A80" s="16" t="s">
        <v>128</v>
      </c>
      <c r="F80" s="41">
        <v>13108284</v>
      </c>
      <c r="G80" s="41"/>
      <c r="H80" s="41">
        <v>6609014</v>
      </c>
      <c r="I80" s="41"/>
      <c r="J80" s="41">
        <v>13108284</v>
      </c>
      <c r="K80" s="40"/>
      <c r="L80" s="41">
        <v>6609014</v>
      </c>
    </row>
    <row r="81" spans="1:12" ht="16.5" customHeight="1">
      <c r="A81" s="16" t="s">
        <v>16</v>
      </c>
      <c r="D81" s="15">
        <v>21</v>
      </c>
      <c r="F81" s="48">
        <v>103800383</v>
      </c>
      <c r="G81" s="41"/>
      <c r="H81" s="48">
        <v>114705539</v>
      </c>
      <c r="I81" s="41"/>
      <c r="J81" s="48">
        <v>103800383</v>
      </c>
      <c r="K81" s="40"/>
      <c r="L81" s="48">
        <v>114705539</v>
      </c>
    </row>
    <row r="82" spans="1:12" ht="16.5" customHeight="1">
      <c r="A82" s="20"/>
      <c r="B82" s="49"/>
      <c r="F82" s="41"/>
      <c r="G82" s="41"/>
      <c r="H82" s="41"/>
      <c r="I82" s="41"/>
      <c r="J82" s="41"/>
      <c r="K82" s="46"/>
      <c r="L82" s="41"/>
    </row>
    <row r="83" spans="1:12" ht="16.5" customHeight="1">
      <c r="A83" s="14" t="s">
        <v>17</v>
      </c>
      <c r="B83" s="20"/>
      <c r="F83" s="48">
        <f>SUM(F76:F82)</f>
        <v>253814490</v>
      </c>
      <c r="G83" s="42"/>
      <c r="H83" s="48">
        <f>SUM(H76:H82)</f>
        <v>362114715</v>
      </c>
      <c r="I83" s="42"/>
      <c r="J83" s="48">
        <f>SUM(J76:J82)</f>
        <v>253814490</v>
      </c>
      <c r="K83" s="46"/>
      <c r="L83" s="48">
        <f>SUM(L76:L82)</f>
        <v>362114715</v>
      </c>
    </row>
    <row r="84" spans="1:12" ht="16.5" customHeight="1">
      <c r="D84" s="39"/>
      <c r="E84" s="14"/>
      <c r="F84" s="27"/>
      <c r="G84" s="37"/>
      <c r="H84" s="27"/>
      <c r="I84" s="38"/>
      <c r="J84" s="27"/>
      <c r="K84" s="37"/>
      <c r="L84" s="27"/>
    </row>
    <row r="85" spans="1:12" ht="16.5" customHeight="1">
      <c r="D85" s="39"/>
      <c r="E85" s="14"/>
      <c r="F85" s="27"/>
      <c r="G85" s="37"/>
      <c r="H85" s="27"/>
      <c r="I85" s="38"/>
      <c r="J85" s="27"/>
      <c r="K85" s="37"/>
      <c r="L85" s="27"/>
    </row>
    <row r="86" spans="1:12" ht="16.5" customHeight="1">
      <c r="A86" s="14" t="s">
        <v>18</v>
      </c>
      <c r="I86" s="18"/>
      <c r="K86" s="19"/>
    </row>
    <row r="87" spans="1:12" ht="16.5" customHeight="1">
      <c r="D87" s="39"/>
      <c r="E87" s="14"/>
      <c r="F87" s="27"/>
      <c r="G87" s="37"/>
      <c r="H87" s="27"/>
      <c r="I87" s="38"/>
      <c r="J87" s="27"/>
      <c r="K87" s="37"/>
      <c r="L87" s="27"/>
    </row>
    <row r="88" spans="1:12" ht="16.5" customHeight="1">
      <c r="A88" s="16" t="s">
        <v>19</v>
      </c>
      <c r="G88" s="50"/>
      <c r="I88" s="50"/>
      <c r="K88" s="19"/>
    </row>
    <row r="89" spans="1:12" ht="16.5" customHeight="1">
      <c r="B89" s="16" t="s">
        <v>20</v>
      </c>
      <c r="F89" s="50"/>
      <c r="G89" s="50"/>
      <c r="H89" s="50"/>
      <c r="I89" s="50"/>
      <c r="J89" s="50"/>
      <c r="K89" s="50"/>
      <c r="L89" s="50"/>
    </row>
    <row r="90" spans="1:12" ht="16.5" customHeight="1">
      <c r="C90" s="49" t="s">
        <v>148</v>
      </c>
      <c r="F90" s="50"/>
      <c r="G90" s="50"/>
      <c r="H90" s="50"/>
      <c r="I90" s="50"/>
      <c r="J90" s="50"/>
      <c r="K90" s="50"/>
      <c r="L90" s="50"/>
    </row>
    <row r="91" spans="1:12" ht="16.5" customHeight="1">
      <c r="C91" s="16" t="s">
        <v>167</v>
      </c>
      <c r="F91" s="50"/>
      <c r="G91" s="50"/>
      <c r="H91" s="50"/>
      <c r="I91" s="50"/>
      <c r="J91" s="50"/>
      <c r="K91" s="50"/>
      <c r="L91" s="50"/>
    </row>
    <row r="92" spans="1:12" ht="16.5" customHeight="1">
      <c r="C92" s="152" t="s">
        <v>168</v>
      </c>
      <c r="F92" s="50"/>
      <c r="G92" s="50"/>
      <c r="H92" s="50"/>
      <c r="I92" s="50"/>
      <c r="J92" s="50"/>
      <c r="K92" s="50"/>
      <c r="L92" s="50"/>
    </row>
    <row r="93" spans="1:12" ht="16.5" customHeight="1" thickBot="1">
      <c r="C93" s="152" t="s">
        <v>169</v>
      </c>
      <c r="D93" s="15">
        <v>22</v>
      </c>
      <c r="F93" s="47">
        <v>6513286045</v>
      </c>
      <c r="G93" s="42"/>
      <c r="H93" s="47">
        <v>29039614320</v>
      </c>
      <c r="I93" s="42"/>
      <c r="J93" s="47">
        <v>6513286045</v>
      </c>
      <c r="K93" s="42"/>
      <c r="L93" s="47">
        <v>29039614320</v>
      </c>
    </row>
    <row r="94" spans="1:12" ht="16.5" customHeight="1" thickTop="1">
      <c r="D94" s="39"/>
      <c r="E94" s="14"/>
      <c r="F94" s="27"/>
      <c r="G94" s="37"/>
      <c r="H94" s="27"/>
      <c r="I94" s="38"/>
      <c r="J94" s="27"/>
      <c r="K94" s="37"/>
      <c r="L94" s="27"/>
    </row>
    <row r="95" spans="1:12" ht="16.5" customHeight="1">
      <c r="B95" s="16" t="s">
        <v>21</v>
      </c>
      <c r="F95" s="43"/>
      <c r="G95" s="42"/>
      <c r="H95" s="43"/>
      <c r="I95" s="42"/>
      <c r="J95" s="43"/>
      <c r="K95" s="43"/>
      <c r="L95" s="43"/>
    </row>
    <row r="96" spans="1:12" ht="16.5" customHeight="1">
      <c r="B96" s="49"/>
      <c r="C96" s="49" t="s">
        <v>148</v>
      </c>
      <c r="F96" s="41"/>
      <c r="G96" s="42"/>
      <c r="H96" s="41"/>
      <c r="I96" s="42"/>
      <c r="J96" s="41"/>
      <c r="K96" s="40"/>
      <c r="L96" s="41"/>
    </row>
    <row r="97" spans="1:12" ht="16.5" customHeight="1">
      <c r="B97" s="49"/>
      <c r="C97" s="16" t="s">
        <v>172</v>
      </c>
      <c r="F97" s="41"/>
      <c r="G97" s="42"/>
      <c r="H97" s="41"/>
      <c r="I97" s="42"/>
      <c r="J97" s="41"/>
      <c r="K97" s="40"/>
      <c r="L97" s="41"/>
    </row>
    <row r="98" spans="1:12" ht="16.5" customHeight="1">
      <c r="B98" s="49"/>
      <c r="C98" s="16" t="s">
        <v>171</v>
      </c>
      <c r="F98" s="41"/>
      <c r="G98" s="42"/>
      <c r="H98" s="41"/>
      <c r="I98" s="42"/>
      <c r="J98" s="41"/>
      <c r="K98" s="40"/>
      <c r="L98" s="41"/>
    </row>
    <row r="99" spans="1:12" ht="16.5" customHeight="1">
      <c r="B99" s="49"/>
      <c r="C99" s="16" t="s">
        <v>170</v>
      </c>
      <c r="D99" s="15">
        <v>22</v>
      </c>
      <c r="F99" s="41">
        <v>6513286045</v>
      </c>
      <c r="G99" s="42"/>
      <c r="H99" s="41">
        <v>26053144180</v>
      </c>
      <c r="I99" s="42"/>
      <c r="J99" s="41">
        <v>6513286045</v>
      </c>
      <c r="K99" s="40"/>
      <c r="L99" s="41">
        <v>26053144180</v>
      </c>
    </row>
    <row r="100" spans="1:12" ht="16.5" customHeight="1">
      <c r="A100" s="16" t="s">
        <v>93</v>
      </c>
      <c r="D100" s="15">
        <v>22</v>
      </c>
      <c r="F100" s="41">
        <v>0</v>
      </c>
      <c r="G100" s="43"/>
      <c r="H100" s="41">
        <v>-12019597279</v>
      </c>
      <c r="I100" s="43"/>
      <c r="J100" s="41">
        <v>0</v>
      </c>
      <c r="K100" s="46"/>
      <c r="L100" s="41">
        <v>-12019597279</v>
      </c>
    </row>
    <row r="101" spans="1:12" ht="16.5" customHeight="1">
      <c r="A101" s="16" t="s">
        <v>149</v>
      </c>
      <c r="F101" s="41">
        <v>1250720902</v>
      </c>
      <c r="G101" s="43"/>
      <c r="H101" s="41">
        <v>0</v>
      </c>
      <c r="I101" s="43"/>
      <c r="J101" s="41">
        <v>1250720902</v>
      </c>
      <c r="K101" s="46"/>
      <c r="L101" s="41">
        <v>0</v>
      </c>
    </row>
    <row r="102" spans="1:12" ht="16.5" customHeight="1">
      <c r="A102" s="16" t="s">
        <v>22</v>
      </c>
      <c r="F102" s="43"/>
      <c r="G102" s="42"/>
      <c r="H102" s="43"/>
      <c r="I102" s="42"/>
      <c r="J102" s="43"/>
      <c r="K102" s="43"/>
      <c r="L102" s="43"/>
    </row>
    <row r="103" spans="1:12" ht="16.5" customHeight="1">
      <c r="B103" s="16" t="s">
        <v>23</v>
      </c>
      <c r="F103" s="43">
        <v>-2764308107</v>
      </c>
      <c r="G103" s="42"/>
      <c r="H103" s="43">
        <v>-6269539954</v>
      </c>
      <c r="I103" s="42"/>
      <c r="J103" s="43">
        <v>-2764308107</v>
      </c>
      <c r="K103" s="41"/>
      <c r="L103" s="43">
        <v>-6269539954</v>
      </c>
    </row>
    <row r="104" spans="1:12" ht="16.5" customHeight="1">
      <c r="A104" s="16" t="s">
        <v>24</v>
      </c>
      <c r="F104" s="45">
        <v>-174303862</v>
      </c>
      <c r="G104" s="42"/>
      <c r="H104" s="45">
        <v>-171958314</v>
      </c>
      <c r="I104" s="42"/>
      <c r="J104" s="48">
        <v>-174303862</v>
      </c>
      <c r="K104" s="41"/>
      <c r="L104" s="48">
        <v>-171958314</v>
      </c>
    </row>
    <row r="105" spans="1:12" ht="16.5" customHeight="1">
      <c r="D105" s="39"/>
      <c r="E105" s="14"/>
      <c r="F105" s="27"/>
      <c r="G105" s="37"/>
      <c r="H105" s="27"/>
      <c r="I105" s="38"/>
      <c r="J105" s="27"/>
      <c r="K105" s="37"/>
      <c r="L105" s="27"/>
    </row>
    <row r="106" spans="1:12" ht="16.5" customHeight="1">
      <c r="A106" s="14" t="s">
        <v>25</v>
      </c>
      <c r="F106" s="48">
        <f>SUM(F99:F104)</f>
        <v>4825394978</v>
      </c>
      <c r="G106" s="42"/>
      <c r="H106" s="48">
        <f>SUM(H99:H104)</f>
        <v>7592048633</v>
      </c>
      <c r="I106" s="42"/>
      <c r="J106" s="48">
        <f>SUM(J99:J104)</f>
        <v>4825394978</v>
      </c>
      <c r="K106" s="41"/>
      <c r="L106" s="48">
        <f>SUM(L99:L104)</f>
        <v>7592048633</v>
      </c>
    </row>
    <row r="107" spans="1:12" ht="16.5" customHeight="1">
      <c r="D107" s="39"/>
      <c r="E107" s="14"/>
      <c r="F107" s="27"/>
      <c r="G107" s="37"/>
      <c r="H107" s="27"/>
      <c r="I107" s="38"/>
      <c r="J107" s="27"/>
      <c r="K107" s="37"/>
      <c r="L107" s="27"/>
    </row>
    <row r="108" spans="1:12" ht="16.5" customHeight="1" thickBot="1">
      <c r="A108" s="14" t="s">
        <v>26</v>
      </c>
      <c r="F108" s="47">
        <f>SUM(F83,F106)</f>
        <v>5079209468</v>
      </c>
      <c r="G108" s="42"/>
      <c r="H108" s="47">
        <f>SUM(H83,H106)</f>
        <v>7954163348</v>
      </c>
      <c r="I108" s="41"/>
      <c r="J108" s="47">
        <f>SUM(J83,J106)</f>
        <v>5079209468</v>
      </c>
      <c r="K108" s="42"/>
      <c r="L108" s="47">
        <f>SUM(L83,L106)</f>
        <v>7954163348</v>
      </c>
    </row>
    <row r="109" spans="1:12" ht="16.5" customHeight="1" thickTop="1">
      <c r="F109" s="41"/>
      <c r="G109" s="41"/>
      <c r="H109" s="41"/>
      <c r="I109" s="41"/>
      <c r="J109" s="41"/>
      <c r="K109" s="40"/>
      <c r="L109" s="41"/>
    </row>
    <row r="110" spans="1:12" ht="16.5" customHeight="1">
      <c r="F110" s="41"/>
      <c r="G110" s="41"/>
      <c r="H110" s="41"/>
      <c r="I110" s="41"/>
      <c r="J110" s="41"/>
      <c r="K110" s="40"/>
      <c r="L110" s="41"/>
    </row>
    <row r="111" spans="1:12" ht="16.5" customHeight="1">
      <c r="F111" s="41"/>
      <c r="G111" s="41"/>
      <c r="H111" s="41"/>
      <c r="I111" s="41"/>
      <c r="J111" s="41"/>
      <c r="K111" s="40"/>
      <c r="L111" s="41"/>
    </row>
    <row r="112" spans="1:12" ht="16.5" customHeight="1">
      <c r="F112" s="41"/>
      <c r="G112" s="41"/>
      <c r="H112" s="41"/>
      <c r="I112" s="41"/>
      <c r="J112" s="41"/>
      <c r="K112" s="40"/>
      <c r="L112" s="41"/>
    </row>
    <row r="113" spans="1:12" ht="16.5" customHeight="1">
      <c r="F113" s="41"/>
      <c r="G113" s="41"/>
      <c r="H113" s="41"/>
      <c r="I113" s="41"/>
      <c r="J113" s="41"/>
      <c r="K113" s="40"/>
      <c r="L113" s="41"/>
    </row>
    <row r="114" spans="1:12" ht="16.5" customHeight="1">
      <c r="F114" s="41"/>
      <c r="G114" s="41"/>
      <c r="H114" s="41"/>
      <c r="I114" s="41"/>
      <c r="J114" s="41"/>
      <c r="K114" s="40"/>
      <c r="L114" s="41"/>
    </row>
    <row r="115" spans="1:12" ht="16.5" customHeight="1">
      <c r="F115" s="41"/>
      <c r="G115" s="41"/>
      <c r="H115" s="41"/>
      <c r="I115" s="41"/>
      <c r="J115" s="41"/>
      <c r="K115" s="40"/>
      <c r="L115" s="41"/>
    </row>
    <row r="116" spans="1:12" ht="16.5" customHeight="1">
      <c r="F116" s="41"/>
      <c r="G116" s="41"/>
      <c r="H116" s="41"/>
      <c r="I116" s="41"/>
      <c r="J116" s="41"/>
      <c r="K116" s="40"/>
      <c r="L116" s="41"/>
    </row>
    <row r="117" spans="1:12" ht="16.5" customHeight="1">
      <c r="F117" s="41"/>
      <c r="G117" s="41"/>
      <c r="H117" s="41"/>
      <c r="I117" s="41"/>
      <c r="J117" s="41"/>
      <c r="K117" s="40"/>
      <c r="L117" s="41"/>
    </row>
    <row r="119" spans="1:12" ht="15.75" customHeight="1"/>
    <row r="120" spans="1:12" ht="21.95" customHeight="1">
      <c r="A120" s="156" t="str">
        <f>A60</f>
        <v>The accompanying notes to the financial statements are an integral part to these financial statements.</v>
      </c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</row>
  </sheetData>
  <mergeCells count="10">
    <mergeCell ref="A120:L120"/>
    <mergeCell ref="A60:L60"/>
    <mergeCell ref="F7:H7"/>
    <mergeCell ref="F6:H6"/>
    <mergeCell ref="J6:L6"/>
    <mergeCell ref="F66:H66"/>
    <mergeCell ref="J66:L66"/>
    <mergeCell ref="F67:H67"/>
    <mergeCell ref="J7:L7"/>
    <mergeCell ref="J67:L67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112"/>
  <sheetViews>
    <sheetView topLeftCell="A63" zoomScale="112" zoomScaleNormal="112" zoomScaleSheetLayoutView="80" workbookViewId="0">
      <selection activeCell="J78" sqref="J78"/>
    </sheetView>
  </sheetViews>
  <sheetFormatPr defaultColWidth="6.7109375" defaultRowHeight="16.5" customHeight="1"/>
  <cols>
    <col min="1" max="2" width="1.28515625" style="94" customWidth="1"/>
    <col min="3" max="3" width="36.7109375" style="94" customWidth="1"/>
    <col min="4" max="4" width="7.28515625" style="93" customWidth="1"/>
    <col min="5" max="5" width="0.7109375" style="94" customWidth="1"/>
    <col min="6" max="6" width="14" style="95" bestFit="1" customWidth="1"/>
    <col min="7" max="7" width="0.7109375" style="96" customWidth="1"/>
    <col min="8" max="8" width="14" style="95" bestFit="1" customWidth="1"/>
    <col min="9" max="9" width="0.7109375" style="97" customWidth="1"/>
    <col min="10" max="10" width="14" style="95" bestFit="1" customWidth="1"/>
    <col min="11" max="11" width="0.7109375" style="96" customWidth="1"/>
    <col min="12" max="12" width="14" style="95" bestFit="1" customWidth="1"/>
    <col min="13" max="16384" width="6.7109375" style="98"/>
  </cols>
  <sheetData>
    <row r="1" spans="1:12" ht="16.5" customHeight="1">
      <c r="A1" s="92" t="str">
        <f>'6-7'!A1</f>
        <v xml:space="preserve">Beyond Securities Public Company Limited  </v>
      </c>
      <c r="B1" s="92"/>
      <c r="C1" s="92"/>
    </row>
    <row r="2" spans="1:12" ht="16.5" customHeight="1">
      <c r="A2" s="92" t="s">
        <v>193</v>
      </c>
      <c r="B2" s="92"/>
      <c r="C2" s="92"/>
    </row>
    <row r="3" spans="1:12" ht="16.5" customHeight="1">
      <c r="A3" s="99" t="s">
        <v>144</v>
      </c>
      <c r="B3" s="100"/>
      <c r="C3" s="100"/>
      <c r="D3" s="101"/>
      <c r="E3" s="102"/>
      <c r="F3" s="103"/>
      <c r="G3" s="104"/>
      <c r="H3" s="103"/>
      <c r="I3" s="105"/>
      <c r="J3" s="103"/>
      <c r="K3" s="104"/>
      <c r="L3" s="103"/>
    </row>
    <row r="4" spans="1:12" ht="16.5" customHeight="1">
      <c r="A4" s="16"/>
      <c r="B4" s="16"/>
      <c r="C4" s="16"/>
      <c r="D4" s="15"/>
      <c r="E4" s="16"/>
      <c r="F4" s="17"/>
      <c r="G4" s="18"/>
      <c r="H4" s="17"/>
      <c r="I4" s="19"/>
      <c r="J4" s="17"/>
      <c r="K4" s="18"/>
      <c r="L4" s="17"/>
    </row>
    <row r="5" spans="1:12" ht="16.5" customHeight="1">
      <c r="A5" s="16"/>
      <c r="B5" s="16"/>
      <c r="C5" s="16"/>
      <c r="D5" s="15"/>
      <c r="E5" s="16"/>
      <c r="F5" s="17"/>
      <c r="G5" s="18"/>
      <c r="H5" s="17"/>
      <c r="I5" s="19"/>
      <c r="J5" s="17"/>
      <c r="K5" s="18"/>
      <c r="L5" s="17"/>
    </row>
    <row r="6" spans="1:12" ht="16.5" customHeight="1">
      <c r="F6" s="158" t="s">
        <v>68</v>
      </c>
      <c r="G6" s="158"/>
      <c r="H6" s="158"/>
      <c r="I6" s="19"/>
      <c r="J6" s="158"/>
      <c r="K6" s="158"/>
      <c r="L6" s="158"/>
    </row>
    <row r="7" spans="1:12" s="20" customFormat="1" ht="16.5" customHeight="1">
      <c r="B7" s="16"/>
      <c r="C7" s="16"/>
      <c r="D7" s="28"/>
      <c r="E7" s="14"/>
      <c r="F7" s="159" t="s">
        <v>67</v>
      </c>
      <c r="G7" s="159"/>
      <c r="H7" s="159"/>
      <c r="I7" s="29"/>
      <c r="J7" s="159" t="s">
        <v>4</v>
      </c>
      <c r="K7" s="159"/>
      <c r="L7" s="159"/>
    </row>
    <row r="8" spans="1:12" s="20" customFormat="1" ht="16.5" customHeight="1">
      <c r="A8" s="16"/>
      <c r="B8" s="16"/>
      <c r="C8" s="16"/>
      <c r="D8" s="15"/>
      <c r="E8" s="14"/>
      <c r="F8" s="32">
        <v>2025</v>
      </c>
      <c r="G8" s="33"/>
      <c r="H8" s="32">
        <v>2024</v>
      </c>
      <c r="I8" s="34"/>
      <c r="J8" s="32">
        <v>2025</v>
      </c>
      <c r="K8" s="33"/>
      <c r="L8" s="32">
        <v>2024</v>
      </c>
    </row>
    <row r="9" spans="1:12" s="20" customFormat="1" ht="16.5" customHeight="1">
      <c r="A9" s="16"/>
      <c r="B9" s="16"/>
      <c r="C9" s="16"/>
      <c r="D9" s="35" t="s">
        <v>2</v>
      </c>
      <c r="E9" s="14"/>
      <c r="F9" s="36" t="s">
        <v>75</v>
      </c>
      <c r="G9" s="37"/>
      <c r="H9" s="36" t="s">
        <v>75</v>
      </c>
      <c r="I9" s="38"/>
      <c r="J9" s="36" t="s">
        <v>75</v>
      </c>
      <c r="K9" s="37"/>
      <c r="L9" s="36" t="s">
        <v>75</v>
      </c>
    </row>
    <row r="10" spans="1:12" ht="16.5" customHeight="1">
      <c r="G10" s="95"/>
      <c r="I10" s="95"/>
      <c r="K10" s="95"/>
    </row>
    <row r="11" spans="1:12" ht="16.5" customHeight="1">
      <c r="A11" s="92" t="s">
        <v>95</v>
      </c>
      <c r="F11" s="106"/>
      <c r="G11" s="106"/>
      <c r="H11" s="106"/>
      <c r="I11" s="106"/>
      <c r="J11" s="106"/>
      <c r="K11" s="106"/>
      <c r="L11" s="106"/>
    </row>
    <row r="12" spans="1:12" ht="16.5" customHeight="1">
      <c r="A12" s="92"/>
      <c r="F12" s="106"/>
      <c r="G12" s="106"/>
      <c r="H12" s="106"/>
      <c r="I12" s="106"/>
      <c r="J12" s="106"/>
      <c r="K12" s="106"/>
      <c r="L12" s="106"/>
    </row>
    <row r="13" spans="1:12" ht="16.5" customHeight="1">
      <c r="A13" s="94" t="s">
        <v>114</v>
      </c>
      <c r="D13" s="15">
        <v>23</v>
      </c>
      <c r="F13" s="107">
        <v>170169044</v>
      </c>
      <c r="G13" s="107"/>
      <c r="H13" s="107">
        <v>163321273</v>
      </c>
      <c r="I13" s="107"/>
      <c r="J13" s="107">
        <v>170169044</v>
      </c>
      <c r="K13" s="107"/>
      <c r="L13" s="107">
        <v>163321273</v>
      </c>
    </row>
    <row r="14" spans="1:12" ht="16.5" customHeight="1">
      <c r="A14" s="94" t="s">
        <v>27</v>
      </c>
      <c r="D14" s="15">
        <v>24</v>
      </c>
      <c r="F14" s="107">
        <v>212089795</v>
      </c>
      <c r="G14" s="107"/>
      <c r="H14" s="107">
        <v>132253024</v>
      </c>
      <c r="I14" s="107"/>
      <c r="J14" s="107">
        <v>212089795</v>
      </c>
      <c r="K14" s="107"/>
      <c r="L14" s="107">
        <v>132253024</v>
      </c>
    </row>
    <row r="15" spans="1:12" ht="16.5" customHeight="1">
      <c r="A15" s="94" t="s">
        <v>28</v>
      </c>
      <c r="D15" s="108"/>
      <c r="F15" s="107">
        <v>697433247</v>
      </c>
      <c r="G15" s="107"/>
      <c r="H15" s="107">
        <v>665562206</v>
      </c>
      <c r="I15" s="107"/>
      <c r="J15" s="107">
        <v>697433247</v>
      </c>
      <c r="K15" s="107"/>
      <c r="L15" s="107">
        <v>665562206</v>
      </c>
    </row>
    <row r="16" spans="1:12" ht="16.5" customHeight="1">
      <c r="A16" s="94" t="s">
        <v>173</v>
      </c>
      <c r="D16" s="15">
        <v>25</v>
      </c>
      <c r="F16" s="107">
        <v>83740455</v>
      </c>
      <c r="G16" s="107"/>
      <c r="H16" s="107">
        <v>47567253</v>
      </c>
      <c r="I16" s="107"/>
      <c r="J16" s="107">
        <v>83740455</v>
      </c>
      <c r="K16" s="107"/>
      <c r="L16" s="107">
        <v>47567253</v>
      </c>
    </row>
    <row r="17" spans="1:12" ht="16.5" customHeight="1">
      <c r="A17" s="94" t="s">
        <v>29</v>
      </c>
      <c r="F17" s="109">
        <v>42523191</v>
      </c>
      <c r="G17" s="107"/>
      <c r="H17" s="109">
        <v>49570696</v>
      </c>
      <c r="I17" s="107"/>
      <c r="J17" s="109">
        <v>42523191</v>
      </c>
      <c r="K17" s="107"/>
      <c r="L17" s="109">
        <v>49570696</v>
      </c>
    </row>
    <row r="18" spans="1:12" ht="16.5" customHeight="1">
      <c r="F18" s="107"/>
      <c r="G18" s="107"/>
      <c r="H18" s="107"/>
      <c r="I18" s="107"/>
      <c r="J18" s="107"/>
      <c r="K18" s="107"/>
      <c r="L18" s="107"/>
    </row>
    <row r="19" spans="1:12" ht="16.5" customHeight="1">
      <c r="A19" s="92" t="s">
        <v>94</v>
      </c>
      <c r="B19" s="98"/>
      <c r="C19" s="92"/>
      <c r="F19" s="109">
        <f>SUM(F11:F17)</f>
        <v>1205955732</v>
      </c>
      <c r="G19" s="107"/>
      <c r="H19" s="109">
        <f>SUM(H11:H17)</f>
        <v>1058274452</v>
      </c>
      <c r="I19" s="107"/>
      <c r="J19" s="109">
        <f>SUM(J11:J17)</f>
        <v>1205955732</v>
      </c>
      <c r="K19" s="107"/>
      <c r="L19" s="109">
        <f>SUM(L11:L17)</f>
        <v>1058274452</v>
      </c>
    </row>
    <row r="20" spans="1:12" ht="16.5" customHeight="1">
      <c r="F20" s="107"/>
      <c r="G20" s="107"/>
      <c r="H20" s="107"/>
      <c r="I20" s="107"/>
      <c r="J20" s="107"/>
      <c r="K20" s="107"/>
      <c r="L20" s="107"/>
    </row>
    <row r="21" spans="1:12" ht="16.5" customHeight="1">
      <c r="A21" s="92" t="s">
        <v>30</v>
      </c>
      <c r="F21" s="106"/>
      <c r="G21" s="106"/>
      <c r="H21" s="106"/>
      <c r="I21" s="106"/>
      <c r="J21" s="106"/>
      <c r="K21" s="106"/>
      <c r="L21" s="106"/>
    </row>
    <row r="22" spans="1:12" ht="16.5" customHeight="1">
      <c r="A22" s="92"/>
      <c r="F22" s="106"/>
      <c r="G22" s="106"/>
      <c r="H22" s="106"/>
      <c r="I22" s="106"/>
      <c r="J22" s="106"/>
      <c r="K22" s="106"/>
      <c r="L22" s="106"/>
    </row>
    <row r="23" spans="1:12" ht="16.5" customHeight="1">
      <c r="A23" s="94" t="s">
        <v>123</v>
      </c>
      <c r="F23" s="107">
        <v>-388783715</v>
      </c>
      <c r="G23" s="110"/>
      <c r="H23" s="107">
        <v>-338530389</v>
      </c>
      <c r="I23" s="110"/>
      <c r="J23" s="107">
        <v>-388783715</v>
      </c>
      <c r="K23" s="111"/>
      <c r="L23" s="107">
        <v>-338530389</v>
      </c>
    </row>
    <row r="24" spans="1:12" ht="16.5" customHeight="1">
      <c r="A24" s="94" t="s">
        <v>31</v>
      </c>
      <c r="F24" s="107">
        <v>-121351488</v>
      </c>
      <c r="G24" s="107"/>
      <c r="H24" s="107">
        <v>-92180056</v>
      </c>
      <c r="I24" s="107"/>
      <c r="J24" s="107">
        <v>-121351488</v>
      </c>
      <c r="K24" s="107"/>
      <c r="L24" s="107">
        <v>-92180056</v>
      </c>
    </row>
    <row r="25" spans="1:12" ht="16.5" customHeight="1">
      <c r="A25" s="94" t="s">
        <v>32</v>
      </c>
      <c r="E25" s="112"/>
      <c r="F25" s="107">
        <v>-13523744</v>
      </c>
      <c r="G25" s="107"/>
      <c r="H25" s="107">
        <v>-8767241</v>
      </c>
      <c r="I25" s="107"/>
      <c r="J25" s="107">
        <v>-13523744</v>
      </c>
      <c r="K25" s="107"/>
      <c r="L25" s="107">
        <v>-8767241</v>
      </c>
    </row>
    <row r="26" spans="1:12" ht="16.5" customHeight="1">
      <c r="A26" s="94" t="s">
        <v>188</v>
      </c>
      <c r="E26" s="112"/>
      <c r="F26" s="107">
        <v>-3160073984</v>
      </c>
      <c r="G26" s="107"/>
      <c r="H26" s="107">
        <v>-4924348854</v>
      </c>
      <c r="I26" s="107"/>
      <c r="J26" s="107">
        <v>-3160073984</v>
      </c>
      <c r="K26" s="107"/>
      <c r="L26" s="107">
        <v>-4924348854</v>
      </c>
    </row>
    <row r="27" spans="1:12" ht="16.5" customHeight="1">
      <c r="A27" s="94" t="s">
        <v>174</v>
      </c>
      <c r="E27" s="112"/>
      <c r="F27" s="107" t="s">
        <v>145</v>
      </c>
      <c r="G27" s="107"/>
      <c r="H27" s="107">
        <v>0</v>
      </c>
      <c r="I27" s="107"/>
      <c r="J27" s="107" t="s">
        <v>145</v>
      </c>
      <c r="K27" s="107"/>
      <c r="L27" s="107">
        <v>-1145410000</v>
      </c>
    </row>
    <row r="28" spans="1:12" ht="16.5" customHeight="1">
      <c r="A28" s="94" t="s">
        <v>129</v>
      </c>
      <c r="D28" s="132">
        <v>28.2</v>
      </c>
      <c r="E28" s="112"/>
      <c r="F28" s="107" t="s">
        <v>145</v>
      </c>
      <c r="G28" s="107"/>
      <c r="H28" s="107">
        <v>-102909454</v>
      </c>
      <c r="I28" s="107"/>
      <c r="J28" s="107" t="s">
        <v>145</v>
      </c>
      <c r="K28" s="107"/>
      <c r="L28" s="107">
        <v>-102909454</v>
      </c>
    </row>
    <row r="29" spans="1:12" ht="16.5" customHeight="1">
      <c r="A29" s="94" t="s">
        <v>33</v>
      </c>
      <c r="E29" s="112"/>
      <c r="F29" s="109">
        <v>-180063340</v>
      </c>
      <c r="G29" s="107"/>
      <c r="H29" s="109">
        <v>-69665710</v>
      </c>
      <c r="I29" s="107"/>
      <c r="J29" s="109">
        <v>-180063340</v>
      </c>
      <c r="K29" s="107"/>
      <c r="L29" s="109">
        <v>-69665710</v>
      </c>
    </row>
    <row r="30" spans="1:12" ht="16.5" customHeight="1">
      <c r="F30" s="107"/>
      <c r="G30" s="107"/>
      <c r="H30" s="107"/>
      <c r="I30" s="107"/>
      <c r="J30" s="107"/>
      <c r="K30" s="107"/>
      <c r="L30" s="107"/>
    </row>
    <row r="31" spans="1:12" ht="16.5" customHeight="1">
      <c r="A31" s="92" t="s">
        <v>34</v>
      </c>
      <c r="B31" s="98"/>
      <c r="F31" s="109">
        <f>SUM(F23:F29)</f>
        <v>-3863796271</v>
      </c>
      <c r="G31" s="107"/>
      <c r="H31" s="109">
        <f>SUM(H23:H29)</f>
        <v>-5536401704</v>
      </c>
      <c r="I31" s="107"/>
      <c r="J31" s="109">
        <f>SUM(J23:J29)</f>
        <v>-3863796271</v>
      </c>
      <c r="K31" s="107"/>
      <c r="L31" s="109">
        <f>SUM(L23:L29)</f>
        <v>-6681811704</v>
      </c>
    </row>
    <row r="32" spans="1:12" ht="16.5" customHeight="1">
      <c r="F32" s="107"/>
      <c r="G32" s="107"/>
      <c r="H32" s="107"/>
      <c r="I32" s="107"/>
      <c r="J32" s="107"/>
      <c r="K32" s="107"/>
      <c r="L32" s="107"/>
    </row>
    <row r="33" spans="1:12" ht="16.5" customHeight="1">
      <c r="A33" s="92" t="s">
        <v>184</v>
      </c>
      <c r="F33" s="107">
        <f>SUM(F19,F31)</f>
        <v>-2657840539</v>
      </c>
      <c r="G33" s="107"/>
      <c r="H33" s="107">
        <f>SUM(H19,H31)</f>
        <v>-4478127252</v>
      </c>
      <c r="I33" s="107"/>
      <c r="J33" s="107">
        <f>SUM(J19,J31)</f>
        <v>-2657840539</v>
      </c>
      <c r="K33" s="107"/>
      <c r="L33" s="107">
        <f>SUM(L19,L31)</f>
        <v>-5623537252</v>
      </c>
    </row>
    <row r="34" spans="1:12" ht="16.5" customHeight="1">
      <c r="A34" s="94" t="s">
        <v>190</v>
      </c>
      <c r="D34" s="15">
        <v>26</v>
      </c>
      <c r="F34" s="109">
        <v>-104235298</v>
      </c>
      <c r="G34" s="107"/>
      <c r="H34" s="109">
        <v>-99091323</v>
      </c>
      <c r="I34" s="107"/>
      <c r="J34" s="109">
        <v>-104235298</v>
      </c>
      <c r="K34" s="107"/>
      <c r="L34" s="109">
        <v>-99091323</v>
      </c>
    </row>
    <row r="35" spans="1:12" ht="16.5" customHeight="1">
      <c r="F35" s="107"/>
      <c r="G35" s="107"/>
      <c r="H35" s="107"/>
      <c r="I35" s="107"/>
      <c r="J35" s="107"/>
      <c r="K35" s="107"/>
      <c r="L35" s="107"/>
    </row>
    <row r="36" spans="1:12" ht="16.5" customHeight="1">
      <c r="A36" s="92" t="s">
        <v>185</v>
      </c>
      <c r="F36" s="109">
        <f>SUM(F33:F34)</f>
        <v>-2762075837</v>
      </c>
      <c r="G36" s="107"/>
      <c r="H36" s="109">
        <f>SUM(H33:H34)</f>
        <v>-4577218575</v>
      </c>
      <c r="I36" s="107"/>
      <c r="J36" s="109">
        <f>SUM(J33:J34)</f>
        <v>-2762075837</v>
      </c>
      <c r="K36" s="107"/>
      <c r="L36" s="109">
        <f>SUM(L33:L34)</f>
        <v>-5722628575</v>
      </c>
    </row>
    <row r="37" spans="1:12" ht="16.5" customHeight="1">
      <c r="F37" s="107"/>
      <c r="G37" s="107"/>
      <c r="H37" s="107"/>
      <c r="I37" s="107"/>
      <c r="J37" s="107"/>
      <c r="K37" s="107"/>
      <c r="L37" s="107"/>
    </row>
    <row r="38" spans="1:12" ht="16.5" customHeight="1">
      <c r="A38" s="92"/>
      <c r="F38" s="153"/>
      <c r="G38" s="153"/>
      <c r="H38" s="153"/>
      <c r="I38" s="154"/>
      <c r="J38" s="153"/>
      <c r="K38" s="153"/>
      <c r="L38" s="153"/>
    </row>
    <row r="39" spans="1:12" ht="16.5" customHeight="1">
      <c r="A39" s="92"/>
      <c r="F39" s="107"/>
      <c r="G39" s="107"/>
      <c r="H39" s="107"/>
      <c r="I39" s="107"/>
      <c r="J39" s="107"/>
      <c r="K39" s="107"/>
      <c r="L39" s="107"/>
    </row>
    <row r="40" spans="1:12" ht="16.5" customHeight="1">
      <c r="A40" s="92"/>
      <c r="F40" s="107"/>
      <c r="G40" s="107"/>
      <c r="H40" s="107"/>
      <c r="I40" s="107"/>
      <c r="J40" s="107"/>
      <c r="K40" s="107"/>
      <c r="L40" s="107"/>
    </row>
    <row r="41" spans="1:12" ht="16.5" customHeight="1">
      <c r="A41" s="92"/>
      <c r="F41" s="107"/>
      <c r="G41" s="107"/>
      <c r="H41" s="107"/>
      <c r="I41" s="107"/>
      <c r="J41" s="107"/>
      <c r="K41" s="107"/>
      <c r="L41" s="107"/>
    </row>
    <row r="42" spans="1:12" ht="16.5" customHeight="1">
      <c r="A42" s="92"/>
      <c r="F42" s="107"/>
      <c r="G42" s="107"/>
      <c r="H42" s="107"/>
      <c r="I42" s="107"/>
      <c r="J42" s="107"/>
      <c r="K42" s="107"/>
      <c r="L42" s="107"/>
    </row>
    <row r="43" spans="1:12" ht="16.5" customHeight="1">
      <c r="A43" s="92"/>
      <c r="F43" s="107"/>
      <c r="G43" s="107"/>
      <c r="H43" s="107"/>
      <c r="I43" s="107"/>
      <c r="J43" s="107"/>
      <c r="K43" s="107"/>
      <c r="L43" s="107"/>
    </row>
    <row r="44" spans="1:12" ht="16.5" customHeight="1">
      <c r="A44" s="92"/>
      <c r="F44" s="107"/>
      <c r="G44" s="107"/>
      <c r="H44" s="107"/>
      <c r="I44" s="107"/>
      <c r="J44" s="107"/>
      <c r="K44" s="107"/>
      <c r="L44" s="107"/>
    </row>
    <row r="45" spans="1:12" ht="16.5" customHeight="1">
      <c r="A45" s="92"/>
      <c r="F45" s="107"/>
      <c r="G45" s="107"/>
      <c r="H45" s="107"/>
      <c r="I45" s="107"/>
      <c r="J45" s="107"/>
      <c r="K45" s="107"/>
      <c r="L45" s="107"/>
    </row>
    <row r="46" spans="1:12" ht="16.5" customHeight="1">
      <c r="A46" s="92"/>
      <c r="F46" s="107"/>
      <c r="G46" s="107"/>
      <c r="H46" s="107"/>
      <c r="I46" s="107"/>
      <c r="J46" s="107"/>
      <c r="K46" s="107"/>
      <c r="L46" s="107"/>
    </row>
    <row r="47" spans="1:12" ht="16.5" customHeight="1">
      <c r="A47" s="92"/>
      <c r="F47" s="107"/>
      <c r="G47" s="107"/>
      <c r="H47" s="107"/>
      <c r="I47" s="107"/>
      <c r="J47" s="107"/>
      <c r="K47" s="107"/>
      <c r="L47" s="107"/>
    </row>
    <row r="48" spans="1:12" ht="16.5" customHeight="1">
      <c r="A48" s="92"/>
      <c r="F48" s="107"/>
      <c r="G48" s="107"/>
      <c r="H48" s="107"/>
      <c r="I48" s="107"/>
      <c r="J48" s="107"/>
      <c r="K48" s="107"/>
      <c r="L48" s="107"/>
    </row>
    <row r="49" spans="1:12" ht="16.5" customHeight="1">
      <c r="A49" s="92"/>
      <c r="F49" s="107"/>
      <c r="G49" s="107"/>
      <c r="H49" s="107"/>
      <c r="I49" s="107"/>
      <c r="J49" s="107"/>
      <c r="K49" s="107"/>
      <c r="L49" s="107"/>
    </row>
    <row r="50" spans="1:12" ht="16.5" customHeight="1">
      <c r="A50" s="92"/>
      <c r="F50" s="107"/>
      <c r="G50" s="107"/>
      <c r="H50" s="107"/>
      <c r="I50" s="107"/>
      <c r="J50" s="107"/>
      <c r="K50" s="107"/>
      <c r="L50" s="107"/>
    </row>
    <row r="51" spans="1:12" ht="16.5" customHeight="1">
      <c r="A51" s="92"/>
      <c r="F51" s="107"/>
      <c r="G51" s="107"/>
      <c r="H51" s="107"/>
      <c r="I51" s="107"/>
      <c r="J51" s="107"/>
      <c r="K51" s="107"/>
      <c r="L51" s="107"/>
    </row>
    <row r="52" spans="1:12" ht="16.5" customHeight="1">
      <c r="A52" s="92"/>
      <c r="F52" s="107"/>
      <c r="G52" s="107"/>
      <c r="H52" s="107"/>
      <c r="I52" s="107"/>
      <c r="J52" s="107"/>
      <c r="K52" s="107"/>
      <c r="L52" s="107"/>
    </row>
    <row r="53" spans="1:12" ht="16.5" customHeight="1">
      <c r="A53" s="92"/>
      <c r="F53" s="107"/>
      <c r="G53" s="107"/>
      <c r="H53" s="107"/>
      <c r="I53" s="107"/>
      <c r="J53" s="107"/>
      <c r="K53" s="107"/>
      <c r="L53" s="107"/>
    </row>
    <row r="54" spans="1:12" ht="16.5" customHeight="1">
      <c r="A54" s="113"/>
      <c r="B54" s="114"/>
      <c r="C54" s="114"/>
      <c r="D54" s="115"/>
      <c r="E54" s="114"/>
      <c r="F54" s="116"/>
      <c r="G54" s="117"/>
      <c r="H54" s="116"/>
      <c r="I54" s="117"/>
      <c r="J54" s="116"/>
      <c r="K54" s="118"/>
      <c r="L54" s="116"/>
    </row>
    <row r="55" spans="1:12" ht="20.100000000000001" customHeight="1">
      <c r="A55" s="113"/>
      <c r="B55" s="114"/>
      <c r="C55" s="114"/>
      <c r="D55" s="115"/>
      <c r="E55" s="114"/>
      <c r="F55" s="116"/>
      <c r="G55" s="117"/>
      <c r="H55" s="116"/>
      <c r="I55" s="117"/>
      <c r="J55" s="116"/>
      <c r="K55" s="118"/>
      <c r="L55" s="116"/>
    </row>
    <row r="56" spans="1:12" s="119" customFormat="1" ht="21.95" customHeight="1">
      <c r="A56" s="119" t="str">
        <f>'6-7'!A60:L60</f>
        <v>The accompanying notes to the financial statements are an integral part to these financial statements.</v>
      </c>
    </row>
    <row r="57" spans="1:12" ht="16.5" customHeight="1">
      <c r="A57" s="92" t="str">
        <f>A1</f>
        <v xml:space="preserve">Beyond Securities Public Company Limited  </v>
      </c>
      <c r="B57" s="92"/>
      <c r="C57" s="92"/>
    </row>
    <row r="58" spans="1:12" ht="16.5" customHeight="1">
      <c r="A58" s="92" t="str">
        <f>A2</f>
        <v>Statements of Comprehensive Income</v>
      </c>
      <c r="B58" s="92"/>
      <c r="C58" s="92"/>
    </row>
    <row r="59" spans="1:12" ht="16.5" customHeight="1">
      <c r="A59" s="99" t="str">
        <f>A3</f>
        <v>For the year ended 31 December 2025</v>
      </c>
      <c r="B59" s="100"/>
      <c r="C59" s="100"/>
      <c r="D59" s="101"/>
      <c r="E59" s="102"/>
      <c r="F59" s="103"/>
      <c r="G59" s="104"/>
      <c r="H59" s="103"/>
      <c r="I59" s="105"/>
      <c r="J59" s="103"/>
      <c r="K59" s="104"/>
      <c r="L59" s="103"/>
    </row>
    <row r="62" spans="1:12" ht="16.5" customHeight="1">
      <c r="F62" s="158" t="s">
        <v>68</v>
      </c>
      <c r="G62" s="158"/>
      <c r="H62" s="158"/>
      <c r="I62" s="19"/>
      <c r="J62" s="158"/>
      <c r="K62" s="158"/>
      <c r="L62" s="158"/>
    </row>
    <row r="63" spans="1:12" s="20" customFormat="1" ht="16.5" customHeight="1">
      <c r="B63" s="16"/>
      <c r="C63" s="16"/>
      <c r="D63" s="28"/>
      <c r="E63" s="14"/>
      <c r="F63" s="159" t="s">
        <v>67</v>
      </c>
      <c r="G63" s="159"/>
      <c r="H63" s="159"/>
      <c r="I63" s="29"/>
      <c r="J63" s="159" t="s">
        <v>4</v>
      </c>
      <c r="K63" s="159"/>
      <c r="L63" s="159"/>
    </row>
    <row r="64" spans="1:12" s="20" customFormat="1" ht="16.5" customHeight="1">
      <c r="A64" s="16"/>
      <c r="B64" s="16"/>
      <c r="C64" s="16"/>
      <c r="D64" s="15"/>
      <c r="E64" s="14"/>
      <c r="F64" s="32">
        <v>2025</v>
      </c>
      <c r="G64" s="33"/>
      <c r="H64" s="32">
        <v>2024</v>
      </c>
      <c r="I64" s="34"/>
      <c r="J64" s="32">
        <v>2025</v>
      </c>
      <c r="K64" s="33"/>
      <c r="L64" s="32">
        <v>2024</v>
      </c>
    </row>
    <row r="65" spans="1:12" s="20" customFormat="1" ht="16.5" customHeight="1">
      <c r="A65" s="16"/>
      <c r="B65" s="16"/>
      <c r="C65" s="16"/>
      <c r="D65" s="35" t="s">
        <v>80</v>
      </c>
      <c r="E65" s="14"/>
      <c r="F65" s="36" t="s">
        <v>75</v>
      </c>
      <c r="G65" s="37"/>
      <c r="H65" s="36" t="s">
        <v>75</v>
      </c>
      <c r="I65" s="38"/>
      <c r="J65" s="36" t="s">
        <v>75</v>
      </c>
      <c r="K65" s="37"/>
      <c r="L65" s="36" t="s">
        <v>75</v>
      </c>
    </row>
    <row r="66" spans="1:12" ht="16.5" customHeight="1">
      <c r="G66" s="95"/>
      <c r="I66" s="95"/>
      <c r="K66" s="95"/>
    </row>
    <row r="67" spans="1:12" ht="16.5" customHeight="1">
      <c r="A67" s="120" t="s">
        <v>76</v>
      </c>
      <c r="B67" s="1"/>
      <c r="C67" s="2"/>
      <c r="G67" s="95"/>
      <c r="I67" s="95"/>
      <c r="K67" s="95"/>
    </row>
    <row r="68" spans="1:12" ht="16.5" customHeight="1">
      <c r="A68" s="120"/>
      <c r="B68" s="1"/>
      <c r="C68" s="2"/>
      <c r="G68" s="95"/>
      <c r="I68" s="95"/>
      <c r="K68" s="95"/>
    </row>
    <row r="69" spans="1:12" ht="16.5" customHeight="1">
      <c r="A69" s="121" t="s">
        <v>71</v>
      </c>
      <c r="B69" s="2"/>
      <c r="C69" s="2"/>
      <c r="G69" s="95"/>
      <c r="I69" s="95"/>
      <c r="K69" s="95"/>
    </row>
    <row r="70" spans="1:12" ht="16.5" customHeight="1">
      <c r="A70" s="121"/>
      <c r="B70" s="3" t="s">
        <v>70</v>
      </c>
      <c r="C70" s="2"/>
      <c r="G70" s="95"/>
      <c r="I70" s="95"/>
      <c r="K70" s="95"/>
    </row>
    <row r="71" spans="1:12" ht="16.5" customHeight="1">
      <c r="C71" s="4" t="s">
        <v>189</v>
      </c>
      <c r="G71" s="95"/>
      <c r="I71" s="95"/>
      <c r="K71" s="95"/>
    </row>
    <row r="72" spans="1:12" ht="16.5" customHeight="1">
      <c r="C72" s="4" t="s">
        <v>88</v>
      </c>
      <c r="G72" s="95"/>
      <c r="I72" s="95"/>
      <c r="K72" s="95"/>
    </row>
    <row r="73" spans="1:12" ht="16.5" customHeight="1">
      <c r="A73" s="92"/>
      <c r="C73" s="94" t="s">
        <v>120</v>
      </c>
      <c r="F73" s="107">
        <v>-2931934</v>
      </c>
      <c r="G73" s="95"/>
      <c r="H73" s="107">
        <v>-5249028</v>
      </c>
      <c r="I73" s="95"/>
      <c r="J73" s="107">
        <v>-2931934</v>
      </c>
      <c r="K73" s="95"/>
      <c r="L73" s="107">
        <v>-5249028</v>
      </c>
    </row>
    <row r="74" spans="1:12" ht="16.5" customHeight="1">
      <c r="A74" s="4"/>
      <c r="C74" s="4" t="s">
        <v>35</v>
      </c>
      <c r="G74" s="95"/>
      <c r="I74" s="95"/>
      <c r="K74" s="95"/>
    </row>
    <row r="75" spans="1:12" ht="16.5" customHeight="1">
      <c r="A75" s="92"/>
      <c r="C75" s="94" t="s">
        <v>124</v>
      </c>
      <c r="F75" s="107">
        <v>-2790338</v>
      </c>
      <c r="G75" s="95"/>
      <c r="H75" s="107">
        <v>2833895</v>
      </c>
      <c r="I75" s="95"/>
      <c r="J75" s="107">
        <v>-2790338</v>
      </c>
      <c r="K75" s="95"/>
      <c r="L75" s="107">
        <v>2833895</v>
      </c>
    </row>
    <row r="76" spans="1:12" ht="16.5" customHeight="1">
      <c r="C76" s="3" t="s">
        <v>36</v>
      </c>
    </row>
    <row r="77" spans="1:12" ht="16.5" customHeight="1">
      <c r="A77" s="120"/>
      <c r="C77" s="98" t="s">
        <v>37</v>
      </c>
      <c r="F77" s="109">
        <v>1144454</v>
      </c>
      <c r="G77" s="95"/>
      <c r="H77" s="109">
        <v>483027</v>
      </c>
      <c r="I77" s="95"/>
      <c r="J77" s="109">
        <v>1144454</v>
      </c>
      <c r="K77" s="95"/>
      <c r="L77" s="109">
        <v>483027</v>
      </c>
    </row>
    <row r="78" spans="1:12" ht="16.5" customHeight="1">
      <c r="A78" s="120"/>
      <c r="B78" s="1"/>
      <c r="C78" s="2"/>
      <c r="G78" s="95"/>
      <c r="I78" s="95"/>
      <c r="K78" s="95"/>
    </row>
    <row r="79" spans="1:12" ht="16.5" customHeight="1">
      <c r="A79" s="121" t="s">
        <v>69</v>
      </c>
      <c r="B79" s="5"/>
      <c r="G79" s="95"/>
      <c r="I79" s="95"/>
      <c r="K79" s="95"/>
    </row>
    <row r="80" spans="1:12" ht="16.5" customHeight="1">
      <c r="A80" s="5"/>
      <c r="B80" s="94" t="s">
        <v>70</v>
      </c>
      <c r="F80" s="109">
        <f>SUM(F71:F79)</f>
        <v>-4577818</v>
      </c>
      <c r="G80" s="95"/>
      <c r="H80" s="109">
        <f>SUM(H71:H79)</f>
        <v>-1932106</v>
      </c>
      <c r="I80" s="95"/>
      <c r="J80" s="109">
        <f>SUM(J71:J79)</f>
        <v>-4577818</v>
      </c>
      <c r="K80" s="95"/>
      <c r="L80" s="109">
        <f>SUM(L71:L79)</f>
        <v>-1932106</v>
      </c>
    </row>
    <row r="81" spans="1:12" ht="16.5" customHeight="1">
      <c r="A81" s="120"/>
      <c r="B81" s="1"/>
      <c r="C81" s="2"/>
      <c r="G81" s="95"/>
      <c r="I81" s="95"/>
      <c r="K81" s="95"/>
    </row>
    <row r="82" spans="1:12" ht="16.5" customHeight="1">
      <c r="A82" s="92" t="s">
        <v>76</v>
      </c>
      <c r="B82" s="1"/>
      <c r="C82" s="2"/>
      <c r="G82" s="95"/>
      <c r="I82" s="95"/>
      <c r="K82" s="95"/>
    </row>
    <row r="83" spans="1:12" ht="16.5" customHeight="1">
      <c r="A83" s="98"/>
      <c r="B83" s="92" t="s">
        <v>103</v>
      </c>
      <c r="C83" s="122"/>
      <c r="F83" s="109">
        <f>SUM(F80)</f>
        <v>-4577818</v>
      </c>
      <c r="G83" s="107"/>
      <c r="H83" s="109">
        <f>SUM(H80)</f>
        <v>-1932106</v>
      </c>
      <c r="I83" s="107"/>
      <c r="J83" s="109">
        <f>SUM(J80)</f>
        <v>-4577818</v>
      </c>
      <c r="K83" s="107"/>
      <c r="L83" s="109">
        <f>SUM(L80)</f>
        <v>-1932106</v>
      </c>
    </row>
    <row r="84" spans="1:12" ht="16.5" customHeight="1">
      <c r="F84" s="107"/>
      <c r="G84" s="107"/>
      <c r="H84" s="107"/>
      <c r="I84" s="107"/>
      <c r="J84" s="107"/>
      <c r="K84" s="107"/>
      <c r="L84" s="107"/>
    </row>
    <row r="85" spans="1:12" ht="16.5" customHeight="1">
      <c r="A85" s="92" t="s">
        <v>186</v>
      </c>
      <c r="B85" s="92"/>
      <c r="F85" s="107"/>
      <c r="G85" s="107"/>
      <c r="H85" s="107"/>
      <c r="I85" s="107"/>
      <c r="J85" s="107"/>
      <c r="K85" s="107"/>
      <c r="L85" s="107"/>
    </row>
    <row r="86" spans="1:12" ht="16.5" customHeight="1" thickBot="1">
      <c r="A86" s="92"/>
      <c r="B86" s="92" t="s">
        <v>105</v>
      </c>
      <c r="F86" s="123">
        <f>SUM(F83,F36)</f>
        <v>-2766653655</v>
      </c>
      <c r="G86" s="107"/>
      <c r="H86" s="123">
        <f>SUM(H83,H36)</f>
        <v>-4579150681</v>
      </c>
      <c r="I86" s="107"/>
      <c r="J86" s="123">
        <f>SUM(J83,J36)</f>
        <v>-2766653655</v>
      </c>
      <c r="K86" s="107"/>
      <c r="L86" s="123">
        <f>SUM(L83,L36)</f>
        <v>-5724560681</v>
      </c>
    </row>
    <row r="87" spans="1:12" ht="16.5" customHeight="1" thickTop="1">
      <c r="A87" s="114"/>
      <c r="B87" s="114"/>
      <c r="C87" s="114"/>
      <c r="E87" s="113"/>
      <c r="F87" s="124"/>
      <c r="G87" s="125"/>
      <c r="H87" s="124"/>
      <c r="I87" s="125"/>
      <c r="J87" s="124"/>
      <c r="K87" s="126"/>
      <c r="L87" s="124"/>
    </row>
    <row r="88" spans="1:12" ht="16.5" customHeight="1">
      <c r="A88" s="113" t="s">
        <v>187</v>
      </c>
      <c r="B88" s="114"/>
      <c r="C88" s="114"/>
      <c r="E88" s="127"/>
      <c r="F88" s="127"/>
      <c r="G88" s="127"/>
      <c r="H88" s="127"/>
      <c r="I88" s="127"/>
      <c r="J88" s="127"/>
      <c r="K88" s="127"/>
      <c r="L88" s="127"/>
    </row>
    <row r="89" spans="1:12" ht="16.5" customHeight="1">
      <c r="A89" s="113"/>
      <c r="B89" s="114"/>
      <c r="C89" s="114"/>
      <c r="E89" s="127"/>
      <c r="F89" s="127"/>
      <c r="G89" s="127"/>
      <c r="H89" s="127"/>
      <c r="I89" s="127"/>
      <c r="J89" s="127"/>
      <c r="K89" s="127"/>
      <c r="L89" s="127"/>
    </row>
    <row r="90" spans="1:12" ht="16.5" customHeight="1">
      <c r="A90" s="113"/>
      <c r="B90" s="114" t="s">
        <v>175</v>
      </c>
      <c r="C90" s="114"/>
      <c r="D90" s="115">
        <v>27</v>
      </c>
      <c r="E90" s="114"/>
      <c r="F90" s="128">
        <v>-0.53</v>
      </c>
      <c r="G90" s="129"/>
      <c r="H90" s="128">
        <v>-0.89100000000000001</v>
      </c>
      <c r="I90" s="129"/>
      <c r="J90" s="128">
        <v>-0.53</v>
      </c>
      <c r="K90" s="129"/>
      <c r="L90" s="128">
        <v>-1.1140000000000001</v>
      </c>
    </row>
    <row r="91" spans="1:12" ht="16.5" customHeight="1">
      <c r="A91" s="114"/>
      <c r="F91" s="130"/>
      <c r="G91" s="130"/>
      <c r="H91" s="130"/>
      <c r="I91" s="130"/>
      <c r="J91" s="130"/>
      <c r="K91" s="130"/>
      <c r="L91" s="130"/>
    </row>
    <row r="92" spans="1:12" ht="16.5" customHeight="1">
      <c r="A92" s="113"/>
      <c r="B92" s="114"/>
      <c r="C92" s="114"/>
      <c r="D92" s="115"/>
      <c r="E92" s="114"/>
      <c r="F92" s="116"/>
      <c r="G92" s="117"/>
      <c r="H92" s="116"/>
      <c r="I92" s="117"/>
      <c r="J92" s="116"/>
      <c r="K92" s="118"/>
      <c r="L92" s="116"/>
    </row>
    <row r="93" spans="1:12" ht="16.5" customHeight="1">
      <c r="A93" s="113"/>
      <c r="B93" s="114"/>
      <c r="C93" s="114"/>
      <c r="D93" s="115"/>
      <c r="E93" s="114"/>
      <c r="F93" s="116"/>
      <c r="G93" s="117"/>
      <c r="H93" s="116"/>
      <c r="I93" s="117"/>
      <c r="J93" s="116"/>
      <c r="K93" s="118"/>
      <c r="L93" s="116"/>
    </row>
    <row r="94" spans="1:12" ht="16.5" customHeight="1">
      <c r="A94" s="113"/>
      <c r="B94" s="114"/>
      <c r="C94" s="114"/>
      <c r="D94" s="115"/>
      <c r="E94" s="114"/>
      <c r="F94" s="116"/>
      <c r="G94" s="117"/>
      <c r="H94" s="116"/>
      <c r="I94" s="117"/>
      <c r="J94" s="116"/>
      <c r="K94" s="118"/>
      <c r="L94" s="116"/>
    </row>
    <row r="95" spans="1:12" ht="16.5" customHeight="1">
      <c r="A95" s="113"/>
      <c r="B95" s="114"/>
      <c r="C95" s="114"/>
      <c r="D95" s="115"/>
      <c r="E95" s="114"/>
      <c r="F95" s="116"/>
      <c r="G95" s="117"/>
      <c r="H95" s="116"/>
      <c r="I95" s="117"/>
      <c r="J95" s="116"/>
      <c r="K95" s="118"/>
      <c r="L95" s="116"/>
    </row>
    <row r="96" spans="1:12" ht="16.5" customHeight="1">
      <c r="A96" s="113"/>
      <c r="B96" s="114"/>
      <c r="C96" s="114"/>
      <c r="D96" s="115"/>
      <c r="E96" s="114"/>
      <c r="F96" s="116"/>
      <c r="G96" s="117"/>
      <c r="H96" s="116"/>
      <c r="I96" s="117"/>
      <c r="J96" s="116"/>
      <c r="K96" s="118"/>
      <c r="L96" s="116"/>
    </row>
    <row r="97" spans="1:12" ht="16.5" customHeight="1">
      <c r="A97" s="113"/>
      <c r="B97" s="114"/>
      <c r="C97" s="114"/>
      <c r="D97" s="115"/>
      <c r="E97" s="114"/>
      <c r="F97" s="116"/>
      <c r="G97" s="117"/>
      <c r="H97" s="116"/>
      <c r="I97" s="117"/>
      <c r="J97" s="116"/>
      <c r="K97" s="118"/>
      <c r="L97" s="116"/>
    </row>
    <row r="111" spans="1:12" ht="20.100000000000001" customHeight="1"/>
    <row r="112" spans="1:12" s="20" customFormat="1" ht="21.95" customHeight="1">
      <c r="A112" s="23" t="str">
        <f>'6-7'!A60:L60</f>
        <v>The accompanying notes to the financial statements are an integral part to these financial statements.</v>
      </c>
      <c r="B112" s="23"/>
      <c r="C112" s="23"/>
      <c r="D112" s="23"/>
      <c r="E112" s="23"/>
      <c r="F112" s="23"/>
      <c r="G112" s="23"/>
      <c r="H112" s="23"/>
      <c r="I112" s="23"/>
      <c r="J112" s="131"/>
      <c r="K112" s="23"/>
      <c r="L112" s="131"/>
    </row>
  </sheetData>
  <mergeCells count="8">
    <mergeCell ref="F63:H63"/>
    <mergeCell ref="J7:L7"/>
    <mergeCell ref="J63:L63"/>
    <mergeCell ref="F6:H6"/>
    <mergeCell ref="J6:L6"/>
    <mergeCell ref="F62:H62"/>
    <mergeCell ref="J62:L62"/>
    <mergeCell ref="F7:H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R38"/>
  <sheetViews>
    <sheetView topLeftCell="A4" zoomScale="96" zoomScaleNormal="96" zoomScaleSheetLayoutView="80" workbookViewId="0">
      <selection activeCell="C9" sqref="C9"/>
    </sheetView>
  </sheetViews>
  <sheetFormatPr defaultColWidth="9.28515625" defaultRowHeight="16.5" customHeight="1"/>
  <cols>
    <col min="1" max="2" width="1.5703125" style="57" customWidth="1"/>
    <col min="3" max="3" width="33.42578125" style="57" customWidth="1"/>
    <col min="4" max="4" width="5.5703125" style="54" customWidth="1"/>
    <col min="5" max="5" width="0.7109375" style="55" customWidth="1"/>
    <col min="6" max="6" width="15.42578125" style="56" customWidth="1"/>
    <col min="7" max="7" width="0.7109375" style="55" customWidth="1"/>
    <col min="8" max="8" width="15.28515625" style="56" customWidth="1"/>
    <col min="9" max="9" width="0.7109375" style="55" customWidth="1"/>
    <col min="10" max="10" width="15.28515625" style="56" customWidth="1"/>
    <col min="11" max="11" width="0.7109375" style="55" customWidth="1"/>
    <col min="12" max="12" width="15.28515625" style="56" customWidth="1"/>
    <col min="13" max="13" width="0.7109375" style="55" customWidth="1"/>
    <col min="14" max="14" width="14.5703125" style="56" customWidth="1"/>
    <col min="15" max="15" width="0.7109375" style="55" customWidth="1"/>
    <col min="16" max="16" width="14.5703125" style="55" customWidth="1"/>
    <col min="17" max="17" width="0.7109375" style="55" customWidth="1"/>
    <col min="18" max="18" width="15.42578125" style="55" customWidth="1"/>
    <col min="19" max="16384" width="9.28515625" style="57"/>
  </cols>
  <sheetData>
    <row r="1" spans="1:18" ht="16.5" customHeight="1">
      <c r="A1" s="51" t="s">
        <v>1</v>
      </c>
      <c r="B1" s="52"/>
      <c r="C1" s="52"/>
    </row>
    <row r="2" spans="1:18" ht="16.5" customHeight="1">
      <c r="A2" s="51" t="s">
        <v>194</v>
      </c>
      <c r="B2" s="52"/>
      <c r="C2" s="52"/>
    </row>
    <row r="3" spans="1:18" ht="16.5" customHeight="1">
      <c r="A3" s="58" t="s">
        <v>144</v>
      </c>
      <c r="B3" s="59"/>
      <c r="C3" s="59"/>
      <c r="D3" s="61"/>
      <c r="E3" s="62"/>
      <c r="F3" s="63"/>
      <c r="G3" s="62"/>
      <c r="H3" s="63"/>
      <c r="I3" s="62"/>
      <c r="J3" s="63"/>
      <c r="K3" s="62"/>
      <c r="L3" s="63"/>
      <c r="M3" s="62"/>
      <c r="N3" s="63"/>
      <c r="O3" s="62"/>
      <c r="P3" s="62"/>
      <c r="Q3" s="62"/>
      <c r="R3" s="62"/>
    </row>
    <row r="6" spans="1:18" ht="16.5" customHeight="1">
      <c r="B6" s="65"/>
      <c r="C6" s="65"/>
      <c r="D6" s="67"/>
      <c r="E6" s="65"/>
      <c r="F6" s="68"/>
      <c r="G6" s="69"/>
      <c r="H6" s="68"/>
      <c r="I6" s="69"/>
      <c r="J6" s="68"/>
      <c r="K6" s="69"/>
      <c r="L6" s="68"/>
      <c r="M6" s="69"/>
      <c r="N6" s="68"/>
      <c r="O6" s="69"/>
      <c r="P6" s="69"/>
      <c r="Q6" s="69"/>
      <c r="R6" s="68" t="s">
        <v>3</v>
      </c>
    </row>
    <row r="7" spans="1:18" ht="16.5" customHeight="1">
      <c r="A7" s="70"/>
      <c r="B7" s="70"/>
      <c r="C7" s="70"/>
      <c r="D7" s="71"/>
      <c r="E7" s="6"/>
      <c r="F7" s="57"/>
      <c r="G7" s="6"/>
      <c r="H7" s="7"/>
      <c r="I7" s="6"/>
      <c r="J7" s="70"/>
      <c r="K7" s="6"/>
      <c r="L7" s="70"/>
      <c r="M7" s="57"/>
      <c r="N7" s="160" t="s">
        <v>24</v>
      </c>
      <c r="O7" s="160"/>
      <c r="P7" s="160"/>
      <c r="Q7" s="6"/>
      <c r="R7" s="7"/>
    </row>
    <row r="8" spans="1:18" ht="16.5" customHeight="1">
      <c r="A8" s="70"/>
      <c r="B8" s="70"/>
      <c r="C8" s="70"/>
      <c r="D8" s="71"/>
      <c r="E8" s="6"/>
      <c r="F8" s="57"/>
      <c r="G8" s="6"/>
      <c r="H8" s="7"/>
      <c r="I8" s="6"/>
      <c r="J8" s="57"/>
      <c r="K8" s="6"/>
      <c r="L8" s="57"/>
      <c r="M8" s="6"/>
      <c r="N8" s="161" t="s">
        <v>76</v>
      </c>
      <c r="O8" s="161"/>
      <c r="P8" s="161"/>
      <c r="Q8" s="6"/>
      <c r="R8" s="7"/>
    </row>
    <row r="9" spans="1:18" ht="16.5" customHeight="1">
      <c r="A9" s="70"/>
      <c r="B9" s="70"/>
      <c r="C9" s="70"/>
      <c r="D9" s="8"/>
      <c r="E9" s="6"/>
      <c r="F9" s="7" t="s">
        <v>38</v>
      </c>
      <c r="G9" s="6"/>
      <c r="H9" s="72"/>
      <c r="I9" s="6"/>
      <c r="J9" s="70"/>
      <c r="K9" s="6"/>
      <c r="L9" s="70"/>
      <c r="M9" s="6"/>
      <c r="N9" s="73" t="s">
        <v>77</v>
      </c>
      <c r="O9" s="6"/>
      <c r="P9" s="7" t="s">
        <v>42</v>
      </c>
      <c r="Q9" s="6"/>
      <c r="R9" s="7"/>
    </row>
    <row r="10" spans="1:18" ht="16.5" customHeight="1">
      <c r="A10" s="70"/>
      <c r="B10" s="70"/>
      <c r="C10" s="70"/>
      <c r="D10" s="74"/>
      <c r="E10" s="6"/>
      <c r="F10" s="7" t="s">
        <v>39</v>
      </c>
      <c r="G10" s="6"/>
      <c r="H10" s="7"/>
      <c r="I10" s="6"/>
      <c r="J10" s="151" t="s">
        <v>146</v>
      </c>
      <c r="K10" s="6"/>
      <c r="L10" s="12" t="s">
        <v>22</v>
      </c>
      <c r="M10" s="6"/>
      <c r="N10" s="7" t="s">
        <v>41</v>
      </c>
      <c r="O10" s="6"/>
      <c r="P10" s="7" t="s">
        <v>43</v>
      </c>
      <c r="Q10" s="6"/>
      <c r="R10" s="7"/>
    </row>
    <row r="11" spans="1:18" ht="16.5" customHeight="1">
      <c r="A11" s="70"/>
      <c r="B11" s="70"/>
      <c r="C11" s="70"/>
      <c r="D11" s="74"/>
      <c r="E11" s="6"/>
      <c r="F11" s="7" t="s">
        <v>40</v>
      </c>
      <c r="G11" s="6"/>
      <c r="H11" s="7" t="s">
        <v>78</v>
      </c>
      <c r="I11" s="6"/>
      <c r="J11" s="75" t="s">
        <v>147</v>
      </c>
      <c r="K11" s="6"/>
      <c r="L11" s="75" t="s">
        <v>23</v>
      </c>
      <c r="M11" s="6"/>
      <c r="N11" s="7" t="s">
        <v>79</v>
      </c>
      <c r="O11" s="6"/>
      <c r="P11" s="7" t="s">
        <v>44</v>
      </c>
      <c r="Q11" s="6"/>
      <c r="R11" s="7" t="s">
        <v>25</v>
      </c>
    </row>
    <row r="12" spans="1:18" ht="16.5" customHeight="1">
      <c r="A12" s="70"/>
      <c r="B12" s="70"/>
      <c r="C12" s="70"/>
      <c r="D12" s="11" t="s">
        <v>80</v>
      </c>
      <c r="E12" s="6"/>
      <c r="F12" s="76" t="s">
        <v>75</v>
      </c>
      <c r="G12" s="6"/>
      <c r="H12" s="76" t="s">
        <v>75</v>
      </c>
      <c r="I12" s="6"/>
      <c r="J12" s="76" t="s">
        <v>75</v>
      </c>
      <c r="K12" s="6"/>
      <c r="L12" s="76" t="s">
        <v>75</v>
      </c>
      <c r="M12" s="6"/>
      <c r="N12" s="76" t="s">
        <v>75</v>
      </c>
      <c r="O12" s="6"/>
      <c r="P12" s="76" t="s">
        <v>75</v>
      </c>
      <c r="Q12" s="6"/>
      <c r="R12" s="76" t="s">
        <v>75</v>
      </c>
    </row>
    <row r="13" spans="1:18" ht="16.5" customHeight="1">
      <c r="A13" s="70"/>
      <c r="B13" s="70"/>
      <c r="C13" s="70"/>
      <c r="D13" s="9"/>
      <c r="E13" s="6"/>
      <c r="F13" s="10"/>
      <c r="G13" s="6"/>
      <c r="H13" s="10"/>
      <c r="I13" s="6"/>
      <c r="J13" s="10"/>
      <c r="K13" s="6"/>
      <c r="L13" s="10"/>
      <c r="M13" s="6"/>
      <c r="N13" s="10"/>
      <c r="O13" s="6"/>
      <c r="P13" s="6"/>
      <c r="Q13" s="6"/>
      <c r="R13" s="10"/>
    </row>
    <row r="14" spans="1:18" ht="16.5" customHeight="1">
      <c r="A14" s="51" t="s">
        <v>125</v>
      </c>
      <c r="B14" s="77"/>
      <c r="C14" s="70"/>
      <c r="D14" s="71"/>
      <c r="E14" s="56"/>
      <c r="F14" s="78">
        <v>25251838540</v>
      </c>
      <c r="G14" s="79"/>
      <c r="H14" s="78">
        <v>-11618944459</v>
      </c>
      <c r="I14" s="80"/>
      <c r="J14" s="78">
        <v>0</v>
      </c>
      <c r="K14" s="80"/>
      <c r="L14" s="78">
        <v>-1694588495</v>
      </c>
      <c r="M14" s="80"/>
      <c r="N14" s="78">
        <v>-167759092</v>
      </c>
      <c r="O14" s="80"/>
      <c r="P14" s="78">
        <f>SUM(N14:O14)</f>
        <v>-167759092</v>
      </c>
      <c r="Q14" s="78"/>
      <c r="R14" s="78">
        <f>SUM(F14,H14,J14,L14,P14)</f>
        <v>11770546494</v>
      </c>
    </row>
    <row r="15" spans="1:18" ht="6" customHeight="1">
      <c r="A15" s="51"/>
      <c r="B15" s="77"/>
      <c r="C15" s="70"/>
      <c r="D15" s="71"/>
      <c r="E15" s="56"/>
      <c r="F15" s="78"/>
      <c r="G15" s="79"/>
      <c r="H15" s="78"/>
      <c r="I15" s="80"/>
      <c r="J15" s="78"/>
      <c r="K15" s="80"/>
      <c r="L15" s="78"/>
      <c r="M15" s="80"/>
      <c r="N15" s="78"/>
      <c r="O15" s="80"/>
      <c r="P15" s="78"/>
      <c r="Q15" s="78"/>
      <c r="R15" s="78"/>
    </row>
    <row r="16" spans="1:18" ht="16.5" customHeight="1">
      <c r="A16" s="51" t="s">
        <v>104</v>
      </c>
      <c r="B16" s="51"/>
      <c r="C16" s="70"/>
      <c r="D16" s="71"/>
      <c r="E16" s="56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ht="16.5" customHeight="1">
      <c r="A17" s="57" t="s">
        <v>45</v>
      </c>
      <c r="B17" s="81"/>
      <c r="C17" s="70"/>
      <c r="D17" s="71">
        <v>22</v>
      </c>
      <c r="E17" s="56"/>
      <c r="F17" s="78">
        <v>801305640</v>
      </c>
      <c r="G17" s="79"/>
      <c r="H17" s="78">
        <v>-400652820</v>
      </c>
      <c r="I17" s="80"/>
      <c r="J17" s="78">
        <v>0</v>
      </c>
      <c r="K17" s="80"/>
      <c r="L17" s="78">
        <v>0</v>
      </c>
      <c r="M17" s="80"/>
      <c r="N17" s="78">
        <v>0</v>
      </c>
      <c r="O17" s="80"/>
      <c r="P17" s="78">
        <f>SUM(N17:O17)</f>
        <v>0</v>
      </c>
      <c r="Q17" s="78"/>
      <c r="R17" s="78">
        <f>SUM(F17,H17,J17,L17,P17)</f>
        <v>400652820</v>
      </c>
    </row>
    <row r="18" spans="1:18" ht="16.5" customHeight="1">
      <c r="A18" s="57" t="s">
        <v>106</v>
      </c>
      <c r="C18" s="70"/>
      <c r="D18" s="71"/>
      <c r="E18" s="82"/>
      <c r="F18" s="78">
        <v>0</v>
      </c>
      <c r="G18" s="79"/>
      <c r="H18" s="78">
        <v>0</v>
      </c>
      <c r="I18" s="80"/>
      <c r="J18" s="78">
        <v>0</v>
      </c>
      <c r="K18" s="80"/>
      <c r="L18" s="78">
        <v>-4574951459</v>
      </c>
      <c r="M18" s="80"/>
      <c r="N18" s="78">
        <v>-4199222</v>
      </c>
      <c r="O18" s="80"/>
      <c r="P18" s="78">
        <f>SUM(N18:O18)</f>
        <v>-4199222</v>
      </c>
      <c r="Q18" s="78"/>
      <c r="R18" s="78">
        <f>SUM(F18,H18,J18,L18,P18)</f>
        <v>-4579150681</v>
      </c>
    </row>
    <row r="19" spans="1:18" ht="16.5" customHeight="1">
      <c r="A19" s="83"/>
      <c r="B19" s="70"/>
      <c r="C19" s="70"/>
      <c r="D19" s="71"/>
      <c r="E19" s="82"/>
      <c r="F19" s="84"/>
      <c r="G19" s="78"/>
      <c r="H19" s="84"/>
      <c r="I19" s="78"/>
      <c r="J19" s="84"/>
      <c r="K19" s="78"/>
      <c r="L19" s="84"/>
      <c r="M19" s="78"/>
      <c r="N19" s="84"/>
      <c r="O19" s="78"/>
      <c r="P19" s="84"/>
      <c r="Q19" s="78"/>
      <c r="R19" s="84"/>
    </row>
    <row r="20" spans="1:18" ht="16.5" customHeight="1" thickBot="1">
      <c r="A20" s="51" t="s">
        <v>126</v>
      </c>
      <c r="B20" s="70"/>
      <c r="C20" s="70"/>
      <c r="D20" s="71"/>
      <c r="E20" s="82"/>
      <c r="F20" s="85">
        <f>SUM(F14:F18)</f>
        <v>26053144180</v>
      </c>
      <c r="G20" s="78"/>
      <c r="H20" s="85">
        <f>SUM(H14:H18)</f>
        <v>-12019597279</v>
      </c>
      <c r="I20" s="78"/>
      <c r="J20" s="85">
        <f>SUM(J14:J18)</f>
        <v>0</v>
      </c>
      <c r="K20" s="78"/>
      <c r="L20" s="85">
        <f>SUM(L14:L18)</f>
        <v>-6269539954</v>
      </c>
      <c r="M20" s="78"/>
      <c r="N20" s="85">
        <f>SUM(N14:N18)</f>
        <v>-171958314</v>
      </c>
      <c r="O20" s="78"/>
      <c r="P20" s="85">
        <f>SUM(P14:P18)</f>
        <v>-171958314</v>
      </c>
      <c r="Q20" s="78"/>
      <c r="R20" s="85">
        <f>SUM(F20,H20,J20,L20,P20)</f>
        <v>7592048633</v>
      </c>
    </row>
    <row r="21" spans="1:18" ht="16.5" customHeight="1" thickTop="1">
      <c r="A21" s="51"/>
      <c r="E21" s="86"/>
      <c r="G21" s="56"/>
      <c r="I21" s="56"/>
      <c r="K21" s="56"/>
      <c r="M21" s="56"/>
      <c r="O21" s="56"/>
      <c r="P21" s="56"/>
      <c r="Q21" s="56"/>
      <c r="R21" s="56"/>
    </row>
    <row r="22" spans="1:18" ht="16.5" customHeight="1">
      <c r="B22" s="81"/>
      <c r="C22" s="70"/>
      <c r="D22" s="71"/>
      <c r="E22" s="56"/>
      <c r="F22" s="78"/>
      <c r="G22" s="79"/>
      <c r="H22" s="78"/>
      <c r="I22" s="80"/>
      <c r="J22" s="78"/>
      <c r="K22" s="80"/>
      <c r="L22" s="78"/>
      <c r="M22" s="80"/>
      <c r="N22" s="78"/>
      <c r="O22" s="80"/>
      <c r="P22" s="78"/>
      <c r="Q22" s="78"/>
      <c r="R22" s="78"/>
    </row>
    <row r="23" spans="1:18" ht="16.5" customHeight="1">
      <c r="A23" s="51" t="s">
        <v>142</v>
      </c>
      <c r="B23" s="77"/>
      <c r="C23" s="70"/>
      <c r="D23" s="71"/>
      <c r="E23" s="56"/>
      <c r="F23" s="78">
        <v>26053144180</v>
      </c>
      <c r="G23" s="79"/>
      <c r="H23" s="78">
        <v>-12019597279</v>
      </c>
      <c r="I23" s="80"/>
      <c r="J23" s="78">
        <v>0</v>
      </c>
      <c r="K23" s="80"/>
      <c r="L23" s="78">
        <v>-6269539954</v>
      </c>
      <c r="M23" s="80"/>
      <c r="N23" s="78">
        <v>-171958314</v>
      </c>
      <c r="O23" s="80"/>
      <c r="P23" s="78">
        <f>SUM(N23:O23)</f>
        <v>-171958314</v>
      </c>
      <c r="Q23" s="78"/>
      <c r="R23" s="78">
        <f>SUM(F23,H23,J23,L23,P23)</f>
        <v>7592048633</v>
      </c>
    </row>
    <row r="24" spans="1:18" ht="6" customHeight="1">
      <c r="A24" s="51"/>
      <c r="B24" s="77"/>
      <c r="C24" s="70"/>
      <c r="D24" s="71"/>
      <c r="E24" s="56"/>
      <c r="F24" s="78"/>
      <c r="G24" s="79"/>
      <c r="H24" s="78"/>
      <c r="I24" s="80"/>
      <c r="J24" s="78"/>
      <c r="K24" s="80"/>
      <c r="L24" s="78"/>
      <c r="M24" s="80"/>
      <c r="N24" s="78"/>
      <c r="O24" s="80"/>
      <c r="P24" s="78"/>
      <c r="Q24" s="78"/>
      <c r="R24" s="78"/>
    </row>
    <row r="25" spans="1:18" ht="16.5" customHeight="1">
      <c r="A25" s="51" t="s">
        <v>104</v>
      </c>
      <c r="B25" s="51"/>
      <c r="C25" s="70"/>
      <c r="D25" s="71"/>
      <c r="E25" s="56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ht="16.5" customHeight="1">
      <c r="A26" s="81" t="s">
        <v>150</v>
      </c>
      <c r="B26" s="51"/>
      <c r="C26" s="70"/>
      <c r="D26" s="71">
        <v>22</v>
      </c>
      <c r="E26" s="56"/>
      <c r="F26" s="78">
        <v>-19539858135</v>
      </c>
      <c r="G26" s="78"/>
      <c r="H26" s="78">
        <v>0</v>
      </c>
      <c r="I26" s="78"/>
      <c r="J26" s="78">
        <v>19539858135</v>
      </c>
      <c r="K26" s="78"/>
      <c r="L26" s="78">
        <v>0</v>
      </c>
      <c r="M26" s="78"/>
      <c r="N26" s="78">
        <v>0</v>
      </c>
      <c r="O26" s="78"/>
      <c r="P26" s="78">
        <f>SUM(N26:O26)</f>
        <v>0</v>
      </c>
      <c r="Q26" s="78"/>
      <c r="R26" s="78">
        <f>SUM(F26,H26,J26,L26,P26)</f>
        <v>0</v>
      </c>
    </row>
    <row r="27" spans="1:18" ht="16.5" customHeight="1">
      <c r="A27" s="57" t="s">
        <v>151</v>
      </c>
      <c r="B27" s="81"/>
      <c r="C27" s="70"/>
      <c r="D27" s="71"/>
      <c r="E27" s="56"/>
      <c r="F27" s="78">
        <v>0</v>
      </c>
      <c r="G27" s="79"/>
      <c r="H27" s="78">
        <v>12019597279</v>
      </c>
      <c r="I27" s="80"/>
      <c r="J27" s="78">
        <v>-18289137233</v>
      </c>
      <c r="K27" s="80"/>
      <c r="L27" s="78">
        <v>6269539954</v>
      </c>
      <c r="M27" s="80"/>
      <c r="N27" s="78">
        <v>0</v>
      </c>
      <c r="O27" s="80"/>
      <c r="P27" s="78">
        <f t="shared" ref="P27:P28" si="0">SUM(N27:O27)</f>
        <v>0</v>
      </c>
      <c r="Q27" s="78"/>
      <c r="R27" s="78">
        <f t="shared" ref="R27:R28" si="1">SUM(F27,H27,J27,L27,P27)</f>
        <v>0</v>
      </c>
    </row>
    <row r="28" spans="1:18" ht="16.5" customHeight="1">
      <c r="A28" s="57" t="s">
        <v>106</v>
      </c>
      <c r="C28" s="70"/>
      <c r="D28" s="71"/>
      <c r="E28" s="82"/>
      <c r="F28" s="78">
        <v>0</v>
      </c>
      <c r="G28" s="79"/>
      <c r="H28" s="78">
        <v>0</v>
      </c>
      <c r="I28" s="80"/>
      <c r="J28" s="78">
        <v>0</v>
      </c>
      <c r="K28" s="80"/>
      <c r="L28" s="78">
        <v>-2764308107</v>
      </c>
      <c r="M28" s="80"/>
      <c r="N28" s="78">
        <v>-2345548</v>
      </c>
      <c r="O28" s="80"/>
      <c r="P28" s="78">
        <f t="shared" si="0"/>
        <v>-2345548</v>
      </c>
      <c r="Q28" s="78"/>
      <c r="R28" s="78">
        <f t="shared" si="1"/>
        <v>-2766653655</v>
      </c>
    </row>
    <row r="29" spans="1:18" ht="16.5" customHeight="1">
      <c r="A29" s="83"/>
      <c r="B29" s="70"/>
      <c r="C29" s="70"/>
      <c r="D29" s="71"/>
      <c r="E29" s="82"/>
      <c r="F29" s="84"/>
      <c r="G29" s="78"/>
      <c r="H29" s="84"/>
      <c r="I29" s="78"/>
      <c r="J29" s="84"/>
      <c r="K29" s="78"/>
      <c r="L29" s="84"/>
      <c r="M29" s="78"/>
      <c r="N29" s="84"/>
      <c r="O29" s="78"/>
      <c r="P29" s="84"/>
      <c r="Q29" s="78"/>
      <c r="R29" s="84"/>
    </row>
    <row r="30" spans="1:18" ht="16.5" customHeight="1" thickBot="1">
      <c r="A30" s="51" t="s">
        <v>143</v>
      </c>
      <c r="B30" s="70"/>
      <c r="C30" s="70"/>
      <c r="D30" s="71"/>
      <c r="E30" s="82"/>
      <c r="F30" s="85">
        <f>SUM(F23:F28)</f>
        <v>6513286045</v>
      </c>
      <c r="G30" s="78"/>
      <c r="H30" s="85">
        <f>SUM(H23:H28)</f>
        <v>0</v>
      </c>
      <c r="I30" s="78"/>
      <c r="J30" s="85">
        <f>SUM(J23:J28)</f>
        <v>1250720902</v>
      </c>
      <c r="K30" s="78"/>
      <c r="L30" s="85">
        <f>SUM(L23:L28)</f>
        <v>-2764308107</v>
      </c>
      <c r="M30" s="78"/>
      <c r="N30" s="85">
        <f>SUM(N23:N28)</f>
        <v>-174303862</v>
      </c>
      <c r="O30" s="78"/>
      <c r="P30" s="85">
        <f>SUM(P23:P28)</f>
        <v>-174303862</v>
      </c>
      <c r="Q30" s="78"/>
      <c r="R30" s="85">
        <f>SUM(F30,H30,J30,L30,P30)</f>
        <v>4825394978</v>
      </c>
    </row>
    <row r="31" spans="1:18" ht="16.5" customHeight="1" thickTop="1">
      <c r="A31" s="51"/>
      <c r="E31" s="86"/>
      <c r="G31" s="56"/>
      <c r="I31" s="56"/>
      <c r="K31" s="56"/>
      <c r="M31" s="56"/>
      <c r="O31" s="56"/>
      <c r="P31" s="56"/>
      <c r="Q31" s="56"/>
      <c r="R31" s="56"/>
    </row>
    <row r="32" spans="1:18" ht="12.75">
      <c r="A32" s="51"/>
      <c r="E32" s="86"/>
      <c r="G32" s="56"/>
      <c r="I32" s="56"/>
      <c r="K32" s="56"/>
      <c r="M32" s="56"/>
      <c r="O32" s="56"/>
      <c r="P32" s="56"/>
      <c r="Q32" s="56"/>
      <c r="R32" s="155"/>
    </row>
    <row r="33" spans="1:18" ht="12.75">
      <c r="A33" s="51"/>
      <c r="E33" s="86"/>
      <c r="G33" s="56"/>
      <c r="I33" s="56"/>
      <c r="K33" s="56"/>
      <c r="M33" s="56"/>
      <c r="O33" s="56"/>
      <c r="P33" s="56"/>
      <c r="Q33" s="56"/>
      <c r="R33" s="155"/>
    </row>
    <row r="34" spans="1:18" ht="12.75">
      <c r="A34" s="51"/>
      <c r="E34" s="86"/>
      <c r="G34" s="56"/>
      <c r="I34" s="56"/>
      <c r="K34" s="56"/>
      <c r="M34" s="56"/>
      <c r="O34" s="56"/>
      <c r="P34" s="56"/>
      <c r="Q34" s="56"/>
      <c r="R34" s="155"/>
    </row>
    <row r="35" spans="1:18" ht="12.75">
      <c r="A35" s="51"/>
      <c r="E35" s="86"/>
      <c r="G35" s="56"/>
      <c r="I35" s="56"/>
      <c r="K35" s="56"/>
      <c r="M35" s="56"/>
      <c r="O35" s="56"/>
      <c r="P35" s="56"/>
      <c r="Q35" s="56"/>
      <c r="R35" s="155"/>
    </row>
    <row r="36" spans="1:18" ht="17.25" customHeight="1">
      <c r="A36" s="51"/>
      <c r="E36" s="86"/>
      <c r="G36" s="56"/>
      <c r="I36" s="56"/>
      <c r="K36" s="56"/>
      <c r="M36" s="56"/>
      <c r="O36" s="56"/>
      <c r="P36" s="56"/>
      <c r="Q36" s="56"/>
      <c r="R36" s="56"/>
    </row>
    <row r="37" spans="1:18" ht="12.75">
      <c r="A37" s="51"/>
      <c r="E37" s="86"/>
      <c r="G37" s="56"/>
      <c r="I37" s="56"/>
      <c r="K37" s="56"/>
      <c r="M37" s="56"/>
      <c r="O37" s="56"/>
      <c r="P37" s="56"/>
      <c r="Q37" s="56"/>
      <c r="R37" s="56"/>
    </row>
    <row r="38" spans="1:18" ht="21.95" customHeight="1">
      <c r="A38" s="87" t="s">
        <v>192</v>
      </c>
      <c r="B38" s="88"/>
      <c r="C38" s="91"/>
      <c r="D38" s="61"/>
      <c r="E38" s="62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63"/>
    </row>
  </sheetData>
  <mergeCells count="2">
    <mergeCell ref="N7:P7"/>
    <mergeCell ref="N8:P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R39"/>
  <sheetViews>
    <sheetView zoomScale="86" zoomScaleNormal="86" zoomScaleSheetLayoutView="86" workbookViewId="0"/>
  </sheetViews>
  <sheetFormatPr defaultColWidth="9.28515625" defaultRowHeight="16.5" customHeight="1"/>
  <cols>
    <col min="1" max="2" width="1.5703125" style="57" customWidth="1"/>
    <col min="3" max="3" width="34.85546875" style="64" customWidth="1"/>
    <col min="4" max="4" width="5.5703125" style="54" customWidth="1"/>
    <col min="5" max="5" width="0.7109375" style="55" customWidth="1"/>
    <col min="6" max="6" width="14.5703125" style="56" customWidth="1"/>
    <col min="7" max="7" width="0.7109375" style="55" customWidth="1"/>
    <col min="8" max="8" width="15.42578125" style="56" customWidth="1"/>
    <col min="9" max="9" width="0.7109375" style="55" customWidth="1"/>
    <col min="10" max="10" width="14.85546875" style="56" customWidth="1"/>
    <col min="11" max="11" width="0.7109375" style="55" customWidth="1"/>
    <col min="12" max="12" width="15.5703125" style="56" customWidth="1"/>
    <col min="13" max="13" width="0.7109375" style="55" customWidth="1"/>
    <col min="14" max="14" width="14.42578125" style="56" customWidth="1"/>
    <col min="15" max="15" width="0.7109375" style="55" customWidth="1"/>
    <col min="16" max="16" width="14.7109375" style="55" customWidth="1"/>
    <col min="17" max="17" width="0.7109375" style="55" customWidth="1"/>
    <col min="18" max="18" width="14.5703125" style="55" customWidth="1"/>
    <col min="19" max="16384" width="9.28515625" style="57"/>
  </cols>
  <sheetData>
    <row r="1" spans="1:18" ht="16.5" customHeight="1">
      <c r="A1" s="51" t="s">
        <v>1</v>
      </c>
      <c r="B1" s="52"/>
      <c r="C1" s="53"/>
    </row>
    <row r="2" spans="1:18" ht="16.5" customHeight="1">
      <c r="A2" s="51" t="s">
        <v>194</v>
      </c>
      <c r="B2" s="52"/>
      <c r="C2" s="53"/>
    </row>
    <row r="3" spans="1:18" ht="16.5" customHeight="1">
      <c r="A3" s="58" t="s">
        <v>144</v>
      </c>
      <c r="B3" s="59"/>
      <c r="C3" s="60"/>
      <c r="D3" s="61"/>
      <c r="E3" s="62"/>
      <c r="F3" s="63"/>
      <c r="G3" s="62"/>
      <c r="H3" s="63"/>
      <c r="I3" s="62"/>
      <c r="J3" s="63"/>
      <c r="K3" s="62"/>
      <c r="L3" s="63"/>
      <c r="M3" s="62"/>
      <c r="N3" s="63"/>
      <c r="O3" s="62"/>
      <c r="P3" s="62"/>
      <c r="Q3" s="62"/>
      <c r="R3" s="62"/>
    </row>
    <row r="6" spans="1:18" ht="16.5" customHeight="1">
      <c r="B6" s="65"/>
      <c r="C6" s="66"/>
      <c r="D6" s="67"/>
      <c r="E6" s="65"/>
      <c r="F6" s="68"/>
      <c r="G6" s="69"/>
      <c r="H6" s="68"/>
      <c r="I6" s="69"/>
      <c r="J6" s="68"/>
      <c r="K6" s="69"/>
      <c r="L6" s="68"/>
      <c r="M6" s="69"/>
      <c r="N6" s="68"/>
      <c r="O6" s="69"/>
      <c r="P6" s="162" t="s">
        <v>4</v>
      </c>
      <c r="Q6" s="162"/>
      <c r="R6" s="162"/>
    </row>
    <row r="7" spans="1:18" ht="16.5" customHeight="1">
      <c r="A7" s="133"/>
      <c r="B7" s="133"/>
      <c r="C7" s="134"/>
      <c r="D7" s="71"/>
      <c r="E7" s="6"/>
      <c r="F7" s="57"/>
      <c r="G7" s="6"/>
      <c r="H7" s="7"/>
      <c r="I7" s="6"/>
      <c r="J7" s="70"/>
      <c r="K7" s="6"/>
      <c r="L7" s="133"/>
      <c r="M7" s="57"/>
      <c r="N7" s="160" t="s">
        <v>24</v>
      </c>
      <c r="O7" s="160"/>
      <c r="P7" s="160"/>
      <c r="Q7" s="6"/>
      <c r="R7" s="7"/>
    </row>
    <row r="8" spans="1:18" ht="16.5" customHeight="1">
      <c r="A8" s="133"/>
      <c r="B8" s="133"/>
      <c r="C8" s="134"/>
      <c r="D8" s="71"/>
      <c r="E8" s="6"/>
      <c r="F8" s="57"/>
      <c r="G8" s="6"/>
      <c r="H8" s="7"/>
      <c r="I8" s="6"/>
      <c r="J8" s="57"/>
      <c r="K8" s="6"/>
      <c r="L8" s="57"/>
      <c r="M8" s="6"/>
      <c r="N8" s="161" t="s">
        <v>76</v>
      </c>
      <c r="O8" s="161"/>
      <c r="P8" s="161"/>
      <c r="Q8" s="6"/>
      <c r="R8" s="7"/>
    </row>
    <row r="9" spans="1:18" ht="16.5" customHeight="1">
      <c r="A9" s="133"/>
      <c r="B9" s="133"/>
      <c r="C9" s="134"/>
      <c r="D9" s="8"/>
      <c r="E9" s="6"/>
      <c r="F9" s="7" t="s">
        <v>38</v>
      </c>
      <c r="G9" s="6"/>
      <c r="H9" s="72"/>
      <c r="I9" s="6"/>
      <c r="J9" s="70"/>
      <c r="K9" s="6"/>
      <c r="L9" s="133"/>
      <c r="M9" s="6"/>
      <c r="N9" s="73" t="s">
        <v>77</v>
      </c>
      <c r="O9" s="6"/>
      <c r="P9" s="7" t="s">
        <v>42</v>
      </c>
      <c r="Q9" s="6"/>
      <c r="R9" s="7"/>
    </row>
    <row r="10" spans="1:18" ht="16.5" customHeight="1">
      <c r="A10" s="133"/>
      <c r="B10" s="133"/>
      <c r="C10" s="134"/>
      <c r="D10" s="74"/>
      <c r="E10" s="6"/>
      <c r="F10" s="7" t="s">
        <v>39</v>
      </c>
      <c r="G10" s="6"/>
      <c r="H10" s="7"/>
      <c r="I10" s="6"/>
      <c r="J10" s="151" t="s">
        <v>146</v>
      </c>
      <c r="K10" s="6"/>
      <c r="L10" s="12" t="s">
        <v>22</v>
      </c>
      <c r="M10" s="6"/>
      <c r="N10" s="7" t="s">
        <v>41</v>
      </c>
      <c r="O10" s="6"/>
      <c r="P10" s="7" t="s">
        <v>43</v>
      </c>
      <c r="Q10" s="6"/>
      <c r="R10" s="7"/>
    </row>
    <row r="11" spans="1:18" ht="16.5" customHeight="1">
      <c r="A11" s="133"/>
      <c r="B11" s="133"/>
      <c r="C11" s="134"/>
      <c r="D11" s="74"/>
      <c r="E11" s="6"/>
      <c r="F11" s="7" t="s">
        <v>40</v>
      </c>
      <c r="G11" s="6"/>
      <c r="H11" s="7" t="s">
        <v>78</v>
      </c>
      <c r="I11" s="6"/>
      <c r="J11" s="75" t="s">
        <v>147</v>
      </c>
      <c r="K11" s="6"/>
      <c r="L11" s="75" t="s">
        <v>23</v>
      </c>
      <c r="M11" s="6"/>
      <c r="N11" s="7" t="s">
        <v>79</v>
      </c>
      <c r="O11" s="6"/>
      <c r="P11" s="7" t="s">
        <v>44</v>
      </c>
      <c r="Q11" s="6"/>
      <c r="R11" s="7" t="s">
        <v>25</v>
      </c>
    </row>
    <row r="12" spans="1:18" ht="16.5" customHeight="1">
      <c r="A12" s="133"/>
      <c r="B12" s="133"/>
      <c r="C12" s="134"/>
      <c r="D12" s="11" t="s">
        <v>80</v>
      </c>
      <c r="E12" s="6"/>
      <c r="F12" s="76" t="s">
        <v>75</v>
      </c>
      <c r="G12" s="6"/>
      <c r="H12" s="76" t="s">
        <v>75</v>
      </c>
      <c r="I12" s="6"/>
      <c r="J12" s="76" t="s">
        <v>75</v>
      </c>
      <c r="K12" s="6"/>
      <c r="L12" s="76" t="s">
        <v>75</v>
      </c>
      <c r="M12" s="6"/>
      <c r="N12" s="76" t="s">
        <v>75</v>
      </c>
      <c r="O12" s="6"/>
      <c r="P12" s="76" t="s">
        <v>75</v>
      </c>
      <c r="Q12" s="6"/>
      <c r="R12" s="76" t="s">
        <v>75</v>
      </c>
    </row>
    <row r="13" spans="1:18" ht="16.5" customHeight="1">
      <c r="A13" s="133"/>
      <c r="B13" s="133"/>
      <c r="C13" s="134"/>
      <c r="D13" s="9"/>
      <c r="E13" s="6"/>
      <c r="F13" s="10"/>
      <c r="G13" s="6"/>
      <c r="H13" s="10"/>
      <c r="I13" s="6"/>
      <c r="J13" s="10"/>
      <c r="K13" s="6"/>
      <c r="L13" s="10"/>
      <c r="M13" s="6"/>
      <c r="N13" s="10"/>
      <c r="O13" s="6"/>
      <c r="P13" s="6"/>
      <c r="Q13" s="6"/>
      <c r="R13" s="10"/>
    </row>
    <row r="14" spans="1:18" ht="16.5" customHeight="1">
      <c r="A14" s="51" t="s">
        <v>125</v>
      </c>
      <c r="B14" s="77"/>
      <c r="C14" s="134"/>
      <c r="D14" s="71"/>
      <c r="E14" s="56"/>
      <c r="F14" s="78">
        <v>25251838540</v>
      </c>
      <c r="G14" s="135"/>
      <c r="H14" s="78">
        <v>-11618944459</v>
      </c>
      <c r="I14" s="80"/>
      <c r="J14" s="78">
        <v>0</v>
      </c>
      <c r="K14" s="78"/>
      <c r="L14" s="78">
        <v>-549178495</v>
      </c>
      <c r="M14" s="78"/>
      <c r="N14" s="78">
        <v>-167759092</v>
      </c>
      <c r="O14" s="78"/>
      <c r="P14" s="78">
        <f>SUM(N14:O14)</f>
        <v>-167759092</v>
      </c>
      <c r="Q14" s="78"/>
      <c r="R14" s="78">
        <f>SUM(F14,H14,J14,L14,P14)</f>
        <v>12915956494</v>
      </c>
    </row>
    <row r="15" spans="1:18" ht="6" customHeight="1">
      <c r="A15" s="51"/>
      <c r="B15" s="77"/>
      <c r="C15" s="134"/>
      <c r="D15" s="71"/>
      <c r="E15" s="56"/>
      <c r="F15" s="78"/>
      <c r="G15" s="135"/>
      <c r="H15" s="78"/>
      <c r="I15" s="80"/>
      <c r="J15" s="78"/>
      <c r="K15" s="78"/>
      <c r="L15" s="78"/>
      <c r="M15" s="78"/>
      <c r="N15" s="78"/>
      <c r="O15" s="78"/>
      <c r="P15" s="78"/>
      <c r="Q15" s="78"/>
      <c r="R15" s="78"/>
    </row>
    <row r="16" spans="1:18" ht="16.5" customHeight="1">
      <c r="A16" s="51" t="s">
        <v>104</v>
      </c>
      <c r="B16" s="51"/>
      <c r="C16" s="134"/>
      <c r="D16" s="71"/>
      <c r="E16" s="56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ht="16.5" customHeight="1">
      <c r="A17" s="57" t="s">
        <v>45</v>
      </c>
      <c r="B17" s="81"/>
      <c r="C17" s="134"/>
      <c r="D17" s="71">
        <v>22</v>
      </c>
      <c r="E17" s="56"/>
      <c r="F17" s="78">
        <v>801305640</v>
      </c>
      <c r="G17" s="135"/>
      <c r="H17" s="78">
        <v>-400652820</v>
      </c>
      <c r="I17" s="80"/>
      <c r="J17" s="78">
        <v>0</v>
      </c>
      <c r="K17" s="78"/>
      <c r="L17" s="78">
        <v>0</v>
      </c>
      <c r="M17" s="78"/>
      <c r="N17" s="78">
        <v>0</v>
      </c>
      <c r="O17" s="78"/>
      <c r="P17" s="78">
        <f>SUM(N17:O17)</f>
        <v>0</v>
      </c>
      <c r="Q17" s="78"/>
      <c r="R17" s="78">
        <f>SUM(F17,H17,J17,L17,P17)</f>
        <v>400652820</v>
      </c>
    </row>
    <row r="18" spans="1:18" ht="16.5" customHeight="1">
      <c r="A18" s="57" t="s">
        <v>106</v>
      </c>
      <c r="C18" s="134"/>
      <c r="D18" s="71"/>
      <c r="E18" s="82"/>
      <c r="F18" s="78">
        <v>0</v>
      </c>
      <c r="G18" s="135"/>
      <c r="H18" s="78">
        <v>0</v>
      </c>
      <c r="I18" s="80"/>
      <c r="J18" s="78">
        <v>0</v>
      </c>
      <c r="K18" s="78"/>
      <c r="L18" s="78">
        <v>-5720361459</v>
      </c>
      <c r="M18" s="78"/>
      <c r="N18" s="78">
        <v>-4199222</v>
      </c>
      <c r="O18" s="78"/>
      <c r="P18" s="78">
        <f>SUM(N18:O18)</f>
        <v>-4199222</v>
      </c>
      <c r="Q18" s="78"/>
      <c r="R18" s="78">
        <f>SUM(F18,H18,J18,L18,P18)</f>
        <v>-5724560681</v>
      </c>
    </row>
    <row r="19" spans="1:18" ht="16.5" customHeight="1">
      <c r="A19" s="83"/>
      <c r="B19" s="133"/>
      <c r="C19" s="134"/>
      <c r="D19" s="71"/>
      <c r="E19" s="82"/>
      <c r="F19" s="84"/>
      <c r="G19" s="78"/>
      <c r="H19" s="84"/>
      <c r="I19" s="78"/>
      <c r="J19" s="84"/>
      <c r="K19" s="78"/>
      <c r="L19" s="84"/>
      <c r="M19" s="78"/>
      <c r="N19" s="84"/>
      <c r="O19" s="78"/>
      <c r="P19" s="84"/>
      <c r="Q19" s="78"/>
      <c r="R19" s="84"/>
    </row>
    <row r="20" spans="1:18" ht="16.5" customHeight="1" thickBot="1">
      <c r="A20" s="51" t="s">
        <v>126</v>
      </c>
      <c r="B20" s="133"/>
      <c r="C20" s="134"/>
      <c r="D20" s="71"/>
      <c r="E20" s="82"/>
      <c r="F20" s="85">
        <f>SUM(F14:F18)</f>
        <v>26053144180</v>
      </c>
      <c r="G20" s="78"/>
      <c r="H20" s="85">
        <f>SUM(H14:H18)</f>
        <v>-12019597279</v>
      </c>
      <c r="I20" s="78"/>
      <c r="J20" s="85">
        <f>SUM(J14:J18)</f>
        <v>0</v>
      </c>
      <c r="K20" s="78"/>
      <c r="L20" s="85">
        <f>SUM(L14:L18)</f>
        <v>-6269539954</v>
      </c>
      <c r="M20" s="78"/>
      <c r="N20" s="85">
        <f>SUM(N14:N18)</f>
        <v>-171958314</v>
      </c>
      <c r="O20" s="78"/>
      <c r="P20" s="85">
        <f>SUM(P14:P18)</f>
        <v>-171958314</v>
      </c>
      <c r="Q20" s="78"/>
      <c r="R20" s="85">
        <f>SUM(F20,H20,J20,L20,P20)</f>
        <v>7592048633</v>
      </c>
    </row>
    <row r="21" spans="1:18" ht="16.5" customHeight="1" thickTop="1">
      <c r="A21" s="51"/>
      <c r="E21" s="86"/>
      <c r="G21" s="56"/>
      <c r="I21" s="56"/>
      <c r="K21" s="56"/>
      <c r="M21" s="56"/>
      <c r="O21" s="56"/>
      <c r="P21" s="56"/>
      <c r="Q21" s="56"/>
      <c r="R21" s="56"/>
    </row>
    <row r="22" spans="1:18" ht="16.5" customHeight="1">
      <c r="A22" s="51"/>
      <c r="E22" s="86"/>
      <c r="G22" s="56"/>
      <c r="I22" s="80"/>
      <c r="J22" s="78"/>
      <c r="K22" s="56"/>
      <c r="M22" s="56"/>
      <c r="O22" s="56"/>
      <c r="P22" s="56"/>
      <c r="Q22" s="56"/>
      <c r="R22" s="56"/>
    </row>
    <row r="23" spans="1:18" ht="16.5" customHeight="1">
      <c r="A23" s="51" t="s">
        <v>142</v>
      </c>
      <c r="B23" s="77"/>
      <c r="C23" s="134"/>
      <c r="D23" s="71"/>
      <c r="E23" s="56"/>
      <c r="F23" s="78">
        <v>26053144180</v>
      </c>
      <c r="G23" s="135"/>
      <c r="H23" s="78">
        <v>-12019597279</v>
      </c>
      <c r="I23" s="80"/>
      <c r="J23" s="78">
        <v>0</v>
      </c>
      <c r="K23" s="78"/>
      <c r="L23" s="78">
        <v>-6269539954</v>
      </c>
      <c r="M23" s="78"/>
      <c r="N23" s="78">
        <v>-171958314</v>
      </c>
      <c r="O23" s="78"/>
      <c r="P23" s="78">
        <v>-171958314</v>
      </c>
      <c r="Q23" s="78"/>
      <c r="R23" s="78">
        <f>SUM(F23,H23,J23,L23,P23)</f>
        <v>7592048633</v>
      </c>
    </row>
    <row r="24" spans="1:18" ht="6" customHeight="1">
      <c r="A24" s="51"/>
      <c r="B24" s="77"/>
      <c r="C24" s="134"/>
      <c r="D24" s="71"/>
      <c r="E24" s="56"/>
      <c r="F24" s="78"/>
      <c r="G24" s="135"/>
      <c r="H24" s="78"/>
      <c r="I24" s="80"/>
      <c r="J24" s="78"/>
      <c r="K24" s="78"/>
      <c r="L24" s="78"/>
      <c r="M24" s="78"/>
      <c r="N24" s="78"/>
      <c r="O24" s="78"/>
      <c r="P24" s="78"/>
      <c r="Q24" s="78"/>
      <c r="R24" s="78"/>
    </row>
    <row r="25" spans="1:18" ht="16.5" customHeight="1">
      <c r="A25" s="51" t="s">
        <v>104</v>
      </c>
      <c r="B25" s="51"/>
      <c r="C25" s="134"/>
      <c r="D25" s="71"/>
      <c r="E25" s="56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ht="16.5" customHeight="1">
      <c r="A26" s="81" t="s">
        <v>150</v>
      </c>
      <c r="B26" s="81"/>
      <c r="C26" s="134"/>
      <c r="D26" s="71">
        <v>22</v>
      </c>
      <c r="E26" s="56"/>
      <c r="F26" s="78">
        <v>-19539858135</v>
      </c>
      <c r="G26" s="78"/>
      <c r="H26" s="78">
        <v>0</v>
      </c>
      <c r="I26" s="78"/>
      <c r="J26" s="78">
        <v>19539858135</v>
      </c>
      <c r="K26" s="78"/>
      <c r="L26" s="78">
        <v>0</v>
      </c>
      <c r="M26" s="78"/>
      <c r="N26" s="78">
        <v>0</v>
      </c>
      <c r="O26" s="78"/>
      <c r="P26" s="78">
        <f>SUM(N26:O26)</f>
        <v>0</v>
      </c>
      <c r="Q26" s="78"/>
      <c r="R26" s="78">
        <f>SUM(F26,H26,J26,L26,P26)</f>
        <v>0</v>
      </c>
    </row>
    <row r="27" spans="1:18" ht="16.5" customHeight="1">
      <c r="A27" s="57" t="s">
        <v>151</v>
      </c>
      <c r="B27" s="81"/>
      <c r="C27" s="134"/>
      <c r="D27" s="71"/>
      <c r="E27" s="56"/>
      <c r="F27" s="78">
        <v>0</v>
      </c>
      <c r="G27" s="135"/>
      <c r="H27" s="78">
        <v>12019597279</v>
      </c>
      <c r="I27" s="80"/>
      <c r="J27" s="78">
        <v>-18289137233</v>
      </c>
      <c r="K27" s="78"/>
      <c r="L27" s="78">
        <v>6269539954</v>
      </c>
      <c r="M27" s="78"/>
      <c r="N27" s="78">
        <v>0</v>
      </c>
      <c r="O27" s="78"/>
      <c r="P27" s="78">
        <f t="shared" ref="P27:P28" si="0">SUM(N27:O27)</f>
        <v>0</v>
      </c>
      <c r="Q27" s="78"/>
      <c r="R27" s="78">
        <f t="shared" ref="R27:R28" si="1">SUM(F27,H27,J27,L27,P27)</f>
        <v>0</v>
      </c>
    </row>
    <row r="28" spans="1:18" ht="16.5" customHeight="1">
      <c r="A28" s="57" t="s">
        <v>106</v>
      </c>
      <c r="C28" s="134"/>
      <c r="D28" s="71"/>
      <c r="E28" s="82"/>
      <c r="F28" s="78">
        <v>0</v>
      </c>
      <c r="G28" s="135"/>
      <c r="H28" s="78">
        <v>0</v>
      </c>
      <c r="I28" s="80"/>
      <c r="J28" s="78">
        <v>0</v>
      </c>
      <c r="K28" s="78"/>
      <c r="L28" s="78">
        <v>-2764308107</v>
      </c>
      <c r="M28" s="78"/>
      <c r="N28" s="78">
        <v>-2345548</v>
      </c>
      <c r="O28" s="78"/>
      <c r="P28" s="78">
        <f t="shared" si="0"/>
        <v>-2345548</v>
      </c>
      <c r="Q28" s="78"/>
      <c r="R28" s="78">
        <f t="shared" si="1"/>
        <v>-2766653655</v>
      </c>
    </row>
    <row r="29" spans="1:18" ht="16.5" customHeight="1">
      <c r="A29" s="83"/>
      <c r="B29" s="133"/>
      <c r="C29" s="134"/>
      <c r="D29" s="71"/>
      <c r="E29" s="82"/>
      <c r="F29" s="84"/>
      <c r="G29" s="78"/>
      <c r="H29" s="84"/>
      <c r="I29" s="78"/>
      <c r="J29" s="84"/>
      <c r="K29" s="78"/>
      <c r="L29" s="84"/>
      <c r="M29" s="78"/>
      <c r="N29" s="84"/>
      <c r="O29" s="78"/>
      <c r="P29" s="84"/>
      <c r="Q29" s="78"/>
      <c r="R29" s="84"/>
    </row>
    <row r="30" spans="1:18" ht="16.5" customHeight="1" thickBot="1">
      <c r="A30" s="51" t="s">
        <v>143</v>
      </c>
      <c r="B30" s="133"/>
      <c r="C30" s="134"/>
      <c r="D30" s="71"/>
      <c r="E30" s="82"/>
      <c r="F30" s="85">
        <f>SUM(F23:F28)</f>
        <v>6513286045</v>
      </c>
      <c r="G30" s="78"/>
      <c r="H30" s="85">
        <f>SUM(H23:H28)</f>
        <v>0</v>
      </c>
      <c r="I30" s="78"/>
      <c r="J30" s="85">
        <f>SUM(J23:J28)</f>
        <v>1250720902</v>
      </c>
      <c r="K30" s="78"/>
      <c r="L30" s="85">
        <f>SUM(L23:L28)</f>
        <v>-2764308107</v>
      </c>
      <c r="M30" s="78"/>
      <c r="N30" s="85">
        <f>SUM(N23:N28)</f>
        <v>-174303862</v>
      </c>
      <c r="O30" s="78"/>
      <c r="P30" s="85">
        <f>SUM(P23:P28)</f>
        <v>-174303862</v>
      </c>
      <c r="Q30" s="78"/>
      <c r="R30" s="85">
        <f>SUM(F30,H30,J30,L30,P30)</f>
        <v>4825394978</v>
      </c>
    </row>
    <row r="31" spans="1:18" ht="13.5" thickTop="1">
      <c r="A31" s="51"/>
      <c r="E31" s="86"/>
      <c r="G31" s="56"/>
      <c r="I31" s="56"/>
      <c r="K31" s="56"/>
      <c r="M31" s="56"/>
      <c r="O31" s="56"/>
      <c r="P31" s="56"/>
      <c r="Q31" s="56"/>
      <c r="R31" s="56"/>
    </row>
    <row r="32" spans="1:18" ht="12.75">
      <c r="A32" s="51"/>
      <c r="E32" s="86"/>
      <c r="G32" s="56"/>
      <c r="I32" s="56"/>
      <c r="K32" s="56"/>
      <c r="M32" s="56"/>
      <c r="O32" s="56"/>
      <c r="P32" s="56"/>
      <c r="Q32" s="56"/>
      <c r="R32" s="155"/>
    </row>
    <row r="33" spans="1:18" ht="12.75">
      <c r="A33" s="51"/>
      <c r="E33" s="86"/>
      <c r="G33" s="56"/>
      <c r="I33" s="56"/>
      <c r="K33" s="56"/>
      <c r="M33" s="56"/>
      <c r="O33" s="56"/>
      <c r="P33" s="56"/>
      <c r="Q33" s="56"/>
      <c r="R33" s="56"/>
    </row>
    <row r="34" spans="1:18" ht="12.75">
      <c r="A34" s="51"/>
      <c r="E34" s="86"/>
      <c r="G34" s="56"/>
      <c r="I34" s="56"/>
      <c r="K34" s="56"/>
      <c r="M34" s="56"/>
      <c r="O34" s="56"/>
      <c r="P34" s="56"/>
      <c r="Q34" s="56"/>
      <c r="R34" s="56"/>
    </row>
    <row r="35" spans="1:18" ht="12.75">
      <c r="A35" s="51"/>
      <c r="E35" s="86"/>
      <c r="G35" s="56"/>
      <c r="I35" s="56"/>
      <c r="K35" s="56"/>
      <c r="M35" s="56"/>
      <c r="O35" s="56"/>
      <c r="P35" s="56"/>
      <c r="Q35" s="56"/>
      <c r="R35" s="56"/>
    </row>
    <row r="36" spans="1:18" ht="12.75">
      <c r="A36" s="51"/>
      <c r="E36" s="86"/>
      <c r="G36" s="56"/>
      <c r="I36" s="56"/>
      <c r="K36" s="56"/>
      <c r="M36" s="56"/>
      <c r="O36" s="56"/>
      <c r="P36" s="56"/>
      <c r="Q36" s="56"/>
      <c r="R36" s="56"/>
    </row>
    <row r="37" spans="1:18" ht="12.75">
      <c r="A37" s="51"/>
      <c r="E37" s="86"/>
      <c r="G37" s="56"/>
      <c r="I37" s="56"/>
      <c r="K37" s="56"/>
      <c r="M37" s="56"/>
      <c r="O37" s="56"/>
      <c r="P37" s="56"/>
      <c r="Q37" s="56"/>
      <c r="R37" s="56"/>
    </row>
    <row r="38" spans="1:18" ht="7.5" customHeight="1">
      <c r="A38" s="51"/>
      <c r="E38" s="86"/>
      <c r="G38" s="56"/>
      <c r="K38" s="56"/>
      <c r="M38" s="56"/>
      <c r="O38" s="56"/>
      <c r="P38" s="56"/>
      <c r="Q38" s="56"/>
      <c r="R38" s="56"/>
    </row>
    <row r="39" spans="1:18" ht="21.95" customHeight="1">
      <c r="A39" s="87" t="s">
        <v>192</v>
      </c>
      <c r="B39" s="88"/>
      <c r="C39" s="89"/>
      <c r="D39" s="61"/>
      <c r="E39" s="62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63"/>
    </row>
  </sheetData>
  <mergeCells count="3">
    <mergeCell ref="N7:P7"/>
    <mergeCell ref="N8:P8"/>
    <mergeCell ref="P6:R6"/>
  </mergeCells>
  <pageMargins left="0.511811023622047" right="0.511811023622047" top="0.511811023622047" bottom="0.59055118110236204" header="0.47244094488188998" footer="0.39370078740157499"/>
  <pageSetup paperSize="9" scale="90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25"/>
  <sheetViews>
    <sheetView zoomScaleNormal="100" zoomScaleSheetLayoutView="115" workbookViewId="0">
      <selection activeCell="J101" sqref="J101"/>
    </sheetView>
  </sheetViews>
  <sheetFormatPr defaultColWidth="9.28515625" defaultRowHeight="16.5" customHeight="1"/>
  <cols>
    <col min="1" max="2" width="1.7109375" style="16" customWidth="1"/>
    <col min="3" max="3" width="42.140625" style="16" customWidth="1"/>
    <col min="4" max="4" width="7.140625" style="139" customWidth="1"/>
    <col min="5" max="5" width="0.7109375" style="16" customWidth="1"/>
    <col min="6" max="6" width="14.140625" style="41" bestFit="1" customWidth="1"/>
    <col min="7" max="7" width="0.7109375" style="18" customWidth="1"/>
    <col min="8" max="8" width="14.140625" style="41" bestFit="1" customWidth="1"/>
    <col min="9" max="9" width="0.7109375" style="19" customWidth="1"/>
    <col min="10" max="10" width="14.140625" style="41" bestFit="1" customWidth="1"/>
    <col min="11" max="11" width="0.7109375" style="18" customWidth="1"/>
    <col min="12" max="12" width="14.140625" style="41" bestFit="1" customWidth="1"/>
    <col min="13" max="16384" width="9.28515625" style="20"/>
  </cols>
  <sheetData>
    <row r="1" spans="1:12" ht="16.5" customHeight="1">
      <c r="A1" s="51" t="s">
        <v>1</v>
      </c>
      <c r="B1" s="14"/>
      <c r="C1" s="14"/>
    </row>
    <row r="2" spans="1:12" ht="16.5" customHeight="1">
      <c r="A2" s="14" t="s">
        <v>195</v>
      </c>
      <c r="B2" s="14"/>
      <c r="C2" s="14"/>
    </row>
    <row r="3" spans="1:12" ht="16.5" customHeight="1">
      <c r="A3" s="21" t="s">
        <v>144</v>
      </c>
      <c r="B3" s="21"/>
      <c r="C3" s="21"/>
      <c r="D3" s="140"/>
      <c r="E3" s="23"/>
      <c r="F3" s="48"/>
      <c r="G3" s="25"/>
      <c r="H3" s="48"/>
      <c r="I3" s="26"/>
      <c r="J3" s="48"/>
      <c r="K3" s="25"/>
      <c r="L3" s="48"/>
    </row>
    <row r="4" spans="1:12" ht="16.5" customHeight="1">
      <c r="D4" s="15"/>
    </row>
    <row r="5" spans="1:12" ht="16.5" customHeight="1">
      <c r="D5" s="15"/>
    </row>
    <row r="6" spans="1:12" ht="15.95" customHeight="1">
      <c r="D6" s="15"/>
      <c r="F6" s="158" t="s">
        <v>68</v>
      </c>
      <c r="G6" s="158"/>
      <c r="H6" s="158"/>
      <c r="J6" s="158"/>
      <c r="K6" s="158"/>
      <c r="L6" s="158"/>
    </row>
    <row r="7" spans="1:12" ht="15.95" customHeight="1">
      <c r="A7" s="20"/>
      <c r="D7" s="28"/>
      <c r="E7" s="14"/>
      <c r="F7" s="159" t="s">
        <v>67</v>
      </c>
      <c r="G7" s="159"/>
      <c r="H7" s="159"/>
      <c r="I7" s="29"/>
      <c r="J7" s="159" t="s">
        <v>4</v>
      </c>
      <c r="K7" s="159"/>
      <c r="L7" s="159"/>
    </row>
    <row r="8" spans="1:12" ht="15.95" customHeight="1">
      <c r="D8" s="15"/>
      <c r="E8" s="14"/>
      <c r="F8" s="32">
        <v>2025</v>
      </c>
      <c r="G8" s="33"/>
      <c r="H8" s="32">
        <v>2024</v>
      </c>
      <c r="I8" s="34"/>
      <c r="J8" s="32">
        <v>2025</v>
      </c>
      <c r="K8" s="33"/>
      <c r="L8" s="32">
        <v>2024</v>
      </c>
    </row>
    <row r="9" spans="1:12" ht="15.95" customHeight="1">
      <c r="D9" s="141" t="s">
        <v>2</v>
      </c>
      <c r="E9" s="14"/>
      <c r="F9" s="76" t="s">
        <v>75</v>
      </c>
      <c r="G9" s="37"/>
      <c r="H9" s="76" t="s">
        <v>75</v>
      </c>
      <c r="I9" s="38"/>
      <c r="J9" s="76" t="s">
        <v>75</v>
      </c>
      <c r="K9" s="37"/>
      <c r="L9" s="76" t="s">
        <v>75</v>
      </c>
    </row>
    <row r="10" spans="1:12" s="57" customFormat="1" ht="8.1" customHeight="1">
      <c r="A10" s="51"/>
      <c r="B10" s="77"/>
      <c r="C10" s="70"/>
      <c r="D10" s="71"/>
      <c r="E10" s="56"/>
      <c r="F10" s="78"/>
      <c r="G10" s="79"/>
      <c r="H10" s="78"/>
      <c r="I10" s="80"/>
      <c r="J10" s="78"/>
      <c r="K10" s="80"/>
      <c r="L10" s="78"/>
    </row>
    <row r="11" spans="1:12" ht="15.95" customHeight="1">
      <c r="A11" s="14" t="s">
        <v>46</v>
      </c>
      <c r="D11" s="142"/>
    </row>
    <row r="12" spans="1:12" ht="15.95" customHeight="1">
      <c r="A12" s="16" t="s">
        <v>176</v>
      </c>
      <c r="D12" s="142"/>
      <c r="F12" s="136">
        <v>-2657840539</v>
      </c>
      <c r="G12" s="136"/>
      <c r="H12" s="136">
        <v>-4478127252</v>
      </c>
      <c r="I12" s="136"/>
      <c r="J12" s="136">
        <v>-2657840539</v>
      </c>
      <c r="K12" s="136"/>
      <c r="L12" s="136">
        <v>-5623537252</v>
      </c>
    </row>
    <row r="13" spans="1:12" ht="15.95" customHeight="1">
      <c r="A13" s="16" t="s">
        <v>72</v>
      </c>
      <c r="D13" s="142"/>
      <c r="F13" s="136"/>
      <c r="G13" s="136"/>
      <c r="H13" s="136"/>
      <c r="I13" s="136"/>
      <c r="J13" s="136"/>
      <c r="K13" s="136"/>
      <c r="L13" s="136"/>
    </row>
    <row r="14" spans="1:12" ht="15.95" customHeight="1">
      <c r="B14" s="16" t="s">
        <v>74</v>
      </c>
      <c r="D14" s="142"/>
      <c r="F14" s="136"/>
      <c r="G14" s="136"/>
      <c r="H14" s="136"/>
      <c r="I14" s="136"/>
      <c r="J14" s="136"/>
      <c r="K14" s="136"/>
      <c r="L14" s="136"/>
    </row>
    <row r="15" spans="1:12" ht="15.95" customHeight="1">
      <c r="B15" s="16" t="s">
        <v>73</v>
      </c>
      <c r="D15" s="142"/>
      <c r="F15" s="136"/>
      <c r="G15" s="136"/>
      <c r="H15" s="136"/>
      <c r="I15" s="136"/>
      <c r="J15" s="136"/>
      <c r="K15" s="136"/>
      <c r="L15" s="136"/>
    </row>
    <row r="16" spans="1:12" ht="15.95" customHeight="1">
      <c r="A16" s="16" t="s">
        <v>0</v>
      </c>
      <c r="B16" s="16" t="s">
        <v>47</v>
      </c>
      <c r="D16" s="142"/>
      <c r="F16" s="136">
        <v>72852910</v>
      </c>
      <c r="G16" s="136"/>
      <c r="H16" s="136">
        <v>48460628</v>
      </c>
      <c r="I16" s="136"/>
      <c r="J16" s="136">
        <v>72852910</v>
      </c>
      <c r="K16" s="136"/>
      <c r="L16" s="136">
        <v>48460628</v>
      </c>
    </row>
    <row r="17" spans="1:12" ht="15.95" customHeight="1">
      <c r="B17" s="49" t="s">
        <v>177</v>
      </c>
      <c r="D17" s="142"/>
    </row>
    <row r="18" spans="1:12" ht="15.95" customHeight="1">
      <c r="B18" s="49"/>
      <c r="C18" s="49" t="s">
        <v>178</v>
      </c>
      <c r="F18" s="136">
        <v>3160073984</v>
      </c>
      <c r="G18" s="136"/>
      <c r="H18" s="136">
        <v>4924348854</v>
      </c>
      <c r="I18" s="136"/>
      <c r="J18" s="136">
        <v>3160073984</v>
      </c>
      <c r="K18" s="136"/>
      <c r="L18" s="136">
        <v>4924348854</v>
      </c>
    </row>
    <row r="19" spans="1:12" ht="15.95" customHeight="1">
      <c r="B19" s="49" t="s">
        <v>139</v>
      </c>
      <c r="C19" s="49"/>
      <c r="D19" s="44">
        <v>15</v>
      </c>
      <c r="F19" s="136">
        <v>0</v>
      </c>
      <c r="G19" s="136"/>
      <c r="H19" s="136">
        <v>0</v>
      </c>
      <c r="I19" s="136"/>
      <c r="J19" s="136">
        <v>0</v>
      </c>
      <c r="K19" s="136"/>
      <c r="L19" s="136">
        <v>1145410000</v>
      </c>
    </row>
    <row r="20" spans="1:12" ht="15.95" customHeight="1">
      <c r="B20" s="49" t="s">
        <v>130</v>
      </c>
      <c r="C20" s="49"/>
      <c r="D20" s="44">
        <v>28.2</v>
      </c>
      <c r="F20" s="136">
        <v>0</v>
      </c>
      <c r="G20" s="136"/>
      <c r="H20" s="136">
        <v>102909454</v>
      </c>
      <c r="I20" s="136"/>
      <c r="J20" s="136">
        <v>0</v>
      </c>
      <c r="K20" s="136"/>
      <c r="L20" s="136">
        <v>102909454</v>
      </c>
    </row>
    <row r="21" spans="1:12" ht="15.95" customHeight="1">
      <c r="B21" s="143" t="s">
        <v>179</v>
      </c>
      <c r="C21" s="49"/>
      <c r="D21" s="142"/>
      <c r="F21" s="136"/>
      <c r="G21" s="136"/>
      <c r="H21" s="136"/>
      <c r="I21" s="136"/>
      <c r="J21" s="136"/>
      <c r="K21" s="136"/>
      <c r="L21" s="136"/>
    </row>
    <row r="22" spans="1:12" ht="15.95" customHeight="1">
      <c r="B22" s="20"/>
      <c r="C22" s="49" t="s">
        <v>90</v>
      </c>
      <c r="D22" s="142"/>
      <c r="F22" s="136">
        <v>-41599986</v>
      </c>
      <c r="G22" s="136"/>
      <c r="H22" s="136">
        <v>-60351725</v>
      </c>
      <c r="I22" s="136"/>
      <c r="J22" s="136">
        <v>-41599986</v>
      </c>
      <c r="K22" s="136"/>
      <c r="L22" s="136">
        <v>-60351725</v>
      </c>
    </row>
    <row r="23" spans="1:12" ht="15.95" customHeight="1">
      <c r="B23" s="143" t="s">
        <v>89</v>
      </c>
      <c r="C23" s="49"/>
      <c r="D23" s="142"/>
      <c r="F23" s="136">
        <v>-21000</v>
      </c>
      <c r="G23" s="136"/>
      <c r="H23" s="136">
        <v>-25600</v>
      </c>
      <c r="I23" s="136"/>
      <c r="J23" s="136">
        <v>-21000</v>
      </c>
      <c r="K23" s="136"/>
      <c r="L23" s="136">
        <v>-25600</v>
      </c>
    </row>
    <row r="24" spans="1:12" ht="15.95" customHeight="1">
      <c r="B24" s="49" t="s">
        <v>180</v>
      </c>
      <c r="D24" s="142"/>
      <c r="F24" s="41">
        <v>-31867405</v>
      </c>
      <c r="G24" s="136"/>
      <c r="H24" s="41">
        <v>116717551</v>
      </c>
      <c r="I24" s="136"/>
      <c r="J24" s="41">
        <v>-31867405</v>
      </c>
      <c r="K24" s="136"/>
      <c r="L24" s="41">
        <v>116717551</v>
      </c>
    </row>
    <row r="25" spans="1:12" ht="15.95" customHeight="1">
      <c r="B25" s="49" t="s">
        <v>133</v>
      </c>
      <c r="D25" s="142"/>
      <c r="F25" s="41">
        <v>0</v>
      </c>
      <c r="G25" s="136"/>
      <c r="H25" s="41">
        <v>-16681830</v>
      </c>
      <c r="I25" s="136"/>
      <c r="J25" s="41">
        <v>0</v>
      </c>
      <c r="K25" s="136"/>
      <c r="L25" s="41">
        <v>-16681830</v>
      </c>
    </row>
    <row r="26" spans="1:12" ht="15.95" customHeight="1">
      <c r="B26" s="143" t="s">
        <v>181</v>
      </c>
      <c r="C26" s="49"/>
      <c r="D26" s="142"/>
      <c r="F26" s="136"/>
      <c r="G26" s="136"/>
      <c r="H26" s="136"/>
      <c r="I26" s="136"/>
      <c r="J26" s="136"/>
      <c r="K26" s="136"/>
      <c r="L26" s="136"/>
    </row>
    <row r="27" spans="1:12" ht="15.95" customHeight="1">
      <c r="A27" s="20"/>
      <c r="B27" s="20"/>
      <c r="C27" s="49" t="s">
        <v>182</v>
      </c>
      <c r="D27" s="142"/>
      <c r="F27" s="41">
        <v>813675</v>
      </c>
      <c r="G27" s="136"/>
      <c r="H27" s="41">
        <v>804510</v>
      </c>
      <c r="I27" s="136"/>
      <c r="J27" s="136">
        <v>813675</v>
      </c>
      <c r="K27" s="136"/>
      <c r="L27" s="136">
        <v>804510</v>
      </c>
    </row>
    <row r="28" spans="1:12" ht="15.95" customHeight="1">
      <c r="A28" s="20"/>
      <c r="B28" s="143" t="s">
        <v>152</v>
      </c>
      <c r="C28" s="49"/>
      <c r="D28" s="142"/>
      <c r="F28" s="41">
        <v>-2375914</v>
      </c>
      <c r="G28" s="136"/>
      <c r="H28" s="41">
        <v>0</v>
      </c>
      <c r="I28" s="136"/>
      <c r="J28" s="136">
        <v>-2375914</v>
      </c>
      <c r="K28" s="136"/>
      <c r="L28" s="136">
        <v>0</v>
      </c>
    </row>
    <row r="29" spans="1:12" ht="15.95" customHeight="1">
      <c r="A29" s="20"/>
      <c r="B29" s="143" t="s">
        <v>196</v>
      </c>
      <c r="C29" s="49"/>
      <c r="D29" s="142"/>
      <c r="F29" s="41">
        <v>32626</v>
      </c>
      <c r="G29" s="136"/>
      <c r="H29" s="41">
        <v>-237762</v>
      </c>
      <c r="I29" s="136"/>
      <c r="J29" s="136">
        <v>32626</v>
      </c>
      <c r="K29" s="136"/>
      <c r="L29" s="136">
        <v>-237762</v>
      </c>
    </row>
    <row r="30" spans="1:12" ht="15.95" customHeight="1">
      <c r="A30" s="20"/>
      <c r="B30" s="49" t="s">
        <v>153</v>
      </c>
      <c r="D30" s="44"/>
      <c r="F30" s="136"/>
      <c r="G30" s="136"/>
      <c r="H30" s="136"/>
      <c r="I30" s="136"/>
      <c r="J30" s="136"/>
      <c r="K30" s="136"/>
      <c r="L30" s="136"/>
    </row>
    <row r="31" spans="1:12" ht="15.95" customHeight="1">
      <c r="A31" s="20"/>
      <c r="B31" s="49"/>
      <c r="C31" s="16" t="s">
        <v>154</v>
      </c>
      <c r="D31" s="44"/>
      <c r="F31" s="136">
        <v>-1398318</v>
      </c>
      <c r="G31" s="136"/>
      <c r="H31" s="136">
        <v>0</v>
      </c>
      <c r="I31" s="136"/>
      <c r="J31" s="136">
        <v>-1398318</v>
      </c>
      <c r="K31" s="136"/>
      <c r="L31" s="136">
        <v>0</v>
      </c>
    </row>
    <row r="32" spans="1:12" ht="15.95" customHeight="1">
      <c r="B32" s="49" t="s">
        <v>183</v>
      </c>
      <c r="D32" s="142"/>
      <c r="F32" s="41">
        <v>0</v>
      </c>
      <c r="G32" s="136"/>
      <c r="H32" s="41">
        <v>-85363724</v>
      </c>
      <c r="I32" s="136"/>
      <c r="J32" s="41">
        <v>0</v>
      </c>
      <c r="K32" s="136"/>
      <c r="L32" s="41">
        <v>-85363724</v>
      </c>
    </row>
    <row r="33" spans="1:12" ht="15.95" customHeight="1">
      <c r="A33" s="20"/>
      <c r="B33" s="49" t="s">
        <v>121</v>
      </c>
      <c r="D33" s="142"/>
      <c r="F33" s="136">
        <v>4473769</v>
      </c>
      <c r="G33" s="136"/>
      <c r="H33" s="136">
        <v>4321114</v>
      </c>
      <c r="I33" s="136"/>
      <c r="J33" s="136">
        <v>4473769</v>
      </c>
      <c r="K33" s="136"/>
      <c r="L33" s="136">
        <v>4321114</v>
      </c>
    </row>
    <row r="34" spans="1:12" ht="15.95" customHeight="1">
      <c r="A34" s="20"/>
      <c r="B34" s="49" t="s">
        <v>81</v>
      </c>
      <c r="D34" s="142"/>
      <c r="F34" s="136">
        <v>13523744</v>
      </c>
      <c r="G34" s="136"/>
      <c r="H34" s="136">
        <v>8767241</v>
      </c>
      <c r="I34" s="136"/>
      <c r="J34" s="136">
        <v>13523744</v>
      </c>
      <c r="K34" s="136"/>
      <c r="L34" s="136">
        <v>8767241</v>
      </c>
    </row>
    <row r="35" spans="1:12" ht="15.95" customHeight="1">
      <c r="A35" s="20"/>
      <c r="B35" s="49" t="s">
        <v>101</v>
      </c>
      <c r="D35" s="142"/>
      <c r="F35" s="48">
        <v>-697538847</v>
      </c>
      <c r="G35" s="136"/>
      <c r="H35" s="48">
        <v>-666232576</v>
      </c>
      <c r="I35" s="136"/>
      <c r="J35" s="48">
        <v>-697538847</v>
      </c>
      <c r="K35" s="136"/>
      <c r="L35" s="48">
        <v>-666232576</v>
      </c>
    </row>
    <row r="36" spans="1:12" s="57" customFormat="1" ht="8.1" customHeight="1">
      <c r="A36" s="51"/>
      <c r="B36" s="77"/>
      <c r="C36" s="70"/>
      <c r="D36" s="71"/>
      <c r="E36" s="56"/>
      <c r="F36" s="78"/>
      <c r="G36" s="79"/>
      <c r="H36" s="78"/>
      <c r="I36" s="80"/>
      <c r="J36" s="78"/>
      <c r="K36" s="80"/>
      <c r="L36" s="78"/>
    </row>
    <row r="37" spans="1:12" ht="15.95" customHeight="1">
      <c r="A37" s="16" t="s">
        <v>48</v>
      </c>
      <c r="C37" s="20"/>
      <c r="D37" s="142"/>
      <c r="F37" s="43"/>
      <c r="G37" s="20"/>
      <c r="H37" s="43"/>
      <c r="I37" s="20"/>
      <c r="J37" s="43"/>
      <c r="K37" s="20"/>
      <c r="L37" s="43"/>
    </row>
    <row r="38" spans="1:12" ht="15.95" customHeight="1">
      <c r="B38" s="16" t="s">
        <v>49</v>
      </c>
      <c r="C38" s="20"/>
      <c r="D38" s="142"/>
      <c r="F38" s="41">
        <f>SUM(F12:F35)</f>
        <v>-180871301</v>
      </c>
      <c r="G38" s="43"/>
      <c r="H38" s="41">
        <f>SUM(H12:H35)</f>
        <v>-100691117</v>
      </c>
      <c r="I38" s="42"/>
      <c r="J38" s="41">
        <f>SUM(J12:J35)</f>
        <v>-180871301</v>
      </c>
      <c r="K38" s="42"/>
      <c r="L38" s="41">
        <f>SUM(L12:L35)</f>
        <v>-100691117</v>
      </c>
    </row>
    <row r="39" spans="1:12" s="57" customFormat="1" ht="8.1" customHeight="1">
      <c r="A39" s="51"/>
      <c r="B39" s="77"/>
      <c r="C39" s="70"/>
      <c r="D39" s="71"/>
      <c r="E39" s="56"/>
      <c r="F39" s="78"/>
      <c r="G39" s="79"/>
      <c r="H39" s="78"/>
      <c r="I39" s="80"/>
      <c r="J39" s="78"/>
      <c r="K39" s="80"/>
      <c r="L39" s="78"/>
    </row>
    <row r="40" spans="1:12" ht="15.95" customHeight="1">
      <c r="A40" s="16" t="s">
        <v>50</v>
      </c>
      <c r="B40" s="20"/>
      <c r="D40" s="142"/>
      <c r="E40" s="14"/>
      <c r="F40" s="43"/>
      <c r="G40" s="43"/>
      <c r="H40" s="43"/>
      <c r="I40" s="125"/>
      <c r="J40" s="124"/>
      <c r="K40" s="126"/>
      <c r="L40" s="124"/>
    </row>
    <row r="41" spans="1:12" ht="15.95" customHeight="1">
      <c r="B41" s="143" t="s">
        <v>96</v>
      </c>
      <c r="D41" s="142"/>
      <c r="E41" s="14"/>
      <c r="F41" s="43">
        <v>-44060830</v>
      </c>
      <c r="G41" s="43"/>
      <c r="H41" s="43">
        <v>-19195529</v>
      </c>
      <c r="I41" s="125"/>
      <c r="J41" s="43">
        <v>-44060830</v>
      </c>
      <c r="K41" s="126"/>
      <c r="L41" s="43">
        <v>-19195529</v>
      </c>
    </row>
    <row r="42" spans="1:12" ht="15.95" customHeight="1">
      <c r="B42" s="49" t="s">
        <v>97</v>
      </c>
      <c r="C42" s="49"/>
      <c r="D42" s="142"/>
      <c r="E42" s="14"/>
      <c r="F42" s="43">
        <v>158625670</v>
      </c>
      <c r="G42" s="43"/>
      <c r="H42" s="43">
        <v>-102503412</v>
      </c>
      <c r="I42" s="125"/>
      <c r="J42" s="127">
        <v>158625670</v>
      </c>
      <c r="K42" s="126"/>
      <c r="L42" s="127">
        <v>-102503412</v>
      </c>
    </row>
    <row r="43" spans="1:12" ht="15.95" customHeight="1">
      <c r="B43" s="49" t="s">
        <v>134</v>
      </c>
      <c r="C43" s="49"/>
      <c r="D43" s="142"/>
      <c r="E43" s="14"/>
      <c r="F43" s="43">
        <v>596400</v>
      </c>
      <c r="G43" s="43"/>
      <c r="H43" s="43">
        <v>32103050</v>
      </c>
      <c r="I43" s="125"/>
      <c r="J43" s="127">
        <v>596400</v>
      </c>
      <c r="K43" s="126"/>
      <c r="L43" s="127">
        <v>32103050</v>
      </c>
    </row>
    <row r="44" spans="1:12" ht="15.95" customHeight="1">
      <c r="B44" s="49" t="s">
        <v>98</v>
      </c>
      <c r="C44" s="20"/>
      <c r="D44" s="142"/>
      <c r="E44" s="14"/>
      <c r="F44" s="43"/>
      <c r="G44" s="43"/>
      <c r="H44" s="43"/>
      <c r="I44" s="125"/>
      <c r="J44" s="127"/>
      <c r="K44" s="126"/>
      <c r="L44" s="127"/>
    </row>
    <row r="45" spans="1:12" ht="15.95" customHeight="1">
      <c r="B45" s="49"/>
      <c r="C45" s="20" t="s">
        <v>99</v>
      </c>
      <c r="D45" s="142"/>
      <c r="E45" s="14"/>
      <c r="F45" s="43">
        <v>60837372</v>
      </c>
      <c r="G45" s="43"/>
      <c r="H45" s="43">
        <v>201015964</v>
      </c>
      <c r="I45" s="125"/>
      <c r="J45" s="43">
        <v>60837372</v>
      </c>
      <c r="K45" s="126"/>
      <c r="L45" s="43">
        <v>201015964</v>
      </c>
    </row>
    <row r="46" spans="1:12" ht="15.95" customHeight="1">
      <c r="B46" s="49" t="s">
        <v>51</v>
      </c>
      <c r="C46" s="20"/>
      <c r="D46" s="142"/>
      <c r="E46" s="14"/>
      <c r="F46" s="43">
        <v>15888064</v>
      </c>
      <c r="G46" s="43"/>
      <c r="H46" s="43">
        <v>-39102241</v>
      </c>
      <c r="I46" s="125"/>
      <c r="J46" s="43">
        <v>15888064</v>
      </c>
      <c r="K46" s="126"/>
      <c r="L46" s="43">
        <v>-39102241</v>
      </c>
    </row>
    <row r="47" spans="1:12" s="57" customFormat="1" ht="8.1" customHeight="1">
      <c r="A47" s="51"/>
      <c r="B47" s="77"/>
      <c r="C47" s="70"/>
      <c r="D47" s="71"/>
      <c r="E47" s="56"/>
      <c r="F47" s="78"/>
      <c r="G47" s="79"/>
      <c r="H47" s="78"/>
      <c r="I47" s="80"/>
      <c r="J47" s="78"/>
      <c r="K47" s="80"/>
      <c r="L47" s="78"/>
    </row>
    <row r="48" spans="1:12" ht="15.95" customHeight="1">
      <c r="A48" s="16" t="s">
        <v>52</v>
      </c>
      <c r="B48" s="49"/>
      <c r="C48" s="20"/>
      <c r="D48" s="142"/>
      <c r="E48" s="14"/>
      <c r="F48" s="43"/>
      <c r="G48" s="43"/>
      <c r="H48" s="43"/>
      <c r="I48" s="125"/>
      <c r="J48" s="127"/>
      <c r="K48" s="126"/>
      <c r="L48" s="127"/>
    </row>
    <row r="49" spans="1:12" ht="15.95" customHeight="1">
      <c r="B49" s="49" t="s">
        <v>131</v>
      </c>
      <c r="C49" s="20"/>
      <c r="D49" s="142"/>
      <c r="E49" s="14"/>
      <c r="F49" s="43">
        <v>-22340288</v>
      </c>
      <c r="G49" s="43"/>
      <c r="H49" s="43">
        <v>-9636852</v>
      </c>
      <c r="I49" s="125"/>
      <c r="J49" s="43">
        <v>-22340288</v>
      </c>
      <c r="K49" s="126"/>
      <c r="L49" s="43">
        <v>-9636852</v>
      </c>
    </row>
    <row r="50" spans="1:12" ht="15.95" customHeight="1">
      <c r="B50" s="49" t="s">
        <v>100</v>
      </c>
      <c r="C50" s="20"/>
      <c r="D50" s="142"/>
      <c r="E50" s="14"/>
      <c r="F50" s="43">
        <v>10467788</v>
      </c>
      <c r="G50" s="43"/>
      <c r="H50" s="43">
        <v>31438684</v>
      </c>
      <c r="I50" s="125"/>
      <c r="J50" s="43">
        <v>10467788</v>
      </c>
      <c r="K50" s="126"/>
      <c r="L50" s="43">
        <v>31438684</v>
      </c>
    </row>
    <row r="51" spans="1:12" ht="15.95" customHeight="1">
      <c r="B51" s="49" t="s">
        <v>135</v>
      </c>
      <c r="C51" s="20"/>
      <c r="D51" s="142"/>
      <c r="E51" s="14"/>
      <c r="F51" s="43">
        <v>-570800</v>
      </c>
      <c r="G51" s="43"/>
      <c r="H51" s="43">
        <v>-717500</v>
      </c>
      <c r="I51" s="125"/>
      <c r="J51" s="43">
        <v>-570800</v>
      </c>
      <c r="K51" s="126"/>
      <c r="L51" s="43">
        <v>-717500</v>
      </c>
    </row>
    <row r="52" spans="1:12" ht="15.95" customHeight="1">
      <c r="B52" s="49" t="s">
        <v>53</v>
      </c>
      <c r="C52" s="20"/>
      <c r="D52" s="142"/>
      <c r="E52" s="14"/>
      <c r="F52" s="45">
        <v>-7682180</v>
      </c>
      <c r="G52" s="43"/>
      <c r="H52" s="45">
        <v>23640807</v>
      </c>
      <c r="I52" s="41"/>
      <c r="J52" s="45">
        <v>-7682180</v>
      </c>
      <c r="K52" s="41"/>
      <c r="L52" s="45">
        <v>23640807</v>
      </c>
    </row>
    <row r="53" spans="1:12" s="57" customFormat="1" ht="8.1" customHeight="1">
      <c r="A53" s="51"/>
      <c r="B53" s="77"/>
      <c r="C53" s="70"/>
      <c r="D53" s="71"/>
      <c r="E53" s="56"/>
      <c r="F53" s="78"/>
      <c r="G53" s="79"/>
      <c r="H53" s="78"/>
      <c r="I53" s="80"/>
      <c r="J53" s="78"/>
      <c r="K53" s="80"/>
      <c r="L53" s="78"/>
    </row>
    <row r="54" spans="1:12" ht="15.95" customHeight="1">
      <c r="A54" s="16" t="s">
        <v>138</v>
      </c>
      <c r="B54" s="20"/>
      <c r="C54" s="20"/>
      <c r="D54" s="142"/>
      <c r="E54" s="14"/>
      <c r="F54" s="127">
        <f>SUM(F38,F41:F52)</f>
        <v>-9110105</v>
      </c>
      <c r="G54" s="43"/>
      <c r="H54" s="127">
        <f>SUM(H38,H41:H52)</f>
        <v>16351854</v>
      </c>
      <c r="I54" s="125"/>
      <c r="J54" s="127">
        <f>SUM(J38,J41:J52)</f>
        <v>-9110105</v>
      </c>
      <c r="K54" s="126"/>
      <c r="L54" s="127">
        <f>SUM(L38,L41:L52)</f>
        <v>16351854</v>
      </c>
    </row>
    <row r="55" spans="1:12" ht="15.95" customHeight="1">
      <c r="B55" s="143" t="s">
        <v>54</v>
      </c>
      <c r="C55" s="20"/>
      <c r="D55" s="142"/>
      <c r="E55" s="14"/>
      <c r="F55" s="127">
        <v>-5501717</v>
      </c>
      <c r="G55" s="43"/>
      <c r="H55" s="127">
        <v>-1896953</v>
      </c>
      <c r="I55" s="125"/>
      <c r="J55" s="127">
        <v>-5501717</v>
      </c>
      <c r="K55" s="126"/>
      <c r="L55" s="127">
        <v>-1896953</v>
      </c>
    </row>
    <row r="56" spans="1:12" ht="15.95" customHeight="1">
      <c r="B56" s="143" t="s">
        <v>82</v>
      </c>
      <c r="C56" s="20"/>
      <c r="D56" s="142"/>
      <c r="E56" s="14"/>
      <c r="F56" s="127">
        <v>26731728</v>
      </c>
      <c r="G56" s="43"/>
      <c r="H56" s="127">
        <v>45046395</v>
      </c>
      <c r="I56" s="125"/>
      <c r="J56" s="127">
        <v>26731728</v>
      </c>
      <c r="K56" s="126"/>
      <c r="L56" s="127">
        <v>45046395</v>
      </c>
    </row>
    <row r="57" spans="1:12" ht="15.95" customHeight="1">
      <c r="B57" s="143" t="s">
        <v>83</v>
      </c>
      <c r="C57" s="20"/>
      <c r="D57" s="142"/>
      <c r="E57" s="14"/>
      <c r="F57" s="127">
        <v>105600</v>
      </c>
      <c r="G57" s="43"/>
      <c r="H57" s="127">
        <v>670370</v>
      </c>
      <c r="I57" s="125"/>
      <c r="J57" s="127">
        <v>105600</v>
      </c>
      <c r="K57" s="126"/>
      <c r="L57" s="127">
        <v>670370</v>
      </c>
    </row>
    <row r="58" spans="1:12" ht="15.95" customHeight="1">
      <c r="B58" s="143" t="s">
        <v>122</v>
      </c>
      <c r="C58" s="20"/>
      <c r="D58" s="142"/>
      <c r="E58" s="14"/>
      <c r="F58" s="127">
        <v>-764837</v>
      </c>
      <c r="G58" s="43"/>
      <c r="H58" s="127">
        <v>-1389333</v>
      </c>
      <c r="I58" s="125"/>
      <c r="J58" s="127">
        <v>-764837</v>
      </c>
      <c r="K58" s="126"/>
      <c r="L58" s="127">
        <v>-1389333</v>
      </c>
    </row>
    <row r="59" spans="1:12" ht="15.95" customHeight="1">
      <c r="B59" s="20" t="s">
        <v>55</v>
      </c>
      <c r="C59" s="20"/>
      <c r="D59" s="142"/>
      <c r="E59" s="14"/>
      <c r="F59" s="127" t="s">
        <v>145</v>
      </c>
      <c r="G59" s="43"/>
      <c r="H59" s="127">
        <v>495820</v>
      </c>
      <c r="I59" s="125"/>
      <c r="J59" s="127" t="s">
        <v>145</v>
      </c>
      <c r="K59" s="126"/>
      <c r="L59" s="127">
        <v>495820</v>
      </c>
    </row>
    <row r="60" spans="1:12" ht="15.95" customHeight="1">
      <c r="B60" s="49" t="s">
        <v>56</v>
      </c>
      <c r="C60" s="20"/>
      <c r="D60" s="142"/>
      <c r="E60" s="14"/>
      <c r="F60" s="45">
        <v>-99478746</v>
      </c>
      <c r="G60" s="43"/>
      <c r="H60" s="45">
        <v>-73689315</v>
      </c>
      <c r="I60" s="125"/>
      <c r="J60" s="45">
        <v>-99478746</v>
      </c>
      <c r="K60" s="126"/>
      <c r="L60" s="45">
        <v>-73689315</v>
      </c>
    </row>
    <row r="61" spans="1:12" s="57" customFormat="1" ht="8.1" customHeight="1">
      <c r="A61" s="51"/>
      <c r="B61" s="77"/>
      <c r="C61" s="70"/>
      <c r="D61" s="71"/>
      <c r="E61" s="56"/>
      <c r="F61" s="78"/>
      <c r="G61" s="79"/>
      <c r="H61" s="78"/>
      <c r="I61" s="80"/>
      <c r="J61" s="78"/>
      <c r="K61" s="80"/>
      <c r="L61" s="78"/>
    </row>
    <row r="62" spans="1:12" ht="15.95" customHeight="1">
      <c r="A62" s="28" t="s">
        <v>115</v>
      </c>
      <c r="B62" s="28"/>
      <c r="C62" s="20"/>
      <c r="D62" s="15"/>
      <c r="E62" s="14"/>
      <c r="F62" s="137">
        <f>SUM(F54:F60)</f>
        <v>-88018077</v>
      </c>
      <c r="G62" s="43"/>
      <c r="H62" s="137">
        <f>SUM(H54:H60)</f>
        <v>-14411162</v>
      </c>
      <c r="I62" s="125"/>
      <c r="J62" s="137">
        <f>SUM(J54:J60)</f>
        <v>-88018077</v>
      </c>
      <c r="K62" s="126"/>
      <c r="L62" s="137">
        <f>SUM(L54:L60)</f>
        <v>-14411162</v>
      </c>
    </row>
    <row r="63" spans="1:12" ht="15.95" customHeight="1">
      <c r="B63" s="14"/>
      <c r="C63" s="20"/>
      <c r="D63" s="15"/>
      <c r="E63" s="14"/>
      <c r="F63" s="127"/>
      <c r="G63" s="43"/>
      <c r="H63" s="127"/>
      <c r="I63" s="125"/>
      <c r="J63" s="127"/>
      <c r="K63" s="126"/>
      <c r="L63" s="127"/>
    </row>
    <row r="64" spans="1:12" ht="12.75" customHeight="1">
      <c r="A64" s="14"/>
      <c r="C64" s="20"/>
      <c r="E64" s="14"/>
      <c r="F64" s="127"/>
      <c r="G64" s="43"/>
      <c r="H64" s="127"/>
      <c r="I64" s="125"/>
      <c r="J64" s="127"/>
      <c r="K64" s="126"/>
      <c r="L64" s="127"/>
    </row>
    <row r="65" spans="1:12" ht="21.95" customHeight="1">
      <c r="A65" s="156" t="s">
        <v>192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</row>
    <row r="66" spans="1:12" ht="16.5" customHeight="1">
      <c r="A66" s="14" t="s">
        <v>1</v>
      </c>
      <c r="B66" s="14"/>
      <c r="C66" s="14"/>
    </row>
    <row r="67" spans="1:12" ht="16.5" customHeight="1">
      <c r="A67" s="14" t="str">
        <f>A2</f>
        <v>Statements of Cash Flows</v>
      </c>
      <c r="B67" s="14"/>
      <c r="C67" s="14"/>
    </row>
    <row r="68" spans="1:12" ht="16.5" customHeight="1">
      <c r="A68" s="21" t="s">
        <v>144</v>
      </c>
      <c r="B68" s="21"/>
      <c r="C68" s="21"/>
      <c r="D68" s="140"/>
      <c r="E68" s="23"/>
      <c r="F68" s="48"/>
      <c r="G68" s="25"/>
      <c r="H68" s="48"/>
      <c r="I68" s="26"/>
      <c r="J68" s="48"/>
      <c r="K68" s="25"/>
      <c r="L68" s="48"/>
    </row>
    <row r="69" spans="1:12" ht="16.5" customHeight="1">
      <c r="A69" s="14"/>
      <c r="B69" s="14"/>
      <c r="C69" s="14"/>
    </row>
    <row r="71" spans="1:12" ht="16.5" customHeight="1">
      <c r="D71" s="15"/>
      <c r="F71" s="158" t="s">
        <v>68</v>
      </c>
      <c r="G71" s="158"/>
      <c r="H71" s="158"/>
      <c r="J71" s="158"/>
      <c r="K71" s="158"/>
      <c r="L71" s="158"/>
    </row>
    <row r="72" spans="1:12" ht="16.5" customHeight="1">
      <c r="A72" s="20"/>
      <c r="D72" s="28"/>
      <c r="E72" s="14"/>
      <c r="F72" s="157" t="s">
        <v>67</v>
      </c>
      <c r="G72" s="157"/>
      <c r="H72" s="157"/>
      <c r="I72" s="29"/>
      <c r="J72" s="157" t="s">
        <v>4</v>
      </c>
      <c r="K72" s="157"/>
      <c r="L72" s="157"/>
    </row>
    <row r="73" spans="1:12" ht="16.5" customHeight="1">
      <c r="D73" s="15"/>
      <c r="E73" s="14"/>
      <c r="F73" s="32">
        <v>2025</v>
      </c>
      <c r="G73" s="33"/>
      <c r="H73" s="32">
        <v>2024</v>
      </c>
      <c r="I73" s="34"/>
      <c r="J73" s="32">
        <v>2025</v>
      </c>
      <c r="K73" s="33"/>
      <c r="L73" s="32">
        <v>2024</v>
      </c>
    </row>
    <row r="74" spans="1:12" ht="16.5" customHeight="1">
      <c r="D74" s="141" t="s">
        <v>2</v>
      </c>
      <c r="E74" s="14"/>
      <c r="F74" s="76" t="s">
        <v>75</v>
      </c>
      <c r="G74" s="37"/>
      <c r="H74" s="76" t="s">
        <v>75</v>
      </c>
      <c r="I74" s="38"/>
      <c r="J74" s="76" t="s">
        <v>75</v>
      </c>
      <c r="K74" s="37"/>
      <c r="L74" s="76" t="s">
        <v>75</v>
      </c>
    </row>
    <row r="75" spans="1:12" ht="16.5" customHeight="1">
      <c r="C75" s="20"/>
      <c r="D75" s="144"/>
      <c r="G75" s="43"/>
      <c r="I75" s="42"/>
      <c r="K75" s="42"/>
    </row>
    <row r="76" spans="1:12" ht="16.5" customHeight="1">
      <c r="A76" s="14" t="s">
        <v>57</v>
      </c>
      <c r="D76" s="44"/>
      <c r="E76" s="14"/>
      <c r="F76" s="124"/>
      <c r="G76" s="37"/>
      <c r="H76" s="124"/>
      <c r="I76" s="38"/>
      <c r="J76" s="124"/>
      <c r="K76" s="37"/>
      <c r="L76" s="124"/>
    </row>
    <row r="77" spans="1:12" ht="16.5" customHeight="1">
      <c r="A77" s="49" t="s">
        <v>111</v>
      </c>
      <c r="D77" s="44"/>
      <c r="E77" s="14"/>
      <c r="F77" s="43"/>
      <c r="G77" s="43"/>
      <c r="H77" s="43"/>
      <c r="I77" s="125"/>
      <c r="J77" s="127"/>
      <c r="K77" s="126"/>
      <c r="L77" s="127"/>
    </row>
    <row r="78" spans="1:12" ht="16.5" customHeight="1">
      <c r="B78" s="16" t="s">
        <v>116</v>
      </c>
      <c r="D78" s="44"/>
      <c r="E78" s="14"/>
      <c r="F78" s="43">
        <v>307449799</v>
      </c>
      <c r="G78" s="43"/>
      <c r="H78" s="43">
        <v>1125672502</v>
      </c>
      <c r="I78" s="125"/>
      <c r="J78" s="43">
        <v>307449799</v>
      </c>
      <c r="K78" s="126"/>
      <c r="L78" s="43">
        <v>1125672502</v>
      </c>
    </row>
    <row r="79" spans="1:12" ht="16.5" customHeight="1">
      <c r="A79" s="16" t="s">
        <v>110</v>
      </c>
      <c r="D79" s="44"/>
      <c r="E79" s="14"/>
      <c r="F79" s="43"/>
      <c r="G79" s="43"/>
      <c r="H79" s="43"/>
      <c r="I79" s="125"/>
      <c r="J79" s="127"/>
      <c r="K79" s="126"/>
      <c r="L79" s="127"/>
    </row>
    <row r="80" spans="1:12" ht="16.5" customHeight="1">
      <c r="A80" s="20"/>
      <c r="B80" s="16" t="s">
        <v>116</v>
      </c>
      <c r="D80" s="44"/>
      <c r="E80" s="14"/>
      <c r="F80" s="43">
        <v>-250000000</v>
      </c>
      <c r="G80" s="43"/>
      <c r="H80" s="43">
        <v>-1006500000</v>
      </c>
      <c r="I80" s="125"/>
      <c r="J80" s="43">
        <v>-250000000</v>
      </c>
      <c r="K80" s="126"/>
      <c r="L80" s="43">
        <v>-1006500000</v>
      </c>
    </row>
    <row r="81" spans="1:12" ht="16.5" customHeight="1">
      <c r="A81" s="20" t="s">
        <v>197</v>
      </c>
      <c r="D81" s="44"/>
      <c r="E81" s="14"/>
      <c r="F81" s="43"/>
      <c r="G81" s="43"/>
      <c r="H81" s="43"/>
      <c r="I81" s="125"/>
      <c r="J81" s="43"/>
      <c r="K81" s="126"/>
      <c r="L81" s="43"/>
    </row>
    <row r="82" spans="1:12" ht="16.5" customHeight="1">
      <c r="A82" s="20"/>
      <c r="B82" s="16" t="s">
        <v>116</v>
      </c>
      <c r="C82" s="143"/>
      <c r="D82" s="44"/>
      <c r="E82" s="14"/>
      <c r="F82" s="43">
        <v>-7000000</v>
      </c>
      <c r="G82" s="43"/>
      <c r="H82" s="43">
        <v>0</v>
      </c>
      <c r="I82" s="125"/>
      <c r="J82" s="43">
        <v>-7000000</v>
      </c>
      <c r="K82" s="126"/>
      <c r="L82" s="43">
        <v>0</v>
      </c>
    </row>
    <row r="83" spans="1:12" ht="16.5" customHeight="1">
      <c r="A83" s="16" t="s">
        <v>84</v>
      </c>
      <c r="D83" s="44">
        <v>28.2</v>
      </c>
      <c r="E83" s="14"/>
      <c r="F83" s="43">
        <v>491035007</v>
      </c>
      <c r="G83" s="43"/>
      <c r="H83" s="43">
        <v>750000000</v>
      </c>
      <c r="I83" s="125"/>
      <c r="J83" s="43">
        <v>491035007</v>
      </c>
      <c r="K83" s="126"/>
      <c r="L83" s="43">
        <v>750000000</v>
      </c>
    </row>
    <row r="84" spans="1:12" ht="16.5" customHeight="1">
      <c r="A84" s="16" t="s">
        <v>107</v>
      </c>
      <c r="D84" s="44">
        <v>28.2</v>
      </c>
      <c r="E84" s="14"/>
      <c r="F84" s="43">
        <v>-1050000000</v>
      </c>
      <c r="G84" s="43"/>
      <c r="H84" s="43">
        <v>-1550000000</v>
      </c>
      <c r="I84" s="125"/>
      <c r="J84" s="127">
        <v>-1050000000</v>
      </c>
      <c r="K84" s="126"/>
      <c r="L84" s="127">
        <v>-1550000000</v>
      </c>
    </row>
    <row r="85" spans="1:12" ht="16.5" customHeight="1">
      <c r="A85" s="20" t="s">
        <v>109</v>
      </c>
      <c r="D85" s="44"/>
      <c r="E85" s="14"/>
      <c r="F85" s="43"/>
      <c r="G85" s="43"/>
      <c r="H85" s="43"/>
      <c r="I85" s="125"/>
      <c r="J85" s="43"/>
      <c r="K85" s="126"/>
      <c r="L85" s="43"/>
    </row>
    <row r="86" spans="1:12" ht="16.5" customHeight="1">
      <c r="A86" s="20"/>
      <c r="B86" s="16" t="s">
        <v>119</v>
      </c>
      <c r="D86" s="44"/>
      <c r="E86" s="14"/>
      <c r="F86" s="43">
        <v>-3758112</v>
      </c>
      <c r="G86" s="43"/>
      <c r="H86" s="43">
        <v>-52682957</v>
      </c>
      <c r="I86" s="125"/>
      <c r="J86" s="43">
        <v>-3758112</v>
      </c>
      <c r="K86" s="126"/>
      <c r="L86" s="43">
        <v>-52682957</v>
      </c>
    </row>
    <row r="87" spans="1:12" ht="16.5" customHeight="1">
      <c r="A87" s="16" t="s">
        <v>58</v>
      </c>
      <c r="D87" s="44"/>
      <c r="E87" s="14"/>
      <c r="F87" s="43"/>
      <c r="G87" s="43"/>
      <c r="H87" s="43"/>
      <c r="I87" s="125"/>
      <c r="J87" s="43"/>
      <c r="K87" s="126"/>
      <c r="L87" s="43"/>
    </row>
    <row r="88" spans="1:12" ht="16.5" customHeight="1">
      <c r="A88" s="20"/>
      <c r="B88" s="16" t="s">
        <v>119</v>
      </c>
      <c r="D88" s="44"/>
      <c r="E88" s="14"/>
      <c r="F88" s="43">
        <v>8000</v>
      </c>
      <c r="G88" s="43"/>
      <c r="H88" s="43">
        <v>23364</v>
      </c>
      <c r="I88" s="125"/>
      <c r="J88" s="127">
        <v>8000</v>
      </c>
      <c r="K88" s="126"/>
      <c r="L88" s="127">
        <v>23364</v>
      </c>
    </row>
    <row r="89" spans="1:12" ht="16.5" customHeight="1">
      <c r="A89" s="16" t="s">
        <v>108</v>
      </c>
      <c r="D89" s="44"/>
      <c r="E89" s="14"/>
      <c r="F89" s="43">
        <v>-1403619</v>
      </c>
      <c r="G89" s="43"/>
      <c r="H89" s="43">
        <v>-2330100</v>
      </c>
      <c r="I89" s="125"/>
      <c r="J89" s="43">
        <v>-1403619</v>
      </c>
      <c r="K89" s="126"/>
      <c r="L89" s="43">
        <v>-2330100</v>
      </c>
    </row>
    <row r="90" spans="1:12" ht="16.5" customHeight="1">
      <c r="A90" s="49" t="s">
        <v>59</v>
      </c>
      <c r="D90" s="44"/>
      <c r="E90" s="14"/>
      <c r="F90" s="45">
        <v>43879749</v>
      </c>
      <c r="G90" s="43"/>
      <c r="H90" s="45">
        <v>27510862</v>
      </c>
      <c r="I90" s="125"/>
      <c r="J90" s="45">
        <v>43879749</v>
      </c>
      <c r="K90" s="126"/>
      <c r="L90" s="45">
        <v>27510862</v>
      </c>
    </row>
    <row r="91" spans="1:12" ht="16.5" customHeight="1">
      <c r="D91" s="44"/>
      <c r="E91" s="14"/>
      <c r="F91" s="43"/>
      <c r="G91" s="43"/>
      <c r="H91" s="43"/>
      <c r="I91" s="125"/>
      <c r="J91" s="124"/>
      <c r="K91" s="126"/>
      <c r="L91" s="124"/>
    </row>
    <row r="92" spans="1:12" ht="16.5" customHeight="1">
      <c r="A92" s="14" t="s">
        <v>118</v>
      </c>
      <c r="B92" s="14"/>
      <c r="C92" s="20"/>
      <c r="D92" s="44"/>
      <c r="E92" s="14"/>
      <c r="F92" s="137">
        <f>SUM(F77:F90)</f>
        <v>-469789176</v>
      </c>
      <c r="G92" s="43"/>
      <c r="H92" s="137">
        <f>SUM(H77:H90)</f>
        <v>-708306329</v>
      </c>
      <c r="I92" s="125"/>
      <c r="J92" s="137">
        <f>SUM(J77:J90)</f>
        <v>-469789176</v>
      </c>
      <c r="K92" s="126"/>
      <c r="L92" s="137">
        <f>SUM(L77:L90)</f>
        <v>-708306329</v>
      </c>
    </row>
    <row r="93" spans="1:12" ht="16.5" customHeight="1">
      <c r="D93" s="44"/>
      <c r="E93" s="14"/>
      <c r="F93" s="43"/>
      <c r="G93" s="43"/>
      <c r="H93" s="43"/>
      <c r="I93" s="125"/>
      <c r="J93" s="124"/>
      <c r="K93" s="126"/>
      <c r="L93" s="124"/>
    </row>
    <row r="94" spans="1:12" ht="16.5" customHeight="1">
      <c r="A94" s="14" t="s">
        <v>60</v>
      </c>
      <c r="D94" s="44"/>
      <c r="E94" s="14"/>
      <c r="F94" s="43"/>
      <c r="G94" s="43"/>
      <c r="H94" s="43"/>
      <c r="I94" s="125"/>
      <c r="J94" s="124"/>
      <c r="K94" s="126"/>
      <c r="L94" s="124"/>
    </row>
    <row r="95" spans="1:12" ht="16.5" customHeight="1">
      <c r="A95" s="16" t="s">
        <v>61</v>
      </c>
      <c r="D95" s="44">
        <v>22</v>
      </c>
      <c r="E95" s="14"/>
      <c r="F95" s="43">
        <v>0</v>
      </c>
      <c r="G95" s="43"/>
      <c r="H95" s="43">
        <v>400652820</v>
      </c>
      <c r="I95" s="145"/>
      <c r="J95" s="43">
        <v>0</v>
      </c>
      <c r="K95" s="146"/>
      <c r="L95" s="43">
        <v>400652820</v>
      </c>
    </row>
    <row r="96" spans="1:12" ht="16.5" customHeight="1">
      <c r="A96" s="16" t="s">
        <v>155</v>
      </c>
      <c r="D96" s="44"/>
      <c r="E96" s="14"/>
      <c r="F96" s="43">
        <v>1200000000</v>
      </c>
      <c r="G96" s="43"/>
      <c r="H96" s="43">
        <v>0</v>
      </c>
      <c r="I96" s="145"/>
      <c r="J96" s="43">
        <v>1200000000</v>
      </c>
      <c r="K96" s="146"/>
      <c r="L96" s="43">
        <v>0</v>
      </c>
    </row>
    <row r="97" spans="1:12" ht="16.5" customHeight="1">
      <c r="A97" s="16" t="s">
        <v>156</v>
      </c>
      <c r="D97" s="44"/>
      <c r="E97" s="14"/>
      <c r="F97" s="43">
        <v>-1200000000</v>
      </c>
      <c r="G97" s="43"/>
      <c r="H97" s="43">
        <v>0</v>
      </c>
      <c r="I97" s="145"/>
      <c r="J97" s="43">
        <v>-1200000000</v>
      </c>
      <c r="K97" s="146"/>
      <c r="L97" s="43">
        <v>0</v>
      </c>
    </row>
    <row r="98" spans="1:12" ht="16.5" customHeight="1">
      <c r="A98" s="16" t="s">
        <v>157</v>
      </c>
      <c r="D98" s="44">
        <v>28.3</v>
      </c>
      <c r="E98" s="14"/>
      <c r="F98" s="43">
        <v>150000000</v>
      </c>
      <c r="G98" s="43"/>
      <c r="H98" s="43">
        <v>0</v>
      </c>
      <c r="I98" s="145"/>
      <c r="J98" s="43">
        <v>150000000</v>
      </c>
      <c r="K98" s="146"/>
      <c r="L98" s="43">
        <v>0</v>
      </c>
    </row>
    <row r="99" spans="1:12" ht="16.5" customHeight="1">
      <c r="A99" s="16" t="s">
        <v>158</v>
      </c>
      <c r="D99" s="44">
        <v>28.3</v>
      </c>
      <c r="E99" s="14"/>
      <c r="F99" s="43">
        <v>-150000000</v>
      </c>
      <c r="G99" s="43"/>
      <c r="H99" s="43">
        <v>0</v>
      </c>
      <c r="I99" s="145"/>
      <c r="J99" s="43">
        <v>-150000000</v>
      </c>
      <c r="K99" s="146"/>
      <c r="L99" s="43">
        <v>0</v>
      </c>
    </row>
    <row r="100" spans="1:12" ht="16.5" customHeight="1">
      <c r="A100" s="16" t="s">
        <v>62</v>
      </c>
      <c r="B100" s="20"/>
      <c r="D100" s="44"/>
      <c r="E100" s="14"/>
      <c r="F100" s="45">
        <v>-58863858</v>
      </c>
      <c r="G100" s="43"/>
      <c r="H100" s="45">
        <v>-40178478</v>
      </c>
      <c r="I100" s="125"/>
      <c r="J100" s="45">
        <v>-58863858</v>
      </c>
      <c r="K100" s="126"/>
      <c r="L100" s="45">
        <v>-40178478</v>
      </c>
    </row>
    <row r="101" spans="1:12" ht="16.5" customHeight="1">
      <c r="D101" s="44"/>
      <c r="E101" s="14"/>
      <c r="F101" s="43"/>
      <c r="G101" s="43"/>
      <c r="H101" s="43"/>
      <c r="I101" s="125"/>
      <c r="J101" s="127"/>
      <c r="K101" s="126"/>
      <c r="L101" s="127"/>
    </row>
    <row r="102" spans="1:12" ht="16.5" customHeight="1">
      <c r="A102" s="14" t="s">
        <v>198</v>
      </c>
      <c r="B102" s="14"/>
      <c r="C102" s="20"/>
      <c r="D102" s="44"/>
      <c r="E102" s="14"/>
      <c r="F102" s="20"/>
      <c r="G102" s="20"/>
      <c r="H102" s="20"/>
      <c r="I102" s="20"/>
      <c r="J102" s="20"/>
      <c r="K102" s="20"/>
      <c r="L102" s="20"/>
    </row>
    <row r="103" spans="1:12" ht="16.5" customHeight="1">
      <c r="A103" s="14"/>
      <c r="B103" s="14" t="s">
        <v>199</v>
      </c>
      <c r="C103" s="20"/>
      <c r="D103" s="44"/>
      <c r="E103" s="14"/>
      <c r="F103" s="137">
        <f>SUM(F95:F100)</f>
        <v>-58863858</v>
      </c>
      <c r="G103" s="43"/>
      <c r="H103" s="137">
        <f>SUM(H95:H100)</f>
        <v>360474342</v>
      </c>
      <c r="I103" s="125"/>
      <c r="J103" s="137">
        <f>SUM(J95:J100)</f>
        <v>-58863858</v>
      </c>
      <c r="K103" s="126"/>
      <c r="L103" s="137">
        <f>SUM(L95:L100)</f>
        <v>360474342</v>
      </c>
    </row>
    <row r="104" spans="1:12" ht="16.5" customHeight="1">
      <c r="D104" s="44"/>
      <c r="E104" s="14"/>
      <c r="F104" s="127"/>
      <c r="G104" s="147"/>
      <c r="H104" s="127"/>
      <c r="I104" s="148"/>
      <c r="J104" s="127"/>
      <c r="K104" s="147"/>
      <c r="L104" s="127"/>
    </row>
    <row r="105" spans="1:12" ht="16.5" customHeight="1">
      <c r="A105" s="14" t="s">
        <v>136</v>
      </c>
      <c r="B105" s="14"/>
      <c r="D105" s="44"/>
      <c r="E105" s="14"/>
      <c r="F105" s="127">
        <f>SUM(F62,F92,F103)</f>
        <v>-616671111</v>
      </c>
      <c r="G105" s="43"/>
      <c r="H105" s="127">
        <f>SUM(H62,H92,H103)</f>
        <v>-362243149</v>
      </c>
      <c r="I105" s="145"/>
      <c r="J105" s="127">
        <f>SUM(J62,J92,J103)</f>
        <v>-616671111</v>
      </c>
      <c r="K105" s="146"/>
      <c r="L105" s="127">
        <f>SUM(L62,L92,L103)</f>
        <v>-362243149</v>
      </c>
    </row>
    <row r="106" spans="1:12" ht="16.5" customHeight="1">
      <c r="A106" s="16" t="s">
        <v>63</v>
      </c>
      <c r="D106" s="44"/>
      <c r="E106" s="14"/>
      <c r="F106" s="45">
        <v>1044336790</v>
      </c>
      <c r="G106" s="43"/>
      <c r="H106" s="45">
        <v>1406579939</v>
      </c>
      <c r="I106" s="125"/>
      <c r="J106" s="137">
        <v>1044336790</v>
      </c>
      <c r="K106" s="126"/>
      <c r="L106" s="137">
        <v>1406579939</v>
      </c>
    </row>
    <row r="107" spans="1:12" ht="16.5" customHeight="1">
      <c r="D107" s="44"/>
      <c r="E107" s="14"/>
      <c r="F107" s="43"/>
      <c r="G107" s="43"/>
      <c r="H107" s="43"/>
      <c r="I107" s="125"/>
      <c r="J107" s="124"/>
      <c r="K107" s="126"/>
      <c r="L107" s="124"/>
    </row>
    <row r="108" spans="1:12" ht="16.5" customHeight="1" thickBot="1">
      <c r="A108" s="14" t="s">
        <v>64</v>
      </c>
      <c r="E108" s="14"/>
      <c r="F108" s="138">
        <f>SUM(F105:F107)</f>
        <v>427665679</v>
      </c>
      <c r="G108" s="43"/>
      <c r="H108" s="138">
        <f>SUM(H105:H107)</f>
        <v>1044336790</v>
      </c>
      <c r="I108" s="125"/>
      <c r="J108" s="138">
        <f>SUM(J105:J107)</f>
        <v>427665679</v>
      </c>
      <c r="K108" s="126"/>
      <c r="L108" s="138">
        <f>SUM(L105:L107)</f>
        <v>1044336790</v>
      </c>
    </row>
    <row r="109" spans="1:12" ht="16.5" customHeight="1" thickTop="1">
      <c r="A109" s="14"/>
      <c r="E109" s="14"/>
      <c r="F109" s="127"/>
      <c r="G109" s="43"/>
      <c r="H109" s="127"/>
      <c r="I109" s="125"/>
      <c r="J109" s="127"/>
      <c r="K109" s="126"/>
      <c r="L109" s="127"/>
    </row>
    <row r="110" spans="1:12" ht="16.5" customHeight="1">
      <c r="A110" s="14"/>
      <c r="E110" s="14"/>
      <c r="F110" s="127"/>
      <c r="G110" s="43"/>
      <c r="H110" s="127"/>
      <c r="I110" s="125"/>
      <c r="J110" s="127"/>
      <c r="K110" s="126"/>
      <c r="L110" s="127"/>
    </row>
    <row r="111" spans="1:12" ht="16.5" customHeight="1">
      <c r="A111" s="14" t="s">
        <v>65</v>
      </c>
      <c r="E111" s="14"/>
      <c r="F111" s="124"/>
      <c r="G111" s="125"/>
      <c r="H111" s="124"/>
      <c r="I111" s="125"/>
      <c r="J111" s="124"/>
      <c r="K111" s="126"/>
      <c r="L111" s="124"/>
    </row>
    <row r="112" spans="1:12" ht="16.5" customHeight="1">
      <c r="A112" s="16" t="s">
        <v>102</v>
      </c>
      <c r="E112" s="14"/>
      <c r="F112" s="124"/>
      <c r="G112" s="125"/>
      <c r="H112" s="124"/>
      <c r="I112" s="125"/>
      <c r="J112" s="124"/>
      <c r="K112" s="126"/>
      <c r="L112" s="124"/>
    </row>
    <row r="113" spans="1:12" ht="16.5" customHeight="1">
      <c r="B113" s="49" t="s">
        <v>66</v>
      </c>
      <c r="C113" s="20"/>
      <c r="D113" s="15"/>
      <c r="E113" s="14"/>
      <c r="F113" s="127">
        <v>37621903</v>
      </c>
      <c r="G113" s="145"/>
      <c r="H113" s="127">
        <v>163671124</v>
      </c>
      <c r="I113" s="145"/>
      <c r="J113" s="127">
        <v>37621903</v>
      </c>
      <c r="K113" s="146"/>
      <c r="L113" s="127">
        <v>163671124</v>
      </c>
    </row>
    <row r="114" spans="1:12" ht="16.5" customHeight="1">
      <c r="A114" s="14"/>
      <c r="B114" s="16" t="s">
        <v>91</v>
      </c>
      <c r="C114" s="20"/>
      <c r="D114" s="15"/>
      <c r="E114" s="14"/>
      <c r="F114" s="127"/>
      <c r="G114" s="43"/>
      <c r="H114" s="127"/>
      <c r="I114" s="125"/>
      <c r="J114" s="127"/>
      <c r="K114" s="126"/>
      <c r="L114" s="127"/>
    </row>
    <row r="115" spans="1:12" ht="16.5" customHeight="1">
      <c r="A115" s="14"/>
      <c r="C115" s="20" t="s">
        <v>92</v>
      </c>
      <c r="E115" s="14"/>
      <c r="F115" s="127">
        <v>654309</v>
      </c>
      <c r="G115" s="43"/>
      <c r="H115" s="127">
        <v>7380901</v>
      </c>
      <c r="I115" s="125"/>
      <c r="J115" s="127">
        <v>654309</v>
      </c>
      <c r="K115" s="126"/>
      <c r="L115" s="127">
        <v>7380901</v>
      </c>
    </row>
    <row r="116" spans="1:12" ht="16.5" customHeight="1">
      <c r="A116" s="14"/>
      <c r="B116" s="16" t="s">
        <v>132</v>
      </c>
      <c r="C116" s="20"/>
      <c r="E116" s="14"/>
      <c r="F116" s="127"/>
      <c r="G116" s="43"/>
      <c r="H116" s="127"/>
      <c r="I116" s="125"/>
      <c r="J116" s="127"/>
      <c r="K116" s="126"/>
      <c r="L116" s="127"/>
    </row>
    <row r="117" spans="1:12" ht="16.5" customHeight="1">
      <c r="A117" s="14"/>
      <c r="C117" s="20" t="s">
        <v>119</v>
      </c>
      <c r="E117" s="14"/>
      <c r="F117" s="127">
        <v>22478</v>
      </c>
      <c r="G117" s="43"/>
      <c r="H117" s="127">
        <v>286463</v>
      </c>
      <c r="I117" s="125"/>
      <c r="J117" s="127">
        <v>22478</v>
      </c>
      <c r="K117" s="126"/>
      <c r="L117" s="127">
        <v>286463</v>
      </c>
    </row>
    <row r="118" spans="1:12" ht="16.5" customHeight="1">
      <c r="A118" s="14"/>
      <c r="C118" s="20"/>
      <c r="E118" s="14"/>
      <c r="F118" s="127"/>
      <c r="G118" s="43"/>
      <c r="H118" s="127"/>
      <c r="I118" s="125"/>
      <c r="J118" s="127"/>
      <c r="K118" s="126"/>
      <c r="L118" s="127"/>
    </row>
    <row r="119" spans="1:12" ht="16.5" customHeight="1">
      <c r="A119" s="14"/>
      <c r="C119" s="20"/>
      <c r="E119" s="14"/>
      <c r="F119" s="127"/>
      <c r="G119" s="43"/>
      <c r="H119" s="127"/>
      <c r="I119" s="125"/>
      <c r="J119" s="127"/>
      <c r="K119" s="126"/>
      <c r="L119" s="127"/>
    </row>
    <row r="120" spans="1:12" ht="16.5" customHeight="1">
      <c r="A120" s="14"/>
      <c r="C120" s="20"/>
      <c r="E120" s="14"/>
      <c r="F120" s="127"/>
      <c r="G120" s="43"/>
      <c r="H120" s="127"/>
      <c r="I120" s="125"/>
      <c r="J120" s="127"/>
      <c r="K120" s="126"/>
      <c r="L120" s="127"/>
    </row>
    <row r="121" spans="1:12" ht="16.5" customHeight="1">
      <c r="A121" s="14"/>
      <c r="C121" s="20"/>
      <c r="E121" s="14"/>
      <c r="F121" s="127"/>
      <c r="G121" s="43"/>
      <c r="H121" s="127"/>
      <c r="I121" s="125"/>
      <c r="J121" s="127"/>
      <c r="K121" s="126"/>
      <c r="L121" s="127"/>
    </row>
    <row r="122" spans="1:12" ht="16.5" customHeight="1">
      <c r="A122" s="14"/>
      <c r="C122" s="20"/>
      <c r="E122" s="14"/>
      <c r="F122" s="127"/>
      <c r="G122" s="43"/>
      <c r="H122" s="127"/>
      <c r="I122" s="125"/>
      <c r="J122" s="127"/>
      <c r="K122" s="126"/>
      <c r="L122" s="127"/>
    </row>
    <row r="123" spans="1:12" ht="16.5" customHeight="1">
      <c r="A123" s="14"/>
      <c r="C123" s="20"/>
      <c r="E123" s="14"/>
      <c r="F123" s="127"/>
      <c r="G123" s="43"/>
      <c r="H123" s="127"/>
      <c r="I123" s="125"/>
      <c r="J123" s="127"/>
      <c r="K123" s="126"/>
      <c r="L123" s="127"/>
    </row>
    <row r="124" spans="1:12" ht="16.5" customHeight="1">
      <c r="A124" s="14"/>
      <c r="C124" s="20"/>
      <c r="E124" s="14"/>
      <c r="F124" s="127"/>
      <c r="G124" s="43"/>
      <c r="H124" s="127"/>
      <c r="I124" s="125"/>
      <c r="J124" s="127"/>
      <c r="K124" s="126"/>
      <c r="L124" s="127"/>
    </row>
    <row r="125" spans="1:12" ht="21.95" customHeight="1">
      <c r="A125" s="23" t="s">
        <v>192</v>
      </c>
      <c r="B125" s="23"/>
      <c r="C125" s="23"/>
      <c r="D125" s="140"/>
      <c r="E125" s="21"/>
      <c r="F125" s="137"/>
      <c r="G125" s="149"/>
      <c r="H125" s="137"/>
      <c r="I125" s="150"/>
      <c r="J125" s="137"/>
      <c r="K125" s="149"/>
      <c r="L125" s="137"/>
    </row>
  </sheetData>
  <mergeCells count="9">
    <mergeCell ref="F71:H71"/>
    <mergeCell ref="J71:L71"/>
    <mergeCell ref="F72:H72"/>
    <mergeCell ref="J72:L72"/>
    <mergeCell ref="F6:H6"/>
    <mergeCell ref="A65:L65"/>
    <mergeCell ref="F7:H7"/>
    <mergeCell ref="J7:L7"/>
    <mergeCell ref="J6:L6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6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2D2087E87CE4CAABAE79EAF205E05" ma:contentTypeVersion="10" ma:contentTypeDescription="Create a new document." ma:contentTypeScope="" ma:versionID="930c93a30a8652814d03191c6a6eaa8d">
  <xsd:schema xmlns:xsd="http://www.w3.org/2001/XMLSchema" xmlns:xs="http://www.w3.org/2001/XMLSchema" xmlns:p="http://schemas.microsoft.com/office/2006/metadata/properties" xmlns:ns2="7a79805c-f59c-4433-b632-cc8c02660e6d" xmlns:ns3="2c0c939c-e8db-4d00-857d-292e4f450d2f" targetNamespace="http://schemas.microsoft.com/office/2006/metadata/properties" ma:root="true" ma:fieldsID="fb35ad04f38e7d37a567edce34412149" ns2:_="" ns3:_="">
    <xsd:import namespace="7a79805c-f59c-4433-b632-cc8c02660e6d"/>
    <xsd:import namespace="2c0c939c-e8db-4d00-857d-292e4f450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9805c-f59c-4433-b632-cc8c02660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c939c-e8db-4d00-857d-292e4f450d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1266d8-58fd-4b12-9439-d6ec176a2aca}" ma:internalName="TaxCatchAll" ma:showField="CatchAllData" ma:web="2c0c939c-e8db-4d00-857d-292e4f450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79805c-f59c-4433-b632-cc8c02660e6d">
      <Terms xmlns="http://schemas.microsoft.com/office/infopath/2007/PartnerControls"/>
    </lcf76f155ced4ddcb4097134ff3c332f>
    <TaxCatchAll xmlns="2c0c939c-e8db-4d00-857d-292e4f450d2f" xsi:nil="true"/>
  </documentManagement>
</p:properties>
</file>

<file path=customXml/itemProps1.xml><?xml version="1.0" encoding="utf-8"?>
<ds:datastoreItem xmlns:ds="http://schemas.openxmlformats.org/officeDocument/2006/customXml" ds:itemID="{1EED4D2F-ECCB-4BBB-91FC-FFE98299F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79805c-f59c-4433-b632-cc8c02660e6d"/>
    <ds:schemaRef ds:uri="2c0c939c-e8db-4d00-857d-292e4f450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5B13D9-BDDE-4FD8-85BB-433B33DC4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57B339-10B6-4F77-ABC3-953C6CACF591}">
  <ds:schemaRefs>
    <ds:schemaRef ds:uri="2c0c939c-e8db-4d00-857d-292e4f450d2f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7a79805c-f59c-4433-b632-cc8c02660e6d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8-9</vt:lpstr>
      <vt:lpstr>10</vt:lpstr>
      <vt:lpstr>11</vt:lpstr>
      <vt:lpstr>12-13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2026-03-02T11:45:51Z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0x010100D972D2087E87CE4CAABAE79EAF205E05</vt:lpwstr>
  </property>
</Properties>
</file>