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nchunyaras001\Desktop\AE\Draft FS AE YE25\Re_ OT All Energy\"/>
    </mc:Choice>
  </mc:AlternateContent>
  <xr:revisionPtr revIDLastSave="0" documentId="13_ncr:1_{C46770F3-E06A-4665-BC85-8220D90191F4}" xr6:coauthVersionLast="47" xr6:coauthVersionMax="47" xr10:uidLastSave="{00000000-0000-0000-0000-000000000000}"/>
  <bookViews>
    <workbookView xWindow="-96" yWindow="0" windowWidth="11712" windowHeight="13776" tabRatio="723" activeTab="4" xr2:uid="{00000000-000D-0000-FFFF-FFFF00000000}"/>
  </bookViews>
  <sheets>
    <sheet name="7-9 Th" sheetId="40" r:id="rId1"/>
    <sheet name="10-11 Th" sheetId="46" r:id="rId2"/>
    <sheet name="12 Th" sheetId="47" r:id="rId3"/>
    <sheet name="13 Th" sheetId="48" r:id="rId4"/>
    <sheet name="14-15 Th" sheetId="50" r:id="rId5"/>
  </sheets>
  <definedNames>
    <definedName name="_xlnm.Print_Area" localSheetId="3">'13 Th'!$A$1:$R$30</definedName>
    <definedName name="_xlnm.Print_Titles" localSheetId="4">'14-15 Th'!$51:$58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6" i="47" l="1"/>
  <c r="M39" i="46"/>
  <c r="I39" i="46" l="1"/>
  <c r="G39" i="46"/>
  <c r="Y39" i="47" l="1"/>
  <c r="Y31" i="47"/>
  <c r="G35" i="46" l="1"/>
  <c r="G43" i="40" l="1"/>
  <c r="K43" i="40" l="1"/>
  <c r="K86" i="40" l="1"/>
  <c r="K76" i="40"/>
  <c r="K24" i="40"/>
  <c r="P24" i="48"/>
  <c r="P21" i="48"/>
  <c r="P17" i="48"/>
  <c r="P14" i="48"/>
  <c r="K88" i="40" l="1"/>
  <c r="K45" i="40"/>
  <c r="G76" i="40"/>
  <c r="I76" i="40"/>
  <c r="O76" i="40"/>
  <c r="Y25" i="47" l="1"/>
  <c r="AA25" i="47" s="1"/>
  <c r="AE25" i="47" s="1"/>
  <c r="Y24" i="47"/>
  <c r="AC21" i="47"/>
  <c r="AC28" i="47" s="1"/>
  <c r="W21" i="47"/>
  <c r="W28" i="47" s="1"/>
  <c r="U21" i="47"/>
  <c r="U28" i="47" s="1"/>
  <c r="S21" i="47"/>
  <c r="S28" i="47" s="1"/>
  <c r="Q21" i="47"/>
  <c r="Q28" i="47" s="1"/>
  <c r="O21" i="47"/>
  <c r="M21" i="47"/>
  <c r="K21" i="47"/>
  <c r="I21" i="47"/>
  <c r="G21" i="47"/>
  <c r="E21" i="47"/>
  <c r="E28" i="47" s="1"/>
  <c r="E31" i="47" s="1"/>
  <c r="Y18" i="47"/>
  <c r="Y21" i="47" s="1"/>
  <c r="M16" i="46"/>
  <c r="K16" i="46"/>
  <c r="I16" i="46"/>
  <c r="G16" i="46"/>
  <c r="G28" i="47" l="1"/>
  <c r="G31" i="47" s="1"/>
  <c r="M28" i="47"/>
  <c r="M31" i="47" s="1"/>
  <c r="I28" i="47"/>
  <c r="I31" i="47" s="1"/>
  <c r="K28" i="47"/>
  <c r="K31" i="47" s="1"/>
  <c r="O28" i="47"/>
  <c r="O31" i="47" s="1"/>
  <c r="AA24" i="47"/>
  <c r="Y28" i="47"/>
  <c r="AA18" i="47"/>
  <c r="AE18" i="47" s="1"/>
  <c r="K134" i="40" l="1"/>
  <c r="K137" i="40" s="1"/>
  <c r="K139" i="40" s="1"/>
  <c r="AE24" i="47"/>
  <c r="AA21" i="47"/>
  <c r="AA28" i="47" s="1"/>
  <c r="AE21" i="47"/>
  <c r="AE28" i="47" l="1"/>
  <c r="L86" i="50"/>
  <c r="L72" i="50"/>
  <c r="H86" i="50"/>
  <c r="H72" i="50"/>
  <c r="R14" i="48"/>
  <c r="M35" i="46"/>
  <c r="I35" i="46"/>
  <c r="A49" i="46"/>
  <c r="G26" i="46" l="1"/>
  <c r="M26" i="46"/>
  <c r="M29" i="46" s="1"/>
  <c r="K26" i="46"/>
  <c r="K29" i="46" s="1"/>
  <c r="K39" i="46" s="1"/>
  <c r="I26" i="46"/>
  <c r="I29" i="46" s="1"/>
  <c r="G29" i="46" l="1"/>
  <c r="K35" i="46"/>
  <c r="H32" i="50"/>
  <c r="R17" i="48"/>
  <c r="L32" i="50"/>
  <c r="J32" i="50"/>
  <c r="J86" i="50"/>
  <c r="F86" i="50"/>
  <c r="J72" i="50"/>
  <c r="F72" i="50"/>
  <c r="A53" i="50"/>
  <c r="A51" i="50"/>
  <c r="F32" i="50"/>
  <c r="H41" i="50" l="1"/>
  <c r="H44" i="50" s="1"/>
  <c r="F41" i="50"/>
  <c r="F44" i="50" s="1"/>
  <c r="F88" i="50" s="1"/>
  <c r="F91" i="50" s="1"/>
  <c r="L41" i="50"/>
  <c r="L44" i="50" s="1"/>
  <c r="L88" i="50" s="1"/>
  <c r="L91" i="50" s="1"/>
  <c r="J41" i="50"/>
  <c r="J44" i="50" s="1"/>
  <c r="J88" i="50" s="1"/>
  <c r="J91" i="50" s="1"/>
  <c r="H88" i="50" l="1"/>
  <c r="H91" i="50" s="1"/>
  <c r="A3" i="47"/>
  <c r="A3" i="48" s="1"/>
  <c r="I70" i="46" l="1"/>
  <c r="M86" i="40" l="1"/>
  <c r="E36" i="47" l="1"/>
  <c r="G36" i="47"/>
  <c r="I36" i="47"/>
  <c r="K36" i="47"/>
  <c r="M36" i="47"/>
  <c r="O36" i="47"/>
  <c r="Q36" i="47"/>
  <c r="S36" i="47"/>
  <c r="U36" i="47"/>
  <c r="W36" i="47"/>
  <c r="Y33" i="47"/>
  <c r="AA33" i="47" s="1"/>
  <c r="AE33" i="47" s="1"/>
  <c r="Y36" i="47" l="1"/>
  <c r="I134" i="40" s="1"/>
  <c r="AA36" i="47" l="1"/>
  <c r="AE31" i="47"/>
  <c r="O134" i="40" l="1"/>
  <c r="I82" i="46" l="1"/>
  <c r="M82" i="46"/>
  <c r="G82" i="46"/>
  <c r="N26" i="48" l="1"/>
  <c r="J26" i="48"/>
  <c r="H26" i="48"/>
  <c r="F26" i="48"/>
  <c r="D26" i="48"/>
  <c r="R21" i="48"/>
  <c r="K41" i="47"/>
  <c r="G41" i="47"/>
  <c r="AC41" i="47"/>
  <c r="W41" i="47"/>
  <c r="U41" i="47"/>
  <c r="Q41" i="47"/>
  <c r="O41" i="47"/>
  <c r="M41" i="47"/>
  <c r="I41" i="47"/>
  <c r="E41" i="47"/>
  <c r="R24" i="48" l="1"/>
  <c r="R26" i="48" s="1"/>
  <c r="P26" i="48"/>
  <c r="L26" i="48"/>
  <c r="I43" i="40"/>
  <c r="M134" i="40" l="1"/>
  <c r="S41" i="47"/>
  <c r="Y41" i="47"/>
  <c r="AA39" i="47"/>
  <c r="AE39" i="47" s="1"/>
  <c r="AE36" i="47"/>
  <c r="AA41" i="47" l="1"/>
  <c r="AE41" i="47"/>
  <c r="G134" i="40"/>
  <c r="G137" i="40" s="1"/>
  <c r="A52" i="40"/>
  <c r="N19" i="48" l="1"/>
  <c r="J19" i="48"/>
  <c r="H19" i="48"/>
  <c r="F19" i="48"/>
  <c r="D19" i="48"/>
  <c r="P19" i="48" l="1"/>
  <c r="M76" i="40" l="1"/>
  <c r="M88" i="40" s="1"/>
  <c r="O43" i="40"/>
  <c r="M43" i="40"/>
  <c r="M70" i="46" l="1"/>
  <c r="M73" i="46" s="1"/>
  <c r="K70" i="46"/>
  <c r="K73" i="46" s="1"/>
  <c r="G70" i="46"/>
  <c r="G73" i="46" s="1"/>
  <c r="A51" i="46"/>
  <c r="I73" i="46" l="1"/>
  <c r="G75" i="46"/>
  <c r="K75" i="46" l="1"/>
  <c r="K82" i="46" s="1"/>
  <c r="I75" i="46"/>
  <c r="R19" i="48"/>
  <c r="M75" i="46"/>
  <c r="L19" i="48" l="1"/>
  <c r="A99" i="40" l="1"/>
  <c r="A149" i="40"/>
  <c r="A48" i="46" l="1"/>
  <c r="A94" i="46" s="1"/>
  <c r="A46" i="47" s="1"/>
  <c r="A30" i="48" s="1"/>
  <c r="O137" i="40"/>
  <c r="I137" i="40"/>
  <c r="A102" i="40"/>
  <c r="A101" i="40"/>
  <c r="A100" i="40"/>
  <c r="O86" i="40"/>
  <c r="G86" i="40"/>
  <c r="I86" i="40"/>
  <c r="A51" i="40"/>
  <c r="A50" i="40"/>
  <c r="O24" i="40"/>
  <c r="O45" i="40" s="1"/>
  <c r="M24" i="40"/>
  <c r="M45" i="40" s="1"/>
  <c r="I24" i="40"/>
  <c r="I45" i="40" s="1"/>
  <c r="G24" i="40"/>
  <c r="G45" i="40" s="1"/>
  <c r="A50" i="50" l="1"/>
  <c r="A103" i="50" s="1"/>
  <c r="G88" i="40"/>
  <c r="G139" i="40" s="1"/>
  <c r="I88" i="40"/>
  <c r="I139" i="40" s="1"/>
  <c r="O88" i="40"/>
  <c r="O139" i="40" s="1"/>
  <c r="M137" i="40" l="1"/>
  <c r="M139" i="40" l="1"/>
</calcChain>
</file>

<file path=xl/sharedStrings.xml><?xml version="1.0" encoding="utf-8"?>
<sst xmlns="http://schemas.openxmlformats.org/spreadsheetml/2006/main" count="427" uniqueCount="242">
  <si>
    <t xml:space="preserve">บริษัท ออลล์ เอ็นเนอร์ยี่ แอนด์ ยูทิลิตี้ จำกัด (มหาชน)  </t>
  </si>
  <si>
    <t>งบฐานะการเงิน</t>
  </si>
  <si>
    <t>(ปรับปรุงใหม่)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</si>
  <si>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</si>
  <si>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</si>
  <si>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</si>
  <si>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</si>
  <si>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</si>
  <si>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</si>
  <si>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</si>
  <si>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</si>
  <si>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</si>
  <si>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สินค้าคงเหลือ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</si>
  <si>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</si>
  <si>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</si>
  <si>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</si>
  <si>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</si>
  <si>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</si>
  <si>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</si>
  <si>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</si>
  <si>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</si>
  <si>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</si>
  <si>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</si>
  <si>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</si>
  <si>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</si>
  <si>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</si>
  <si>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</si>
  <si>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</si>
  <si>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</si>
  <si>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</si>
  <si>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</si>
  <si>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</si>
  <si>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</si>
  <si>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</si>
  <si>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</si>
  <si>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</si>
  <si>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</si>
  <si>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</si>
  <si>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</si>
  <si>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</si>
  <si>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</si>
  <si>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</si>
  <si>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</si>
  <si>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</si>
  <si>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</si>
  <si>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</si>
  <si>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</si>
  <si>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</si>
  <si>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</si>
  <si>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</si>
  <si>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 หุ้นสามัญจำนวน 5,143,071,814 หุ้น</t>
  </si>
  <si>
    <t>มูลค่าที่ตราไว้หุ้นละ 0.50 บาท</t>
  </si>
  <si>
    <t>ทุนที่ออกและชำระแล้ว</t>
  </si>
  <si>
    <t>จ่ายชำระแล้วหุ้นละ 0.50 บาท</t>
  </si>
  <si>
    <t>ส่วนต่ำกว่ามูลค่าหุ้น</t>
  </si>
  <si>
    <t>ส่วนต่ำจากการออกหุ้นสามัญใหม่</t>
  </si>
  <si>
    <t>ในมูลค่าที่สูงกว่ามูลค่ายุติธรรม</t>
  </si>
  <si>
    <t>ส่วนเกินจากการเปลี่ยนแปลงสัดส่วน</t>
  </si>
  <si>
    <t>การถือหุ้นในบริษัทย่อย</t>
  </si>
  <si>
    <t>ส่วนเกินทุนจากใบสำคัญแสดงสิทธิหมดอายุ</t>
  </si>
  <si>
    <t>กำไร (ขาดทุน) 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</si>
  <si>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</si>
  <si>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</si>
  <si>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</si>
  <si>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</si>
  <si>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</si>
  <si>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</si>
  <si>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</si>
  <si>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</si>
  <si>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</si>
  <si>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</si>
  <si>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</si>
  <si>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</si>
  <si>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</si>
  <si>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</si>
  <si>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</si>
  <si>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</si>
  <si>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</si>
  <si>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 (บาท)</t>
  </si>
  <si>
    <t>กำไร (ขาดทุน) เบ็ดเสร็จอื่น</t>
  </si>
  <si>
    <t>รายการที่จะไม่จัดประเภทรายการใหม่</t>
  </si>
  <si>
    <t>สุทธิจากภาษีเงินได้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</si>
  <si>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</si>
  <si>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</si>
  <si>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</si>
  <si>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การวัดมูลค่าใหม่</t>
  </si>
  <si>
    <t>ส่วนเกินจาก</t>
  </si>
  <si>
    <t>ส่วนเกินทุน</t>
  </si>
  <si>
    <t>ของภาระผูกพัน</t>
  </si>
  <si>
    <t>หุ้นสามัญใหม่</t>
  </si>
  <si>
    <t>การเปลี่ยนแปลง</t>
  </si>
  <si>
    <t>จากใบสำคัญ</t>
  </si>
  <si>
    <t>ผลประโยชน์</t>
  </si>
  <si>
    <t>ส่วนแบ่งกำไร</t>
  </si>
  <si>
    <t>รวม</t>
  </si>
  <si>
    <t>รวมส่วนของ</t>
  </si>
  <si>
    <t xml:space="preserve"> ทุนที่ออกและ</t>
  </si>
  <si>
    <t xml:space="preserve"> ส่วนต่ำกว่า</t>
  </si>
  <si>
    <t>ในมูลค่าที่สูงกว่า</t>
  </si>
  <si>
    <t>สัดส่วนการถือหุ้น</t>
  </si>
  <si>
    <t>แสดงสิทธิ</t>
  </si>
  <si>
    <t xml:space="preserve"> สำรอง</t>
  </si>
  <si>
    <t>เบ็ดเสร็จอื่น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</si>
  <si>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</si>
  <si>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</si>
  <si>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</si>
  <si>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</si>
  <si>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</si>
  <si>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มูลค่ายุติธรรม</t>
  </si>
  <si>
    <t>ในบริษัทย่อย</t>
  </si>
  <si>
    <t>หมดอายุ</t>
  </si>
  <si>
    <t>ตามกฎหมาย</t>
  </si>
  <si>
    <t>จากบริษัทร่วม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</si>
  <si>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</si>
  <si>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</si>
  <si>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</si>
  <si>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</si>
  <si>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ผลกระทบจากการแก้ไขข้อผิดพลาดทางการบัญชี</t>
  </si>
  <si>
    <t>กำไรเบ็ดเสร็จอื่น</t>
  </si>
  <si>
    <t>ยอดคงเหลือ ณ วันที่ 1 มกราคม พ.ศ. 2567</t>
  </si>
  <si>
    <t xml:space="preserve">ยอดคงเหลือ ณ วันที่ 1 มกราคม พ.ศ. 2568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</si>
  <si>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</si>
  <si>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</si>
  <si>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</si>
  <si>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</si>
  <si>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</si>
  <si>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</si>
  <si>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</si>
  <si>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เงินสดสุทธิใช้ไปในกิจกรรมจัดหาเงิน</t>
  </si>
  <si>
    <t>สินทรัพย์ภาษีเงินได้รอการตัดบัญชี สุทธิ</t>
  </si>
  <si>
    <t>มูลค่ายุติธรรมผ่านกำไรหรือขาดทุน</t>
  </si>
  <si>
    <t>เงินเบิกเกินบัญชีธนาคาร</t>
  </si>
  <si>
    <t>เงินปันผลรับ</t>
  </si>
  <si>
    <t>ลูกหนี้ตามสัญญาเช่าเงินทุน สุทธิ</t>
  </si>
  <si>
    <t>ส่วนของลูกหนี้ตามสัญญาเช่าเงินทุน</t>
  </si>
  <si>
    <t>ณ วันที่ 31 ธันวาคม พ.ศ. 2568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</si>
  <si>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</si>
  <si>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</si>
  <si>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</si>
  <si>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สำหรับปีสิ้นสุดวันที่ 31 ธันวาคม พ.ศ. 2568</t>
  </si>
  <si>
    <t xml:space="preserve">งบการเงินรวม </t>
  </si>
  <si>
    <t xml:space="preserve">งบการเงินเฉพาะกิจการ </t>
  </si>
  <si>
    <t>ขาดทุนสำหรับปี</t>
  </si>
  <si>
    <t>ขาดทุนเบ็ดเสร็จอื่นสำหรับปี</t>
  </si>
  <si>
    <t>ขาดทุนเบ็ดเสร็จรวมสำหรับปี</t>
  </si>
  <si>
    <t>การเปลี่ยนแปลงส่วนของเจ้าของสำหรับปี</t>
  </si>
  <si>
    <t xml:space="preserve">ยอดคงเหลือ ณ วันสิ้นปี </t>
  </si>
  <si>
    <t xml:space="preserve">บริษัท ออลล์ เอ็นเนอร์ยี่ แอนด์ ยูทิลิตี้ จำกัด (มหาชน) </t>
  </si>
  <si>
    <t>บาท</t>
  </si>
  <si>
    <t>วันที่ 31 ธันวาคม พ.ศ. 2567 - ตามที่ปรับปรุงใหม่</t>
  </si>
  <si>
    <t>ยอดคงเหลือ ณ วันสิ้นปี วันที่ 31 ธันวาคม พ.ศ. 2568</t>
  </si>
  <si>
    <t>ยอดคงเหลือ ณ วันสิ้นปี วันที่ 31 ธันวาคม  พ.ศ. 2568</t>
  </si>
  <si>
    <t>ยอดคงเหลือ ณ วันสิ้นปี วันที่ 31 ธันวาคม พ.ศ. 2567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</si>
  <si>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</si>
  <si>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รายได้ค่าก่อสร้างภายใต้ข้อตกลงสัมปทาน</t>
  </si>
  <si>
    <t>รายได้จากการขายและการให้บริการ</t>
  </si>
  <si>
    <t>รายได้ดอกเบี้ยจากสัญญาเช่าเงินทุน</t>
  </si>
  <si>
    <t>ต้นทุนขายและการให้บริการ</t>
  </si>
  <si>
    <t>กำไร (ขาดทุน) จากการเปลี่ยนแปลงสัญญาเช่าเงินทุน</t>
  </si>
  <si>
    <t>ขาดทุนจากการวัดมูลค่าลูกหนี้ตามสัญญาเช่าเงินทุนใหม่</t>
  </si>
  <si>
    <t>ส่วนแบ่งขาดทุนจากการลงทุนในบริษัทร่วม</t>
  </si>
  <si>
    <t>ขาดทุนก่อนหักภาษีเงินได้</t>
  </si>
  <si>
    <t>ขาดทุนก่อนภาษีเงินได้สำหรับปี</t>
  </si>
  <si>
    <t>รายการปรับปรุงขาดทุนก่อนภาษีเงินได้เป็นเงินสดสุทธิ</t>
  </si>
  <si>
    <t>จากกิจกรรมดำเนินงาน</t>
  </si>
  <si>
    <t>- ค่าเสื่อมราคาและค่าตัดจำหน่าย</t>
  </si>
  <si>
    <t>- ค่าตัดจำหน่ายค่าธรรมเนียมในการจัดหาเงินกู้</t>
  </si>
  <si>
    <t>- ภาระผูกพันผลประโยชน์พนักงาน</t>
  </si>
  <si>
    <t>- กลับรายการประมาณการหนี้สินหมุนเวียน</t>
  </si>
  <si>
    <t>- ขาดทุนจากการวัดมูลค่าลูกหนี้ตามสัญญาเช่าเงินทุนใหม่</t>
  </si>
  <si>
    <t>- ขาดทุนจากการตัดจำหน่ายสินทรัพย์ไม่มีตัวตน สุทธิ</t>
  </si>
  <si>
    <t>- (กำไร) ขาดทุนจากการจำหน่ายอาคารและอุปกรณ์ สุทธิ</t>
  </si>
  <si>
    <t>- ขาดทุนจากการตัดจำหน่ายอุปกรณ์ สุทธิ</t>
  </si>
  <si>
    <t>- กลับรายการค่าเผื่อการลดลงของมูลค่าสินค้าคงเหลือ</t>
  </si>
  <si>
    <t>- ดอกเบี้ยรับ</t>
  </si>
  <si>
    <t>- เงินปันผลรับ</t>
  </si>
  <si>
    <t>- ดอกเบี้ยจ่าย</t>
  </si>
  <si>
    <t>- ส่วนแบ่งขาดทุนสุทธิจากเงินลงทุนในบริษัทร่วม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</si>
  <si>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</si>
  <si>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</si>
  <si>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</si>
  <si>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</si>
  <si>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</si>
  <si>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</si>
  <si>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</si>
  <si>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</si>
  <si>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</si>
  <si>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เงินสดรับจาก (ใช้ไปใน) การดำเนินงาน</t>
  </si>
  <si>
    <t>เงินสดรับจากการลูกหนี้ตามสัญญาเช่าเงินทุน</t>
  </si>
  <si>
    <t xml:space="preserve">เงินสดรับจากการจำหน่ายที่ดิน อาคารและอุปกรณ์ 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</si>
  <si>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</si>
  <si>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</si>
  <si>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เงินสดรับจากดอกเบี้ย</t>
  </si>
  <si>
    <t>เงินสดรับจากเงินเบิกเกินบัญชี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</si>
  <si>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</si>
  <si>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</si>
  <si>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</si>
  <si>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</si>
  <si>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</si>
  <si>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เงินสดจ่ายชำระดอกเบี้ย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</si>
  <si>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</si>
  <si>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</si>
  <si>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 ณ สิ้นปี</t>
  </si>
  <si>
    <t>ข้อมูลเพิ่มเติมเกี่ยวกับกระแสเงินสด</t>
  </si>
  <si>
    <t>- ซื้ออุปกรณ์และงานระหว่างก่อสร้างโดยยังไม่ได้ชำระเงิน</t>
  </si>
  <si>
    <t>- ซื้อสินทรัพย์ไม่มีตัวตนโดยยังไม่ได้ชำระเงิน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</si>
  <si>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</si>
  <si>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- การจัดประเภทสินค้าคงเหลือไปยังอุปกรณ์</t>
  </si>
  <si>
    <t>- การจัดประเภทสินทรัพย์สิทธิการใช้ไปยังอสังหาริมทรัพย์เพื่อการลงทุน</t>
  </si>
  <si>
    <t>- การได้มาซึ่งสินทรัพย์สิทธิการใช้ภายใต้สัญญาเช่าเงินทุน</t>
  </si>
  <si>
    <t>31 ธันวาคม</t>
  </si>
  <si>
    <t>1 มกราคม</t>
  </si>
  <si>
    <t>พนักงาน</t>
  </si>
  <si>
    <t>ส่วนต่ำจากการออก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</si>
  <si>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</si>
  <si>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</si>
  <si>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- ภาษีเงินได้ของรายการที่จะไม่จัดประเภทรายการใหม่</t>
  </si>
  <si>
    <t>เงินให้กู้ยืมระยะสั้นแก่กิจการอื่น</t>
  </si>
  <si>
    <t>การแบ่งปันขาดทุน</t>
  </si>
  <si>
    <t>การแบ่งปันขาดทุนเบ็ดเสร็จรวม</t>
  </si>
  <si>
    <t>ต้นทุนค่าก่อสร้างภายใต้ข้อตกลงสัมปทาน</t>
  </si>
  <si>
    <t xml:space="preserve"> - ตามที่รายงานไว้เดิม</t>
  </si>
  <si>
    <t xml:space="preserve"> - ตามที่ปรับปรุงใหม่</t>
  </si>
  <si>
    <t>ยอดคงเหลือ ณ วันที่ 1 มกราคม พ.ศ. 2568</t>
  </si>
  <si>
    <t>-</t>
  </si>
  <si>
    <t>- กำไรจากการตีราคาอสังหาริมทรัพย์เพื่อการลงทุน</t>
  </si>
  <si>
    <t>- กำไรจากการเปลี่ยนแปลงมูลค่าสินทรัพย์ทางการเงินไม่หมุนเวียนอื่น</t>
  </si>
  <si>
    <t>- ขาดทุนจากการเปลี่ยนเเปลงสัญญาเช่าเงินทุน</t>
  </si>
  <si>
    <t>- จ่ายภาษีเงินได้</t>
  </si>
  <si>
    <t>- ผลขาดทุนที่คาดว่าจะเกิดขึ้นของสินทรัพย์ทางการเงิน</t>
  </si>
  <si>
    <t>เงินสดจ่ายค่าธรรมเนียมในการจัดหาเงินกู้ยืม</t>
  </si>
  <si>
    <t>เงินสดรับจากเงินให้กู้ยืมระยะสั้นแก่กิจการที่ไม่เกี่ยวข้องกัน</t>
  </si>
  <si>
    <t>17, 24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</si>
  <si>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</si>
  <si>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</si>
  <si>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- ขาดทุนจากการวัดมูลค่าใหม่ของ</t>
  </si>
  <si>
    <t>- ขาดทุนจากการตีราคาสินทรัพย์</t>
  </si>
  <si>
    <t>การตีราคา</t>
  </si>
  <si>
    <t>15, 17</t>
  </si>
  <si>
    <t>อสังหาริมทรัพย์เพื่อการลงทุน</t>
  </si>
  <si>
    <t>รายได้ (ค่าใช้จ่าย) ภาษีเงินได้</t>
  </si>
  <si>
    <t>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</si>
</sst>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  <numFmt numFmtId="181" formatCode="#,##0.0000;\(#,##0.0000\);\-"/>
    <numFmt numFmtId="182" formatCode="#,##0;\(#,##0\);&quot;-&quot;"/>
    <numFmt numFmtId="183" formatCode="_(* #,##0_);_(* \(#,##0\);_(* &quot;-&quot;??_);_(@_)"/>
    <numFmt numFmtId="184" formatCode="#,##0.00;\(#,##0.00\)"/>
    <numFmt numFmtId="185" formatCode="#,##0.000;\(#,##0.000\);\-"/>
    <numFmt numFmtId="186" formatCode="\ #,##0;\(#,##0\);\-"/>
    <numFmt numFmtId="187" formatCode="_-* #,##0_-;\-* #,##0_-;_-* &quot;-&quot;??_-;_-@_-"/>
  </numFmts>
  <fonts count="60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theme="1"/>
      <name val="Verdana"/>
      <family val="2"/>
    </font>
    <font>
      <b/>
      <u/>
      <sz val="13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6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58" fillId="0" borderId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1" fillId="0" borderId="0"/>
  </cellStyleXfs>
  <cellXfs count="214">
    <xf numFmtId="0" fontId="0" fillId="0" borderId="0" xfId="0"/>
    <xf numFmtId="168" fontId="29" fillId="0" borderId="0" xfId="50" applyNumberFormat="1" applyFont="1" applyFill="1" applyBorder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5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165" fontId="29" fillId="0" borderId="0" xfId="50" applyFont="1" applyFill="1" applyBorder="1" applyAlignment="1">
      <alignment horizontal="right" vertical="center" wrapText="1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168" fontId="30" fillId="0" borderId="0" xfId="199" applyNumberFormat="1" applyFont="1" applyAlignment="1">
      <alignment horizontal="right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168" fontId="29" fillId="0" borderId="0" xfId="199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0" fontId="29" fillId="0" borderId="0" xfId="199" applyFont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8" fontId="30" fillId="0" borderId="4" xfId="199" applyNumberFormat="1" applyFont="1" applyBorder="1" applyAlignment="1">
      <alignment horizontal="right" vertical="center"/>
    </xf>
    <xf numFmtId="168" fontId="30" fillId="0" borderId="0" xfId="157" applyNumberFormat="1" applyFont="1" applyAlignment="1">
      <alignment horizontal="right" vertical="center"/>
    </xf>
    <xf numFmtId="168" fontId="30" fillId="0" borderId="0" xfId="199" applyNumberFormat="1" applyFont="1" applyAlignment="1">
      <alignment vertical="center"/>
    </xf>
    <xf numFmtId="167" fontId="29" fillId="0" borderId="0" xfId="157" quotePrefix="1" applyNumberFormat="1" applyFont="1" applyAlignment="1">
      <alignment horizontal="left" vertical="center"/>
    </xf>
    <xf numFmtId="168" fontId="30" fillId="0" borderId="6" xfId="199" applyNumberFormat="1" applyFont="1" applyBorder="1" applyAlignment="1">
      <alignment horizontal="right" vertical="center"/>
    </xf>
    <xf numFmtId="167" fontId="29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7" fontId="30" fillId="0" borderId="0" xfId="198" applyNumberFormat="1" applyFont="1" applyAlignment="1">
      <alignment vertical="center"/>
    </xf>
    <xf numFmtId="167" fontId="29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right" vertical="center"/>
    </xf>
    <xf numFmtId="168" fontId="29" fillId="0" borderId="0" xfId="0" applyNumberFormat="1" applyFont="1" applyAlignment="1">
      <alignment horizontal="right" vertical="center"/>
    </xf>
    <xf numFmtId="167" fontId="29" fillId="0" borderId="0" xfId="198" applyNumberFormat="1" applyFont="1" applyAlignment="1">
      <alignment vertical="center"/>
    </xf>
    <xf numFmtId="168" fontId="29" fillId="0" borderId="5" xfId="198" applyNumberFormat="1" applyFont="1" applyBorder="1" applyAlignment="1">
      <alignment horizontal="right" vertical="center"/>
    </xf>
    <xf numFmtId="167" fontId="29" fillId="0" borderId="0" xfId="198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70" fontId="30" fillId="0" borderId="0" xfId="198" applyNumberFormat="1" applyFont="1" applyAlignment="1">
      <alignment horizontal="center" vertical="center"/>
    </xf>
    <xf numFmtId="168" fontId="30" fillId="0" borderId="4" xfId="198" applyNumberFormat="1" applyFont="1" applyBorder="1" applyAlignment="1">
      <alignment horizontal="right" vertical="center"/>
    </xf>
    <xf numFmtId="0" fontId="29" fillId="0" borderId="20" xfId="0" applyFont="1" applyBorder="1" applyAlignment="1">
      <alignment vertical="center"/>
    </xf>
    <xf numFmtId="0" fontId="30" fillId="0" borderId="0" xfId="0" applyFont="1" applyAlignment="1">
      <alignment vertical="center"/>
    </xf>
    <xf numFmtId="182" fontId="30" fillId="0" borderId="0" xfId="0" applyNumberFormat="1" applyFont="1" applyAlignment="1">
      <alignment horizontal="right" vertical="center"/>
    </xf>
    <xf numFmtId="168" fontId="29" fillId="0" borderId="5" xfId="0" applyNumberFormat="1" applyFont="1" applyBorder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Alignment="1">
      <alignment horizontal="right" vertical="center" wrapText="1"/>
    </xf>
    <xf numFmtId="168" fontId="30" fillId="0" borderId="6" xfId="51" applyNumberFormat="1" applyFont="1" applyFill="1" applyBorder="1" applyAlignment="1">
      <alignment horizontal="right" vertical="center" wrapText="1"/>
    </xf>
    <xf numFmtId="167" fontId="30" fillId="0" borderId="0" xfId="0" applyNumberFormat="1" applyFont="1" applyAlignment="1">
      <alignment horizontal="center" vertical="center"/>
    </xf>
    <xf numFmtId="168" fontId="30" fillId="0" borderId="0" xfId="51" applyNumberFormat="1" applyFont="1" applyFill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0" borderId="0" xfId="336" applyNumberFormat="1" applyFont="1" applyFill="1" applyBorder="1" applyAlignment="1">
      <alignment horizontal="right" vertical="center"/>
    </xf>
    <xf numFmtId="0" fontId="29" fillId="0" borderId="4" xfId="0" applyFont="1" applyBorder="1" applyAlignment="1">
      <alignment vertical="center"/>
    </xf>
    <xf numFmtId="167" fontId="29" fillId="0" borderId="5" xfId="200" applyNumberFormat="1" applyFont="1" applyBorder="1" applyAlignment="1">
      <alignment horizontal="left" vertical="center"/>
    </xf>
    <xf numFmtId="0" fontId="30" fillId="0" borderId="0" xfId="142" applyFont="1" applyAlignment="1">
      <alignment vertical="center"/>
    </xf>
    <xf numFmtId="168" fontId="30" fillId="0" borderId="6" xfId="198" applyNumberFormat="1" applyFont="1" applyBorder="1" applyAlignment="1">
      <alignment horizontal="right" vertical="center"/>
    </xf>
    <xf numFmtId="181" fontId="30" fillId="0" borderId="0" xfId="51" applyNumberFormat="1" applyFont="1" applyFill="1" applyAlignment="1">
      <alignment horizontal="right" vertical="center"/>
    </xf>
    <xf numFmtId="185" fontId="30" fillId="0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horizontal="right" vertical="center"/>
    </xf>
    <xf numFmtId="43" fontId="30" fillId="0" borderId="0" xfId="344" applyFont="1" applyFill="1" applyBorder="1" applyAlignment="1">
      <alignment horizontal="right" vertical="center"/>
    </xf>
    <xf numFmtId="0" fontId="30" fillId="0" borderId="0" xfId="142" applyFont="1" applyAlignment="1">
      <alignment horizontal="justify" vertical="center"/>
    </xf>
    <xf numFmtId="0" fontId="30" fillId="0" borderId="0" xfId="142" applyFont="1" applyAlignment="1">
      <alignment horizontal="center" vertical="center"/>
    </xf>
    <xf numFmtId="0" fontId="30" fillId="0" borderId="0" xfId="142" applyFont="1" applyAlignment="1">
      <alignment horizontal="right" vertical="center"/>
    </xf>
    <xf numFmtId="167" fontId="29" fillId="0" borderId="0" xfId="142" applyNumberFormat="1" applyFont="1" applyAlignment="1">
      <alignment vertical="center"/>
    </xf>
    <xf numFmtId="167" fontId="29" fillId="0" borderId="0" xfId="142" applyNumberFormat="1" applyFont="1" applyAlignment="1">
      <alignment horizontal="left" vertical="center"/>
    </xf>
    <xf numFmtId="167" fontId="29" fillId="0" borderId="5" xfId="142" applyNumberFormat="1" applyFont="1" applyBorder="1" applyAlignment="1">
      <alignment vertical="center"/>
    </xf>
    <xf numFmtId="167" fontId="29" fillId="0" borderId="5" xfId="142" applyNumberFormat="1" applyFont="1" applyBorder="1" applyAlignment="1">
      <alignment horizontal="left" vertical="center"/>
    </xf>
    <xf numFmtId="167" fontId="30" fillId="0" borderId="0" xfId="142" applyNumberFormat="1" applyFont="1" applyAlignment="1">
      <alignment vertical="center"/>
    </xf>
    <xf numFmtId="167" fontId="30" fillId="0" borderId="0" xfId="142" applyNumberFormat="1" applyFont="1" applyAlignment="1">
      <alignment horizontal="left" vertical="center"/>
    </xf>
    <xf numFmtId="0" fontId="30" fillId="0" borderId="0" xfId="142" applyFont="1" applyAlignment="1">
      <alignment horizontal="left" vertical="center"/>
    </xf>
    <xf numFmtId="167" fontId="30" fillId="0" borderId="0" xfId="142" applyNumberFormat="1" applyFont="1" applyAlignment="1">
      <alignment horizontal="center" vertical="center"/>
    </xf>
    <xf numFmtId="170" fontId="30" fillId="0" borderId="0" xfId="142" applyNumberFormat="1" applyFont="1" applyAlignment="1">
      <alignment horizontal="center" vertical="center"/>
    </xf>
    <xf numFmtId="168" fontId="30" fillId="0" borderId="0" xfId="142" applyNumberFormat="1" applyFont="1" applyAlignment="1">
      <alignment horizontal="right" vertical="center"/>
    </xf>
    <xf numFmtId="168" fontId="30" fillId="0" borderId="4" xfId="142" applyNumberFormat="1" applyFont="1" applyBorder="1" applyAlignment="1">
      <alignment horizontal="right" vertical="center"/>
    </xf>
    <xf numFmtId="0" fontId="29" fillId="0" borderId="0" xfId="142" applyFont="1" applyAlignment="1">
      <alignment vertical="center"/>
    </xf>
    <xf numFmtId="168" fontId="30" fillId="0" borderId="5" xfId="142" applyNumberFormat="1" applyFont="1" applyBorder="1" applyAlignment="1">
      <alignment horizontal="right" vertical="center"/>
    </xf>
    <xf numFmtId="168" fontId="30" fillId="0" borderId="6" xfId="142" applyNumberFormat="1" applyFont="1" applyBorder="1" applyAlignment="1">
      <alignment horizontal="right" vertical="center"/>
    </xf>
    <xf numFmtId="0" fontId="29" fillId="0" borderId="0" xfId="339" applyFont="1" applyAlignment="1">
      <alignment vertical="center"/>
    </xf>
    <xf numFmtId="0" fontId="30" fillId="0" borderId="0" xfId="339" applyFont="1"/>
    <xf numFmtId="0" fontId="29" fillId="0" borderId="0" xfId="339" applyFont="1"/>
    <xf numFmtId="168" fontId="29" fillId="0" borderId="0" xfId="339" applyNumberFormat="1" applyFont="1"/>
    <xf numFmtId="0" fontId="30" fillId="0" borderId="0" xfId="339" applyFont="1" applyAlignment="1">
      <alignment horizontal="center"/>
    </xf>
    <xf numFmtId="168" fontId="29" fillId="0" borderId="0" xfId="339" applyNumberFormat="1" applyFont="1" applyAlignment="1">
      <alignment horizontal="center"/>
    </xf>
    <xf numFmtId="0" fontId="30" fillId="0" borderId="0" xfId="339" applyFont="1" applyAlignment="1">
      <alignment vertical="center"/>
    </xf>
    <xf numFmtId="168" fontId="30" fillId="0" borderId="0" xfId="340" applyNumberFormat="1" applyFont="1" applyFill="1" applyAlignment="1">
      <alignment horizontal="right" vertical="center"/>
    </xf>
    <xf numFmtId="168" fontId="29" fillId="0" borderId="0" xfId="340" applyNumberFormat="1" applyFont="1" applyFill="1" applyAlignment="1">
      <alignment horizontal="right"/>
    </xf>
    <xf numFmtId="168" fontId="30" fillId="0" borderId="0" xfId="340" applyNumberFormat="1" applyFont="1" applyFill="1" applyAlignment="1">
      <alignment horizontal="right"/>
    </xf>
    <xf numFmtId="0" fontId="30" fillId="0" borderId="0" xfId="339" applyFont="1" applyAlignment="1">
      <alignment horizontal="left"/>
    </xf>
    <xf numFmtId="49" fontId="30" fillId="0" borderId="0" xfId="339" quotePrefix="1" applyNumberFormat="1" applyFont="1" applyAlignment="1">
      <alignment horizontal="center"/>
    </xf>
    <xf numFmtId="168" fontId="30" fillId="0" borderId="0" xfId="340" applyNumberFormat="1" applyFont="1" applyFill="1" applyBorder="1" applyAlignment="1" applyProtection="1">
      <alignment horizontal="right"/>
    </xf>
    <xf numFmtId="0" fontId="30" fillId="0" borderId="0" xfId="339" applyFont="1" applyAlignment="1">
      <alignment horizontal="left" vertical="center"/>
    </xf>
    <xf numFmtId="49" fontId="30" fillId="0" borderId="0" xfId="339" applyNumberFormat="1" applyFont="1" applyAlignment="1">
      <alignment horizontal="center"/>
    </xf>
    <xf numFmtId="168" fontId="30" fillId="0" borderId="4" xfId="340" applyNumberFormat="1" applyFont="1" applyFill="1" applyBorder="1" applyAlignment="1" applyProtection="1">
      <alignment horizontal="right"/>
    </xf>
    <xf numFmtId="168" fontId="30" fillId="0" borderId="0" xfId="340" applyNumberFormat="1" applyFont="1" applyFill="1" applyBorder="1" applyAlignment="1">
      <alignment horizontal="right"/>
    </xf>
    <xf numFmtId="168" fontId="30" fillId="0" borderId="0" xfId="340" applyNumberFormat="1" applyFont="1" applyFill="1" applyBorder="1" applyAlignment="1" applyProtection="1">
      <alignment horizontal="right" vertical="center"/>
    </xf>
    <xf numFmtId="49" fontId="30" fillId="0" borderId="0" xfId="339" quotePrefix="1" applyNumberFormat="1" applyFont="1" applyAlignment="1">
      <alignment horizontal="center" vertical="center"/>
    </xf>
    <xf numFmtId="168" fontId="29" fillId="0" borderId="0" xfId="340" applyNumberFormat="1" applyFont="1" applyFill="1" applyAlignment="1">
      <alignment horizontal="right" vertical="center"/>
    </xf>
    <xf numFmtId="168" fontId="30" fillId="0" borderId="4" xfId="340" applyNumberFormat="1" applyFont="1" applyFill="1" applyBorder="1" applyAlignment="1" applyProtection="1">
      <alignment horizontal="right" vertical="center"/>
    </xf>
    <xf numFmtId="168" fontId="30" fillId="0" borderId="0" xfId="340" applyNumberFormat="1" applyFont="1" applyFill="1" applyBorder="1" applyAlignment="1">
      <alignment horizontal="right" vertical="center"/>
    </xf>
    <xf numFmtId="0" fontId="29" fillId="0" borderId="0" xfId="339" applyFont="1" applyAlignment="1">
      <alignment horizontal="left" vertical="center"/>
    </xf>
    <xf numFmtId="49" fontId="29" fillId="0" borderId="0" xfId="339" quotePrefix="1" applyNumberFormat="1" applyFont="1" applyAlignment="1">
      <alignment horizontal="center" vertical="center"/>
    </xf>
    <xf numFmtId="168" fontId="29" fillId="0" borderId="0" xfId="340" applyNumberFormat="1" applyFont="1" applyFill="1" applyBorder="1" applyAlignment="1" applyProtection="1">
      <alignment horizontal="right" vertical="center"/>
    </xf>
    <xf numFmtId="0" fontId="30" fillId="0" borderId="4" xfId="339" applyFont="1" applyBorder="1" applyAlignment="1">
      <alignment horizontal="left" vertical="center"/>
    </xf>
    <xf numFmtId="0" fontId="30" fillId="0" borderId="4" xfId="339" applyFont="1" applyBorder="1" applyAlignment="1">
      <alignment vertical="center"/>
    </xf>
    <xf numFmtId="0" fontId="29" fillId="0" borderId="0" xfId="339" applyFont="1" applyAlignment="1">
      <alignment horizontal="center"/>
    </xf>
    <xf numFmtId="168" fontId="30" fillId="0" borderId="0" xfId="339" quotePrefix="1" applyNumberFormat="1" applyFont="1" applyAlignment="1">
      <alignment horizontal="center"/>
    </xf>
    <xf numFmtId="168" fontId="30" fillId="0" borderId="0" xfId="339" applyNumberFormat="1" applyFont="1" applyAlignment="1">
      <alignment horizontal="center"/>
    </xf>
    <xf numFmtId="168" fontId="30" fillId="0" borderId="0" xfId="340" applyNumberFormat="1" applyFont="1" applyFill="1" applyBorder="1" applyAlignment="1" applyProtection="1"/>
    <xf numFmtId="168" fontId="29" fillId="0" borderId="0" xfId="340" applyNumberFormat="1" applyFont="1" applyFill="1" applyAlignment="1">
      <alignment horizontal="center"/>
    </xf>
    <xf numFmtId="168" fontId="29" fillId="0" borderId="0" xfId="340" applyNumberFormat="1" applyFont="1" applyFill="1" applyAlignment="1"/>
    <xf numFmtId="168" fontId="30" fillId="0" borderId="0" xfId="340" applyNumberFormat="1" applyFont="1" applyFill="1" applyAlignment="1"/>
    <xf numFmtId="168" fontId="29" fillId="0" borderId="0" xfId="340" applyNumberFormat="1" applyFont="1" applyFill="1" applyBorder="1" applyAlignment="1" applyProtection="1">
      <alignment horizontal="right"/>
    </xf>
    <xf numFmtId="0" fontId="30" fillId="0" borderId="0" xfId="339" quotePrefix="1" applyFont="1" applyAlignment="1">
      <alignment horizontal="center"/>
    </xf>
    <xf numFmtId="0" fontId="29" fillId="0" borderId="0" xfId="339" applyFont="1" applyAlignment="1">
      <alignment horizontal="center" vertical="center"/>
    </xf>
    <xf numFmtId="168" fontId="29" fillId="0" borderId="0" xfId="340" applyNumberFormat="1" applyFont="1" applyFill="1" applyBorder="1" applyAlignment="1">
      <alignment horizontal="right" vertical="center"/>
    </xf>
    <xf numFmtId="0" fontId="29" fillId="0" borderId="0" xfId="339" applyFont="1" applyAlignment="1">
      <alignment horizontal="left"/>
    </xf>
    <xf numFmtId="168" fontId="30" fillId="0" borderId="0" xfId="340" applyNumberFormat="1" applyFont="1" applyFill="1"/>
    <xf numFmtId="0" fontId="59" fillId="0" borderId="0" xfId="339" applyFont="1" applyAlignment="1">
      <alignment horizontal="left" vertical="center"/>
    </xf>
    <xf numFmtId="168" fontId="30" fillId="0" borderId="0" xfId="340" applyNumberFormat="1" applyFont="1" applyFill="1" applyBorder="1" applyAlignment="1" applyProtection="1">
      <alignment vertical="center"/>
    </xf>
    <xf numFmtId="168" fontId="30" fillId="0" borderId="0" xfId="340" applyNumberFormat="1" applyFont="1" applyFill="1" applyAlignment="1">
      <alignment vertical="center"/>
    </xf>
    <xf numFmtId="0" fontId="30" fillId="0" borderId="4" xfId="339" applyFont="1" applyBorder="1"/>
    <xf numFmtId="168" fontId="30" fillId="0" borderId="4" xfId="339" applyNumberFormat="1" applyFont="1" applyBorder="1"/>
    <xf numFmtId="168" fontId="30" fillId="0" borderId="4" xfId="342" applyNumberFormat="1" applyFont="1" applyFill="1" applyBorder="1"/>
    <xf numFmtId="168" fontId="30" fillId="0" borderId="0" xfId="339" applyNumberFormat="1" applyFont="1"/>
    <xf numFmtId="168" fontId="30" fillId="0" borderId="0" xfId="342" applyNumberFormat="1" applyFont="1" applyFill="1"/>
    <xf numFmtId="167" fontId="29" fillId="0" borderId="5" xfId="201" applyNumberFormat="1" applyFont="1" applyBorder="1" applyAlignment="1">
      <alignment horizontal="left" vertical="center"/>
    </xf>
    <xf numFmtId="186" fontId="30" fillId="0" borderId="0" xfId="50" applyNumberFormat="1" applyFont="1" applyFill="1" applyBorder="1" applyAlignment="1">
      <alignment horizontal="right" vertical="center"/>
    </xf>
    <xf numFmtId="186" fontId="30" fillId="0" borderId="4" xfId="50" applyNumberFormat="1" applyFont="1" applyFill="1" applyBorder="1" applyAlignment="1">
      <alignment horizontal="right" vertical="center"/>
    </xf>
    <xf numFmtId="186" fontId="30" fillId="0" borderId="0" xfId="157" applyNumberFormat="1" applyFont="1" applyAlignment="1">
      <alignment vertical="center"/>
    </xf>
    <xf numFmtId="168" fontId="30" fillId="0" borderId="4" xfId="50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84" fontId="30" fillId="0" borderId="0" xfId="198" applyNumberFormat="1" applyFont="1" applyAlignment="1">
      <alignment horizontal="center" vertical="center"/>
    </xf>
    <xf numFmtId="183" fontId="30" fillId="0" borderId="0" xfId="343" applyNumberFormat="1" applyFont="1" applyFill="1" applyAlignment="1">
      <alignment horizontal="right" vertical="center"/>
    </xf>
    <xf numFmtId="168" fontId="29" fillId="0" borderId="0" xfId="339" applyNumberFormat="1" applyFont="1" applyAlignment="1">
      <alignment horizontal="right"/>
    </xf>
    <xf numFmtId="167" fontId="30" fillId="0" borderId="0" xfId="0" applyNumberFormat="1" applyFont="1" applyAlignment="1">
      <alignment horizontal="right" vertical="center"/>
    </xf>
    <xf numFmtId="0" fontId="30" fillId="0" borderId="0" xfId="339" quotePrefix="1" applyFont="1" applyAlignment="1">
      <alignment horizontal="left"/>
    </xf>
    <xf numFmtId="167" fontId="30" fillId="0" borderId="0" xfId="198" quotePrefix="1" applyNumberFormat="1" applyFont="1" applyAlignment="1">
      <alignment horizontal="left" vertical="center"/>
    </xf>
    <xf numFmtId="168" fontId="30" fillId="0" borderId="4" xfId="340" applyNumberFormat="1" applyFont="1" applyFill="1" applyBorder="1" applyAlignment="1">
      <alignment horizontal="right" vertical="center"/>
    </xf>
    <xf numFmtId="168" fontId="30" fillId="0" borderId="23" xfId="340" applyNumberFormat="1" applyFont="1" applyFill="1" applyBorder="1" applyAlignment="1" applyProtection="1">
      <alignment horizontal="right"/>
    </xf>
    <xf numFmtId="183" fontId="30" fillId="0" borderId="0" xfId="343" applyNumberFormat="1" applyFont="1" applyFill="1" applyBorder="1" applyAlignment="1">
      <alignment horizontal="right" vertical="center"/>
    </xf>
    <xf numFmtId="183" fontId="30" fillId="0" borderId="4" xfId="343" applyNumberFormat="1" applyFont="1" applyFill="1" applyBorder="1" applyAlignment="1">
      <alignment horizontal="right" vertical="center"/>
    </xf>
    <xf numFmtId="167" fontId="30" fillId="0" borderId="0" xfId="142" quotePrefix="1" applyNumberFormat="1" applyFont="1" applyAlignment="1">
      <alignment vertical="center"/>
    </xf>
    <xf numFmtId="187" fontId="30" fillId="0" borderId="0" xfId="343" applyNumberFormat="1" applyFont="1" applyFill="1" applyAlignment="1">
      <alignment horizontal="right" vertical="center" wrapText="1"/>
    </xf>
    <xf numFmtId="182" fontId="30" fillId="0" borderId="0" xfId="0" applyNumberFormat="1" applyFont="1" applyAlignment="1">
      <alignment horizontal="center" vertical="center"/>
    </xf>
    <xf numFmtId="9" fontId="29" fillId="0" borderId="0" xfId="341" applyFont="1" applyFill="1" applyAlignment="1">
      <alignment vertical="center"/>
    </xf>
    <xf numFmtId="0" fontId="29" fillId="0" borderId="0" xfId="0" applyFont="1" applyAlignment="1">
      <alignment vertical="center"/>
    </xf>
    <xf numFmtId="16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167" fontId="30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0" fontId="29" fillId="0" borderId="5" xfId="0" applyFont="1" applyBorder="1" applyAlignment="1">
      <alignment horizontal="center" vertical="center"/>
    </xf>
    <xf numFmtId="167" fontId="30" fillId="0" borderId="5" xfId="0" applyNumberFormat="1" applyFont="1" applyBorder="1" applyAlignment="1">
      <alignment horizontal="left" vertical="center"/>
    </xf>
    <xf numFmtId="168" fontId="30" fillId="0" borderId="5" xfId="0" applyNumberFormat="1" applyFont="1" applyBorder="1" applyAlignment="1">
      <alignment horizontal="right" vertical="center"/>
    </xf>
    <xf numFmtId="167" fontId="29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168" fontId="30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0" fontId="30" fillId="0" borderId="0" xfId="157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80" fontId="30" fillId="0" borderId="0" xfId="157" applyNumberFormat="1" applyFont="1" applyAlignment="1">
      <alignment horizontal="center" vertical="center"/>
    </xf>
    <xf numFmtId="1" fontId="30" fillId="0" borderId="0" xfId="157" applyNumberFormat="1" applyFont="1" applyAlignment="1">
      <alignment horizontal="center" vertical="center"/>
    </xf>
    <xf numFmtId="168" fontId="30" fillId="0" borderId="4" xfId="157" applyNumberFormat="1" applyFont="1" applyBorder="1" applyAlignment="1">
      <alignment horizontal="right" vertical="center"/>
    </xf>
    <xf numFmtId="167" fontId="30" fillId="0" borderId="4" xfId="157" applyNumberFormat="1" applyFont="1" applyBorder="1" applyAlignment="1">
      <alignment horizontal="right" vertical="center"/>
    </xf>
    <xf numFmtId="164" fontId="30" fillId="0" borderId="0" xfId="157" applyNumberFormat="1" applyFont="1" applyAlignment="1">
      <alignment horizontal="right" vertical="center"/>
    </xf>
    <xf numFmtId="43" fontId="30" fillId="0" borderId="0" xfId="343" applyFont="1" applyFill="1" applyAlignment="1">
      <alignment horizontal="right" vertical="center" wrapText="1"/>
    </xf>
    <xf numFmtId="0" fontId="30" fillId="0" borderId="0" xfId="199" applyFont="1" applyAlignment="1">
      <alignment horizontal="center" vertical="center"/>
    </xf>
    <xf numFmtId="168" fontId="30" fillId="0" borderId="5" xfId="157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167" fontId="29" fillId="0" borderId="0" xfId="0" applyNumberFormat="1" applyFont="1" applyAlignment="1">
      <alignment horizontal="center" vertical="center"/>
    </xf>
    <xf numFmtId="168" fontId="30" fillId="0" borderId="5" xfId="0" applyNumberFormat="1" applyFont="1" applyBorder="1" applyAlignment="1">
      <alignment horizontal="right" vertical="center" wrapText="1"/>
    </xf>
    <xf numFmtId="167" fontId="29" fillId="0" borderId="4" xfId="198" applyNumberFormat="1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180" fontId="30" fillId="0" borderId="0" xfId="0" applyNumberFormat="1" applyFont="1" applyAlignment="1">
      <alignment horizontal="center" vertical="center"/>
    </xf>
    <xf numFmtId="168" fontId="30" fillId="0" borderId="4" xfId="0" applyNumberFormat="1" applyFont="1" applyBorder="1" applyAlignment="1">
      <alignment horizontal="right" vertical="center"/>
    </xf>
    <xf numFmtId="168" fontId="30" fillId="0" borderId="20" xfId="0" applyNumberFormat="1" applyFont="1" applyBorder="1" applyAlignment="1">
      <alignment horizontal="right" vertical="center" wrapText="1"/>
    </xf>
    <xf numFmtId="0" fontId="30" fillId="0" borderId="0" xfId="0" quotePrefix="1" applyFont="1" applyAlignment="1">
      <alignment vertical="center"/>
    </xf>
    <xf numFmtId="168" fontId="30" fillId="0" borderId="21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 wrapText="1"/>
    </xf>
    <xf numFmtId="168" fontId="30" fillId="0" borderId="6" xfId="0" applyNumberFormat="1" applyFont="1" applyBorder="1" applyAlignment="1">
      <alignment horizontal="right" vertical="center" wrapText="1"/>
    </xf>
    <xf numFmtId="169" fontId="30" fillId="0" borderId="0" xfId="0" applyNumberFormat="1" applyFont="1" applyAlignment="1">
      <alignment horizontal="right" vertical="center"/>
    </xf>
    <xf numFmtId="168" fontId="29" fillId="0" borderId="18" xfId="199" applyNumberFormat="1" applyFont="1" applyBorder="1" applyAlignment="1">
      <alignment vertical="center"/>
    </xf>
    <xf numFmtId="0" fontId="30" fillId="0" borderId="19" xfId="199" applyFont="1" applyBorder="1" applyAlignment="1">
      <alignment vertical="center"/>
    </xf>
    <xf numFmtId="0" fontId="29" fillId="0" borderId="4" xfId="199" applyFont="1" applyBorder="1" applyAlignment="1">
      <alignment horizontal="center" vertical="center"/>
    </xf>
    <xf numFmtId="0" fontId="30" fillId="0" borderId="4" xfId="339" quotePrefix="1" applyFont="1" applyBorder="1" applyAlignment="1">
      <alignment vertical="center"/>
    </xf>
    <xf numFmtId="0" fontId="30" fillId="0" borderId="0" xfId="339" applyFont="1" applyAlignment="1">
      <alignment horizontal="center" vertical="center"/>
    </xf>
    <xf numFmtId="0" fontId="30" fillId="0" borderId="4" xfId="339" applyFont="1" applyBorder="1" applyAlignment="1">
      <alignment horizontal="center" vertical="center"/>
    </xf>
    <xf numFmtId="0" fontId="30" fillId="0" borderId="4" xfId="339" applyFont="1" applyBorder="1" applyAlignment="1">
      <alignment horizontal="center"/>
    </xf>
    <xf numFmtId="0" fontId="30" fillId="0" borderId="4" xfId="0" applyFont="1" applyBorder="1" applyAlignment="1">
      <alignment horizontal="left" vertical="center" wrapText="1"/>
    </xf>
    <xf numFmtId="182" fontId="29" fillId="0" borderId="4" xfId="0" applyNumberFormat="1" applyFont="1" applyBorder="1" applyAlignment="1">
      <alignment horizontal="center" vertical="center"/>
    </xf>
    <xf numFmtId="182" fontId="29" fillId="0" borderId="20" xfId="0" applyNumberFormat="1" applyFont="1" applyBorder="1" applyAlignment="1">
      <alignment horizontal="center" vertical="center"/>
    </xf>
    <xf numFmtId="0" fontId="30" fillId="0" borderId="20" xfId="0" applyFont="1" applyBorder="1" applyAlignment="1">
      <alignment horizontal="center"/>
    </xf>
    <xf numFmtId="0" fontId="30" fillId="0" borderId="5" xfId="142" applyFont="1" applyBorder="1" applyAlignment="1">
      <alignment horizontal="justify" vertical="center" wrapText="1"/>
    </xf>
    <xf numFmtId="167" fontId="30" fillId="0" borderId="4" xfId="157" applyNumberFormat="1" applyFont="1" applyBorder="1" applyAlignment="1">
      <alignment horizontal="left" vertical="center"/>
    </xf>
    <xf numFmtId="168" fontId="29" fillId="0" borderId="5" xfId="199" quotePrefix="1" applyNumberFormat="1" applyFont="1" applyBorder="1" applyAlignment="1">
      <alignment horizontal="center" vertical="center"/>
    </xf>
    <xf numFmtId="168" fontId="29" fillId="0" borderId="7" xfId="199" applyNumberFormat="1" applyFont="1" applyBorder="1" applyAlignment="1">
      <alignment horizontal="center" vertical="center"/>
    </xf>
    <xf numFmtId="168" fontId="29" fillId="0" borderId="22" xfId="199" applyNumberFormat="1" applyFont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168" fontId="29" fillId="0" borderId="4" xfId="50" applyNumberFormat="1" applyFont="1" applyFill="1" applyBorder="1" applyAlignment="1">
      <alignment horizontal="center" vertical="center"/>
    </xf>
    <xf numFmtId="0" fontId="29" fillId="0" borderId="17" xfId="199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left" vertical="center"/>
    </xf>
    <xf numFmtId="168" fontId="29" fillId="0" borderId="5" xfId="199" applyNumberFormat="1" applyFont="1" applyBorder="1" applyAlignment="1">
      <alignment horizontal="center" vertical="center"/>
    </xf>
    <xf numFmtId="168" fontId="29" fillId="0" borderId="4" xfId="339" applyNumberFormat="1" applyFont="1" applyBorder="1" applyAlignment="1">
      <alignment horizontal="center"/>
    </xf>
    <xf numFmtId="0" fontId="29" fillId="0" borderId="0" xfId="339" applyFont="1"/>
    <xf numFmtId="0" fontId="29" fillId="0" borderId="4" xfId="339" applyFont="1" applyBorder="1"/>
    <xf numFmtId="0" fontId="29" fillId="0" borderId="0" xfId="339" applyFont="1" applyAlignment="1">
      <alignment vertical="center"/>
    </xf>
  </cellXfs>
  <cellStyles count="34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343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6" xr:uid="{00000000-0005-0000-0000-00002A000000}"/>
    <cellStyle name="Comma 10 2 3" xfId="265" xr:uid="{00000000-0005-0000-0000-000029000000}"/>
    <cellStyle name="Comma 10 3" xfId="43" xr:uid="{00000000-0005-0000-0000-00002B000000}"/>
    <cellStyle name="Comma 10 3 2" xfId="267" xr:uid="{00000000-0005-0000-0000-00002B000000}"/>
    <cellStyle name="Comma 10 4" xfId="44" xr:uid="{00000000-0005-0000-0000-00002C000000}"/>
    <cellStyle name="Comma 10 4 2" xfId="268" xr:uid="{00000000-0005-0000-0000-00002C000000}"/>
    <cellStyle name="Comma 10 5" xfId="264" xr:uid="{00000000-0005-0000-0000-000028000000}"/>
    <cellStyle name="Comma 11" xfId="45" xr:uid="{00000000-0005-0000-0000-00002D000000}"/>
    <cellStyle name="Comma 11 2" xfId="46" xr:uid="{00000000-0005-0000-0000-00002E000000}"/>
    <cellStyle name="Comma 11 2 2" xfId="270" xr:uid="{00000000-0005-0000-0000-00002E000000}"/>
    <cellStyle name="Comma 11 3" xfId="269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3" xr:uid="{00000000-0005-0000-0000-000033000000}"/>
    <cellStyle name="Comma 12 2 2 2 2 2 3" xfId="338" xr:uid="{0E59CA25-27B7-400B-B96A-F493996F5EC1}"/>
    <cellStyle name="Comma 12 2 2 2 3" xfId="52" xr:uid="{00000000-0005-0000-0000-000034000000}"/>
    <cellStyle name="Comma 12 2 2 2 3 2" xfId="274" xr:uid="{00000000-0005-0000-0000-000034000000}"/>
    <cellStyle name="Comma 12 2 2 2 4" xfId="53" xr:uid="{00000000-0005-0000-0000-000035000000}"/>
    <cellStyle name="Comma 12 2 2 2 4 2" xfId="275" xr:uid="{00000000-0005-0000-0000-000035000000}"/>
    <cellStyle name="Comma 12 2 2 3" xfId="54" xr:uid="{00000000-0005-0000-0000-000036000000}"/>
    <cellStyle name="Comma 12 2 2 3 2" xfId="276" xr:uid="{00000000-0005-0000-0000-000036000000}"/>
    <cellStyle name="Comma 12 2 2 4" xfId="55" xr:uid="{00000000-0005-0000-0000-000037000000}"/>
    <cellStyle name="Comma 12 2 2 4 2" xfId="277" xr:uid="{00000000-0005-0000-0000-000037000000}"/>
    <cellStyle name="Comma 12 2 3" xfId="56" xr:uid="{00000000-0005-0000-0000-000038000000}"/>
    <cellStyle name="Comma 12 2 3 2" xfId="278" xr:uid="{00000000-0005-0000-0000-000038000000}"/>
    <cellStyle name="Comma 12 2 4" xfId="272" xr:uid="{00000000-0005-0000-0000-000030000000}"/>
    <cellStyle name="Comma 12 3" xfId="57" xr:uid="{00000000-0005-0000-0000-000039000000}"/>
    <cellStyle name="Comma 12 3 2" xfId="279" xr:uid="{00000000-0005-0000-0000-000039000000}"/>
    <cellStyle name="Comma 12 3 2 2" xfId="344" xr:uid="{F41C4CBF-90A2-42BE-B9B4-8B43E55FFA62}"/>
    <cellStyle name="Comma 12 4" xfId="271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1" xr:uid="{00000000-0005-0000-0000-00003C000000}"/>
    <cellStyle name="Comma 14 3" xfId="280" xr:uid="{00000000-0005-0000-0000-00003B000000}"/>
    <cellStyle name="Comma 14 3 2" xfId="61" xr:uid="{00000000-0005-0000-0000-00003D000000}"/>
    <cellStyle name="Comma 14 3 2 2" xfId="282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6" xr:uid="{00000000-0005-0000-0000-000041000000}"/>
    <cellStyle name="Comma 15 2 2 3" xfId="285" xr:uid="{00000000-0005-0000-0000-000040000000}"/>
    <cellStyle name="Comma 15 2 3" xfId="66" xr:uid="{00000000-0005-0000-0000-000042000000}"/>
    <cellStyle name="Comma 15 2 3 2" xfId="287" xr:uid="{00000000-0005-0000-0000-000042000000}"/>
    <cellStyle name="Comma 15 2 4" xfId="284" xr:uid="{00000000-0005-0000-0000-00003F000000}"/>
    <cellStyle name="Comma 15 3" xfId="67" xr:uid="{00000000-0005-0000-0000-000043000000}"/>
    <cellStyle name="Comma 15 3 2" xfId="288" xr:uid="{00000000-0005-0000-0000-000043000000}"/>
    <cellStyle name="Comma 15 4" xfId="283" xr:uid="{00000000-0005-0000-0000-00003E000000}"/>
    <cellStyle name="Comma 16" xfId="68" xr:uid="{00000000-0005-0000-0000-000044000000}"/>
    <cellStyle name="Comma 16 2" xfId="69" xr:uid="{00000000-0005-0000-0000-000045000000}"/>
    <cellStyle name="Comma 16 2 2" xfId="290" xr:uid="{00000000-0005-0000-0000-000045000000}"/>
    <cellStyle name="Comma 16 3" xfId="289" xr:uid="{00000000-0005-0000-0000-000044000000}"/>
    <cellStyle name="Comma 17" xfId="70" xr:uid="{00000000-0005-0000-0000-000046000000}"/>
    <cellStyle name="Comma 17 2" xfId="71" xr:uid="{00000000-0005-0000-0000-000047000000}"/>
    <cellStyle name="Comma 17 2 2" xfId="292" xr:uid="{00000000-0005-0000-0000-000047000000}"/>
    <cellStyle name="Comma 17 3" xfId="291" xr:uid="{00000000-0005-0000-0000-000046000000}"/>
    <cellStyle name="Comma 18" xfId="335" xr:uid="{00000000-0005-0000-0000-000011010000}"/>
    <cellStyle name="Comma 19" xfId="72" xr:uid="{00000000-0005-0000-0000-000048000000}"/>
    <cellStyle name="Comma 19 2" xfId="73" xr:uid="{00000000-0005-0000-0000-000049000000}"/>
    <cellStyle name="Comma 19 2 2" xfId="294" xr:uid="{00000000-0005-0000-0000-000049000000}"/>
    <cellStyle name="Comma 19 3" xfId="293" xr:uid="{00000000-0005-0000-0000-000048000000}"/>
    <cellStyle name="Comma 2" xfId="74" xr:uid="{00000000-0005-0000-0000-00004A000000}"/>
    <cellStyle name="Comma 2 19 2 2" xfId="336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5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7" xr:uid="{00000000-0005-0000-0000-00004E000000}"/>
    <cellStyle name="Comma 2 2 3 3" xfId="296" xr:uid="{00000000-0005-0000-0000-00004D000000}"/>
    <cellStyle name="Comma 2 3" xfId="79" xr:uid="{00000000-0005-0000-0000-00004F000000}"/>
    <cellStyle name="Comma 2 3 2" xfId="298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299" xr:uid="{00000000-0005-0000-0000-000052000000}"/>
    <cellStyle name="Comma 2 6" xfId="83" xr:uid="{00000000-0005-0000-0000-000053000000}"/>
    <cellStyle name="Comma 2 6 2" xfId="300" xr:uid="{00000000-0005-0000-0000-000053000000}"/>
    <cellStyle name="Comma 2 7" xfId="342" xr:uid="{F8606B04-811E-4D3F-BAF4-E544EBBFCFFC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3" xr:uid="{00000000-0005-0000-0000-000056000000}"/>
    <cellStyle name="Comma 2 9 2 3" xfId="302" xr:uid="{00000000-0005-0000-0000-000055000000}"/>
    <cellStyle name="Comma 2 9 3" xfId="87" xr:uid="{00000000-0005-0000-0000-000057000000}"/>
    <cellStyle name="Comma 2 9 3 2" xfId="304" xr:uid="{00000000-0005-0000-0000-000057000000}"/>
    <cellStyle name="Comma 2 9 4" xfId="301" xr:uid="{00000000-0005-0000-0000-000054000000}"/>
    <cellStyle name="Comma 20" xfId="340" xr:uid="{63EC4D53-F50A-46F6-9099-FB5609BD1295}"/>
    <cellStyle name="Comma 3" xfId="88" xr:uid="{00000000-0005-0000-0000-000058000000}"/>
    <cellStyle name="Comma 3 2" xfId="89" xr:uid="{00000000-0005-0000-0000-000059000000}"/>
    <cellStyle name="Comma 3 2 2" xfId="306" xr:uid="{00000000-0005-0000-0000-000059000000}"/>
    <cellStyle name="Comma 3 3" xfId="305" xr:uid="{00000000-0005-0000-0000-000058000000}"/>
    <cellStyle name="Comma 32" xfId="90" xr:uid="{00000000-0005-0000-0000-00005A000000}"/>
    <cellStyle name="Comma 32 2" xfId="91" xr:uid="{00000000-0005-0000-0000-00005B000000}"/>
    <cellStyle name="Comma 32 2 2" xfId="308" xr:uid="{00000000-0005-0000-0000-00005B000000}"/>
    <cellStyle name="Comma 32 3" xfId="307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2" xr:uid="{00000000-0005-0000-0000-00005F000000}"/>
    <cellStyle name="Comma 4 2 2 3" xfId="311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4" xr:uid="{00000000-0005-0000-0000-000061000000}"/>
    <cellStyle name="Comma 4 2 3 3" xfId="313" xr:uid="{00000000-0005-0000-0000-000060000000}"/>
    <cellStyle name="Comma 4 2 4" xfId="310" xr:uid="{00000000-0005-0000-0000-00005D000000}"/>
    <cellStyle name="Comma 4 3" xfId="309" xr:uid="{00000000-0005-0000-0000-00005C000000}"/>
    <cellStyle name="Comma 40" xfId="98" xr:uid="{00000000-0005-0000-0000-000062000000}"/>
    <cellStyle name="Comma 40 2" xfId="315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7" xr:uid="{00000000-0005-0000-0000-000064000000}"/>
    <cellStyle name="Comma 44 3" xfId="316" xr:uid="{00000000-0005-0000-0000-000063000000}"/>
    <cellStyle name="Comma 5" xfId="101" xr:uid="{00000000-0005-0000-0000-000065000000}"/>
    <cellStyle name="Comma 5 2" xfId="318" xr:uid="{00000000-0005-0000-0000-000065000000}"/>
    <cellStyle name="Comma 6" xfId="102" xr:uid="{00000000-0005-0000-0000-000066000000}"/>
    <cellStyle name="Comma 6 2" xfId="319" xr:uid="{00000000-0005-0000-0000-000066000000}"/>
    <cellStyle name="Comma 7" xfId="103" xr:uid="{00000000-0005-0000-0000-000067000000}"/>
    <cellStyle name="Comma 7 2" xfId="320" xr:uid="{00000000-0005-0000-0000-000067000000}"/>
    <cellStyle name="Comma 8" xfId="104" xr:uid="{00000000-0005-0000-0000-000068000000}"/>
    <cellStyle name="Comma 8 2" xfId="105" xr:uid="{00000000-0005-0000-0000-000069000000}"/>
    <cellStyle name="Comma 8 2 2" xfId="321" xr:uid="{00000000-0005-0000-0000-000069000000}"/>
    <cellStyle name="Comma 8 3" xfId="106" xr:uid="{00000000-0005-0000-0000-00006A000000}"/>
    <cellStyle name="Comma 8 3 2" xfId="322" xr:uid="{00000000-0005-0000-0000-00006A000000}"/>
    <cellStyle name="Comma 9" xfId="107" xr:uid="{00000000-0005-0000-0000-00006B000000}"/>
    <cellStyle name="Comma 9 2" xfId="323" xr:uid="{00000000-0005-0000-0000-00006B000000}"/>
    <cellStyle name="comma zerodec" xfId="108" xr:uid="{00000000-0005-0000-0000-00006C000000}"/>
    <cellStyle name="Currency 2" xfId="109" xr:uid="{00000000-0005-0000-0000-00006E000000}"/>
    <cellStyle name="Currency 2 2" xfId="324" xr:uid="{00000000-0005-0000-0000-00006E000000}"/>
    <cellStyle name="Currency 3" xfId="110" xr:uid="{00000000-0005-0000-0000-00006F000000}"/>
    <cellStyle name="Currency 3 2" xfId="325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2 9" xfId="345" xr:uid="{79877046-B387-444E-92BE-28EEBCA14DCF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13 4" xfId="337" xr:uid="{E663ACF4-BEDC-409C-9F97-15EAF2E3EC89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6" xfId="339" xr:uid="{B0793062-D0CC-4645-9AD0-19C04A5ED56D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6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14" xfId="341" xr:uid="{860922CD-AF20-4705-82FB-87B7DB1376E8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27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29" xr:uid="{00000000-0005-0000-0000-0000DE000000}"/>
    <cellStyle name="Percent 3 3 3" xfId="220" xr:uid="{00000000-0005-0000-0000-0000E0000000}"/>
    <cellStyle name="Percent 3 3 4" xfId="328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1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3" xr:uid="{00000000-0005-0000-0000-0000FF000000}"/>
    <cellStyle name="เครื่องหมายจุลภาค 4 3 3" xfId="332" xr:uid="{00000000-0005-0000-0000-0000FE000000}"/>
    <cellStyle name="เครื่องหมายจุลภาค 4 4" xfId="252" xr:uid="{00000000-0005-0000-0000-000000010000}"/>
    <cellStyle name="เครื่องหมายจุลภาค 4 4 2" xfId="334" xr:uid="{00000000-0005-0000-0000-000000010000}"/>
    <cellStyle name="เครื่องหมายจุลภาค 4 5" xfId="330" xr:uid="{00000000-0005-0000-0000-0000FC00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F99FF"/>
      <color rgb="FFF9E3E8"/>
      <color rgb="FF9AF3FC"/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9"/>
  <sheetViews>
    <sheetView topLeftCell="A13" zoomScaleNormal="100" zoomScaleSheetLayoutView="100" zoomScalePageLayoutView="59" workbookViewId="0">
      <selection activeCell="E31" sqref="E31"/>
    </sheetView>
  </sheetViews>
  <sheetFormatPr defaultColWidth="9.44140625" defaultRowHeight="19.8"/>
  <cols>
    <col min="1" max="3" width="1.44140625" style="43" customWidth="1"/>
    <col min="4" max="4" width="33" style="43" customWidth="1"/>
    <col min="5" max="5" width="8.44140625" style="152" customWidth="1"/>
    <col min="6" max="6" width="0.5546875" style="43" customWidth="1"/>
    <col min="7" max="7" width="12.6640625" style="154" customWidth="1"/>
    <col min="8" max="8" width="0.5546875" style="154" customWidth="1"/>
    <col min="9" max="9" width="12.6640625" style="154" customWidth="1"/>
    <col min="10" max="10" width="0.5546875" style="154" customWidth="1"/>
    <col min="11" max="11" width="12.6640625" style="154" customWidth="1"/>
    <col min="12" max="12" width="0.5546875" style="154" customWidth="1"/>
    <col min="13" max="13" width="12.6640625" style="154" customWidth="1"/>
    <col min="14" max="14" width="0.5546875" style="154" customWidth="1"/>
    <col min="15" max="15" width="12.6640625" style="154" customWidth="1"/>
    <col min="16" max="16384" width="9.44140625" style="43"/>
  </cols>
  <sheetData>
    <row r="1" spans="1:15" s="155" customFormat="1" ht="21.75" customHeight="1">
      <c r="A1" s="150" t="s">
        <v>0</v>
      </c>
      <c r="B1" s="151"/>
      <c r="C1" s="151"/>
      <c r="D1" s="151"/>
      <c r="E1" s="152"/>
      <c r="F1" s="153"/>
      <c r="G1" s="154"/>
      <c r="H1" s="154"/>
      <c r="I1" s="154"/>
      <c r="J1" s="154"/>
      <c r="K1" s="154"/>
      <c r="L1" s="154"/>
      <c r="M1" s="154"/>
      <c r="N1" s="154"/>
      <c r="O1" s="30"/>
    </row>
    <row r="2" spans="1:15" s="155" customFormat="1" ht="21.75" customHeight="1">
      <c r="A2" s="150" t="s">
        <v>1</v>
      </c>
      <c r="B2" s="150"/>
      <c r="C2" s="150"/>
      <c r="D2" s="150"/>
      <c r="E2" s="152"/>
      <c r="F2" s="153"/>
      <c r="G2" s="154"/>
      <c r="H2" s="154"/>
      <c r="I2" s="154"/>
      <c r="J2" s="154"/>
      <c r="K2" s="154"/>
      <c r="L2" s="154"/>
      <c r="M2" s="154"/>
      <c r="N2" s="154"/>
      <c r="O2" s="154"/>
    </row>
    <row r="3" spans="1:15" s="155" customFormat="1" ht="21.75" customHeight="1">
      <c r="A3" s="42" t="s">
        <v>135</v>
      </c>
      <c r="B3" s="42"/>
      <c r="C3" s="42"/>
      <c r="D3" s="42"/>
      <c r="E3" s="156"/>
      <c r="F3" s="157"/>
      <c r="G3" s="158"/>
      <c r="H3" s="158"/>
      <c r="I3" s="158"/>
      <c r="J3" s="158"/>
      <c r="K3" s="158"/>
      <c r="L3" s="158"/>
      <c r="M3" s="158"/>
      <c r="N3" s="158"/>
      <c r="O3" s="158"/>
    </row>
    <row r="4" spans="1:15" s="155" customFormat="1" ht="21.75" customHeight="1">
      <c r="A4" s="35"/>
      <c r="B4" s="150"/>
      <c r="C4" s="150"/>
      <c r="D4" s="150"/>
      <c r="E4" s="152"/>
      <c r="F4" s="153"/>
      <c r="G4" s="154"/>
      <c r="H4" s="154"/>
      <c r="I4" s="154"/>
      <c r="J4" s="154"/>
      <c r="K4" s="154"/>
      <c r="L4" s="154"/>
      <c r="M4" s="154"/>
      <c r="N4" s="154"/>
      <c r="O4" s="154"/>
    </row>
    <row r="5" spans="1:15" s="155" customFormat="1" ht="21.75" customHeight="1">
      <c r="A5" s="43"/>
      <c r="E5" s="152"/>
      <c r="F5" s="153"/>
      <c r="G5" s="197" t="s">
        <v>136</v>
      </c>
      <c r="H5" s="197"/>
      <c r="I5" s="197"/>
      <c r="J5" s="197"/>
      <c r="K5" s="197"/>
      <c r="L5" s="148"/>
      <c r="M5" s="197" t="s">
        <v>137</v>
      </c>
      <c r="N5" s="197"/>
      <c r="O5" s="197"/>
    </row>
    <row r="6" spans="1:15" s="155" customFormat="1" ht="21.75" customHeight="1">
      <c r="A6" s="43"/>
      <c r="E6" s="152"/>
      <c r="F6" s="153"/>
      <c r="G6" s="154"/>
      <c r="H6" s="154"/>
      <c r="I6" s="34" t="s">
        <v>2</v>
      </c>
      <c r="J6" s="154"/>
      <c r="K6" s="34" t="s">
        <v>2</v>
      </c>
      <c r="L6" s="154"/>
      <c r="M6" s="154"/>
      <c r="N6" s="154"/>
      <c r="O6" s="154"/>
    </row>
    <row r="7" spans="1:15" s="155" customFormat="1" ht="21.75" customHeight="1">
      <c r="A7" s="43"/>
      <c r="E7" s="152"/>
      <c r="F7" s="159"/>
      <c r="G7" s="34" t="s">
        <v>210</v>
      </c>
      <c r="H7" s="34"/>
      <c r="I7" s="34" t="s">
        <v>210</v>
      </c>
      <c r="J7" s="34"/>
      <c r="K7" s="34" t="s">
        <v>211</v>
      </c>
      <c r="L7" s="34"/>
      <c r="M7" s="34" t="s">
        <v>210</v>
      </c>
      <c r="N7" s="34"/>
      <c r="O7" s="34" t="s">
        <v>210</v>
      </c>
    </row>
    <row r="8" spans="1:15" s="155" customFormat="1" ht="21.75" customHeight="1">
      <c r="A8" s="43"/>
      <c r="E8" s="152"/>
      <c r="F8" s="159"/>
      <c r="G8" s="34" t="s">
        <v>3</v>
      </c>
      <c r="H8" s="34"/>
      <c r="I8" s="34" t="s">
        <v>4</v>
      </c>
      <c r="J8" s="34"/>
      <c r="K8" s="34" t="s">
        <v>4</v>
      </c>
      <c r="L8" s="34"/>
      <c r="M8" s="34" t="s">
        <v>3</v>
      </c>
      <c r="N8" s="34"/>
      <c r="O8" s="34" t="s">
        <v>4</v>
      </c>
    </row>
    <row r="9" spans="1:15" s="155" customFormat="1" ht="21.75" customHeight="1">
      <c r="A9" s="43"/>
      <c r="E9" s="156" t="s">
        <v>5</v>
      </c>
      <c r="F9" s="159"/>
      <c r="G9" s="45" t="s">
        <v>148</v>
      </c>
      <c r="H9" s="34"/>
      <c r="I9" s="45" t="s">
        <v>148</v>
      </c>
      <c r="J9" s="34"/>
      <c r="K9" s="45" t="s">
        <v>148</v>
      </c>
      <c r="L9" s="34"/>
      <c r="M9" s="45" t="s">
        <v>148</v>
      </c>
      <c r="N9" s="34"/>
      <c r="O9" s="45" t="s">
        <v>148</v>
      </c>
    </row>
    <row r="10" spans="1:15" ht="8.1" customHeight="1">
      <c r="A10" s="150"/>
      <c r="B10" s="160"/>
      <c r="C10" s="160"/>
      <c r="D10" s="160"/>
      <c r="E10" s="161"/>
      <c r="F10" s="162"/>
      <c r="G10" s="163"/>
      <c r="H10" s="163"/>
      <c r="I10" s="163"/>
      <c r="K10" s="163"/>
    </row>
    <row r="11" spans="1:15" ht="21.75" customHeight="1">
      <c r="A11" s="150" t="s">
        <v>7</v>
      </c>
      <c r="B11" s="160"/>
      <c r="C11" s="160"/>
      <c r="D11" s="160"/>
      <c r="E11" s="161"/>
      <c r="F11" s="162"/>
      <c r="G11" s="163"/>
      <c r="H11" s="163"/>
      <c r="I11" s="163"/>
      <c r="K11" s="163"/>
    </row>
    <row r="12" spans="1:15" ht="8.1" customHeight="1">
      <c r="A12" s="150"/>
      <c r="B12" s="160"/>
      <c r="C12" s="160"/>
      <c r="D12" s="160"/>
      <c r="E12" s="161"/>
      <c r="F12" s="162"/>
      <c r="G12" s="163"/>
      <c r="H12" s="163"/>
      <c r="I12" s="163"/>
      <c r="K12" s="163"/>
    </row>
    <row r="13" spans="1:15" ht="21.75" customHeight="1">
      <c r="A13" s="150" t="s">
        <v>8</v>
      </c>
      <c r="B13" s="160"/>
      <c r="C13" s="160"/>
      <c r="D13" s="160"/>
      <c r="E13" s="161"/>
      <c r="F13" s="162"/>
      <c r="G13" s="163"/>
      <c r="H13" s="163"/>
      <c r="I13" s="163"/>
      <c r="K13" s="163"/>
    </row>
    <row r="14" spans="1:15" ht="8.1" customHeight="1">
      <c r="A14" s="150"/>
      <c r="B14" s="160"/>
      <c r="C14" s="160"/>
      <c r="D14" s="160"/>
      <c r="E14" s="161"/>
      <c r="F14" s="162"/>
      <c r="G14" s="163"/>
      <c r="H14" s="163"/>
      <c r="I14" s="163"/>
      <c r="K14" s="163"/>
    </row>
    <row r="15" spans="1:15" ht="21.75" customHeight="1">
      <c r="A15" s="43" t="s">
        <v>9</v>
      </c>
      <c r="B15" s="164"/>
      <c r="C15" s="164"/>
      <c r="D15" s="164"/>
      <c r="E15" s="165">
        <v>9</v>
      </c>
      <c r="F15" s="162"/>
      <c r="G15" s="163">
        <v>10596823</v>
      </c>
      <c r="H15" s="163"/>
      <c r="I15" s="166">
        <v>19555762</v>
      </c>
      <c r="J15" s="22"/>
      <c r="K15" s="166">
        <v>114826911</v>
      </c>
      <c r="L15" s="22"/>
      <c r="M15" s="22">
        <v>296890</v>
      </c>
      <c r="N15" s="22"/>
      <c r="O15" s="22">
        <v>586687</v>
      </c>
    </row>
    <row r="16" spans="1:15" ht="21.75" customHeight="1">
      <c r="A16" s="43" t="s">
        <v>10</v>
      </c>
      <c r="B16" s="164"/>
      <c r="C16" s="164"/>
      <c r="D16" s="164"/>
      <c r="E16" s="165">
        <v>10</v>
      </c>
      <c r="F16" s="162"/>
      <c r="G16" s="163">
        <v>101542478</v>
      </c>
      <c r="H16" s="22"/>
      <c r="I16" s="166">
        <v>116622098</v>
      </c>
      <c r="J16" s="22"/>
      <c r="K16" s="166">
        <v>127293830</v>
      </c>
      <c r="L16" s="22"/>
      <c r="M16" s="22">
        <v>209746044</v>
      </c>
      <c r="N16" s="22"/>
      <c r="O16" s="22">
        <v>178477225</v>
      </c>
    </row>
    <row r="17" spans="1:15" ht="21.75" customHeight="1">
      <c r="A17" s="43" t="s">
        <v>11</v>
      </c>
      <c r="B17" s="164"/>
      <c r="C17" s="164"/>
      <c r="D17" s="164"/>
      <c r="E17" s="167">
        <v>35.4</v>
      </c>
      <c r="F17" s="162"/>
      <c r="G17" s="163">
        <v>28814000</v>
      </c>
      <c r="H17" s="22"/>
      <c r="I17" s="163">
        <v>28814000</v>
      </c>
      <c r="J17" s="22"/>
      <c r="K17" s="163">
        <v>39014000</v>
      </c>
      <c r="L17" s="22"/>
      <c r="M17" s="22">
        <v>579901423</v>
      </c>
      <c r="N17" s="22"/>
      <c r="O17" s="22">
        <v>618350577</v>
      </c>
    </row>
    <row r="18" spans="1:15" ht="21.75" customHeight="1">
      <c r="A18" s="43" t="s">
        <v>217</v>
      </c>
      <c r="B18" s="164"/>
      <c r="C18" s="164"/>
      <c r="D18" s="164"/>
      <c r="E18" s="167"/>
      <c r="F18" s="162"/>
      <c r="G18" s="22">
        <v>0</v>
      </c>
      <c r="H18" s="22"/>
      <c r="I18" s="22">
        <v>0</v>
      </c>
      <c r="J18" s="22"/>
      <c r="K18" s="163">
        <v>6250000</v>
      </c>
      <c r="L18" s="22"/>
      <c r="M18" s="22">
        <v>0</v>
      </c>
      <c r="N18" s="22"/>
      <c r="O18" s="22">
        <v>0</v>
      </c>
    </row>
    <row r="19" spans="1:15" ht="21.75" customHeight="1">
      <c r="A19" s="43" t="s">
        <v>134</v>
      </c>
      <c r="C19" s="164"/>
      <c r="D19" s="164"/>
      <c r="E19" s="168"/>
      <c r="F19" s="162"/>
      <c r="G19" s="22"/>
      <c r="H19" s="22"/>
      <c r="I19" s="166"/>
      <c r="J19" s="22"/>
      <c r="K19" s="166"/>
      <c r="L19" s="22"/>
      <c r="M19" s="22"/>
      <c r="N19" s="22"/>
      <c r="O19" s="22"/>
    </row>
    <row r="20" spans="1:15" ht="21.75" customHeight="1">
      <c r="B20" s="43" t="s">
        <v>34</v>
      </c>
      <c r="C20" s="164"/>
      <c r="D20" s="164"/>
      <c r="E20" s="168">
        <v>11</v>
      </c>
      <c r="F20" s="162"/>
      <c r="G20" s="22">
        <v>13063550</v>
      </c>
      <c r="H20" s="22"/>
      <c r="I20" s="166">
        <v>55120014</v>
      </c>
      <c r="J20" s="22"/>
      <c r="K20" s="166">
        <v>149517754</v>
      </c>
      <c r="L20" s="22"/>
      <c r="M20" s="22">
        <v>0</v>
      </c>
      <c r="N20" s="22"/>
      <c r="O20" s="22">
        <v>0</v>
      </c>
    </row>
    <row r="21" spans="1:15" ht="21.75" customHeight="1">
      <c r="A21" s="43" t="s">
        <v>12</v>
      </c>
      <c r="C21" s="164"/>
      <c r="D21" s="164"/>
      <c r="E21" s="168">
        <v>12</v>
      </c>
      <c r="F21" s="162"/>
      <c r="G21" s="22">
        <v>12704799</v>
      </c>
      <c r="H21" s="22"/>
      <c r="I21" s="166">
        <v>22130135</v>
      </c>
      <c r="J21" s="22"/>
      <c r="K21" s="166">
        <v>18745333</v>
      </c>
      <c r="L21" s="22"/>
      <c r="M21" s="22">
        <v>0</v>
      </c>
      <c r="N21" s="22"/>
      <c r="O21" s="22">
        <v>0</v>
      </c>
    </row>
    <row r="22" spans="1:15" ht="21.75" customHeight="1">
      <c r="A22" s="43" t="s">
        <v>13</v>
      </c>
      <c r="C22" s="164"/>
      <c r="D22" s="164"/>
      <c r="E22" s="165"/>
      <c r="F22" s="162"/>
      <c r="G22" s="169">
        <v>1308412</v>
      </c>
      <c r="H22" s="22"/>
      <c r="I22" s="170">
        <v>160000</v>
      </c>
      <c r="J22" s="22"/>
      <c r="K22" s="170">
        <v>160000</v>
      </c>
      <c r="L22" s="22"/>
      <c r="M22" s="169">
        <v>0</v>
      </c>
      <c r="N22" s="22"/>
      <c r="O22" s="169">
        <v>0</v>
      </c>
    </row>
    <row r="23" spans="1:15" ht="8.1" customHeight="1">
      <c r="B23" s="164"/>
      <c r="C23" s="164"/>
      <c r="D23" s="164"/>
      <c r="E23" s="165"/>
      <c r="F23" s="162"/>
      <c r="G23" s="163"/>
      <c r="H23" s="163"/>
      <c r="I23" s="163"/>
      <c r="J23" s="163"/>
      <c r="K23" s="163"/>
      <c r="L23" s="163"/>
      <c r="M23" s="163"/>
    </row>
    <row r="24" spans="1:15" ht="21.75" customHeight="1">
      <c r="A24" s="150" t="s">
        <v>14</v>
      </c>
      <c r="B24" s="160"/>
      <c r="C24" s="160"/>
      <c r="D24" s="160"/>
      <c r="E24" s="165"/>
      <c r="F24" s="162"/>
      <c r="G24" s="46">
        <f>SUM(G15:G22)</f>
        <v>168030062</v>
      </c>
      <c r="H24" s="163"/>
      <c r="I24" s="46">
        <f>SUM(I15:I22)</f>
        <v>242402009</v>
      </c>
      <c r="J24" s="163"/>
      <c r="K24" s="46">
        <f>SUM(K15:K22)</f>
        <v>455807828</v>
      </c>
      <c r="L24" s="163"/>
      <c r="M24" s="46">
        <f>SUM(M15:M22)</f>
        <v>789944357</v>
      </c>
      <c r="O24" s="46">
        <f>SUM(O15:O22)</f>
        <v>797414489</v>
      </c>
    </row>
    <row r="25" spans="1:15" ht="21.75" customHeight="1">
      <c r="A25" s="150"/>
      <c r="B25" s="160"/>
      <c r="C25" s="160"/>
      <c r="D25" s="160"/>
      <c r="E25" s="165"/>
      <c r="F25" s="162"/>
      <c r="G25" s="163"/>
      <c r="H25" s="163"/>
      <c r="I25" s="163"/>
      <c r="J25" s="163"/>
      <c r="K25" s="163"/>
      <c r="L25" s="163"/>
      <c r="M25" s="163"/>
    </row>
    <row r="26" spans="1:15" ht="21.75" customHeight="1">
      <c r="A26" s="150" t="s">
        <v>15</v>
      </c>
      <c r="B26" s="160"/>
      <c r="C26" s="160"/>
      <c r="D26" s="160"/>
      <c r="E26" s="165"/>
      <c r="F26" s="162"/>
      <c r="G26" s="163"/>
      <c r="H26" s="163"/>
      <c r="I26" s="163"/>
      <c r="J26" s="163"/>
      <c r="K26" s="163"/>
      <c r="L26" s="163"/>
      <c r="M26" s="163"/>
    </row>
    <row r="27" spans="1:15" ht="8.1" customHeight="1">
      <c r="A27" s="150"/>
      <c r="B27" s="160"/>
      <c r="C27" s="160"/>
      <c r="D27" s="160"/>
      <c r="E27" s="165"/>
      <c r="F27" s="162"/>
      <c r="G27" s="163"/>
      <c r="H27" s="163"/>
      <c r="I27" s="163"/>
      <c r="J27" s="163"/>
      <c r="K27" s="163"/>
      <c r="L27" s="163"/>
      <c r="M27" s="163"/>
    </row>
    <row r="28" spans="1:15" ht="21.75" customHeight="1">
      <c r="A28" s="43" t="s">
        <v>16</v>
      </c>
      <c r="B28" s="164"/>
      <c r="C28" s="164"/>
      <c r="D28" s="164"/>
      <c r="E28" s="165">
        <v>36.200000000000003</v>
      </c>
      <c r="F28" s="162"/>
      <c r="G28" s="22">
        <v>1740000</v>
      </c>
      <c r="H28" s="163"/>
      <c r="I28" s="166">
        <v>830000</v>
      </c>
      <c r="J28" s="171"/>
      <c r="K28" s="166">
        <v>830000</v>
      </c>
      <c r="L28" s="171"/>
      <c r="M28" s="22">
        <v>10000</v>
      </c>
      <c r="N28" s="171"/>
      <c r="O28" s="154">
        <v>10000</v>
      </c>
    </row>
    <row r="29" spans="1:15" ht="21.75" customHeight="1">
      <c r="A29" s="43" t="s">
        <v>17</v>
      </c>
      <c r="B29" s="155"/>
      <c r="C29" s="155"/>
      <c r="D29" s="155"/>
      <c r="E29" s="165"/>
      <c r="F29" s="153"/>
      <c r="G29" s="47"/>
      <c r="H29" s="163"/>
      <c r="I29" s="166"/>
      <c r="J29" s="22"/>
      <c r="K29" s="166"/>
      <c r="L29" s="22"/>
      <c r="M29" s="22"/>
      <c r="N29" s="22"/>
      <c r="O29" s="166"/>
    </row>
    <row r="30" spans="1:15" ht="21.75" customHeight="1">
      <c r="B30" s="155" t="s">
        <v>130</v>
      </c>
      <c r="C30" s="155"/>
      <c r="D30" s="155"/>
      <c r="E30" s="165">
        <v>13</v>
      </c>
      <c r="F30" s="153"/>
      <c r="G30" s="47">
        <v>30576364</v>
      </c>
      <c r="H30" s="163"/>
      <c r="I30" s="166">
        <v>32134583</v>
      </c>
      <c r="J30" s="22"/>
      <c r="K30" s="166">
        <v>31940540</v>
      </c>
      <c r="L30" s="22"/>
      <c r="M30" s="22">
        <v>0</v>
      </c>
      <c r="N30" s="22"/>
      <c r="O30" s="22">
        <v>0</v>
      </c>
    </row>
    <row r="31" spans="1:15" ht="21.75" customHeight="1">
      <c r="A31" s="43" t="s">
        <v>18</v>
      </c>
      <c r="B31" s="155"/>
      <c r="C31" s="155"/>
      <c r="D31" s="155"/>
      <c r="E31" s="167">
        <v>35.4</v>
      </c>
      <c r="F31" s="153"/>
      <c r="G31" s="172">
        <v>0</v>
      </c>
      <c r="H31" s="22"/>
      <c r="I31" s="22">
        <v>0</v>
      </c>
      <c r="J31" s="22"/>
      <c r="K31" s="22">
        <v>0</v>
      </c>
      <c r="L31" s="22"/>
      <c r="M31" s="22">
        <v>28291055</v>
      </c>
      <c r="N31" s="22"/>
      <c r="O31" s="166">
        <v>28291055</v>
      </c>
    </row>
    <row r="32" spans="1:15" ht="21.75" customHeight="1">
      <c r="A32" s="43" t="s">
        <v>133</v>
      </c>
      <c r="C32" s="164"/>
      <c r="D32" s="164"/>
      <c r="E32" s="168">
        <v>11</v>
      </c>
      <c r="F32" s="162"/>
      <c r="G32" s="147">
        <v>209543382</v>
      </c>
      <c r="H32" s="22"/>
      <c r="I32" s="166">
        <v>164300464</v>
      </c>
      <c r="J32" s="171"/>
      <c r="K32" s="166">
        <v>164250552</v>
      </c>
      <c r="L32" s="171"/>
      <c r="M32" s="22">
        <v>0</v>
      </c>
      <c r="N32" s="171"/>
      <c r="O32" s="154">
        <v>0</v>
      </c>
    </row>
    <row r="33" spans="1:15" ht="21.75" customHeight="1">
      <c r="A33" s="43" t="s">
        <v>19</v>
      </c>
      <c r="B33" s="155"/>
      <c r="C33" s="155"/>
      <c r="D33" s="155"/>
      <c r="E33" s="165">
        <v>14</v>
      </c>
      <c r="F33" s="153"/>
      <c r="G33" s="172">
        <v>0</v>
      </c>
      <c r="H33" s="163"/>
      <c r="I33" s="163">
        <v>0</v>
      </c>
      <c r="J33" s="22"/>
      <c r="K33" s="163">
        <v>0</v>
      </c>
      <c r="L33" s="22"/>
      <c r="M33" s="22">
        <v>1862526068</v>
      </c>
      <c r="N33" s="22"/>
      <c r="O33" s="166">
        <v>1862526068</v>
      </c>
    </row>
    <row r="34" spans="1:15" ht="21.75" customHeight="1">
      <c r="A34" s="43" t="s">
        <v>20</v>
      </c>
      <c r="B34" s="155"/>
      <c r="C34" s="155"/>
      <c r="D34" s="155"/>
      <c r="E34" s="165">
        <v>14</v>
      </c>
      <c r="F34" s="153"/>
      <c r="G34" s="147">
        <v>291414460</v>
      </c>
      <c r="H34" s="163"/>
      <c r="I34" s="166">
        <v>310222787</v>
      </c>
      <c r="J34" s="22"/>
      <c r="K34" s="166">
        <v>329488436</v>
      </c>
      <c r="L34" s="22"/>
      <c r="M34" s="22">
        <v>19999900</v>
      </c>
      <c r="N34" s="22"/>
      <c r="O34" s="166">
        <v>19999900</v>
      </c>
    </row>
    <row r="35" spans="1:15" ht="21.75" customHeight="1">
      <c r="A35" s="43" t="s">
        <v>239</v>
      </c>
      <c r="B35" s="155"/>
      <c r="C35" s="155"/>
      <c r="D35" s="155"/>
      <c r="E35" s="165">
        <v>15</v>
      </c>
      <c r="F35" s="153"/>
      <c r="G35" s="147">
        <v>44704000</v>
      </c>
      <c r="H35" s="163"/>
      <c r="I35" s="166">
        <v>38327517</v>
      </c>
      <c r="J35" s="22"/>
      <c r="K35" s="166">
        <v>39934244</v>
      </c>
      <c r="L35" s="22"/>
      <c r="M35" s="22">
        <v>0</v>
      </c>
      <c r="N35" s="22"/>
      <c r="O35" s="163">
        <v>0</v>
      </c>
    </row>
    <row r="36" spans="1:15" ht="21.75" customHeight="1">
      <c r="A36" s="43" t="s">
        <v>21</v>
      </c>
      <c r="B36" s="155"/>
      <c r="C36" s="155"/>
      <c r="D36" s="155"/>
      <c r="E36" s="165">
        <v>16</v>
      </c>
      <c r="F36" s="153"/>
      <c r="G36" s="47">
        <v>634008590</v>
      </c>
      <c r="H36" s="22"/>
      <c r="I36" s="166">
        <v>659997724</v>
      </c>
      <c r="J36" s="22"/>
      <c r="K36" s="166">
        <v>694867110</v>
      </c>
      <c r="L36" s="22"/>
      <c r="M36" s="22">
        <v>832067</v>
      </c>
      <c r="N36" s="22"/>
      <c r="O36" s="166">
        <v>304226</v>
      </c>
    </row>
    <row r="37" spans="1:15" ht="21.75" customHeight="1">
      <c r="A37" s="43" t="s">
        <v>22</v>
      </c>
      <c r="B37" s="155"/>
      <c r="C37" s="155"/>
      <c r="D37" s="155"/>
      <c r="E37" s="165">
        <v>17</v>
      </c>
      <c r="F37" s="153"/>
      <c r="G37" s="47">
        <v>133504791</v>
      </c>
      <c r="H37" s="22"/>
      <c r="I37" s="166">
        <v>126849906</v>
      </c>
      <c r="J37" s="22"/>
      <c r="K37" s="166">
        <v>138119243</v>
      </c>
      <c r="L37" s="22"/>
      <c r="M37" s="22">
        <v>19505183</v>
      </c>
      <c r="N37" s="22"/>
      <c r="O37" s="166">
        <v>3589273</v>
      </c>
    </row>
    <row r="38" spans="1:15" ht="21.75" customHeight="1">
      <c r="A38" s="43" t="s">
        <v>23</v>
      </c>
      <c r="B38" s="155"/>
      <c r="C38" s="155"/>
      <c r="D38" s="155"/>
      <c r="E38" s="173">
        <v>18</v>
      </c>
      <c r="F38" s="153"/>
      <c r="G38" s="22">
        <v>165470180</v>
      </c>
      <c r="H38" s="163"/>
      <c r="I38" s="166">
        <v>165470180</v>
      </c>
      <c r="J38" s="22"/>
      <c r="K38" s="166">
        <v>165470180</v>
      </c>
      <c r="L38" s="22"/>
      <c r="M38" s="22">
        <v>0</v>
      </c>
      <c r="N38" s="22"/>
      <c r="O38" s="154">
        <v>0</v>
      </c>
    </row>
    <row r="39" spans="1:15" ht="21.75" customHeight="1">
      <c r="A39" s="43" t="s">
        <v>24</v>
      </c>
      <c r="B39" s="155"/>
      <c r="C39" s="155"/>
      <c r="D39" s="155"/>
      <c r="E39" s="165">
        <v>19</v>
      </c>
      <c r="F39" s="153"/>
      <c r="G39" s="22">
        <v>1821385604</v>
      </c>
      <c r="H39" s="163"/>
      <c r="I39" s="166">
        <v>1904629050</v>
      </c>
      <c r="J39" s="22"/>
      <c r="K39" s="166">
        <v>1966286532</v>
      </c>
      <c r="L39" s="22"/>
      <c r="M39" s="22">
        <v>646748</v>
      </c>
      <c r="N39" s="22"/>
      <c r="O39" s="166">
        <v>807054</v>
      </c>
    </row>
    <row r="40" spans="1:15" ht="21.75" customHeight="1">
      <c r="A40" s="43" t="s">
        <v>129</v>
      </c>
      <c r="B40" s="155"/>
      <c r="C40" s="155"/>
      <c r="D40" s="155"/>
      <c r="E40" s="165"/>
      <c r="F40" s="153"/>
      <c r="G40" s="22">
        <v>66192234</v>
      </c>
      <c r="H40" s="163"/>
      <c r="I40" s="22">
        <v>65146032</v>
      </c>
      <c r="J40" s="22"/>
      <c r="K40" s="22">
        <v>40847336</v>
      </c>
      <c r="L40" s="22"/>
      <c r="M40" s="22">
        <v>93472</v>
      </c>
      <c r="N40" s="22"/>
      <c r="O40" s="154">
        <v>0</v>
      </c>
    </row>
    <row r="41" spans="1:15" ht="21.75" customHeight="1">
      <c r="A41" s="43" t="s">
        <v>25</v>
      </c>
      <c r="B41" s="155"/>
      <c r="C41" s="155"/>
      <c r="D41" s="155"/>
      <c r="E41" s="165">
        <v>20</v>
      </c>
      <c r="F41" s="153"/>
      <c r="G41" s="46">
        <v>19391252</v>
      </c>
      <c r="H41" s="163"/>
      <c r="I41" s="170">
        <v>16653909</v>
      </c>
      <c r="J41" s="22"/>
      <c r="K41" s="170">
        <v>9028189</v>
      </c>
      <c r="L41" s="22"/>
      <c r="M41" s="174">
        <v>3782625</v>
      </c>
      <c r="N41" s="22"/>
      <c r="O41" s="170">
        <v>2170139</v>
      </c>
    </row>
    <row r="42" spans="1:15" ht="8.1" customHeight="1">
      <c r="A42" s="150"/>
      <c r="B42" s="160"/>
      <c r="C42" s="160"/>
      <c r="D42" s="160"/>
      <c r="E42" s="175"/>
      <c r="F42" s="162"/>
      <c r="G42" s="163"/>
      <c r="H42" s="163"/>
      <c r="I42" s="163"/>
      <c r="J42" s="163"/>
      <c r="K42" s="163"/>
      <c r="L42" s="163"/>
      <c r="M42" s="163"/>
    </row>
    <row r="43" spans="1:15" ht="21.75" customHeight="1">
      <c r="A43" s="150" t="s">
        <v>26</v>
      </c>
      <c r="B43" s="151"/>
      <c r="C43" s="151"/>
      <c r="D43" s="151"/>
      <c r="E43" s="176"/>
      <c r="F43" s="153"/>
      <c r="G43" s="177">
        <f>SUM(G28:G41)</f>
        <v>3417930857</v>
      </c>
      <c r="H43" s="163"/>
      <c r="I43" s="177">
        <f>SUM(I28:I41)</f>
        <v>3484562152</v>
      </c>
      <c r="J43" s="163"/>
      <c r="K43" s="177">
        <f>SUM(K28:K41)</f>
        <v>3581062362</v>
      </c>
      <c r="L43" s="163"/>
      <c r="M43" s="177">
        <f>SUM(M28:N41)</f>
        <v>1935687118</v>
      </c>
      <c r="N43" s="50"/>
      <c r="O43" s="177">
        <f>SUM(O28:O41)</f>
        <v>1917697715</v>
      </c>
    </row>
    <row r="44" spans="1:15" ht="8.1" customHeight="1">
      <c r="A44" s="150"/>
      <c r="B44" s="160"/>
      <c r="C44" s="160"/>
      <c r="D44" s="160"/>
      <c r="E44" s="175"/>
      <c r="F44" s="162"/>
      <c r="G44" s="163"/>
      <c r="H44" s="163"/>
      <c r="I44" s="163"/>
      <c r="J44" s="163"/>
      <c r="K44" s="163"/>
      <c r="L44" s="163"/>
      <c r="M44" s="163"/>
    </row>
    <row r="45" spans="1:15" ht="21.75" customHeight="1" thickBot="1">
      <c r="A45" s="150" t="s">
        <v>27</v>
      </c>
      <c r="B45" s="160"/>
      <c r="C45" s="160"/>
      <c r="D45" s="160"/>
      <c r="E45" s="175"/>
      <c r="F45" s="162"/>
      <c r="G45" s="48">
        <f>G24+G43</f>
        <v>3585960919</v>
      </c>
      <c r="H45" s="163"/>
      <c r="I45" s="48">
        <f>I24+I43</f>
        <v>3726964161</v>
      </c>
      <c r="J45" s="163"/>
      <c r="K45" s="48">
        <f>K24+K43</f>
        <v>4036870190</v>
      </c>
      <c r="L45" s="163"/>
      <c r="M45" s="48">
        <f>M24+M43</f>
        <v>2725631475</v>
      </c>
      <c r="O45" s="48">
        <f>O24+O43</f>
        <v>2715112204</v>
      </c>
    </row>
    <row r="46" spans="1:15" ht="28.5" customHeight="1" thickTop="1">
      <c r="A46" s="49"/>
      <c r="B46" s="49"/>
      <c r="C46" s="49"/>
      <c r="D46" s="49"/>
      <c r="E46" s="49"/>
      <c r="F46" s="4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1:15" ht="18.600000000000001">
      <c r="A47" s="49"/>
      <c r="B47" s="49"/>
      <c r="C47" s="49"/>
      <c r="D47" s="49"/>
      <c r="E47" s="49"/>
      <c r="F47" s="49"/>
      <c r="G47" s="139"/>
      <c r="H47" s="139"/>
      <c r="I47" s="139"/>
      <c r="J47" s="139"/>
      <c r="K47" s="139"/>
      <c r="L47" s="139"/>
      <c r="M47" s="139"/>
      <c r="N47" s="139"/>
      <c r="O47" s="139"/>
    </row>
    <row r="48" spans="1:15" ht="18.600000000000001">
      <c r="A48" s="49"/>
      <c r="B48" s="49"/>
      <c r="C48" s="49"/>
      <c r="D48" s="49"/>
      <c r="E48" s="49"/>
      <c r="F48" s="4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1:15" ht="21.9" customHeight="1">
      <c r="A49" s="196" t="s">
        <v>138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</row>
    <row r="50" spans="1:15" ht="21.75" customHeight="1">
      <c r="A50" s="150" t="str">
        <f>A1</f>
        <v xml:space="preserve">บริษัท ออลล์ เอ็นเนอร์ยี่ แอนด์ ยูทิลิตี้ จำกัด (มหาชน)  </v>
      </c>
      <c r="B50" s="151"/>
      <c r="C50" s="151"/>
      <c r="D50" s="151"/>
      <c r="F50" s="153"/>
    </row>
    <row r="51" spans="1:15" ht="21.75" customHeight="1">
      <c r="A51" s="150" t="str">
        <f>A2</f>
        <v>งบฐานะการเงิน</v>
      </c>
      <c r="B51" s="151"/>
      <c r="C51" s="151"/>
      <c r="D51" s="151"/>
      <c r="F51" s="153"/>
    </row>
    <row r="52" spans="1:15" s="155" customFormat="1" ht="21.75" customHeight="1">
      <c r="A52" s="178" t="str">
        <f>A3</f>
        <v>ณ วันที่ 31 ธันวาคม พ.ศ. 2568</v>
      </c>
      <c r="B52" s="179"/>
      <c r="C52" s="179"/>
      <c r="D52" s="179"/>
      <c r="E52" s="156"/>
      <c r="F52" s="157"/>
      <c r="G52" s="158"/>
      <c r="H52" s="158"/>
      <c r="I52" s="158"/>
      <c r="J52" s="158"/>
      <c r="K52" s="158"/>
      <c r="L52" s="158"/>
      <c r="M52" s="158"/>
      <c r="N52" s="158"/>
      <c r="O52" s="158"/>
    </row>
    <row r="53" spans="1:15" s="155" customFormat="1" ht="21.75" customHeight="1">
      <c r="A53" s="43"/>
      <c r="E53" s="152"/>
      <c r="F53" s="153"/>
      <c r="G53" s="154"/>
      <c r="H53" s="154"/>
      <c r="I53" s="154"/>
      <c r="J53" s="154"/>
      <c r="K53" s="154"/>
      <c r="L53" s="154"/>
      <c r="M53" s="154"/>
      <c r="N53" s="154"/>
      <c r="O53" s="154"/>
    </row>
    <row r="54" spans="1:15" s="155" customFormat="1" ht="21.75" customHeight="1">
      <c r="A54" s="43"/>
      <c r="E54" s="152"/>
      <c r="F54" s="153"/>
      <c r="G54" s="197" t="s">
        <v>136</v>
      </c>
      <c r="H54" s="197"/>
      <c r="I54" s="197"/>
      <c r="J54" s="197"/>
      <c r="K54" s="197"/>
      <c r="L54" s="148"/>
      <c r="M54" s="197" t="s">
        <v>137</v>
      </c>
      <c r="N54" s="197"/>
      <c r="O54" s="197"/>
    </row>
    <row r="55" spans="1:15" s="155" customFormat="1" ht="21.75" customHeight="1">
      <c r="A55" s="43"/>
      <c r="E55" s="152"/>
      <c r="F55" s="153"/>
      <c r="G55" s="154"/>
      <c r="H55" s="154"/>
      <c r="I55" s="34" t="s">
        <v>2</v>
      </c>
      <c r="J55" s="154"/>
      <c r="K55" s="34" t="s">
        <v>2</v>
      </c>
      <c r="L55" s="154"/>
      <c r="M55" s="154"/>
      <c r="N55" s="154"/>
      <c r="O55" s="154"/>
    </row>
    <row r="56" spans="1:15" s="155" customFormat="1" ht="21.75" customHeight="1">
      <c r="A56" s="43"/>
      <c r="E56" s="152"/>
      <c r="F56" s="159"/>
      <c r="G56" s="34" t="s">
        <v>210</v>
      </c>
      <c r="H56" s="34"/>
      <c r="I56" s="34" t="s">
        <v>210</v>
      </c>
      <c r="J56" s="34"/>
      <c r="K56" s="34" t="s">
        <v>211</v>
      </c>
      <c r="L56" s="34"/>
      <c r="M56" s="34" t="s">
        <v>210</v>
      </c>
      <c r="N56" s="34"/>
      <c r="O56" s="34" t="s">
        <v>210</v>
      </c>
    </row>
    <row r="57" spans="1:15" s="155" customFormat="1" ht="21.75" customHeight="1">
      <c r="A57" s="43"/>
      <c r="E57" s="152"/>
      <c r="F57" s="159"/>
      <c r="G57" s="34" t="s">
        <v>3</v>
      </c>
      <c r="H57" s="34"/>
      <c r="I57" s="34" t="s">
        <v>4</v>
      </c>
      <c r="J57" s="34"/>
      <c r="K57" s="34" t="s">
        <v>4</v>
      </c>
      <c r="L57" s="34"/>
      <c r="M57" s="34" t="s">
        <v>3</v>
      </c>
      <c r="N57" s="34"/>
      <c r="O57" s="34" t="s">
        <v>4</v>
      </c>
    </row>
    <row r="58" spans="1:15" s="155" customFormat="1" ht="21.75" customHeight="1">
      <c r="A58" s="43"/>
      <c r="E58" s="156" t="s">
        <v>5</v>
      </c>
      <c r="F58" s="159"/>
      <c r="G58" s="45" t="s">
        <v>148</v>
      </c>
      <c r="H58" s="34"/>
      <c r="I58" s="45" t="s">
        <v>148</v>
      </c>
      <c r="J58" s="34"/>
      <c r="K58" s="45" t="s">
        <v>148</v>
      </c>
      <c r="L58" s="34"/>
      <c r="M58" s="45" t="s">
        <v>148</v>
      </c>
      <c r="N58" s="34"/>
      <c r="O58" s="45" t="s">
        <v>148</v>
      </c>
    </row>
    <row r="59" spans="1:15" s="155" customFormat="1" ht="8.1" customHeight="1">
      <c r="A59" s="43"/>
      <c r="E59" s="152"/>
      <c r="F59" s="159"/>
      <c r="G59" s="34"/>
      <c r="H59" s="34"/>
      <c r="I59" s="34"/>
      <c r="J59" s="34"/>
      <c r="K59" s="34"/>
      <c r="L59" s="34"/>
      <c r="M59" s="34"/>
      <c r="N59" s="34"/>
      <c r="O59" s="34"/>
    </row>
    <row r="60" spans="1:15" s="155" customFormat="1" ht="21.75" customHeight="1">
      <c r="A60" s="150" t="s">
        <v>28</v>
      </c>
      <c r="B60" s="160"/>
      <c r="C60" s="160"/>
      <c r="D60" s="160"/>
      <c r="E60" s="175"/>
      <c r="F60" s="162"/>
      <c r="G60" s="163"/>
      <c r="H60" s="163"/>
      <c r="I60" s="163"/>
      <c r="J60" s="154"/>
      <c r="K60" s="163"/>
      <c r="L60" s="154"/>
      <c r="M60" s="154"/>
      <c r="N60" s="154"/>
      <c r="O60" s="154"/>
    </row>
    <row r="61" spans="1:15" s="155" customFormat="1" ht="8.1" customHeight="1">
      <c r="A61" s="43"/>
      <c r="B61" s="164"/>
      <c r="C61" s="164"/>
      <c r="D61" s="164"/>
      <c r="E61" s="175"/>
      <c r="F61" s="162"/>
      <c r="G61" s="163"/>
      <c r="H61" s="163"/>
      <c r="I61" s="163"/>
      <c r="J61" s="154"/>
      <c r="K61" s="163"/>
      <c r="L61" s="154"/>
      <c r="M61" s="154"/>
      <c r="N61" s="154"/>
      <c r="O61" s="154"/>
    </row>
    <row r="62" spans="1:15" s="155" customFormat="1" ht="21.75" customHeight="1">
      <c r="A62" s="150" t="s">
        <v>29</v>
      </c>
      <c r="B62" s="160"/>
      <c r="C62" s="160"/>
      <c r="D62" s="160"/>
      <c r="E62" s="175"/>
      <c r="F62" s="162"/>
      <c r="G62" s="163"/>
      <c r="H62" s="163"/>
      <c r="I62" s="163"/>
      <c r="J62" s="154"/>
      <c r="K62" s="163"/>
      <c r="L62" s="154"/>
      <c r="M62" s="154"/>
      <c r="N62" s="154"/>
      <c r="O62" s="154"/>
    </row>
    <row r="63" spans="1:15" s="155" customFormat="1" ht="8.1" customHeight="1">
      <c r="A63" s="150"/>
      <c r="B63" s="160"/>
      <c r="C63" s="160"/>
      <c r="D63" s="160"/>
      <c r="E63" s="175"/>
      <c r="F63" s="162"/>
      <c r="G63" s="163"/>
      <c r="H63" s="163"/>
      <c r="I63" s="163"/>
      <c r="J63" s="154"/>
      <c r="K63" s="163"/>
      <c r="L63" s="154"/>
      <c r="M63" s="154"/>
      <c r="N63" s="154"/>
      <c r="O63" s="154"/>
    </row>
    <row r="64" spans="1:15" s="155" customFormat="1">
      <c r="A64" s="43" t="s">
        <v>131</v>
      </c>
      <c r="B64" s="160"/>
      <c r="C64" s="160"/>
      <c r="D64" s="160"/>
      <c r="E64" s="175"/>
      <c r="F64" s="162"/>
      <c r="G64" s="163">
        <v>2007907</v>
      </c>
      <c r="H64" s="163"/>
      <c r="I64" s="163">
        <v>0</v>
      </c>
      <c r="J64" s="154"/>
      <c r="K64" s="163">
        <v>0</v>
      </c>
      <c r="L64" s="154"/>
      <c r="M64" s="154">
        <v>0</v>
      </c>
      <c r="N64" s="154"/>
      <c r="O64" s="154">
        <v>0</v>
      </c>
    </row>
    <row r="65" spans="1:15" s="155" customFormat="1" ht="21.75" customHeight="1">
      <c r="A65" s="43" t="s">
        <v>30</v>
      </c>
      <c r="E65" s="49">
        <v>21</v>
      </c>
      <c r="F65" s="153"/>
      <c r="G65" s="163">
        <v>109199204</v>
      </c>
      <c r="H65" s="163"/>
      <c r="I65" s="166">
        <v>80464862</v>
      </c>
      <c r="J65" s="163"/>
      <c r="K65" s="166">
        <v>103840839</v>
      </c>
      <c r="L65" s="163"/>
      <c r="M65" s="163">
        <v>16591956</v>
      </c>
      <c r="N65" s="154"/>
      <c r="O65" s="163">
        <v>14377088</v>
      </c>
    </row>
    <row r="66" spans="1:15" s="155" customFormat="1" ht="21.75" customHeight="1">
      <c r="A66" s="43" t="s">
        <v>31</v>
      </c>
      <c r="E66" s="49">
        <v>22</v>
      </c>
      <c r="F66" s="153"/>
      <c r="G66" s="163">
        <v>61413000</v>
      </c>
      <c r="H66" s="163"/>
      <c r="I66" s="166">
        <v>41413000</v>
      </c>
      <c r="J66" s="163"/>
      <c r="K66" s="166">
        <v>96913000</v>
      </c>
      <c r="L66" s="163"/>
      <c r="M66" s="154">
        <v>0</v>
      </c>
      <c r="N66" s="154"/>
      <c r="O66" s="163">
        <v>0</v>
      </c>
    </row>
    <row r="67" spans="1:15" s="155" customFormat="1" ht="21.75" customHeight="1">
      <c r="A67" s="43" t="s">
        <v>32</v>
      </c>
      <c r="E67" s="180">
        <v>35.5</v>
      </c>
      <c r="F67" s="153"/>
      <c r="G67" s="163">
        <v>74500000</v>
      </c>
      <c r="H67" s="163"/>
      <c r="I67" s="166">
        <v>85500000</v>
      </c>
      <c r="J67" s="163"/>
      <c r="K67" s="154">
        <v>0</v>
      </c>
      <c r="L67" s="163"/>
      <c r="M67" s="163">
        <v>82260344</v>
      </c>
      <c r="N67" s="154"/>
      <c r="O67" s="163">
        <v>82260344</v>
      </c>
    </row>
    <row r="68" spans="1:15" s="155" customFormat="1" ht="21.75" customHeight="1">
      <c r="A68" s="43" t="s">
        <v>33</v>
      </c>
      <c r="E68" s="161"/>
      <c r="F68" s="162"/>
      <c r="G68" s="163"/>
      <c r="H68" s="163"/>
      <c r="I68" s="163"/>
      <c r="J68" s="163"/>
      <c r="K68" s="163"/>
      <c r="L68" s="163"/>
      <c r="M68" s="163"/>
      <c r="N68" s="154"/>
      <c r="O68" s="154"/>
    </row>
    <row r="69" spans="1:15" s="155" customFormat="1" ht="21.75" customHeight="1">
      <c r="A69" s="43"/>
      <c r="B69" s="155" t="s">
        <v>34</v>
      </c>
      <c r="E69" s="161">
        <v>23</v>
      </c>
      <c r="F69" s="162"/>
      <c r="G69" s="163">
        <v>8666998</v>
      </c>
      <c r="H69" s="163"/>
      <c r="I69" s="166">
        <v>8362445</v>
      </c>
      <c r="J69" s="163"/>
      <c r="K69" s="166">
        <v>15348366</v>
      </c>
      <c r="L69" s="163"/>
      <c r="M69" s="154">
        <v>0</v>
      </c>
      <c r="N69" s="154"/>
      <c r="O69" s="163">
        <v>0</v>
      </c>
    </row>
    <row r="70" spans="1:15" s="155" customFormat="1" ht="21.75" customHeight="1">
      <c r="A70" s="43" t="s">
        <v>35</v>
      </c>
      <c r="E70" s="161"/>
      <c r="F70" s="162"/>
      <c r="G70" s="163"/>
      <c r="H70" s="163"/>
      <c r="I70" s="163"/>
      <c r="J70" s="163"/>
      <c r="K70" s="163"/>
      <c r="L70" s="163"/>
      <c r="M70" s="163"/>
      <c r="N70" s="154"/>
      <c r="O70" s="166"/>
    </row>
    <row r="71" spans="1:15" s="155" customFormat="1" ht="21.75" customHeight="1">
      <c r="A71" s="43"/>
      <c r="B71" s="155" t="s">
        <v>34</v>
      </c>
      <c r="E71" s="161">
        <v>35.5</v>
      </c>
      <c r="F71" s="162"/>
      <c r="G71" s="163">
        <v>43052858</v>
      </c>
      <c r="H71" s="163"/>
      <c r="I71" s="166">
        <v>83652858</v>
      </c>
      <c r="J71" s="163"/>
      <c r="K71" s="166">
        <v>144052858</v>
      </c>
      <c r="L71" s="163"/>
      <c r="M71" s="154">
        <v>0</v>
      </c>
      <c r="N71" s="154"/>
      <c r="O71" s="163">
        <v>0</v>
      </c>
    </row>
    <row r="72" spans="1:15" s="155" customFormat="1" ht="21.75" customHeight="1">
      <c r="A72" s="43" t="s">
        <v>37</v>
      </c>
      <c r="B72" s="164"/>
      <c r="C72" s="164"/>
      <c r="D72" s="164"/>
      <c r="E72" s="161"/>
      <c r="F72" s="162"/>
      <c r="G72" s="163"/>
      <c r="H72" s="163"/>
      <c r="I72" s="163"/>
      <c r="J72" s="163"/>
      <c r="K72" s="163"/>
      <c r="L72" s="163"/>
      <c r="M72" s="163"/>
      <c r="N72" s="154"/>
      <c r="O72" s="154"/>
    </row>
    <row r="73" spans="1:15" s="155" customFormat="1" ht="21.75" customHeight="1">
      <c r="B73" s="43" t="s">
        <v>34</v>
      </c>
      <c r="E73" s="161">
        <v>24</v>
      </c>
      <c r="F73" s="162"/>
      <c r="G73" s="163">
        <v>20086144</v>
      </c>
      <c r="H73" s="163"/>
      <c r="I73" s="166">
        <v>13617665</v>
      </c>
      <c r="J73" s="163"/>
      <c r="K73" s="166">
        <v>12554569</v>
      </c>
      <c r="L73" s="163"/>
      <c r="M73" s="163">
        <v>8906397</v>
      </c>
      <c r="N73" s="154"/>
      <c r="O73" s="163">
        <v>1058935</v>
      </c>
    </row>
    <row r="74" spans="1:15" s="155" customFormat="1" ht="21.75" customHeight="1">
      <c r="A74" s="43" t="s">
        <v>36</v>
      </c>
      <c r="C74" s="164"/>
      <c r="D74" s="164"/>
      <c r="F74" s="162"/>
      <c r="G74" s="169">
        <v>0</v>
      </c>
      <c r="H74" s="22"/>
      <c r="I74" s="169">
        <v>137196</v>
      </c>
      <c r="J74" s="171"/>
      <c r="K74" s="169">
        <v>170220</v>
      </c>
      <c r="L74" s="171"/>
      <c r="M74" s="181">
        <v>0</v>
      </c>
      <c r="N74" s="22"/>
      <c r="O74" s="169">
        <v>0</v>
      </c>
    </row>
    <row r="75" spans="1:15" ht="8.1" customHeight="1">
      <c r="B75" s="164"/>
      <c r="C75" s="164"/>
      <c r="D75" s="164"/>
      <c r="E75" s="161"/>
      <c r="F75" s="162"/>
    </row>
    <row r="76" spans="1:15" ht="21.75" customHeight="1">
      <c r="A76" s="150" t="s">
        <v>38</v>
      </c>
      <c r="B76" s="160"/>
      <c r="C76" s="160"/>
      <c r="D76" s="160"/>
      <c r="E76" s="161"/>
      <c r="F76" s="162"/>
      <c r="G76" s="177">
        <f>SUM(G64:H74)</f>
        <v>318926111</v>
      </c>
      <c r="H76" s="163"/>
      <c r="I76" s="177">
        <f>SUM(I64:J74)</f>
        <v>313148026</v>
      </c>
      <c r="J76" s="163"/>
      <c r="K76" s="177">
        <f>SUM(K64:L74)</f>
        <v>372879852</v>
      </c>
      <c r="L76" s="163"/>
      <c r="M76" s="177">
        <f>SUM(M65:N74)</f>
        <v>107758697</v>
      </c>
      <c r="N76" s="50"/>
      <c r="O76" s="177">
        <f>SUM(O64:O74)</f>
        <v>97696367</v>
      </c>
    </row>
    <row r="77" spans="1:15" ht="21.75" customHeight="1">
      <c r="B77" s="164"/>
      <c r="C77" s="164"/>
      <c r="D77" s="164"/>
      <c r="E77" s="161"/>
      <c r="F77" s="162"/>
      <c r="G77" s="163"/>
      <c r="H77" s="163"/>
      <c r="I77" s="163"/>
      <c r="J77" s="163"/>
      <c r="K77" s="163"/>
      <c r="L77" s="163"/>
      <c r="M77" s="163"/>
    </row>
    <row r="78" spans="1:15" ht="21.75" customHeight="1">
      <c r="A78" s="150" t="s">
        <v>39</v>
      </c>
      <c r="B78" s="160"/>
      <c r="C78" s="160"/>
      <c r="D78" s="160"/>
      <c r="E78" s="161"/>
      <c r="F78" s="162"/>
      <c r="G78" s="163"/>
      <c r="H78" s="163"/>
      <c r="I78" s="163"/>
      <c r="J78" s="163"/>
      <c r="K78" s="163"/>
      <c r="L78" s="163"/>
      <c r="M78" s="163"/>
    </row>
    <row r="79" spans="1:15" ht="8.1" customHeight="1">
      <c r="A79" s="150"/>
      <c r="B79" s="160"/>
      <c r="C79" s="160"/>
      <c r="D79" s="160"/>
      <c r="E79" s="161"/>
      <c r="F79" s="162"/>
      <c r="G79" s="163"/>
      <c r="H79" s="163"/>
      <c r="I79" s="163"/>
      <c r="J79" s="163"/>
      <c r="K79" s="163"/>
      <c r="L79" s="163"/>
      <c r="M79" s="163"/>
    </row>
    <row r="80" spans="1:15" ht="21.75" customHeight="1">
      <c r="A80" s="43" t="s">
        <v>40</v>
      </c>
      <c r="B80" s="164"/>
      <c r="C80" s="164"/>
      <c r="D80" s="164"/>
      <c r="E80" s="161">
        <v>23</v>
      </c>
      <c r="F80" s="162"/>
      <c r="G80" s="163">
        <v>29777449</v>
      </c>
      <c r="H80" s="163"/>
      <c r="I80" s="166">
        <v>25460546</v>
      </c>
      <c r="J80" s="163"/>
      <c r="K80" s="166">
        <v>30549222</v>
      </c>
      <c r="L80" s="163"/>
      <c r="M80" s="163">
        <v>0</v>
      </c>
      <c r="O80" s="163">
        <v>0</v>
      </c>
    </row>
    <row r="81" spans="1:15" s="155" customFormat="1" ht="21.75" customHeight="1">
      <c r="A81" s="43" t="s">
        <v>42</v>
      </c>
      <c r="E81" s="161">
        <v>24</v>
      </c>
      <c r="F81" s="162"/>
      <c r="G81" s="163">
        <v>127599409</v>
      </c>
      <c r="H81" s="163"/>
      <c r="I81" s="166">
        <v>119613325</v>
      </c>
      <c r="J81" s="163"/>
      <c r="K81" s="166">
        <v>131218149</v>
      </c>
      <c r="L81" s="163"/>
      <c r="M81" s="163">
        <v>11066145</v>
      </c>
      <c r="N81" s="154"/>
      <c r="O81" s="166">
        <v>2569223</v>
      </c>
    </row>
    <row r="82" spans="1:15" ht="21.75" customHeight="1">
      <c r="A82" s="43" t="s">
        <v>41</v>
      </c>
      <c r="C82" s="155"/>
      <c r="D82" s="155"/>
      <c r="E82" s="49">
        <v>25</v>
      </c>
      <c r="F82" s="153"/>
      <c r="G82" s="163">
        <v>13887356</v>
      </c>
      <c r="H82" s="163"/>
      <c r="I82" s="166">
        <v>11245819</v>
      </c>
      <c r="J82" s="163"/>
      <c r="K82" s="166">
        <v>8745779</v>
      </c>
      <c r="L82" s="163"/>
      <c r="M82" s="163">
        <v>5902190</v>
      </c>
      <c r="O82" s="166">
        <v>4388479</v>
      </c>
    </row>
    <row r="83" spans="1:15" ht="21.75" customHeight="1">
      <c r="A83" s="43" t="s">
        <v>43</v>
      </c>
      <c r="B83" s="155"/>
      <c r="C83" s="155"/>
      <c r="D83" s="155"/>
      <c r="E83" s="49">
        <v>26</v>
      </c>
      <c r="F83" s="153"/>
      <c r="G83" s="163">
        <v>385381524</v>
      </c>
      <c r="H83" s="163"/>
      <c r="I83" s="166">
        <v>386038627</v>
      </c>
      <c r="J83" s="163"/>
      <c r="K83" s="166">
        <v>355656305</v>
      </c>
      <c r="L83" s="163"/>
      <c r="M83" s="163">
        <v>0</v>
      </c>
      <c r="O83" s="154">
        <v>0</v>
      </c>
    </row>
    <row r="84" spans="1:15" ht="21.75" customHeight="1">
      <c r="A84" s="43" t="s">
        <v>44</v>
      </c>
      <c r="B84" s="155"/>
      <c r="C84" s="155"/>
      <c r="D84" s="155"/>
      <c r="E84" s="49">
        <v>27</v>
      </c>
      <c r="F84" s="153"/>
      <c r="G84" s="177">
        <v>21598793</v>
      </c>
      <c r="H84" s="163"/>
      <c r="I84" s="170">
        <v>26768160</v>
      </c>
      <c r="J84" s="163"/>
      <c r="K84" s="170">
        <v>32764472</v>
      </c>
      <c r="L84" s="163"/>
      <c r="M84" s="182">
        <v>1191120</v>
      </c>
      <c r="O84" s="170">
        <v>350000</v>
      </c>
    </row>
    <row r="85" spans="1:15" ht="8.1" customHeight="1">
      <c r="B85" s="164"/>
      <c r="C85" s="164"/>
      <c r="D85" s="164"/>
      <c r="E85" s="161"/>
      <c r="F85" s="162"/>
      <c r="G85" s="163"/>
      <c r="H85" s="163"/>
      <c r="I85" s="163"/>
      <c r="J85" s="163"/>
      <c r="K85" s="163"/>
      <c r="L85" s="163"/>
      <c r="M85" s="163"/>
    </row>
    <row r="86" spans="1:15" ht="21.75" customHeight="1">
      <c r="A86" s="150" t="s">
        <v>45</v>
      </c>
      <c r="B86" s="160"/>
      <c r="C86" s="160"/>
      <c r="D86" s="160"/>
      <c r="E86" s="161"/>
      <c r="F86" s="162"/>
      <c r="G86" s="177">
        <f>SUM(G79:G85)</f>
        <v>578244531</v>
      </c>
      <c r="H86" s="163"/>
      <c r="I86" s="177">
        <f>SUM(I80:I84)</f>
        <v>569126477</v>
      </c>
      <c r="J86" s="163"/>
      <c r="K86" s="177">
        <f>SUM(K80:K84)</f>
        <v>558933927</v>
      </c>
      <c r="L86" s="163"/>
      <c r="M86" s="177">
        <f>SUM(M79:M85)</f>
        <v>18159455</v>
      </c>
      <c r="O86" s="158">
        <f>SUM(O79:O85)</f>
        <v>7307702</v>
      </c>
    </row>
    <row r="87" spans="1:15" ht="8.1" customHeight="1">
      <c r="B87" s="164"/>
      <c r="C87" s="164"/>
      <c r="D87" s="164"/>
      <c r="E87" s="161"/>
      <c r="F87" s="162"/>
      <c r="G87" s="163"/>
      <c r="H87" s="163"/>
      <c r="I87" s="163"/>
      <c r="J87" s="163"/>
      <c r="K87" s="163"/>
      <c r="L87" s="163"/>
      <c r="M87" s="163"/>
    </row>
    <row r="88" spans="1:15" ht="21.75" customHeight="1">
      <c r="A88" s="150" t="s">
        <v>46</v>
      </c>
      <c r="B88" s="160"/>
      <c r="C88" s="160"/>
      <c r="D88" s="160"/>
      <c r="E88" s="161"/>
      <c r="F88" s="162"/>
      <c r="G88" s="177">
        <f>G76+G86</f>
        <v>897170642</v>
      </c>
      <c r="H88" s="163"/>
      <c r="I88" s="177">
        <f>SUM(I76,I86)</f>
        <v>882274503</v>
      </c>
      <c r="J88" s="163"/>
      <c r="K88" s="177">
        <f>SUM(K76,K86)</f>
        <v>931813779</v>
      </c>
      <c r="L88" s="163"/>
      <c r="M88" s="177">
        <f>M76+M86</f>
        <v>125918152</v>
      </c>
      <c r="N88" s="163"/>
      <c r="O88" s="177">
        <f>O76+O86</f>
        <v>105004069</v>
      </c>
    </row>
    <row r="89" spans="1:15" ht="21.75" customHeight="1">
      <c r="A89" s="150"/>
      <c r="B89" s="160"/>
      <c r="C89" s="160"/>
      <c r="D89" s="160"/>
      <c r="E89" s="175"/>
      <c r="F89" s="162"/>
      <c r="G89" s="163"/>
      <c r="H89" s="163"/>
      <c r="I89" s="163"/>
      <c r="J89" s="163"/>
      <c r="K89" s="163"/>
      <c r="L89" s="163"/>
      <c r="M89" s="163"/>
    </row>
    <row r="90" spans="1:15" ht="21.75" customHeight="1">
      <c r="A90" s="150"/>
      <c r="B90" s="160"/>
      <c r="C90" s="160"/>
      <c r="D90" s="160"/>
      <c r="E90" s="175"/>
      <c r="F90" s="162"/>
      <c r="G90" s="163"/>
      <c r="H90" s="163"/>
      <c r="I90" s="163"/>
      <c r="J90" s="163"/>
      <c r="K90" s="163"/>
      <c r="L90" s="163"/>
      <c r="M90" s="163"/>
    </row>
    <row r="91" spans="1:15" ht="21.75" customHeight="1">
      <c r="A91" s="150"/>
      <c r="B91" s="160"/>
      <c r="C91" s="160"/>
      <c r="D91" s="160"/>
      <c r="E91" s="175"/>
      <c r="F91" s="162"/>
      <c r="G91" s="163"/>
      <c r="H91" s="163"/>
      <c r="I91" s="163"/>
      <c r="J91" s="163"/>
      <c r="K91" s="163"/>
      <c r="L91" s="163"/>
      <c r="M91" s="163"/>
    </row>
    <row r="92" spans="1:15" ht="21.75" customHeight="1">
      <c r="A92" s="150"/>
      <c r="B92" s="160"/>
      <c r="C92" s="160"/>
      <c r="D92" s="160"/>
      <c r="E92" s="175"/>
      <c r="F92" s="162"/>
      <c r="G92" s="163"/>
      <c r="H92" s="163"/>
      <c r="I92" s="163"/>
      <c r="J92" s="163"/>
      <c r="K92" s="163"/>
      <c r="L92" s="163"/>
      <c r="M92" s="163"/>
    </row>
    <row r="93" spans="1:15" ht="21.75" customHeight="1">
      <c r="A93" s="150"/>
      <c r="B93" s="160"/>
      <c r="C93" s="160"/>
      <c r="D93" s="160"/>
      <c r="E93" s="175"/>
      <c r="F93" s="162"/>
      <c r="G93" s="163"/>
      <c r="H93" s="163"/>
      <c r="I93" s="163"/>
      <c r="J93" s="163"/>
      <c r="K93" s="163"/>
      <c r="L93" s="163"/>
      <c r="M93" s="163"/>
    </row>
    <row r="94" spans="1:15" ht="21.75" customHeight="1">
      <c r="A94" s="150"/>
      <c r="B94" s="160"/>
      <c r="C94" s="160"/>
      <c r="D94" s="160"/>
      <c r="E94" s="175"/>
      <c r="F94" s="162"/>
      <c r="G94" s="163"/>
      <c r="H94" s="163"/>
      <c r="I94" s="163"/>
      <c r="J94" s="163"/>
      <c r="K94" s="163"/>
      <c r="L94" s="163"/>
      <c r="M94" s="163"/>
    </row>
    <row r="95" spans="1:15" ht="9.75" customHeight="1">
      <c r="A95" s="150"/>
      <c r="B95" s="160"/>
      <c r="C95" s="160"/>
      <c r="D95" s="160"/>
      <c r="E95" s="175"/>
      <c r="F95" s="162"/>
      <c r="G95" s="163"/>
      <c r="H95" s="163"/>
      <c r="I95" s="163"/>
      <c r="J95" s="163"/>
      <c r="K95" s="163"/>
      <c r="L95" s="163"/>
      <c r="M95" s="163"/>
    </row>
    <row r="96" spans="1:15" ht="21.75" customHeight="1">
      <c r="A96" s="150"/>
      <c r="B96" s="160"/>
      <c r="C96" s="160"/>
      <c r="D96" s="160"/>
      <c r="E96" s="175"/>
      <c r="F96" s="162"/>
      <c r="G96" s="163"/>
      <c r="H96" s="163"/>
      <c r="I96" s="163"/>
      <c r="J96" s="163"/>
      <c r="K96" s="163"/>
      <c r="L96" s="163"/>
      <c r="M96" s="163"/>
    </row>
    <row r="97" spans="1:15" ht="21.75" customHeight="1">
      <c r="A97" s="150"/>
      <c r="B97" s="160"/>
      <c r="C97" s="160"/>
      <c r="D97" s="160"/>
      <c r="E97" s="175"/>
      <c r="F97" s="162"/>
      <c r="G97" s="163"/>
      <c r="H97" s="163"/>
      <c r="I97" s="163"/>
      <c r="J97" s="163"/>
      <c r="K97" s="163"/>
      <c r="L97" s="163"/>
      <c r="M97" s="163"/>
    </row>
    <row r="98" spans="1:15" ht="16.2" customHeight="1">
      <c r="A98" s="150"/>
      <c r="B98" s="160"/>
      <c r="C98" s="160"/>
      <c r="D98" s="160"/>
      <c r="E98" s="175"/>
      <c r="F98" s="162"/>
      <c r="G98" s="163"/>
      <c r="H98" s="163"/>
      <c r="I98" s="163"/>
      <c r="J98" s="163"/>
      <c r="K98" s="163"/>
      <c r="L98" s="163"/>
      <c r="M98" s="163"/>
    </row>
    <row r="99" spans="1:15" ht="21.9" customHeight="1">
      <c r="A99" s="196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</row>
    <row r="100" spans="1:15" ht="21.75" customHeight="1">
      <c r="A100" s="150" t="str">
        <f>A1</f>
        <v xml:space="preserve">บริษัท ออลล์ เอ็นเนอร์ยี่ แอนด์ ยูทิลิตี้ จำกัด (มหาชน)  </v>
      </c>
      <c r="B100" s="151"/>
      <c r="C100" s="151"/>
      <c r="D100" s="151"/>
      <c r="F100" s="153"/>
    </row>
    <row r="101" spans="1:15" ht="21.75" customHeight="1">
      <c r="A101" s="150" t="str">
        <f>A2</f>
        <v>งบฐานะการเงิน</v>
      </c>
      <c r="B101" s="151"/>
      <c r="C101" s="151"/>
      <c r="D101" s="151"/>
      <c r="F101" s="153"/>
    </row>
    <row r="102" spans="1:15" ht="21.75" customHeight="1">
      <c r="A102" s="179" t="str">
        <f>A3</f>
        <v>ณ วันที่ 31 ธันวาคม พ.ศ. 2568</v>
      </c>
      <c r="B102" s="179"/>
      <c r="C102" s="179"/>
      <c r="D102" s="179"/>
      <c r="E102" s="156"/>
      <c r="F102" s="157"/>
      <c r="G102" s="158"/>
      <c r="H102" s="158"/>
      <c r="I102" s="158"/>
      <c r="J102" s="158"/>
      <c r="K102" s="158"/>
      <c r="L102" s="158"/>
      <c r="M102" s="158"/>
      <c r="N102" s="158"/>
      <c r="O102" s="158"/>
    </row>
    <row r="103" spans="1:15" ht="21.75" customHeight="1">
      <c r="B103" s="155"/>
      <c r="C103" s="155"/>
      <c r="D103" s="155"/>
      <c r="F103" s="153"/>
    </row>
    <row r="104" spans="1:15" s="155" customFormat="1" ht="21.75" customHeight="1">
      <c r="A104" s="43"/>
      <c r="E104" s="152"/>
      <c r="F104" s="153"/>
      <c r="G104" s="197" t="s">
        <v>136</v>
      </c>
      <c r="H104" s="197"/>
      <c r="I104" s="197"/>
      <c r="J104" s="197"/>
      <c r="K104" s="197"/>
      <c r="L104" s="44"/>
      <c r="M104" s="197" t="s">
        <v>137</v>
      </c>
      <c r="N104" s="197"/>
      <c r="O104" s="197"/>
    </row>
    <row r="105" spans="1:15" s="155" customFormat="1" ht="21.75" customHeight="1">
      <c r="A105" s="43"/>
      <c r="E105" s="152"/>
      <c r="F105" s="153"/>
      <c r="G105" s="154"/>
      <c r="H105" s="154"/>
      <c r="I105" s="34" t="s">
        <v>2</v>
      </c>
      <c r="J105" s="154"/>
      <c r="K105" s="34" t="s">
        <v>2</v>
      </c>
      <c r="L105" s="154"/>
      <c r="M105" s="154"/>
      <c r="N105" s="154"/>
      <c r="O105" s="154"/>
    </row>
    <row r="106" spans="1:15" s="155" customFormat="1" ht="21.75" customHeight="1">
      <c r="A106" s="43"/>
      <c r="E106" s="152"/>
      <c r="F106" s="159"/>
      <c r="G106" s="34" t="s">
        <v>210</v>
      </c>
      <c r="H106" s="34"/>
      <c r="I106" s="34" t="s">
        <v>210</v>
      </c>
      <c r="J106" s="34"/>
      <c r="K106" s="34" t="s">
        <v>211</v>
      </c>
      <c r="L106" s="34"/>
      <c r="M106" s="34" t="s">
        <v>210</v>
      </c>
      <c r="N106" s="34"/>
      <c r="O106" s="34" t="s">
        <v>210</v>
      </c>
    </row>
    <row r="107" spans="1:15" s="155" customFormat="1" ht="21.75" customHeight="1">
      <c r="A107" s="43"/>
      <c r="E107" s="152"/>
      <c r="F107" s="159"/>
      <c r="G107" s="34" t="s">
        <v>3</v>
      </c>
      <c r="H107" s="34"/>
      <c r="I107" s="34" t="s">
        <v>4</v>
      </c>
      <c r="J107" s="34"/>
      <c r="K107" s="34" t="s">
        <v>4</v>
      </c>
      <c r="L107" s="34"/>
      <c r="M107" s="34" t="s">
        <v>3</v>
      </c>
      <c r="N107" s="34"/>
      <c r="O107" s="34" t="s">
        <v>4</v>
      </c>
    </row>
    <row r="108" spans="1:15" s="155" customFormat="1" ht="21.75" customHeight="1">
      <c r="A108" s="43"/>
      <c r="E108" s="156" t="s">
        <v>5</v>
      </c>
      <c r="F108" s="159"/>
      <c r="G108" s="45" t="s">
        <v>148</v>
      </c>
      <c r="H108" s="34"/>
      <c r="I108" s="45" t="s">
        <v>148</v>
      </c>
      <c r="J108" s="34"/>
      <c r="K108" s="45" t="s">
        <v>148</v>
      </c>
      <c r="L108" s="34"/>
      <c r="M108" s="45" t="s">
        <v>148</v>
      </c>
      <c r="N108" s="34"/>
      <c r="O108" s="45" t="s">
        <v>148</v>
      </c>
    </row>
    <row r="109" spans="1:15" ht="8.1" customHeight="1">
      <c r="B109" s="155"/>
      <c r="C109" s="155"/>
      <c r="D109" s="155"/>
      <c r="F109" s="159"/>
      <c r="G109" s="34"/>
      <c r="H109" s="34"/>
      <c r="I109" s="34"/>
      <c r="J109" s="34"/>
      <c r="K109" s="34"/>
      <c r="L109" s="34"/>
      <c r="M109" s="34"/>
      <c r="N109" s="34"/>
      <c r="O109" s="34"/>
    </row>
    <row r="110" spans="1:15" ht="21.75" customHeight="1">
      <c r="A110" s="150" t="s">
        <v>153</v>
      </c>
      <c r="B110" s="160"/>
      <c r="C110" s="160"/>
      <c r="D110" s="160"/>
      <c r="E110" s="161"/>
      <c r="F110" s="162"/>
      <c r="G110" s="163"/>
      <c r="H110" s="163"/>
      <c r="I110" s="163"/>
      <c r="K110" s="163"/>
      <c r="M110" s="50"/>
      <c r="N110" s="50"/>
      <c r="O110" s="50"/>
    </row>
    <row r="111" spans="1:15" ht="8.1" customHeight="1">
      <c r="A111" s="150"/>
      <c r="B111" s="160"/>
      <c r="C111" s="160"/>
      <c r="D111" s="160"/>
      <c r="E111" s="161"/>
      <c r="F111" s="162"/>
      <c r="G111" s="163"/>
      <c r="H111" s="163"/>
      <c r="I111" s="163"/>
      <c r="K111" s="163"/>
      <c r="M111" s="50"/>
      <c r="N111" s="50"/>
      <c r="O111" s="50"/>
    </row>
    <row r="112" spans="1:15" ht="21.75" customHeight="1">
      <c r="A112" s="150" t="s">
        <v>47</v>
      </c>
      <c r="B112" s="160"/>
      <c r="C112" s="160"/>
      <c r="D112" s="160"/>
      <c r="E112" s="161"/>
      <c r="F112" s="162"/>
      <c r="G112" s="163"/>
      <c r="H112" s="163"/>
      <c r="I112" s="163"/>
      <c r="K112" s="163"/>
      <c r="M112" s="50"/>
      <c r="N112" s="50"/>
      <c r="O112" s="50"/>
    </row>
    <row r="113" spans="1:15" ht="8.1" customHeight="1">
      <c r="B113" s="164"/>
      <c r="C113" s="164"/>
      <c r="D113" s="164"/>
      <c r="E113" s="161"/>
      <c r="F113" s="162"/>
      <c r="G113" s="163"/>
      <c r="H113" s="163"/>
      <c r="I113" s="163"/>
      <c r="K113" s="163"/>
      <c r="M113" s="50"/>
      <c r="N113" s="50"/>
      <c r="O113" s="50"/>
    </row>
    <row r="114" spans="1:15" ht="21.75" customHeight="1">
      <c r="A114" s="43" t="s">
        <v>48</v>
      </c>
      <c r="B114" s="164"/>
      <c r="C114" s="164"/>
      <c r="D114" s="164"/>
      <c r="E114" s="161"/>
      <c r="F114" s="162"/>
      <c r="G114" s="163"/>
      <c r="H114" s="163"/>
      <c r="I114" s="163"/>
      <c r="K114" s="163"/>
      <c r="M114" s="50"/>
      <c r="N114" s="50"/>
      <c r="O114" s="50"/>
    </row>
    <row r="115" spans="1:15" ht="21.75" customHeight="1">
      <c r="B115" s="43" t="s">
        <v>49</v>
      </c>
      <c r="C115" s="164"/>
      <c r="D115" s="164"/>
      <c r="E115" s="164"/>
      <c r="F115" s="162"/>
      <c r="G115" s="163"/>
      <c r="H115" s="163"/>
      <c r="I115" s="163"/>
      <c r="K115" s="163"/>
      <c r="M115" s="50"/>
      <c r="N115" s="50"/>
      <c r="O115" s="50"/>
    </row>
    <row r="116" spans="1:15" ht="21.75" customHeight="1">
      <c r="B116" s="183" t="s">
        <v>50</v>
      </c>
      <c r="D116" s="164"/>
      <c r="E116" s="164"/>
      <c r="F116" s="162"/>
      <c r="G116" s="163"/>
      <c r="H116" s="163"/>
      <c r="I116" s="163"/>
      <c r="K116" s="163"/>
      <c r="M116" s="50"/>
      <c r="N116" s="50"/>
      <c r="O116" s="50"/>
    </row>
    <row r="117" spans="1:15" ht="21.75" customHeight="1" thickBot="1">
      <c r="C117" s="43" t="s">
        <v>51</v>
      </c>
      <c r="E117" s="164"/>
      <c r="F117" s="162"/>
      <c r="G117" s="184">
        <v>2571535907</v>
      </c>
      <c r="H117" s="163"/>
      <c r="I117" s="184">
        <v>2571535907</v>
      </c>
      <c r="J117" s="163"/>
      <c r="K117" s="184">
        <v>2571535907</v>
      </c>
      <c r="L117" s="163"/>
      <c r="M117" s="184">
        <v>2571535907</v>
      </c>
      <c r="O117" s="184">
        <v>2571535907</v>
      </c>
    </row>
    <row r="118" spans="1:15" ht="8.1" customHeight="1" thickTop="1">
      <c r="B118" s="164"/>
      <c r="C118" s="164"/>
      <c r="D118" s="164"/>
      <c r="E118" s="161"/>
      <c r="F118" s="162"/>
      <c r="G118" s="163"/>
      <c r="H118" s="163"/>
      <c r="I118" s="163"/>
      <c r="J118" s="163"/>
      <c r="K118" s="163"/>
      <c r="L118" s="163"/>
      <c r="M118" s="163"/>
      <c r="O118" s="50"/>
    </row>
    <row r="119" spans="1:15" ht="21.75" customHeight="1">
      <c r="B119" s="43" t="s">
        <v>52</v>
      </c>
      <c r="D119" s="164"/>
      <c r="E119" s="164"/>
      <c r="F119" s="162"/>
      <c r="G119" s="163"/>
      <c r="H119" s="163"/>
      <c r="I119" s="163"/>
      <c r="J119" s="163"/>
      <c r="K119" s="163"/>
      <c r="L119" s="163"/>
      <c r="M119" s="163"/>
      <c r="O119" s="52"/>
    </row>
    <row r="120" spans="1:15" ht="21.75" customHeight="1">
      <c r="B120" s="183" t="s">
        <v>50</v>
      </c>
      <c r="D120" s="164"/>
      <c r="E120" s="164"/>
      <c r="F120" s="162"/>
      <c r="G120" s="163"/>
      <c r="H120" s="163"/>
      <c r="I120" s="163"/>
      <c r="J120" s="163"/>
      <c r="K120" s="163"/>
      <c r="L120" s="163"/>
      <c r="M120" s="163"/>
      <c r="O120" s="52"/>
    </row>
    <row r="121" spans="1:15" ht="21.75" customHeight="1">
      <c r="C121" s="43" t="s">
        <v>53</v>
      </c>
      <c r="E121" s="164"/>
      <c r="F121" s="162"/>
      <c r="G121" s="166">
        <v>2571535907</v>
      </c>
      <c r="H121" s="163"/>
      <c r="I121" s="166">
        <v>2571535907</v>
      </c>
      <c r="J121" s="163"/>
      <c r="K121" s="166">
        <v>2571535907</v>
      </c>
      <c r="L121" s="163"/>
      <c r="M121" s="166">
        <v>2571535907</v>
      </c>
      <c r="O121" s="166">
        <v>2571535907</v>
      </c>
    </row>
    <row r="122" spans="1:15" s="155" customFormat="1" ht="21.75" customHeight="1">
      <c r="A122" s="43" t="s">
        <v>54</v>
      </c>
      <c r="E122" s="161"/>
      <c r="F122" s="162"/>
      <c r="G122" s="163">
        <v>-74627106</v>
      </c>
      <c r="H122" s="163"/>
      <c r="I122" s="166">
        <v>-74627106</v>
      </c>
      <c r="J122" s="163"/>
      <c r="K122" s="166">
        <v>-74627106</v>
      </c>
      <c r="L122" s="163"/>
      <c r="M122" s="163">
        <v>-74627106</v>
      </c>
      <c r="N122" s="154"/>
      <c r="O122" s="166">
        <v>-74627106</v>
      </c>
    </row>
    <row r="123" spans="1:15" s="155" customFormat="1" ht="21.75" customHeight="1">
      <c r="A123" s="43" t="s">
        <v>55</v>
      </c>
      <c r="E123" s="161"/>
      <c r="F123" s="162"/>
      <c r="G123" s="163"/>
      <c r="H123" s="163"/>
      <c r="I123" s="139"/>
      <c r="J123" s="163"/>
      <c r="K123" s="139"/>
      <c r="L123" s="163"/>
      <c r="M123" s="163"/>
      <c r="N123" s="154"/>
      <c r="O123" s="139"/>
    </row>
    <row r="124" spans="1:15" s="155" customFormat="1" ht="21.75" customHeight="1">
      <c r="A124" s="43"/>
      <c r="B124" s="155" t="s">
        <v>56</v>
      </c>
      <c r="E124" s="161">
        <v>28</v>
      </c>
      <c r="F124" s="162"/>
      <c r="G124" s="163">
        <v>-74000000</v>
      </c>
      <c r="H124" s="163"/>
      <c r="I124" s="166">
        <v>-74000000</v>
      </c>
      <c r="J124" s="163"/>
      <c r="K124" s="166">
        <v>-74000000</v>
      </c>
      <c r="L124" s="163"/>
      <c r="M124" s="163">
        <v>0</v>
      </c>
      <c r="N124" s="154"/>
      <c r="O124" s="163">
        <v>0</v>
      </c>
    </row>
    <row r="125" spans="1:15" s="155" customFormat="1" ht="21.75" customHeight="1">
      <c r="A125" s="43" t="s">
        <v>57</v>
      </c>
      <c r="E125" s="161"/>
      <c r="F125" s="162"/>
      <c r="G125" s="163"/>
      <c r="H125" s="163"/>
      <c r="I125" s="166"/>
      <c r="J125" s="163"/>
      <c r="L125" s="163"/>
      <c r="M125" s="163"/>
      <c r="N125" s="154"/>
      <c r="O125" s="166"/>
    </row>
    <row r="126" spans="1:15" s="155" customFormat="1" ht="21.75" customHeight="1">
      <c r="A126" s="43"/>
      <c r="B126" s="155" t="s">
        <v>58</v>
      </c>
      <c r="E126" s="161">
        <v>29</v>
      </c>
      <c r="F126" s="162"/>
      <c r="G126" s="163">
        <v>12264194</v>
      </c>
      <c r="H126" s="163"/>
      <c r="I126" s="166">
        <v>12264194</v>
      </c>
      <c r="J126" s="163"/>
      <c r="K126" s="166">
        <v>12264194</v>
      </c>
      <c r="L126" s="163"/>
      <c r="M126" s="163">
        <v>0</v>
      </c>
      <c r="N126" s="154"/>
      <c r="O126" s="163">
        <v>0</v>
      </c>
    </row>
    <row r="127" spans="1:15" s="155" customFormat="1" ht="21.75" customHeight="1">
      <c r="A127" s="43" t="s">
        <v>59</v>
      </c>
      <c r="E127" s="161"/>
      <c r="F127" s="162"/>
      <c r="G127" s="163">
        <v>20233378</v>
      </c>
      <c r="H127" s="163"/>
      <c r="I127" s="166">
        <v>20233378</v>
      </c>
      <c r="J127" s="163"/>
      <c r="K127" s="166">
        <v>20233378</v>
      </c>
      <c r="L127" s="163"/>
      <c r="M127" s="163">
        <v>20233378</v>
      </c>
      <c r="N127" s="154"/>
      <c r="O127" s="166">
        <v>20233378</v>
      </c>
    </row>
    <row r="128" spans="1:15" s="155" customFormat="1" ht="21.75" customHeight="1">
      <c r="A128" s="43" t="s">
        <v>60</v>
      </c>
      <c r="B128" s="164"/>
      <c r="D128" s="164"/>
      <c r="E128" s="161"/>
      <c r="F128" s="162"/>
      <c r="G128" s="163"/>
      <c r="H128" s="163"/>
      <c r="I128" s="163"/>
      <c r="J128" s="163"/>
      <c r="K128" s="163"/>
      <c r="L128" s="163"/>
      <c r="M128" s="163"/>
      <c r="N128" s="154"/>
      <c r="O128" s="52"/>
    </row>
    <row r="129" spans="1:15" s="155" customFormat="1" ht="21.75" customHeight="1">
      <c r="B129" s="43" t="s">
        <v>61</v>
      </c>
      <c r="D129" s="164"/>
      <c r="E129" s="161"/>
      <c r="F129" s="162"/>
      <c r="G129" s="163">
        <v>4303386</v>
      </c>
      <c r="H129" s="163"/>
      <c r="I129" s="22">
        <v>4303386</v>
      </c>
      <c r="J129" s="171"/>
      <c r="K129" s="22">
        <v>4303386</v>
      </c>
      <c r="L129" s="171"/>
      <c r="M129" s="22">
        <v>4303386</v>
      </c>
      <c r="N129" s="171"/>
      <c r="O129" s="22">
        <v>4303386</v>
      </c>
    </row>
    <row r="130" spans="1:15" s="155" customFormat="1" ht="21.75" customHeight="1">
      <c r="B130" s="183" t="s">
        <v>62</v>
      </c>
      <c r="E130" s="161"/>
      <c r="F130" s="162"/>
    </row>
    <row r="131" spans="1:15" s="155" customFormat="1" ht="21.75" customHeight="1">
      <c r="B131" s="43" t="s">
        <v>63</v>
      </c>
      <c r="C131" s="164"/>
      <c r="D131" s="164"/>
      <c r="E131" s="161"/>
      <c r="F131" s="162"/>
      <c r="G131" s="22">
        <v>-402244140</v>
      </c>
      <c r="H131" s="22"/>
      <c r="I131" s="166">
        <v>-261392414</v>
      </c>
      <c r="J131" s="22"/>
      <c r="K131" s="166">
        <v>-65435230</v>
      </c>
      <c r="L131" s="22"/>
      <c r="M131" s="22">
        <v>75363135</v>
      </c>
      <c r="N131" s="22"/>
      <c r="O131" s="166">
        <v>85757947</v>
      </c>
    </row>
    <row r="132" spans="1:15" s="155" customFormat="1" ht="21.75" customHeight="1">
      <c r="A132" s="43" t="s">
        <v>64</v>
      </c>
      <c r="B132" s="164"/>
      <c r="C132" s="164"/>
      <c r="D132" s="164"/>
      <c r="E132" s="161"/>
      <c r="F132" s="162"/>
      <c r="G132" s="174">
        <v>9130652</v>
      </c>
      <c r="H132" s="22"/>
      <c r="I132" s="170">
        <v>9302612</v>
      </c>
      <c r="J132" s="22"/>
      <c r="K132" s="170">
        <v>9659563</v>
      </c>
      <c r="L132" s="22"/>
      <c r="M132" s="174">
        <v>2904623</v>
      </c>
      <c r="N132" s="22"/>
      <c r="O132" s="169">
        <v>2904623</v>
      </c>
    </row>
    <row r="133" spans="1:15" s="155" customFormat="1" ht="8.1" customHeight="1">
      <c r="A133" s="43"/>
      <c r="B133" s="164"/>
      <c r="C133" s="164"/>
      <c r="D133" s="164"/>
      <c r="E133" s="161"/>
      <c r="F133" s="162"/>
      <c r="G133" s="163"/>
      <c r="H133" s="163"/>
      <c r="I133" s="163"/>
      <c r="J133" s="163"/>
      <c r="K133" s="163"/>
      <c r="L133" s="163"/>
      <c r="M133" s="163"/>
      <c r="N133" s="154"/>
      <c r="O133" s="52"/>
    </row>
    <row r="134" spans="1:15" ht="21.75" customHeight="1">
      <c r="A134" s="43" t="s">
        <v>65</v>
      </c>
      <c r="B134" s="164"/>
      <c r="C134" s="164"/>
      <c r="D134" s="164"/>
      <c r="E134" s="161"/>
      <c r="F134" s="185"/>
      <c r="G134" s="51">
        <f>SUM(G121:G132)</f>
        <v>2066596271</v>
      </c>
      <c r="H134" s="186"/>
      <c r="I134" s="51">
        <f>SUM(I121:I132)</f>
        <v>2207619957</v>
      </c>
      <c r="J134" s="186"/>
      <c r="K134" s="51">
        <f>SUM(K121:K132)</f>
        <v>2403934092</v>
      </c>
      <c r="L134" s="186"/>
      <c r="M134" s="51">
        <f>SUM(M121:M132)</f>
        <v>2599713323</v>
      </c>
      <c r="O134" s="51">
        <f>SUM(O121:O132)</f>
        <v>2610108135</v>
      </c>
    </row>
    <row r="135" spans="1:15" ht="21.75" customHeight="1">
      <c r="A135" s="43" t="s">
        <v>66</v>
      </c>
      <c r="B135" s="164"/>
      <c r="C135" s="164"/>
      <c r="D135" s="164"/>
      <c r="E135" s="161"/>
      <c r="F135" s="162"/>
      <c r="G135" s="177">
        <v>622194006</v>
      </c>
      <c r="H135" s="163"/>
      <c r="I135" s="170">
        <v>637069701</v>
      </c>
      <c r="J135" s="55"/>
      <c r="K135" s="170">
        <v>701122319</v>
      </c>
      <c r="L135" s="55"/>
      <c r="M135" s="174">
        <v>0</v>
      </c>
      <c r="N135" s="55"/>
      <c r="O135" s="174">
        <v>0</v>
      </c>
    </row>
    <row r="136" spans="1:15" ht="8.1" customHeight="1">
      <c r="B136" s="164"/>
      <c r="C136" s="164"/>
      <c r="D136" s="164"/>
      <c r="E136" s="161"/>
      <c r="F136" s="162"/>
      <c r="G136" s="163"/>
      <c r="H136" s="163"/>
      <c r="I136" s="163"/>
      <c r="J136" s="163"/>
      <c r="K136" s="163"/>
      <c r="L136" s="163"/>
      <c r="M136" s="163"/>
      <c r="O136" s="52"/>
    </row>
    <row r="137" spans="1:15" ht="21.75" customHeight="1">
      <c r="A137" s="150" t="s">
        <v>67</v>
      </c>
      <c r="B137" s="160"/>
      <c r="C137" s="160"/>
      <c r="D137" s="160"/>
      <c r="E137" s="161"/>
      <c r="F137" s="162"/>
      <c r="G137" s="53">
        <f>SUM(G134:G135)</f>
        <v>2688790277</v>
      </c>
      <c r="H137" s="163"/>
      <c r="I137" s="53">
        <f>SUM(I134:I135)</f>
        <v>2844689658</v>
      </c>
      <c r="J137" s="163"/>
      <c r="K137" s="53">
        <f>SUM(K134:K135)</f>
        <v>3105056411</v>
      </c>
      <c r="L137" s="163"/>
      <c r="M137" s="53">
        <f>SUM(M134:M135)</f>
        <v>2599713323</v>
      </c>
      <c r="O137" s="53">
        <f>SUM(O134:O135)</f>
        <v>2610108135</v>
      </c>
    </row>
    <row r="138" spans="1:15" ht="8.1" customHeight="1">
      <c r="A138" s="150"/>
      <c r="B138" s="160"/>
      <c r="C138" s="160"/>
      <c r="D138" s="160"/>
      <c r="E138" s="161"/>
      <c r="F138" s="162"/>
      <c r="G138" s="163"/>
      <c r="H138" s="163"/>
      <c r="I138" s="163"/>
      <c r="J138" s="163"/>
      <c r="K138" s="163"/>
      <c r="L138" s="163"/>
      <c r="M138" s="163"/>
      <c r="O138" s="52"/>
    </row>
    <row r="139" spans="1:15" ht="21.75" customHeight="1" thickBot="1">
      <c r="A139" s="150" t="s">
        <v>68</v>
      </c>
      <c r="B139" s="160"/>
      <c r="C139" s="160"/>
      <c r="D139" s="160"/>
      <c r="E139" s="161"/>
      <c r="F139" s="162"/>
      <c r="G139" s="187">
        <f>G137+G88</f>
        <v>3585960919</v>
      </c>
      <c r="H139" s="163"/>
      <c r="I139" s="187">
        <f>SUM(I88,I137)</f>
        <v>3726964161</v>
      </c>
      <c r="J139" s="163"/>
      <c r="K139" s="187">
        <f>SUM(K88,K137)</f>
        <v>4036870190</v>
      </c>
      <c r="L139" s="163"/>
      <c r="M139" s="187">
        <f>M137+M88</f>
        <v>2725631475</v>
      </c>
      <c r="O139" s="54">
        <f>O137+O88</f>
        <v>2715112204</v>
      </c>
    </row>
    <row r="140" spans="1:15" ht="21.75" customHeight="1" thickTop="1"/>
    <row r="141" spans="1:15" ht="21.75" customHeight="1">
      <c r="G141" s="188"/>
    </row>
    <row r="142" spans="1:15" ht="21.75" customHeight="1"/>
    <row r="143" spans="1:15" ht="21.75" customHeight="1"/>
    <row r="144" spans="1:15" ht="21.75" customHeight="1"/>
    <row r="145" spans="1:15" ht="9" customHeight="1"/>
    <row r="146" spans="1:15" ht="21.75" customHeight="1"/>
    <row r="147" spans="1:15" ht="21.75" customHeight="1"/>
    <row r="148" spans="1:15" ht="14.4" customHeight="1"/>
    <row r="149" spans="1:15" ht="21.9" customHeight="1">
      <c r="A149" s="196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196"/>
      <c r="C149" s="196"/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</row>
  </sheetData>
  <mergeCells count="9">
    <mergeCell ref="A49:O49"/>
    <mergeCell ref="A149:O149"/>
    <mergeCell ref="G5:K5"/>
    <mergeCell ref="M5:O5"/>
    <mergeCell ref="G54:K54"/>
    <mergeCell ref="M54:O54"/>
    <mergeCell ref="G104:K104"/>
    <mergeCell ref="M104:O104"/>
    <mergeCell ref="A99:O99"/>
  </mergeCells>
  <pageMargins left="0.8" right="0.5" top="0.5" bottom="0.6" header="0.49" footer="0.4"/>
  <pageSetup paperSize="9" scale="80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1255-92DB-4C54-9D81-38A398250663}">
  <dimension ref="A1:M94"/>
  <sheetViews>
    <sheetView zoomScaleNormal="100" zoomScaleSheetLayoutView="100" zoomScalePageLayoutView="119" workbookViewId="0">
      <selection activeCell="A27" sqref="A27"/>
    </sheetView>
  </sheetViews>
  <sheetFormatPr defaultColWidth="9.44140625" defaultRowHeight="21.75" customHeight="1"/>
  <cols>
    <col min="1" max="3" width="1.44140625" style="58" customWidth="1"/>
    <col min="4" max="4" width="36" style="58" customWidth="1"/>
    <col min="5" max="5" width="8.6640625" style="58" customWidth="1"/>
    <col min="6" max="6" width="1.5546875" style="58" customWidth="1"/>
    <col min="7" max="7" width="13.33203125" style="76" customWidth="1"/>
    <col min="8" max="8" width="0.5546875" style="76" customWidth="1"/>
    <col min="9" max="9" width="13.33203125" style="76" customWidth="1"/>
    <col min="10" max="10" width="0.5546875" style="76" customWidth="1"/>
    <col min="11" max="11" width="13.33203125" style="76" customWidth="1"/>
    <col min="12" max="12" width="0.5546875" style="76" customWidth="1"/>
    <col min="13" max="13" width="13.33203125" style="76" customWidth="1"/>
    <col min="14" max="16384" width="9.44140625" style="58"/>
  </cols>
  <sheetData>
    <row r="1" spans="1:13" s="31" customFormat="1" ht="21.75" customHeight="1">
      <c r="A1" s="35" t="s">
        <v>0</v>
      </c>
      <c r="B1" s="35"/>
      <c r="C1" s="35"/>
      <c r="D1" s="26"/>
      <c r="E1" s="26"/>
      <c r="F1" s="26"/>
      <c r="G1" s="29"/>
      <c r="H1" s="29"/>
      <c r="I1" s="29"/>
      <c r="J1" s="29"/>
      <c r="K1" s="29"/>
      <c r="L1" s="29"/>
      <c r="M1" s="30"/>
    </row>
    <row r="2" spans="1:13" s="31" customFormat="1" ht="21.75" customHeight="1">
      <c r="A2" s="35" t="s">
        <v>69</v>
      </c>
      <c r="B2" s="35"/>
      <c r="C2" s="35"/>
      <c r="D2" s="26"/>
      <c r="E2" s="26"/>
      <c r="F2" s="26"/>
      <c r="G2" s="29"/>
      <c r="H2" s="29"/>
      <c r="I2" s="29"/>
      <c r="J2" s="29"/>
      <c r="K2" s="29"/>
      <c r="L2" s="29"/>
      <c r="M2" s="29"/>
    </row>
    <row r="3" spans="1:13" s="31" customFormat="1" ht="21.75" customHeight="1">
      <c r="A3" s="42" t="s">
        <v>139</v>
      </c>
      <c r="B3" s="56"/>
      <c r="C3" s="56"/>
      <c r="D3" s="57"/>
      <c r="E3" s="32"/>
      <c r="F3" s="32"/>
      <c r="G3" s="33"/>
      <c r="H3" s="33"/>
      <c r="I3" s="33"/>
      <c r="J3" s="33"/>
      <c r="K3" s="33"/>
      <c r="L3" s="33"/>
      <c r="M3" s="33"/>
    </row>
    <row r="4" spans="1:13" s="31" customFormat="1" ht="21.75" customHeight="1">
      <c r="D4" s="28"/>
      <c r="E4" s="27"/>
      <c r="F4" s="28"/>
      <c r="G4" s="29"/>
      <c r="H4" s="29"/>
      <c r="I4" s="29"/>
      <c r="J4" s="29"/>
      <c r="K4" s="29"/>
      <c r="L4" s="29"/>
      <c r="M4" s="29"/>
    </row>
    <row r="5" spans="1:13" s="31" customFormat="1" ht="21.75" customHeight="1">
      <c r="E5" s="35"/>
      <c r="F5" s="26"/>
      <c r="G5" s="198" t="s">
        <v>136</v>
      </c>
      <c r="H5" s="199"/>
      <c r="I5" s="199"/>
      <c r="J5" s="148"/>
      <c r="K5" s="198" t="s">
        <v>137</v>
      </c>
      <c r="L5" s="199"/>
      <c r="M5" s="199"/>
    </row>
    <row r="6" spans="1:13" s="31" customFormat="1" ht="21.75" customHeight="1">
      <c r="D6" s="28"/>
      <c r="E6" s="27"/>
      <c r="F6" s="28"/>
      <c r="G6" s="29"/>
      <c r="H6" s="29"/>
      <c r="I6" s="34" t="s">
        <v>2</v>
      </c>
      <c r="J6" s="29"/>
      <c r="K6" s="29"/>
      <c r="L6" s="29"/>
      <c r="M6" s="29"/>
    </row>
    <row r="7" spans="1:13" s="31" customFormat="1" ht="21.75" customHeight="1">
      <c r="D7" s="28"/>
      <c r="E7" s="27"/>
      <c r="F7" s="26"/>
      <c r="G7" s="34" t="s">
        <v>3</v>
      </c>
      <c r="H7" s="34"/>
      <c r="I7" s="34" t="s">
        <v>4</v>
      </c>
      <c r="J7" s="34"/>
      <c r="K7" s="34" t="s">
        <v>3</v>
      </c>
      <c r="L7" s="34"/>
      <c r="M7" s="34" t="s">
        <v>4</v>
      </c>
    </row>
    <row r="8" spans="1:13" s="31" customFormat="1" ht="21.75" customHeight="1">
      <c r="D8" s="28"/>
      <c r="E8" s="156" t="s">
        <v>5</v>
      </c>
      <c r="F8" s="26"/>
      <c r="G8" s="45" t="s">
        <v>148</v>
      </c>
      <c r="H8" s="30"/>
      <c r="I8" s="45" t="s">
        <v>148</v>
      </c>
      <c r="J8" s="30"/>
      <c r="K8" s="45" t="s">
        <v>148</v>
      </c>
      <c r="L8" s="30"/>
      <c r="M8" s="45" t="s">
        <v>148</v>
      </c>
    </row>
    <row r="9" spans="1:13" s="31" customFormat="1" ht="6" customHeight="1">
      <c r="D9" s="28"/>
      <c r="E9" s="37"/>
      <c r="F9" s="26"/>
      <c r="G9" s="34"/>
      <c r="H9" s="30"/>
      <c r="I9" s="34"/>
      <c r="J9" s="30"/>
      <c r="K9" s="34"/>
      <c r="L9" s="30"/>
      <c r="M9" s="34"/>
    </row>
    <row r="10" spans="1:13" s="31" customFormat="1" ht="21.75" customHeight="1">
      <c r="A10" s="134" t="s">
        <v>155</v>
      </c>
      <c r="E10" s="27"/>
      <c r="F10" s="27"/>
      <c r="G10" s="29">
        <v>1071420782</v>
      </c>
      <c r="H10" s="39"/>
      <c r="I10" s="29">
        <v>1026132376</v>
      </c>
      <c r="J10" s="39"/>
      <c r="K10" s="29">
        <v>0</v>
      </c>
      <c r="L10" s="39"/>
      <c r="M10" s="29">
        <v>0</v>
      </c>
    </row>
    <row r="11" spans="1:13" s="31" customFormat="1" ht="21.75" customHeight="1">
      <c r="A11" s="134" t="s">
        <v>154</v>
      </c>
      <c r="E11" s="27"/>
      <c r="F11" s="27"/>
      <c r="G11" s="29">
        <v>6084842</v>
      </c>
      <c r="H11" s="39"/>
      <c r="I11" s="29">
        <v>39887450</v>
      </c>
      <c r="J11" s="39"/>
      <c r="K11" s="29">
        <v>0</v>
      </c>
      <c r="L11" s="39"/>
      <c r="M11" s="29">
        <v>0</v>
      </c>
    </row>
    <row r="12" spans="1:13" s="31" customFormat="1" ht="21.75" customHeight="1">
      <c r="A12" s="134" t="s">
        <v>156</v>
      </c>
      <c r="E12" s="27"/>
      <c r="F12" s="27"/>
      <c r="G12" s="29">
        <v>53200111</v>
      </c>
      <c r="H12" s="39"/>
      <c r="I12" s="29">
        <v>62085715</v>
      </c>
      <c r="J12" s="39"/>
      <c r="K12" s="29">
        <v>0</v>
      </c>
      <c r="L12" s="39"/>
      <c r="M12" s="29">
        <v>0</v>
      </c>
    </row>
    <row r="13" spans="1:13" ht="21.75" customHeight="1">
      <c r="A13" s="134" t="s">
        <v>157</v>
      </c>
      <c r="B13" s="43"/>
      <c r="C13" s="31"/>
      <c r="D13" s="31"/>
      <c r="E13" s="27"/>
      <c r="F13" s="27"/>
      <c r="G13" s="29">
        <v>-999859207</v>
      </c>
      <c r="H13" s="39"/>
      <c r="I13" s="29">
        <v>-956093177</v>
      </c>
      <c r="J13" s="39"/>
      <c r="K13" s="29">
        <v>0</v>
      </c>
      <c r="L13" s="39"/>
      <c r="M13" s="29">
        <v>0</v>
      </c>
    </row>
    <row r="14" spans="1:13" ht="21.75" customHeight="1">
      <c r="A14" s="134" t="s">
        <v>220</v>
      </c>
      <c r="B14" s="43"/>
      <c r="C14" s="31"/>
      <c r="D14" s="31"/>
      <c r="E14" s="27"/>
      <c r="F14" s="27"/>
      <c r="G14" s="41">
        <v>-6084842</v>
      </c>
      <c r="H14" s="39"/>
      <c r="I14" s="41">
        <v>-39887450</v>
      </c>
      <c r="J14" s="39"/>
      <c r="K14" s="41">
        <v>0</v>
      </c>
      <c r="L14" s="39"/>
      <c r="M14" s="41">
        <v>0</v>
      </c>
    </row>
    <row r="15" spans="1:13" s="31" customFormat="1" ht="6" customHeight="1">
      <c r="D15" s="28"/>
      <c r="E15" s="37"/>
      <c r="F15" s="26"/>
      <c r="G15" s="34"/>
      <c r="H15" s="30"/>
      <c r="I15" s="34"/>
      <c r="J15" s="30"/>
      <c r="K15" s="34"/>
      <c r="L15" s="30"/>
      <c r="M15" s="34"/>
    </row>
    <row r="16" spans="1:13" ht="21.75" customHeight="1">
      <c r="A16" s="135" t="s">
        <v>70</v>
      </c>
      <c r="B16" s="43"/>
      <c r="C16" s="31"/>
      <c r="D16" s="31"/>
      <c r="E16" s="27"/>
      <c r="F16" s="27"/>
      <c r="G16" s="29">
        <f>SUM(G10:G15)</f>
        <v>124761686</v>
      </c>
      <c r="H16" s="39"/>
      <c r="I16" s="29">
        <f>SUM(I10:I15)</f>
        <v>132124914</v>
      </c>
      <c r="J16" s="39"/>
      <c r="K16" s="29">
        <f>SUM(K10:K15)</f>
        <v>0</v>
      </c>
      <c r="L16" s="29"/>
      <c r="M16" s="29">
        <f>SUM(M10:M15)</f>
        <v>0</v>
      </c>
    </row>
    <row r="17" spans="1:13" s="31" customFormat="1" ht="6" customHeight="1">
      <c r="D17" s="28"/>
      <c r="E17" s="37"/>
      <c r="F17" s="26"/>
      <c r="G17" s="34"/>
      <c r="H17" s="30"/>
      <c r="I17" s="34"/>
      <c r="J17" s="30"/>
      <c r="K17" s="34"/>
      <c r="L17" s="30"/>
      <c r="M17" s="34"/>
    </row>
    <row r="18" spans="1:13" ht="21.75" customHeight="1">
      <c r="A18" s="134" t="s">
        <v>71</v>
      </c>
      <c r="B18" s="31"/>
      <c r="C18" s="31"/>
      <c r="D18" s="31"/>
      <c r="E18" s="27">
        <v>31</v>
      </c>
      <c r="F18" s="27"/>
      <c r="G18" s="29">
        <v>20202614</v>
      </c>
      <c r="H18" s="39"/>
      <c r="I18" s="29">
        <v>12927044</v>
      </c>
      <c r="J18" s="39"/>
      <c r="K18" s="29">
        <v>43054629</v>
      </c>
      <c r="L18" s="39"/>
      <c r="M18" s="29">
        <v>40569455</v>
      </c>
    </row>
    <row r="19" spans="1:13" ht="21.75" customHeight="1">
      <c r="A19" s="134" t="s">
        <v>72</v>
      </c>
      <c r="B19" s="31"/>
      <c r="C19" s="31"/>
      <c r="D19" s="31"/>
      <c r="E19" s="136"/>
      <c r="F19" s="27"/>
      <c r="G19" s="29">
        <v>-13791553</v>
      </c>
      <c r="H19" s="39"/>
      <c r="I19" s="29">
        <v>-21048046</v>
      </c>
      <c r="J19" s="39"/>
      <c r="K19" s="29">
        <v>0</v>
      </c>
      <c r="L19" s="39"/>
      <c r="M19" s="29">
        <v>0</v>
      </c>
    </row>
    <row r="20" spans="1:13" ht="21.75" customHeight="1">
      <c r="A20" s="134" t="s">
        <v>73</v>
      </c>
      <c r="B20" s="31"/>
      <c r="C20" s="31"/>
      <c r="D20" s="31"/>
      <c r="E20" s="136"/>
      <c r="F20" s="27"/>
      <c r="G20" s="29">
        <v>-235508037</v>
      </c>
      <c r="H20" s="39"/>
      <c r="I20" s="29">
        <v>-213249815</v>
      </c>
      <c r="J20" s="39"/>
      <c r="K20" s="29">
        <v>-52162283</v>
      </c>
      <c r="L20" s="39"/>
      <c r="M20" s="29">
        <v>-56314625</v>
      </c>
    </row>
    <row r="21" spans="1:13" ht="21.75" customHeight="1">
      <c r="A21" s="134" t="s">
        <v>158</v>
      </c>
      <c r="B21" s="31"/>
      <c r="C21" s="31"/>
      <c r="D21" s="31"/>
      <c r="E21" s="27"/>
      <c r="F21" s="27"/>
      <c r="G21" s="29">
        <v>7351297</v>
      </c>
      <c r="H21" s="39"/>
      <c r="I21" s="29">
        <v>-91696388</v>
      </c>
      <c r="J21" s="39"/>
      <c r="K21" s="29">
        <v>0</v>
      </c>
      <c r="L21" s="39"/>
      <c r="M21" s="29">
        <v>0</v>
      </c>
    </row>
    <row r="22" spans="1:13" ht="21.75" customHeight="1">
      <c r="A22" s="134" t="s">
        <v>159</v>
      </c>
      <c r="B22" s="31"/>
      <c r="C22" s="31"/>
      <c r="D22" s="31"/>
      <c r="E22" s="27"/>
      <c r="F22" s="27"/>
      <c r="G22" s="29">
        <v>-18683118</v>
      </c>
      <c r="H22" s="39"/>
      <c r="I22" s="29">
        <v>-26368856</v>
      </c>
      <c r="J22" s="39"/>
      <c r="K22" s="29">
        <v>0</v>
      </c>
      <c r="L22" s="39"/>
      <c r="M22" s="29">
        <v>0</v>
      </c>
    </row>
    <row r="23" spans="1:13" ht="21.75" customHeight="1">
      <c r="A23" s="134" t="s">
        <v>74</v>
      </c>
      <c r="B23" s="31"/>
      <c r="C23" s="31"/>
      <c r="D23" s="31"/>
      <c r="E23" s="27"/>
      <c r="F23" s="27"/>
      <c r="G23" s="29">
        <v>-22746897</v>
      </c>
      <c r="H23" s="39"/>
      <c r="I23" s="29">
        <v>-26895871</v>
      </c>
      <c r="J23" s="39"/>
      <c r="K23" s="29">
        <v>-1380630</v>
      </c>
      <c r="L23" s="39"/>
      <c r="M23" s="29">
        <v>-1107008</v>
      </c>
    </row>
    <row r="24" spans="1:13" ht="21.75" customHeight="1">
      <c r="A24" s="134" t="s">
        <v>160</v>
      </c>
      <c r="B24" s="31"/>
      <c r="C24" s="31"/>
      <c r="D24" s="31"/>
      <c r="E24" s="40"/>
      <c r="F24" s="27"/>
      <c r="G24" s="41">
        <v>-18808327</v>
      </c>
      <c r="H24" s="39"/>
      <c r="I24" s="41">
        <v>-19265648</v>
      </c>
      <c r="J24" s="39"/>
      <c r="K24" s="41">
        <v>0</v>
      </c>
      <c r="L24" s="39"/>
      <c r="M24" s="41">
        <v>0</v>
      </c>
    </row>
    <row r="25" spans="1:13" s="31" customFormat="1" ht="6" customHeight="1">
      <c r="D25" s="28"/>
      <c r="E25" s="37"/>
      <c r="F25" s="26"/>
      <c r="G25" s="34"/>
      <c r="H25" s="30"/>
      <c r="I25" s="34"/>
      <c r="J25" s="30"/>
      <c r="K25" s="34"/>
      <c r="L25" s="30"/>
      <c r="M25" s="34"/>
    </row>
    <row r="26" spans="1:13" ht="21.75" customHeight="1">
      <c r="A26" s="135" t="s">
        <v>161</v>
      </c>
      <c r="B26" s="31"/>
      <c r="C26" s="31"/>
      <c r="D26" s="31"/>
      <c r="E26" s="27"/>
      <c r="F26" s="27"/>
      <c r="G26" s="29">
        <f>SUM(G16:G25)</f>
        <v>-157222335</v>
      </c>
      <c r="H26" s="29"/>
      <c r="I26" s="29">
        <f>SUM(I16:I25)</f>
        <v>-253472666</v>
      </c>
      <c r="J26" s="29"/>
      <c r="K26" s="29">
        <f>SUM(K16:K25)</f>
        <v>-10488284</v>
      </c>
      <c r="L26" s="29"/>
      <c r="M26" s="29">
        <f>SUM(M16:M25)</f>
        <v>-16852178</v>
      </c>
    </row>
    <row r="27" spans="1:13" ht="21.75" customHeight="1">
      <c r="A27" s="134" t="s">
        <v>240</v>
      </c>
      <c r="B27" s="31"/>
      <c r="C27" s="31"/>
      <c r="D27" s="31"/>
      <c r="E27" s="27">
        <v>33</v>
      </c>
      <c r="F27" s="27"/>
      <c r="G27" s="33">
        <v>1494914</v>
      </c>
      <c r="H27" s="39"/>
      <c r="I27" s="33">
        <v>-6537137</v>
      </c>
      <c r="J27" s="39"/>
      <c r="K27" s="33">
        <v>93472</v>
      </c>
      <c r="L27" s="39"/>
      <c r="M27" s="33">
        <v>654055</v>
      </c>
    </row>
    <row r="28" spans="1:13" s="31" customFormat="1" ht="6" customHeight="1">
      <c r="D28" s="28"/>
      <c r="E28" s="37"/>
      <c r="F28" s="26"/>
      <c r="G28" s="34"/>
      <c r="H28" s="30"/>
      <c r="I28" s="34"/>
      <c r="J28" s="30"/>
      <c r="K28" s="34"/>
      <c r="L28" s="30"/>
      <c r="M28" s="34"/>
    </row>
    <row r="29" spans="1:13" ht="21.75" customHeight="1" thickBot="1">
      <c r="A29" s="135" t="s">
        <v>142</v>
      </c>
      <c r="B29" s="31"/>
      <c r="C29" s="31"/>
      <c r="D29" s="31"/>
      <c r="E29" s="27"/>
      <c r="F29" s="27"/>
      <c r="G29" s="59">
        <f>SUM(G26:G27)</f>
        <v>-155727421</v>
      </c>
      <c r="H29" s="29"/>
      <c r="I29" s="59">
        <f>SUM(I26:I27)</f>
        <v>-260009803</v>
      </c>
      <c r="J29" s="29"/>
      <c r="K29" s="59">
        <f>SUM(K26:K27)</f>
        <v>-10394812</v>
      </c>
      <c r="L29" s="29"/>
      <c r="M29" s="59">
        <f>SUM(M26:M27)</f>
        <v>-16198123</v>
      </c>
    </row>
    <row r="30" spans="1:13" ht="21.75" customHeight="1" thickTop="1">
      <c r="A30" s="35"/>
      <c r="B30" s="31"/>
      <c r="C30" s="31"/>
      <c r="D30" s="31"/>
      <c r="E30" s="27"/>
      <c r="F30" s="27"/>
      <c r="G30" s="29"/>
      <c r="H30" s="29"/>
      <c r="I30" s="29"/>
      <c r="J30" s="29"/>
      <c r="K30" s="29"/>
      <c r="L30" s="29"/>
      <c r="M30" s="29"/>
    </row>
    <row r="31" spans="1:13" ht="21.75" customHeight="1">
      <c r="A31" s="135" t="s">
        <v>218</v>
      </c>
      <c r="B31" s="31"/>
      <c r="C31" s="31"/>
      <c r="D31" s="31"/>
      <c r="E31" s="27"/>
      <c r="F31" s="27"/>
      <c r="G31" s="29"/>
      <c r="H31" s="29"/>
      <c r="I31" s="29"/>
      <c r="J31" s="29"/>
      <c r="K31" s="29"/>
      <c r="L31" s="29"/>
      <c r="M31" s="29"/>
    </row>
    <row r="32" spans="1:13" ht="21.75" customHeight="1">
      <c r="A32" s="134" t="s">
        <v>75</v>
      </c>
      <c r="B32" s="31"/>
      <c r="C32" s="31"/>
      <c r="D32" s="31"/>
      <c r="E32" s="27"/>
      <c r="F32" s="27"/>
      <c r="G32" s="29">
        <v>-140851726</v>
      </c>
      <c r="H32" s="29"/>
      <c r="I32" s="144">
        <v>-195957184</v>
      </c>
      <c r="J32" s="29"/>
      <c r="K32" s="29">
        <v>-10394812</v>
      </c>
      <c r="L32" s="29"/>
      <c r="M32" s="137">
        <v>-16198123</v>
      </c>
    </row>
    <row r="33" spans="1:13" ht="21.75" customHeight="1">
      <c r="A33" s="134" t="s">
        <v>76</v>
      </c>
      <c r="B33" s="31"/>
      <c r="C33" s="31"/>
      <c r="D33" s="31"/>
      <c r="E33" s="27"/>
      <c r="F33" s="29"/>
      <c r="G33" s="33">
        <v>-14875695</v>
      </c>
      <c r="H33" s="29"/>
      <c r="I33" s="145">
        <v>-64052619</v>
      </c>
      <c r="J33" s="29"/>
      <c r="K33" s="33">
        <v>0</v>
      </c>
      <c r="L33" s="29"/>
      <c r="M33" s="41">
        <v>0</v>
      </c>
    </row>
    <row r="34" spans="1:13" s="31" customFormat="1" ht="6" customHeight="1">
      <c r="D34" s="28"/>
      <c r="E34" s="37"/>
      <c r="F34" s="26"/>
      <c r="G34" s="34"/>
      <c r="H34" s="30"/>
      <c r="I34" s="34"/>
      <c r="J34" s="30"/>
      <c r="K34" s="34"/>
      <c r="L34" s="30"/>
      <c r="M34" s="34"/>
    </row>
    <row r="35" spans="1:13" ht="21.75" customHeight="1" thickBot="1">
      <c r="A35" s="135" t="s">
        <v>142</v>
      </c>
      <c r="B35" s="31"/>
      <c r="C35" s="31"/>
      <c r="D35" s="31"/>
      <c r="E35" s="27"/>
      <c r="F35" s="29"/>
      <c r="G35" s="59">
        <f>SUM(G32:G33)</f>
        <v>-155727421</v>
      </c>
      <c r="H35" s="29"/>
      <c r="I35" s="59">
        <f>SUM(I32:I33)</f>
        <v>-260009803</v>
      </c>
      <c r="J35" s="29"/>
      <c r="K35" s="59">
        <f>SUM(K32:K33)</f>
        <v>-10394812</v>
      </c>
      <c r="L35" s="29"/>
      <c r="M35" s="59">
        <f>SUM(M32:M33)</f>
        <v>-16198123</v>
      </c>
    </row>
    <row r="36" spans="1:13" ht="21.75" customHeight="1" thickTop="1">
      <c r="A36" s="134"/>
      <c r="B36" s="31"/>
      <c r="C36" s="31"/>
      <c r="D36" s="31"/>
      <c r="E36" s="27"/>
      <c r="F36" s="29"/>
      <c r="G36" s="29"/>
      <c r="H36" s="29"/>
      <c r="I36" s="29"/>
      <c r="J36" s="29"/>
      <c r="K36" s="29"/>
      <c r="L36" s="29"/>
      <c r="M36" s="29"/>
    </row>
    <row r="37" spans="1:13" ht="21.75" customHeight="1">
      <c r="A37" s="135" t="s">
        <v>77</v>
      </c>
      <c r="B37" s="35"/>
      <c r="C37" s="31"/>
      <c r="D37" s="31"/>
      <c r="E37" s="27"/>
      <c r="F37" s="27"/>
      <c r="G37" s="29"/>
      <c r="H37" s="29"/>
      <c r="I37" s="29"/>
      <c r="J37" s="29"/>
      <c r="K37" s="29"/>
      <c r="L37" s="29"/>
      <c r="M37" s="29"/>
    </row>
    <row r="38" spans="1:13" s="31" customFormat="1" ht="6" customHeight="1">
      <c r="D38" s="28"/>
      <c r="E38" s="37"/>
      <c r="F38" s="26"/>
      <c r="G38" s="34"/>
      <c r="H38" s="30"/>
      <c r="I38" s="34"/>
      <c r="J38" s="30"/>
      <c r="K38" s="34"/>
      <c r="L38" s="30"/>
      <c r="M38" s="34"/>
    </row>
    <row r="39" spans="1:13" ht="21.75" customHeight="1">
      <c r="A39" s="134" t="s">
        <v>78</v>
      </c>
      <c r="B39" s="31"/>
      <c r="C39" s="31"/>
      <c r="D39" s="31"/>
      <c r="E39" s="27">
        <v>34</v>
      </c>
      <c r="F39" s="27"/>
      <c r="G39" s="61">
        <f>ROUND(G32/5143071814,4)</f>
        <v>-2.7400000000000001E-2</v>
      </c>
      <c r="H39" s="60"/>
      <c r="I39" s="61">
        <f>ROUND(I32/5143071814,4)</f>
        <v>-3.8100000000000002E-2</v>
      </c>
      <c r="J39" s="60"/>
      <c r="K39" s="61">
        <f>ROUND(K32/5143071814,4)</f>
        <v>-2E-3</v>
      </c>
      <c r="L39" s="60"/>
      <c r="M39" s="61">
        <f>ROUND(M32/5143071814,4)</f>
        <v>-3.0999999999999999E-3</v>
      </c>
    </row>
    <row r="40" spans="1:13" ht="16.5" customHeight="1">
      <c r="A40" s="31"/>
      <c r="B40" s="31"/>
      <c r="C40" s="31"/>
      <c r="D40" s="31"/>
      <c r="E40" s="27"/>
      <c r="F40" s="27"/>
      <c r="G40" s="62"/>
      <c r="H40" s="63"/>
      <c r="I40" s="62"/>
      <c r="J40" s="63"/>
      <c r="K40" s="62"/>
      <c r="L40" s="63"/>
      <c r="M40" s="62"/>
    </row>
    <row r="41" spans="1:13" ht="18.600000000000001">
      <c r="A41" s="31"/>
      <c r="B41" s="31"/>
      <c r="C41" s="31"/>
      <c r="D41" s="31"/>
      <c r="E41" s="27"/>
      <c r="F41" s="27"/>
      <c r="G41" s="62"/>
      <c r="H41" s="63"/>
      <c r="I41" s="62"/>
      <c r="J41" s="63"/>
      <c r="K41" s="62"/>
      <c r="L41" s="63"/>
      <c r="M41" s="62"/>
    </row>
    <row r="42" spans="1:13" ht="18.600000000000001">
      <c r="A42" s="31"/>
      <c r="B42" s="31"/>
      <c r="C42" s="31"/>
      <c r="D42" s="31"/>
      <c r="E42" s="27"/>
      <c r="F42" s="27"/>
      <c r="G42" s="62"/>
      <c r="H42" s="63"/>
      <c r="I42" s="62"/>
      <c r="J42" s="63"/>
      <c r="K42" s="62"/>
      <c r="L42" s="63"/>
      <c r="M42" s="62"/>
    </row>
    <row r="43" spans="1:13" ht="18.600000000000001">
      <c r="A43" s="31"/>
      <c r="B43" s="31"/>
      <c r="C43" s="31"/>
      <c r="D43" s="31"/>
      <c r="E43" s="27"/>
      <c r="F43" s="27"/>
      <c r="G43" s="62"/>
      <c r="H43" s="63"/>
      <c r="I43" s="62"/>
      <c r="J43" s="63"/>
      <c r="K43" s="62"/>
      <c r="L43" s="63"/>
      <c r="M43" s="62"/>
    </row>
    <row r="44" spans="1:13" ht="22.5" customHeight="1">
      <c r="A44" s="31"/>
      <c r="B44" s="31"/>
      <c r="C44" s="31"/>
      <c r="D44" s="31"/>
      <c r="E44" s="27"/>
      <c r="F44" s="27"/>
      <c r="G44" s="62"/>
      <c r="H44" s="63"/>
      <c r="I44" s="62"/>
      <c r="J44" s="63"/>
      <c r="K44" s="62"/>
      <c r="L44" s="63"/>
      <c r="M44" s="62"/>
    </row>
    <row r="45" spans="1:13" ht="18.600000000000001">
      <c r="A45" s="31"/>
      <c r="B45" s="31"/>
      <c r="C45" s="31"/>
      <c r="D45" s="31"/>
      <c r="E45" s="27"/>
      <c r="F45" s="27"/>
      <c r="G45" s="62"/>
      <c r="H45" s="63"/>
      <c r="I45" s="62"/>
      <c r="J45" s="63"/>
      <c r="K45" s="62"/>
      <c r="L45" s="63"/>
      <c r="M45" s="62"/>
    </row>
    <row r="46" spans="1:13" ht="18.600000000000001">
      <c r="A46" s="31"/>
      <c r="B46" s="31"/>
      <c r="C46" s="31"/>
      <c r="D46" s="31"/>
      <c r="E46" s="27"/>
      <c r="F46" s="27"/>
      <c r="G46" s="62"/>
      <c r="H46" s="63"/>
      <c r="I46" s="62"/>
      <c r="J46" s="63"/>
      <c r="K46" s="62"/>
      <c r="L46" s="63"/>
      <c r="M46" s="62"/>
    </row>
    <row r="47" spans="1:13" ht="18.600000000000001">
      <c r="A47" s="31"/>
      <c r="B47" s="31"/>
      <c r="C47" s="31"/>
      <c r="D47" s="31"/>
      <c r="E47" s="27"/>
      <c r="F47" s="27"/>
      <c r="G47" s="62"/>
      <c r="H47" s="63"/>
      <c r="I47" s="62"/>
      <c r="J47" s="63"/>
      <c r="K47" s="62"/>
      <c r="L47" s="63"/>
      <c r="M47" s="62"/>
    </row>
    <row r="48" spans="1:13" ht="21.75" customHeight="1">
      <c r="A48" s="200" t="str">
        <f>'7-9 Th'!A149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</row>
    <row r="49" spans="1:13" s="31" customFormat="1" ht="21.75" customHeight="1">
      <c r="A49" s="67" t="str">
        <f>A1</f>
        <v xml:space="preserve">บริษัท ออลล์ เอ็นเนอร์ยี่ แอนด์ ยูทิลิตี้ จำกัด (มหาชน)  </v>
      </c>
      <c r="B49" s="67"/>
      <c r="C49" s="67"/>
      <c r="D49" s="68"/>
      <c r="E49" s="68"/>
      <c r="F49" s="68"/>
      <c r="G49" s="52"/>
      <c r="H49" s="52"/>
      <c r="I49" s="52"/>
      <c r="J49" s="52"/>
      <c r="K49" s="29"/>
      <c r="L49" s="29"/>
      <c r="M49" s="30"/>
    </row>
    <row r="50" spans="1:13" s="31" customFormat="1" ht="21.75" customHeight="1">
      <c r="A50" s="67" t="s">
        <v>69</v>
      </c>
      <c r="B50" s="67"/>
      <c r="C50" s="67"/>
      <c r="D50" s="68"/>
      <c r="E50" s="68"/>
      <c r="F50" s="68"/>
      <c r="G50" s="52"/>
      <c r="H50" s="52"/>
      <c r="I50" s="52"/>
      <c r="J50" s="52"/>
      <c r="K50" s="52"/>
      <c r="L50" s="52"/>
      <c r="M50" s="52"/>
    </row>
    <row r="51" spans="1:13" s="31" customFormat="1" ht="21.75" customHeight="1">
      <c r="A51" s="69" t="str">
        <f>A3</f>
        <v>สำหรับปีสิ้นสุดวันที่ 31 ธันวาคม พ.ศ. 2568</v>
      </c>
      <c r="B51" s="69"/>
      <c r="C51" s="69"/>
      <c r="D51" s="70"/>
      <c r="E51" s="70"/>
      <c r="F51" s="70"/>
      <c r="G51" s="53"/>
      <c r="H51" s="53"/>
      <c r="I51" s="53"/>
      <c r="J51" s="53"/>
      <c r="K51" s="53"/>
      <c r="L51" s="53"/>
      <c r="M51" s="53"/>
    </row>
    <row r="52" spans="1:13" s="31" customFormat="1" ht="21.75" customHeight="1">
      <c r="A52" s="71"/>
      <c r="B52" s="71"/>
      <c r="C52" s="71"/>
      <c r="D52" s="72"/>
      <c r="E52" s="72"/>
      <c r="F52" s="72"/>
      <c r="G52" s="52"/>
      <c r="H52" s="52"/>
      <c r="I52" s="52"/>
      <c r="J52" s="52"/>
      <c r="K52" s="52"/>
      <c r="L52" s="52"/>
      <c r="M52" s="52"/>
    </row>
    <row r="53" spans="1:13" s="31" customFormat="1" ht="21.75" customHeight="1">
      <c r="A53" s="71"/>
      <c r="B53" s="71"/>
      <c r="C53" s="71"/>
      <c r="D53" s="71"/>
      <c r="E53" s="72"/>
      <c r="F53" s="72"/>
      <c r="G53" s="198" t="s">
        <v>136</v>
      </c>
      <c r="H53" s="199"/>
      <c r="I53" s="199"/>
      <c r="J53" s="148"/>
      <c r="K53" s="198" t="s">
        <v>137</v>
      </c>
      <c r="L53" s="199"/>
      <c r="M53" s="199"/>
    </row>
    <row r="54" spans="1:13" s="31" customFormat="1" ht="21.75" customHeight="1">
      <c r="A54" s="71"/>
      <c r="B54" s="71"/>
      <c r="C54" s="71"/>
      <c r="D54" s="72"/>
      <c r="E54" s="72"/>
      <c r="F54" s="72"/>
      <c r="G54" s="52"/>
      <c r="H54" s="52"/>
      <c r="I54" s="34" t="s">
        <v>2</v>
      </c>
      <c r="J54" s="52"/>
      <c r="K54" s="52"/>
      <c r="L54" s="52"/>
      <c r="M54" s="52"/>
    </row>
    <row r="55" spans="1:13" s="31" customFormat="1" ht="21.75" customHeight="1">
      <c r="A55" s="71"/>
      <c r="B55" s="71"/>
      <c r="C55" s="71"/>
      <c r="D55" s="72"/>
      <c r="E55" s="72"/>
      <c r="F55" s="72"/>
      <c r="G55" s="34" t="s">
        <v>3</v>
      </c>
      <c r="H55" s="34"/>
      <c r="I55" s="34" t="s">
        <v>4</v>
      </c>
      <c r="J55" s="34"/>
      <c r="K55" s="34" t="s">
        <v>3</v>
      </c>
      <c r="L55" s="34"/>
      <c r="M55" s="34" t="s">
        <v>4</v>
      </c>
    </row>
    <row r="56" spans="1:13" s="31" customFormat="1" ht="21.75" customHeight="1">
      <c r="A56" s="71"/>
      <c r="B56" s="71"/>
      <c r="C56" s="71"/>
      <c r="D56" s="72"/>
      <c r="E56" s="37"/>
      <c r="F56" s="72"/>
      <c r="G56" s="36" t="s">
        <v>6</v>
      </c>
      <c r="H56" s="30"/>
      <c r="I56" s="36" t="s">
        <v>6</v>
      </c>
      <c r="J56" s="30"/>
      <c r="K56" s="36" t="s">
        <v>6</v>
      </c>
      <c r="L56" s="30"/>
      <c r="M56" s="36" t="s">
        <v>6</v>
      </c>
    </row>
    <row r="57" spans="1:13" ht="6" customHeight="1">
      <c r="D57" s="73"/>
      <c r="E57" s="72"/>
      <c r="F57" s="66"/>
      <c r="G57" s="50"/>
      <c r="H57" s="50"/>
      <c r="I57" s="50"/>
      <c r="J57" s="52"/>
      <c r="K57" s="50"/>
      <c r="L57" s="50"/>
      <c r="M57" s="50"/>
    </row>
    <row r="58" spans="1:13" ht="21.75" customHeight="1">
      <c r="A58" s="78" t="s">
        <v>142</v>
      </c>
      <c r="B58" s="78"/>
      <c r="C58" s="78"/>
      <c r="D58" s="64"/>
      <c r="E58" s="74"/>
      <c r="F58" s="65"/>
      <c r="G58" s="50">
        <v>-155727421</v>
      </c>
      <c r="H58" s="52"/>
      <c r="I58" s="50">
        <v>-260009803</v>
      </c>
      <c r="J58" s="52"/>
      <c r="K58" s="50">
        <v>-10394812</v>
      </c>
      <c r="L58" s="52"/>
      <c r="M58" s="50">
        <v>-16198123</v>
      </c>
    </row>
    <row r="59" spans="1:13" ht="6" customHeight="1">
      <c r="D59" s="73"/>
      <c r="E59" s="72"/>
      <c r="F59" s="66"/>
      <c r="G59" s="50"/>
      <c r="H59" s="50"/>
      <c r="I59" s="50"/>
      <c r="J59" s="52"/>
      <c r="K59" s="50"/>
      <c r="L59" s="50"/>
      <c r="M59" s="50"/>
    </row>
    <row r="60" spans="1:13" ht="21.75" customHeight="1">
      <c r="A60" s="67" t="s">
        <v>79</v>
      </c>
      <c r="B60" s="67"/>
      <c r="C60" s="67"/>
      <c r="D60" s="68"/>
      <c r="E60" s="65"/>
      <c r="F60" s="72"/>
    </row>
    <row r="61" spans="1:13" ht="21.75" customHeight="1">
      <c r="A61" s="71" t="s">
        <v>80</v>
      </c>
      <c r="C61" s="71"/>
      <c r="E61" s="65"/>
      <c r="F61" s="72"/>
    </row>
    <row r="62" spans="1:13" ht="21.75" customHeight="1">
      <c r="A62" s="71"/>
      <c r="B62" s="58" t="s">
        <v>215</v>
      </c>
      <c r="E62" s="65"/>
      <c r="F62" s="72"/>
    </row>
    <row r="63" spans="1:13" ht="21.75" customHeight="1">
      <c r="A63" s="67"/>
      <c r="B63" s="146" t="s">
        <v>236</v>
      </c>
      <c r="E63" s="75"/>
      <c r="F63" s="72"/>
      <c r="G63" s="76">
        <v>-214950</v>
      </c>
      <c r="I63" s="76">
        <v>-215540</v>
      </c>
      <c r="K63" s="76">
        <v>0</v>
      </c>
      <c r="M63" s="76">
        <v>0</v>
      </c>
    </row>
    <row r="64" spans="1:13" ht="21.75" customHeight="1">
      <c r="A64" s="67"/>
      <c r="B64" s="146" t="s">
        <v>235</v>
      </c>
      <c r="E64" s="75"/>
      <c r="F64" s="72"/>
    </row>
    <row r="65" spans="1:13" ht="21.75" customHeight="1">
      <c r="A65" s="67"/>
      <c r="D65" s="146" t="s">
        <v>41</v>
      </c>
      <c r="E65" s="75"/>
      <c r="F65" s="72"/>
      <c r="G65" s="76">
        <v>0</v>
      </c>
      <c r="I65" s="76">
        <v>-184519</v>
      </c>
      <c r="K65" s="76">
        <v>0</v>
      </c>
      <c r="M65" s="76">
        <v>0</v>
      </c>
    </row>
    <row r="66" spans="1:13" ht="21.75" customHeight="1">
      <c r="A66" s="71"/>
      <c r="B66" s="146" t="s">
        <v>216</v>
      </c>
      <c r="E66" s="65"/>
      <c r="F66" s="72"/>
      <c r="I66" s="58"/>
      <c r="K66" s="76">
        <v>0</v>
      </c>
      <c r="M66" s="76">
        <v>0</v>
      </c>
    </row>
    <row r="67" spans="1:13" ht="21.75" customHeight="1">
      <c r="A67" s="71"/>
      <c r="B67" s="71"/>
      <c r="C67" s="71"/>
      <c r="D67" s="58" t="s">
        <v>215</v>
      </c>
      <c r="E67" s="74"/>
      <c r="F67" s="72"/>
      <c r="G67" s="77">
        <v>42990</v>
      </c>
      <c r="I67" s="77">
        <v>43108</v>
      </c>
      <c r="K67" s="77">
        <v>0</v>
      </c>
      <c r="M67" s="77">
        <v>0</v>
      </c>
    </row>
    <row r="68" spans="1:13" ht="6" customHeight="1">
      <c r="B68" s="73"/>
      <c r="E68" s="72"/>
      <c r="F68" s="66"/>
      <c r="G68" s="50"/>
      <c r="H68" s="50"/>
      <c r="I68" s="50"/>
      <c r="J68" s="52"/>
      <c r="K68" s="50"/>
      <c r="L68" s="50"/>
      <c r="M68" s="50"/>
    </row>
    <row r="69" spans="1:13" ht="21.75" customHeight="1">
      <c r="A69" s="71" t="s">
        <v>214</v>
      </c>
      <c r="C69" s="71"/>
      <c r="E69" s="65"/>
      <c r="F69" s="72"/>
    </row>
    <row r="70" spans="1:13" ht="21.75" customHeight="1">
      <c r="A70" s="71"/>
      <c r="B70" s="71" t="s">
        <v>215</v>
      </c>
      <c r="E70" s="65"/>
      <c r="F70" s="72"/>
      <c r="G70" s="77">
        <f>SUM(G62:G67)</f>
        <v>-171960</v>
      </c>
      <c r="I70" s="77">
        <f>SUM(I62:I67)</f>
        <v>-356951</v>
      </c>
      <c r="K70" s="77">
        <f>SUM(K62:K67)</f>
        <v>0</v>
      </c>
      <c r="M70" s="77">
        <f>SUM(M62:M67)</f>
        <v>0</v>
      </c>
    </row>
    <row r="71" spans="1:13" ht="21.75" customHeight="1">
      <c r="A71" s="67"/>
      <c r="B71" s="67"/>
      <c r="C71" s="67"/>
      <c r="D71" s="68"/>
      <c r="E71" s="65"/>
      <c r="F71" s="72"/>
    </row>
    <row r="72" spans="1:13" ht="21.75" customHeight="1">
      <c r="A72" s="68" t="s">
        <v>143</v>
      </c>
      <c r="B72" s="68"/>
      <c r="C72" s="68"/>
      <c r="D72" s="68"/>
      <c r="E72" s="65"/>
      <c r="F72" s="72"/>
    </row>
    <row r="73" spans="1:13" ht="21.75" customHeight="1">
      <c r="A73" s="68"/>
      <c r="B73" s="78" t="s">
        <v>81</v>
      </c>
      <c r="C73" s="68"/>
      <c r="E73" s="65"/>
      <c r="F73" s="72"/>
      <c r="G73" s="79">
        <f>G70</f>
        <v>-171960</v>
      </c>
      <c r="I73" s="79">
        <f>I70</f>
        <v>-356951</v>
      </c>
      <c r="K73" s="79">
        <f>K70</f>
        <v>0</v>
      </c>
      <c r="M73" s="79">
        <f>M70</f>
        <v>0</v>
      </c>
    </row>
    <row r="74" spans="1:13" ht="6" customHeight="1">
      <c r="D74" s="73"/>
      <c r="E74" s="72"/>
      <c r="F74" s="66"/>
      <c r="G74" s="50"/>
      <c r="H74" s="50"/>
      <c r="I74" s="50"/>
      <c r="J74" s="52"/>
      <c r="K74" s="50"/>
      <c r="L74" s="50"/>
      <c r="M74" s="50"/>
    </row>
    <row r="75" spans="1:13" ht="21.75" customHeight="1" thickBot="1">
      <c r="A75" s="67" t="s">
        <v>144</v>
      </c>
      <c r="B75" s="67"/>
      <c r="C75" s="67"/>
      <c r="D75" s="68"/>
      <c r="E75" s="65"/>
      <c r="F75" s="72"/>
      <c r="G75" s="80">
        <f>SUM(G58+G73)</f>
        <v>-155899381</v>
      </c>
      <c r="I75" s="80">
        <f>SUM(I58+I73)</f>
        <v>-260366754</v>
      </c>
      <c r="K75" s="80">
        <f>SUM(K58+K73)</f>
        <v>-10394812</v>
      </c>
      <c r="M75" s="80">
        <f>SUM(M58+M73)</f>
        <v>-16198123</v>
      </c>
    </row>
    <row r="76" spans="1:13" ht="21.75" customHeight="1" thickTop="1">
      <c r="A76" s="67"/>
      <c r="B76" s="67"/>
      <c r="C76" s="67"/>
      <c r="D76" s="68"/>
      <c r="E76" s="65"/>
      <c r="F76" s="72"/>
    </row>
    <row r="77" spans="1:13" ht="21.75" customHeight="1">
      <c r="A77" s="67" t="s">
        <v>219</v>
      </c>
      <c r="B77" s="67"/>
      <c r="C77" s="67"/>
      <c r="D77" s="68"/>
      <c r="E77" s="65"/>
      <c r="F77" s="72"/>
    </row>
    <row r="78" spans="1:13" ht="6" customHeight="1">
      <c r="A78" s="67"/>
      <c r="B78" s="67"/>
      <c r="C78" s="67"/>
      <c r="D78" s="68"/>
      <c r="E78" s="65"/>
      <c r="F78" s="72"/>
    </row>
    <row r="79" spans="1:13" ht="21.75" customHeight="1">
      <c r="A79" s="71" t="s">
        <v>75</v>
      </c>
      <c r="B79" s="71"/>
      <c r="C79" s="71"/>
      <c r="D79" s="72"/>
      <c r="E79" s="65"/>
      <c r="F79" s="72"/>
      <c r="G79" s="50">
        <v>-141023686</v>
      </c>
      <c r="I79" s="50">
        <v>-196314135</v>
      </c>
      <c r="K79" s="50">
        <v>-10394812</v>
      </c>
      <c r="M79" s="50">
        <v>-16198123</v>
      </c>
    </row>
    <row r="80" spans="1:13" ht="21.75" customHeight="1">
      <c r="A80" s="71" t="s">
        <v>76</v>
      </c>
      <c r="B80" s="71"/>
      <c r="C80" s="71"/>
      <c r="D80" s="72"/>
      <c r="E80" s="65"/>
      <c r="F80" s="72"/>
      <c r="G80" s="79">
        <v>-14875695</v>
      </c>
      <c r="I80" s="79">
        <v>-64052619</v>
      </c>
      <c r="K80" s="79">
        <v>0</v>
      </c>
      <c r="M80" s="79">
        <v>0</v>
      </c>
    </row>
    <row r="81" spans="1:13" ht="6" customHeight="1">
      <c r="D81" s="73"/>
      <c r="E81" s="72"/>
      <c r="F81" s="66"/>
      <c r="G81" s="50"/>
      <c r="H81" s="50"/>
      <c r="I81" s="50"/>
      <c r="J81" s="52"/>
      <c r="K81" s="50"/>
      <c r="L81" s="50"/>
      <c r="M81" s="50"/>
    </row>
    <row r="82" spans="1:13" ht="21.75" customHeight="1" thickBot="1">
      <c r="A82" s="67" t="s">
        <v>144</v>
      </c>
      <c r="B82" s="67"/>
      <c r="C82" s="67"/>
      <c r="D82" s="68"/>
      <c r="E82" s="65"/>
      <c r="F82" s="72"/>
      <c r="G82" s="54">
        <f>SUM(G79:G80)</f>
        <v>-155899381</v>
      </c>
      <c r="I82" s="54">
        <f>SUM(I79:I80)</f>
        <v>-260366754</v>
      </c>
      <c r="K82" s="54">
        <f>SUM(K79:K80)</f>
        <v>-10394812</v>
      </c>
      <c r="M82" s="54">
        <f>SUM(M79:M80)</f>
        <v>-16198123</v>
      </c>
    </row>
    <row r="83" spans="1:13" ht="21.75" customHeight="1" thickTop="1"/>
    <row r="90" spans="1:13" ht="27.75" customHeight="1"/>
    <row r="94" spans="1:13" ht="21.75" customHeight="1">
      <c r="A94" s="200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</row>
  </sheetData>
  <mergeCells count="6">
    <mergeCell ref="G5:I5"/>
    <mergeCell ref="A48:M48"/>
    <mergeCell ref="G53:I53"/>
    <mergeCell ref="A94:M94"/>
    <mergeCell ref="K5:M5"/>
    <mergeCell ref="K53:M53"/>
  </mergeCells>
  <pageMargins left="0.8" right="0.5" top="0.5" bottom="0.6" header="0.49" footer="0.4"/>
  <pageSetup paperSize="9" scale="85" firstPageNumber="10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dimension ref="A1:AE46"/>
  <sheetViews>
    <sheetView zoomScale="89" zoomScaleNormal="55" zoomScaleSheetLayoutView="70" workbookViewId="0">
      <selection activeCell="S10" sqref="S10"/>
    </sheetView>
  </sheetViews>
  <sheetFormatPr defaultColWidth="9.44140625" defaultRowHeight="21.75" customHeight="1"/>
  <cols>
    <col min="1" max="1" width="1.44140625" style="10" customWidth="1"/>
    <col min="2" max="2" width="36.88671875" style="10" customWidth="1"/>
    <col min="3" max="3" width="8.33203125" style="10" bestFit="1" customWidth="1"/>
    <col min="4" max="4" width="0.5546875" style="7" customWidth="1"/>
    <col min="5" max="5" width="11.33203125" style="8" bestFit="1" customWidth="1"/>
    <col min="6" max="6" width="0.5546875" style="7" customWidth="1"/>
    <col min="7" max="7" width="11" style="8" bestFit="1" customWidth="1"/>
    <col min="8" max="8" width="0.5546875" style="7" customWidth="1"/>
    <col min="9" max="9" width="15.5546875" style="8" bestFit="1" customWidth="1"/>
    <col min="10" max="10" width="0.5546875" style="7" customWidth="1"/>
    <col min="11" max="11" width="14.6640625" style="8" bestFit="1" customWidth="1"/>
    <col min="12" max="12" width="0.5546875" style="7" customWidth="1"/>
    <col min="13" max="13" width="10.88671875" style="8" bestFit="1" customWidth="1"/>
    <col min="14" max="14" width="0.5546875" style="7" customWidth="1"/>
    <col min="15" max="15" width="11" style="8" bestFit="1" customWidth="1"/>
    <col min="16" max="16" width="0.5546875" style="7" customWidth="1"/>
    <col min="17" max="17" width="12.5546875" style="8" bestFit="1" customWidth="1"/>
    <col min="18" max="18" width="0.5546875" style="7" customWidth="1"/>
    <col min="19" max="19" width="12.88671875" style="8" bestFit="1" customWidth="1"/>
    <col min="20" max="20" width="0.5546875" style="8" customWidth="1"/>
    <col min="21" max="21" width="14.109375" style="8" bestFit="1" customWidth="1"/>
    <col min="22" max="22" width="0.5546875" style="8" customWidth="1"/>
    <col min="23" max="23" width="12.109375" style="8" bestFit="1" customWidth="1"/>
    <col min="24" max="24" width="0.5546875" style="7" customWidth="1"/>
    <col min="25" max="25" width="15.5546875" style="8" customWidth="1"/>
    <col min="26" max="26" width="0.5546875" style="7" customWidth="1"/>
    <col min="27" max="27" width="12.5546875" style="8" bestFit="1" customWidth="1"/>
    <col min="28" max="28" width="0.5546875" style="7" customWidth="1"/>
    <col min="29" max="29" width="14.109375" style="8" bestFit="1" customWidth="1"/>
    <col min="30" max="30" width="0.5546875" style="7" customWidth="1"/>
    <col min="31" max="31" width="15.109375" style="8" customWidth="1"/>
    <col min="32" max="16384" width="9.44140625" style="10"/>
  </cols>
  <sheetData>
    <row r="1" spans="1:31" ht="21.75" customHeight="1">
      <c r="A1" s="35" t="s">
        <v>0</v>
      </c>
      <c r="B1" s="6"/>
      <c r="C1" s="6"/>
      <c r="AE1" s="30"/>
    </row>
    <row r="2" spans="1:31" ht="21.75" customHeight="1">
      <c r="A2" s="19" t="s">
        <v>82</v>
      </c>
      <c r="B2" s="6"/>
      <c r="C2" s="6"/>
    </row>
    <row r="3" spans="1:31" ht="21.75" customHeight="1">
      <c r="A3" s="129" t="str">
        <f>'10-11 Th'!A3</f>
        <v>สำหรับปีสิ้นสุดวันที่ 31 ธันวาคม พ.ศ. 2568</v>
      </c>
      <c r="B3" s="11"/>
      <c r="C3" s="11"/>
      <c r="D3" s="12"/>
      <c r="E3" s="13"/>
      <c r="F3" s="12"/>
      <c r="G3" s="13"/>
      <c r="H3" s="12"/>
      <c r="I3" s="13"/>
      <c r="J3" s="12"/>
      <c r="K3" s="13"/>
      <c r="L3" s="12"/>
      <c r="M3" s="13"/>
      <c r="N3" s="12"/>
      <c r="O3" s="13"/>
      <c r="P3" s="12"/>
      <c r="Q3" s="13"/>
      <c r="R3" s="12"/>
      <c r="S3" s="13"/>
      <c r="T3" s="13"/>
      <c r="U3" s="13"/>
      <c r="V3" s="13"/>
      <c r="W3" s="13"/>
      <c r="X3" s="12"/>
      <c r="Y3" s="13"/>
      <c r="Z3" s="12"/>
      <c r="AA3" s="13"/>
      <c r="AB3" s="12"/>
      <c r="AC3" s="13"/>
      <c r="AD3" s="12"/>
      <c r="AE3" s="13"/>
    </row>
    <row r="5" spans="1:31" ht="21.75" customHeight="1">
      <c r="B5" s="14"/>
      <c r="C5" s="14"/>
      <c r="D5" s="14"/>
      <c r="E5" s="202" t="s">
        <v>140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</row>
    <row r="6" spans="1:31" ht="21.75" customHeight="1">
      <c r="B6" s="14"/>
      <c r="C6" s="14"/>
      <c r="D6" s="14"/>
      <c r="E6" s="203" t="s">
        <v>83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14"/>
      <c r="AC6" s="15"/>
      <c r="AD6" s="14"/>
      <c r="AE6" s="15"/>
    </row>
    <row r="7" spans="1:31" ht="21.75" customHeight="1">
      <c r="B7" s="14"/>
      <c r="C7" s="14"/>
      <c r="D7" s="14"/>
      <c r="E7" s="15"/>
      <c r="F7" s="14"/>
      <c r="G7" s="15"/>
      <c r="H7" s="14"/>
      <c r="I7" s="15"/>
      <c r="J7" s="14"/>
      <c r="K7" s="15"/>
      <c r="L7" s="14"/>
      <c r="M7" s="15"/>
      <c r="N7" s="14"/>
      <c r="O7" s="15"/>
      <c r="P7" s="14"/>
      <c r="Q7" s="15"/>
      <c r="R7" s="14"/>
      <c r="S7" s="204" t="s">
        <v>64</v>
      </c>
      <c r="T7" s="204"/>
      <c r="U7" s="204"/>
      <c r="V7" s="204"/>
      <c r="W7" s="204"/>
      <c r="X7" s="204"/>
      <c r="Y7" s="204"/>
      <c r="Z7" s="189"/>
      <c r="AA7" s="189"/>
      <c r="AB7" s="14"/>
      <c r="AC7" s="15"/>
      <c r="AD7" s="14"/>
      <c r="AE7" s="15"/>
    </row>
    <row r="8" spans="1:31" ht="21.75" customHeight="1">
      <c r="B8" s="14"/>
      <c r="C8" s="14"/>
      <c r="D8" s="14"/>
      <c r="E8" s="206" t="s">
        <v>84</v>
      </c>
      <c r="F8" s="206"/>
      <c r="G8" s="206"/>
      <c r="H8" s="206"/>
      <c r="I8" s="206"/>
      <c r="J8" s="206"/>
      <c r="K8" s="206"/>
      <c r="L8" s="206"/>
      <c r="M8" s="206"/>
      <c r="N8" s="1"/>
      <c r="O8" s="205" t="s">
        <v>60</v>
      </c>
      <c r="P8" s="205"/>
      <c r="Q8" s="205"/>
      <c r="R8" s="14"/>
      <c r="S8" s="207" t="s">
        <v>79</v>
      </c>
      <c r="T8" s="207"/>
      <c r="U8" s="207"/>
      <c r="V8" s="207"/>
      <c r="W8" s="207"/>
      <c r="X8" s="190"/>
      <c r="Y8" s="190"/>
      <c r="Z8" s="14"/>
      <c r="AA8" s="15"/>
      <c r="AB8" s="14"/>
      <c r="AC8" s="15"/>
      <c r="AD8" s="14"/>
      <c r="AE8" s="15"/>
    </row>
    <row r="9" spans="1:31" ht="21.75" customHeight="1">
      <c r="B9" s="14"/>
      <c r="C9" s="14"/>
      <c r="D9" s="14"/>
      <c r="E9" s="15"/>
      <c r="F9" s="14"/>
      <c r="G9" s="15"/>
      <c r="H9" s="14"/>
      <c r="I9" s="15" t="s">
        <v>213</v>
      </c>
      <c r="J9" s="14"/>
      <c r="K9" s="15" t="s">
        <v>86</v>
      </c>
      <c r="L9" s="14"/>
      <c r="M9" s="15" t="s">
        <v>87</v>
      </c>
      <c r="N9" s="14"/>
      <c r="O9" s="1"/>
      <c r="P9" s="1"/>
      <c r="Q9" s="1"/>
      <c r="R9" s="14"/>
      <c r="T9" s="17"/>
      <c r="U9" s="2" t="s">
        <v>85</v>
      </c>
      <c r="V9" s="17"/>
      <c r="W9" s="2"/>
      <c r="X9" s="10"/>
      <c r="Y9" s="10"/>
      <c r="Z9" s="14"/>
      <c r="AA9" s="15"/>
      <c r="AB9" s="14"/>
      <c r="AC9" s="15"/>
      <c r="AD9" s="14"/>
      <c r="AE9" s="15"/>
    </row>
    <row r="10" spans="1:31" ht="21.75" customHeight="1">
      <c r="D10" s="3"/>
      <c r="E10" s="15"/>
      <c r="F10" s="3"/>
      <c r="G10" s="2"/>
      <c r="H10" s="3"/>
      <c r="I10" s="15" t="s">
        <v>89</v>
      </c>
      <c r="J10" s="3"/>
      <c r="K10" s="15" t="s">
        <v>90</v>
      </c>
      <c r="L10" s="3"/>
      <c r="M10" s="15" t="s">
        <v>91</v>
      </c>
      <c r="N10" s="3"/>
      <c r="O10" s="4"/>
      <c r="P10" s="4"/>
      <c r="Q10" s="4"/>
      <c r="R10" s="3"/>
      <c r="S10" s="15" t="s">
        <v>86</v>
      </c>
      <c r="T10" s="2"/>
      <c r="U10" s="16" t="s">
        <v>88</v>
      </c>
      <c r="V10" s="2"/>
      <c r="W10" s="2" t="s">
        <v>93</v>
      </c>
      <c r="X10" s="3"/>
      <c r="Y10" s="15" t="s">
        <v>94</v>
      </c>
      <c r="Z10" s="3"/>
      <c r="AA10" s="2" t="s">
        <v>95</v>
      </c>
      <c r="AB10" s="3"/>
      <c r="AC10" s="2"/>
      <c r="AD10" s="3"/>
      <c r="AE10" s="2"/>
    </row>
    <row r="11" spans="1:31" ht="21.75" customHeight="1">
      <c r="D11" s="3"/>
      <c r="E11" s="16" t="s">
        <v>96</v>
      </c>
      <c r="F11" s="3"/>
      <c r="G11" s="2" t="s">
        <v>97</v>
      </c>
      <c r="H11" s="3"/>
      <c r="I11" s="16" t="s">
        <v>98</v>
      </c>
      <c r="J11" s="3"/>
      <c r="K11" s="2" t="s">
        <v>99</v>
      </c>
      <c r="L11" s="3"/>
      <c r="M11" s="2" t="s">
        <v>100</v>
      </c>
      <c r="N11" s="3"/>
      <c r="O11" s="16" t="s">
        <v>101</v>
      </c>
      <c r="P11" s="3"/>
      <c r="Q11" s="2"/>
      <c r="R11" s="3"/>
      <c r="S11" s="16" t="s">
        <v>237</v>
      </c>
      <c r="T11" s="16"/>
      <c r="U11" s="16" t="s">
        <v>92</v>
      </c>
      <c r="V11" s="16"/>
      <c r="W11" s="2" t="s">
        <v>102</v>
      </c>
      <c r="X11" s="3"/>
      <c r="Y11" s="2" t="s">
        <v>103</v>
      </c>
      <c r="Z11" s="3"/>
      <c r="AA11" s="2" t="s">
        <v>104</v>
      </c>
      <c r="AB11" s="3"/>
      <c r="AC11" s="2" t="s">
        <v>105</v>
      </c>
      <c r="AD11" s="3"/>
      <c r="AE11" s="2" t="s">
        <v>95</v>
      </c>
    </row>
    <row r="12" spans="1:31" ht="21.75" customHeight="1">
      <c r="D12" s="3"/>
      <c r="E12" s="16" t="s">
        <v>106</v>
      </c>
      <c r="F12" s="3"/>
      <c r="G12" s="16" t="s">
        <v>107</v>
      </c>
      <c r="H12" s="3"/>
      <c r="I12" s="16" t="s">
        <v>108</v>
      </c>
      <c r="J12" s="3"/>
      <c r="K12" s="2" t="s">
        <v>109</v>
      </c>
      <c r="L12" s="3"/>
      <c r="M12" s="2" t="s">
        <v>110</v>
      </c>
      <c r="N12" s="3"/>
      <c r="O12" s="16" t="s">
        <v>111</v>
      </c>
      <c r="P12" s="3"/>
      <c r="Q12" s="2" t="s">
        <v>63</v>
      </c>
      <c r="R12" s="3"/>
      <c r="S12" s="16" t="s">
        <v>7</v>
      </c>
      <c r="T12" s="16"/>
      <c r="U12" s="15" t="s">
        <v>212</v>
      </c>
      <c r="V12" s="16"/>
      <c r="W12" s="16" t="s">
        <v>112</v>
      </c>
      <c r="X12" s="3"/>
      <c r="Y12" s="2" t="s">
        <v>113</v>
      </c>
      <c r="Z12" s="3"/>
      <c r="AA12" s="2" t="s">
        <v>114</v>
      </c>
      <c r="AB12" s="3"/>
      <c r="AC12" s="2" t="s">
        <v>115</v>
      </c>
      <c r="AD12" s="3"/>
      <c r="AE12" s="2" t="s">
        <v>116</v>
      </c>
    </row>
    <row r="13" spans="1:31" ht="21.75" customHeight="1">
      <c r="C13" s="191" t="s">
        <v>5</v>
      </c>
      <c r="D13" s="3"/>
      <c r="E13" s="18" t="s">
        <v>148</v>
      </c>
      <c r="F13" s="3"/>
      <c r="G13" s="18" t="s">
        <v>148</v>
      </c>
      <c r="H13" s="3"/>
      <c r="I13" s="18" t="s">
        <v>148</v>
      </c>
      <c r="J13" s="3"/>
      <c r="K13" s="18" t="s">
        <v>148</v>
      </c>
      <c r="L13" s="3"/>
      <c r="M13" s="18" t="s">
        <v>148</v>
      </c>
      <c r="N13" s="3"/>
      <c r="O13" s="18" t="s">
        <v>148</v>
      </c>
      <c r="P13" s="5"/>
      <c r="Q13" s="18" t="s">
        <v>148</v>
      </c>
      <c r="R13" s="3"/>
      <c r="S13" s="18" t="s">
        <v>148</v>
      </c>
      <c r="T13" s="9"/>
      <c r="U13" s="18" t="s">
        <v>148</v>
      </c>
      <c r="V13" s="9"/>
      <c r="W13" s="18" t="s">
        <v>148</v>
      </c>
      <c r="X13" s="3"/>
      <c r="Y13" s="18" t="s">
        <v>148</v>
      </c>
      <c r="Z13" s="3"/>
      <c r="AA13" s="18" t="s">
        <v>148</v>
      </c>
      <c r="AB13" s="3"/>
      <c r="AC13" s="18" t="s">
        <v>148</v>
      </c>
      <c r="AD13" s="3"/>
      <c r="AE13" s="18" t="s">
        <v>148</v>
      </c>
    </row>
    <row r="14" spans="1:31" ht="8.1" customHeight="1">
      <c r="A14" s="19"/>
      <c r="D14" s="8"/>
      <c r="F14" s="8"/>
      <c r="H14" s="8"/>
      <c r="J14" s="8"/>
      <c r="L14" s="8"/>
      <c r="N14" s="8"/>
      <c r="P14" s="8"/>
      <c r="R14" s="8"/>
      <c r="X14" s="8"/>
      <c r="Z14" s="8"/>
      <c r="AB14" s="8"/>
      <c r="AD14" s="8"/>
    </row>
    <row r="15" spans="1:31" ht="21.75" customHeight="1">
      <c r="A15" s="19" t="s">
        <v>119</v>
      </c>
      <c r="D15" s="8"/>
      <c r="F15" s="8"/>
      <c r="H15" s="8"/>
      <c r="J15" s="8"/>
      <c r="L15" s="8"/>
      <c r="N15" s="8"/>
      <c r="P15" s="8"/>
      <c r="R15" s="8"/>
      <c r="X15" s="8"/>
      <c r="Z15" s="8"/>
      <c r="AB15" s="8"/>
      <c r="AD15" s="8"/>
    </row>
    <row r="16" spans="1:31" ht="21.75" customHeight="1">
      <c r="B16" s="19" t="s">
        <v>221</v>
      </c>
      <c r="C16" s="173"/>
      <c r="D16" s="8"/>
      <c r="E16" s="8">
        <v>2571535907</v>
      </c>
      <c r="F16" s="8"/>
      <c r="G16" s="8">
        <v>-74627106</v>
      </c>
      <c r="H16" s="8"/>
      <c r="I16" s="8">
        <v>-74000000</v>
      </c>
      <c r="J16" s="8"/>
      <c r="K16" s="8">
        <v>12264194</v>
      </c>
      <c r="L16" s="8"/>
      <c r="M16" s="8">
        <v>20233378</v>
      </c>
      <c r="N16" s="8"/>
      <c r="O16" s="8">
        <v>4303386</v>
      </c>
      <c r="P16" s="8"/>
      <c r="Q16" s="8">
        <v>-87302681</v>
      </c>
      <c r="R16" s="8"/>
      <c r="S16" s="8">
        <v>20618917</v>
      </c>
      <c r="U16" s="8">
        <v>4045173</v>
      </c>
      <c r="W16" s="8">
        <v>283659</v>
      </c>
      <c r="X16" s="8"/>
      <c r="Y16" s="8">
        <v>24947749</v>
      </c>
      <c r="Z16" s="8"/>
      <c r="AA16" s="8">
        <v>2397354827</v>
      </c>
      <c r="AB16" s="8"/>
      <c r="AC16" s="8">
        <v>668315100</v>
      </c>
      <c r="AD16" s="8"/>
      <c r="AE16" s="8">
        <v>3065669927</v>
      </c>
    </row>
    <row r="17" spans="1:31" ht="8.1" customHeight="1">
      <c r="A17" s="19"/>
      <c r="D17" s="8"/>
      <c r="F17" s="8"/>
      <c r="H17" s="8"/>
      <c r="J17" s="8"/>
      <c r="L17" s="8"/>
      <c r="N17" s="8"/>
      <c r="P17" s="8"/>
      <c r="R17" s="8"/>
      <c r="X17" s="8"/>
      <c r="Z17" s="8"/>
      <c r="AB17" s="8"/>
      <c r="AD17" s="8"/>
    </row>
    <row r="18" spans="1:31" ht="21.75" customHeight="1">
      <c r="A18" s="20" t="s">
        <v>117</v>
      </c>
      <c r="C18" s="173">
        <v>37</v>
      </c>
      <c r="D18" s="8"/>
      <c r="E18" s="13">
        <v>0</v>
      </c>
      <c r="F18" s="8"/>
      <c r="G18" s="13">
        <v>0</v>
      </c>
      <c r="H18" s="8"/>
      <c r="I18" s="13">
        <v>0</v>
      </c>
      <c r="J18" s="8"/>
      <c r="K18" s="13">
        <v>0</v>
      </c>
      <c r="L18" s="8"/>
      <c r="M18" s="13">
        <v>0</v>
      </c>
      <c r="N18" s="8"/>
      <c r="O18" s="13">
        <v>0</v>
      </c>
      <c r="P18" s="8"/>
      <c r="Q18" s="13">
        <v>21867451</v>
      </c>
      <c r="R18" s="8"/>
      <c r="S18" s="13">
        <v>-15288186</v>
      </c>
      <c r="U18" s="21">
        <v>0</v>
      </c>
      <c r="W18" s="13">
        <v>0</v>
      </c>
      <c r="X18" s="8"/>
      <c r="Y18" s="21">
        <f>SUM(W18,U18,S18)</f>
        <v>-15288186</v>
      </c>
      <c r="Z18" s="8"/>
      <c r="AA18" s="21">
        <f>SUM(Y18,Q18,O18,M18,K18,I18,G18,E18)</f>
        <v>6579265</v>
      </c>
      <c r="AB18" s="8"/>
      <c r="AC18" s="13">
        <v>32807219</v>
      </c>
      <c r="AD18" s="8"/>
      <c r="AE18" s="21">
        <f>SUM(AC18,AA18)</f>
        <v>39386484</v>
      </c>
    </row>
    <row r="19" spans="1:31" ht="8.1" customHeight="1">
      <c r="A19" s="19"/>
      <c r="D19" s="8"/>
      <c r="F19" s="8"/>
      <c r="H19" s="8"/>
      <c r="J19" s="8"/>
      <c r="L19" s="8"/>
      <c r="N19" s="8"/>
      <c r="P19" s="8"/>
      <c r="R19" s="8"/>
      <c r="X19" s="8"/>
      <c r="Z19" s="8"/>
      <c r="AB19" s="8"/>
      <c r="AD19" s="8"/>
    </row>
    <row r="20" spans="1:31" ht="21.75" customHeight="1">
      <c r="A20" s="19" t="s">
        <v>119</v>
      </c>
      <c r="D20" s="8"/>
      <c r="F20" s="8"/>
      <c r="H20" s="8"/>
      <c r="J20" s="8"/>
      <c r="L20" s="8"/>
      <c r="N20" s="8"/>
      <c r="P20" s="8"/>
      <c r="R20" s="8"/>
      <c r="X20" s="8"/>
      <c r="Z20" s="8"/>
      <c r="AB20" s="8"/>
      <c r="AD20" s="8"/>
    </row>
    <row r="21" spans="1:31" ht="21.75" customHeight="1">
      <c r="B21" s="19" t="s">
        <v>222</v>
      </c>
      <c r="C21" s="173"/>
      <c r="D21" s="8"/>
      <c r="E21" s="8">
        <f>SUM(E16:E18)</f>
        <v>2571535907</v>
      </c>
      <c r="F21" s="8"/>
      <c r="G21" s="8">
        <f>SUM(G16:G18)</f>
        <v>-74627106</v>
      </c>
      <c r="H21" s="8"/>
      <c r="I21" s="8">
        <f>SUM(I16:I18)</f>
        <v>-74000000</v>
      </c>
      <c r="J21" s="8"/>
      <c r="K21" s="8">
        <f>SUM(K16:K18)</f>
        <v>12264194</v>
      </c>
      <c r="L21" s="8"/>
      <c r="M21" s="8">
        <f>SUM(M16:M18)</f>
        <v>20233378</v>
      </c>
      <c r="N21" s="8"/>
      <c r="O21" s="8">
        <f>SUM(O16:O18)</f>
        <v>4303386</v>
      </c>
      <c r="P21" s="8"/>
      <c r="Q21" s="8">
        <f>SUM(Q16:Q18)</f>
        <v>-65435230</v>
      </c>
      <c r="R21" s="8"/>
      <c r="S21" s="8">
        <f>SUM(S16:S18)</f>
        <v>5330731</v>
      </c>
      <c r="U21" s="8">
        <f>SUM(U16:U18)</f>
        <v>4045173</v>
      </c>
      <c r="W21" s="8">
        <f>SUM(W16:W18)</f>
        <v>283659</v>
      </c>
      <c r="X21" s="8"/>
      <c r="Y21" s="8">
        <f>SUM(Y16:Y18)</f>
        <v>9659563</v>
      </c>
      <c r="Z21" s="8"/>
      <c r="AA21" s="8">
        <f>SUM(AA16:AA18)</f>
        <v>2403934092</v>
      </c>
      <c r="AB21" s="8"/>
      <c r="AC21" s="8">
        <f>SUM(AC16:AC18)</f>
        <v>701122319</v>
      </c>
      <c r="AD21" s="8"/>
      <c r="AE21" s="8">
        <f>SUM(AE16:AE18)</f>
        <v>3105056411</v>
      </c>
    </row>
    <row r="22" spans="1:31" ht="8.1" customHeight="1">
      <c r="A22" s="19"/>
      <c r="D22" s="8"/>
      <c r="F22" s="8"/>
      <c r="H22" s="8"/>
      <c r="J22" s="8"/>
      <c r="L22" s="8"/>
      <c r="N22" s="8"/>
      <c r="P22" s="8"/>
      <c r="R22" s="8"/>
      <c r="X22" s="8"/>
      <c r="Z22" s="8"/>
      <c r="AB22" s="8"/>
      <c r="AD22" s="8"/>
    </row>
    <row r="23" spans="1:31" ht="21.75" customHeight="1">
      <c r="A23" s="19" t="s">
        <v>145</v>
      </c>
      <c r="D23" s="22"/>
      <c r="E23" s="23"/>
      <c r="F23" s="22"/>
      <c r="G23" s="23"/>
      <c r="H23" s="23"/>
      <c r="I23" s="23"/>
      <c r="J23" s="22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Z23" s="23"/>
      <c r="AA23" s="23"/>
      <c r="AB23" s="23"/>
      <c r="AC23" s="23"/>
      <c r="AD23" s="23"/>
      <c r="AE23" s="23"/>
    </row>
    <row r="24" spans="1:31" ht="21.75" customHeight="1">
      <c r="A24" s="20" t="s">
        <v>144</v>
      </c>
      <c r="D24" s="22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8"/>
      <c r="O24" s="8">
        <v>0</v>
      </c>
      <c r="P24" s="8"/>
      <c r="Q24" s="8">
        <v>-161817907</v>
      </c>
      <c r="R24" s="8"/>
      <c r="S24" s="8">
        <v>-172432</v>
      </c>
      <c r="U24" s="8">
        <v>-184519</v>
      </c>
      <c r="W24" s="8">
        <v>0</v>
      </c>
      <c r="X24" s="8"/>
      <c r="Y24" s="8">
        <f>SUM(S24:W24)</f>
        <v>-356951</v>
      </c>
      <c r="Z24" s="8"/>
      <c r="AA24" s="8">
        <f t="shared" ref="AA24:AA25" si="0">SUM(Y24,Q24,O24,M24,K24,I24,G24,E24)</f>
        <v>-162174858</v>
      </c>
      <c r="AB24" s="8"/>
      <c r="AC24" s="8">
        <v>-33710948</v>
      </c>
      <c r="AD24" s="8"/>
      <c r="AE24" s="8">
        <f t="shared" ref="AE24:AE25" si="1">SUM(AC24,AA24)</f>
        <v>-195885806</v>
      </c>
    </row>
    <row r="25" spans="1:31" ht="21.75" customHeight="1">
      <c r="A25" s="134" t="s">
        <v>117</v>
      </c>
      <c r="C25" s="173">
        <v>37</v>
      </c>
      <c r="D25" s="8"/>
      <c r="E25" s="21">
        <v>0</v>
      </c>
      <c r="F25" s="8"/>
      <c r="G25" s="21">
        <v>0</v>
      </c>
      <c r="H25" s="8"/>
      <c r="I25" s="21">
        <v>0</v>
      </c>
      <c r="J25" s="8"/>
      <c r="K25" s="21">
        <v>0</v>
      </c>
      <c r="L25" s="8"/>
      <c r="M25" s="21">
        <v>0</v>
      </c>
      <c r="N25" s="8"/>
      <c r="O25" s="21">
        <v>0</v>
      </c>
      <c r="P25" s="8"/>
      <c r="Q25" s="21">
        <v>-34139277</v>
      </c>
      <c r="R25" s="8"/>
      <c r="S25" s="21">
        <v>0</v>
      </c>
      <c r="U25" s="21">
        <v>0</v>
      </c>
      <c r="W25" s="21">
        <v>0</v>
      </c>
      <c r="X25" s="8"/>
      <c r="Y25" s="21">
        <f>SUM(S25:W25)</f>
        <v>0</v>
      </c>
      <c r="Z25" s="8"/>
      <c r="AA25" s="21">
        <f t="shared" si="0"/>
        <v>-34139277</v>
      </c>
      <c r="AB25" s="8"/>
      <c r="AC25" s="21">
        <v>-30341670</v>
      </c>
      <c r="AD25" s="8"/>
      <c r="AE25" s="21">
        <f t="shared" si="1"/>
        <v>-64480947</v>
      </c>
    </row>
    <row r="26" spans="1:31" ht="8.1" customHeight="1"/>
    <row r="27" spans="1:31" ht="21.75" customHeight="1">
      <c r="A27" s="24" t="s">
        <v>146</v>
      </c>
    </row>
    <row r="28" spans="1:31" ht="21.75" customHeight="1" thickBot="1">
      <c r="A28" s="19"/>
      <c r="B28" s="19" t="s">
        <v>149</v>
      </c>
      <c r="C28" s="19"/>
      <c r="D28" s="8"/>
      <c r="E28" s="25">
        <f>SUM(E21:E27)</f>
        <v>2571535907</v>
      </c>
      <c r="F28" s="8"/>
      <c r="G28" s="25">
        <f>SUM(G21:G27)</f>
        <v>-74627106</v>
      </c>
      <c r="H28" s="8"/>
      <c r="I28" s="25">
        <f>SUM(I21:I27)</f>
        <v>-74000000</v>
      </c>
      <c r="J28" s="8"/>
      <c r="K28" s="25">
        <f>SUM(K21:K27)</f>
        <v>12264194</v>
      </c>
      <c r="L28" s="8"/>
      <c r="M28" s="25">
        <f>SUM(M21:M27)</f>
        <v>20233378</v>
      </c>
      <c r="N28" s="8"/>
      <c r="O28" s="25">
        <f>SUM(O21:O27)</f>
        <v>4303386</v>
      </c>
      <c r="P28" s="8"/>
      <c r="Q28" s="25">
        <f>SUM(Q21:Q27)</f>
        <v>-261392414</v>
      </c>
      <c r="R28" s="8"/>
      <c r="S28" s="25">
        <f>SUM(S21:S27)</f>
        <v>5158299</v>
      </c>
      <c r="U28" s="25">
        <f>SUM(U21:U27)</f>
        <v>3860654</v>
      </c>
      <c r="W28" s="25">
        <f>SUM(W21:W27)</f>
        <v>283659</v>
      </c>
      <c r="X28" s="8"/>
      <c r="Y28" s="25">
        <f>SUM(Y21:Y27)</f>
        <v>9302612</v>
      </c>
      <c r="Z28" s="8"/>
      <c r="AA28" s="25">
        <f>SUM(AA21:AA27)</f>
        <v>2207619957</v>
      </c>
      <c r="AB28" s="8"/>
      <c r="AC28" s="25">
        <f>SUM(AC21:AC27)</f>
        <v>637069701</v>
      </c>
      <c r="AD28" s="8"/>
      <c r="AE28" s="25">
        <f>SUM(AE21:AE27)</f>
        <v>2844689658</v>
      </c>
    </row>
    <row r="29" spans="1:31" ht="21.75" customHeight="1" thickTop="1"/>
    <row r="30" spans="1:31" ht="21.75" customHeight="1">
      <c r="A30" s="6" t="s">
        <v>223</v>
      </c>
      <c r="B30" s="6"/>
    </row>
    <row r="31" spans="1:31" ht="21.75" customHeight="1">
      <c r="B31" s="19" t="s">
        <v>221</v>
      </c>
      <c r="C31" s="173"/>
      <c r="D31" s="8"/>
      <c r="E31" s="8">
        <f>E28</f>
        <v>2571535907</v>
      </c>
      <c r="F31" s="8"/>
      <c r="G31" s="8">
        <f>G28</f>
        <v>-74627106</v>
      </c>
      <c r="H31" s="8"/>
      <c r="I31" s="8">
        <f>I28</f>
        <v>-74000000</v>
      </c>
      <c r="J31" s="8"/>
      <c r="K31" s="8">
        <f>K28</f>
        <v>12264194</v>
      </c>
      <c r="L31" s="8"/>
      <c r="M31" s="8">
        <f>M28</f>
        <v>20233378</v>
      </c>
      <c r="N31" s="8"/>
      <c r="O31" s="8">
        <f>O28</f>
        <v>4303386</v>
      </c>
      <c r="P31" s="8"/>
      <c r="Q31" s="8">
        <v>-249120588</v>
      </c>
      <c r="R31" s="8"/>
      <c r="S31" s="8">
        <v>20446485</v>
      </c>
      <c r="U31" s="8">
        <v>3860654</v>
      </c>
      <c r="W31" s="8">
        <v>283659</v>
      </c>
      <c r="X31" s="8"/>
      <c r="Y31" s="8">
        <f>SUM(S31:W31)</f>
        <v>24590798</v>
      </c>
      <c r="Z31" s="8"/>
      <c r="AA31" s="8">
        <v>2235179969</v>
      </c>
      <c r="AB31" s="8"/>
      <c r="AC31" s="8">
        <v>634604152</v>
      </c>
      <c r="AD31" s="8"/>
      <c r="AE31" s="8">
        <f>SUM(AC31,AA31)</f>
        <v>2869784121</v>
      </c>
    </row>
    <row r="32" spans="1:31" ht="8.1" customHeight="1">
      <c r="A32" s="19"/>
      <c r="D32" s="8"/>
      <c r="F32" s="8"/>
      <c r="H32" s="8"/>
      <c r="J32" s="8"/>
      <c r="L32" s="8"/>
      <c r="N32" s="8"/>
      <c r="P32" s="8"/>
      <c r="R32" s="8"/>
      <c r="X32" s="8"/>
      <c r="Z32" s="8"/>
      <c r="AB32" s="8"/>
      <c r="AD32" s="8"/>
    </row>
    <row r="33" spans="1:31" ht="21.75" customHeight="1">
      <c r="A33" s="20" t="s">
        <v>117</v>
      </c>
      <c r="C33" s="173">
        <v>37</v>
      </c>
      <c r="D33" s="8"/>
      <c r="E33" s="13">
        <v>0</v>
      </c>
      <c r="F33" s="8"/>
      <c r="G33" s="13">
        <v>0</v>
      </c>
      <c r="H33" s="8"/>
      <c r="I33" s="13">
        <v>0</v>
      </c>
      <c r="J33" s="8"/>
      <c r="K33" s="13">
        <v>0</v>
      </c>
      <c r="L33" s="8"/>
      <c r="M33" s="13">
        <v>0</v>
      </c>
      <c r="N33" s="8"/>
      <c r="O33" s="13">
        <v>0</v>
      </c>
      <c r="P33" s="8"/>
      <c r="Q33" s="13">
        <v>-12271826</v>
      </c>
      <c r="R33" s="8"/>
      <c r="S33" s="13">
        <v>-15288186</v>
      </c>
      <c r="U33" s="21">
        <v>0</v>
      </c>
      <c r="W33" s="13">
        <v>0</v>
      </c>
      <c r="X33" s="8"/>
      <c r="Y33" s="21">
        <f>SUM(W33,U33,S33)</f>
        <v>-15288186</v>
      </c>
      <c r="Z33" s="8"/>
      <c r="AA33" s="21">
        <f>SUM(Y33,Q33,O33,M33,K33,I33,G33,E33)</f>
        <v>-27560012</v>
      </c>
      <c r="AB33" s="8"/>
      <c r="AC33" s="13">
        <v>2465549</v>
      </c>
      <c r="AD33" s="8"/>
      <c r="AE33" s="21">
        <f>SUM(AC33,AA33)</f>
        <v>-25094463</v>
      </c>
    </row>
    <row r="34" spans="1:31" ht="8.1" customHeight="1">
      <c r="A34" s="19"/>
      <c r="D34" s="8"/>
      <c r="F34" s="8"/>
      <c r="H34" s="8"/>
      <c r="J34" s="8"/>
      <c r="L34" s="8"/>
      <c r="N34" s="8"/>
      <c r="P34" s="8"/>
      <c r="R34" s="8"/>
      <c r="X34" s="8"/>
      <c r="Z34" s="8"/>
      <c r="AB34" s="8"/>
      <c r="AD34" s="8"/>
    </row>
    <row r="35" spans="1:31" ht="21.75" customHeight="1">
      <c r="A35" s="19" t="s">
        <v>223</v>
      </c>
      <c r="D35" s="8"/>
      <c r="F35" s="8"/>
      <c r="H35" s="8"/>
      <c r="J35" s="8"/>
      <c r="L35" s="8"/>
      <c r="N35" s="8"/>
      <c r="P35" s="8"/>
      <c r="R35" s="8"/>
      <c r="X35" s="8"/>
      <c r="Z35" s="8"/>
      <c r="AB35" s="8"/>
      <c r="AD35" s="8"/>
    </row>
    <row r="36" spans="1:31" ht="21.75" customHeight="1">
      <c r="B36" s="19" t="s">
        <v>222</v>
      </c>
      <c r="C36" s="173"/>
      <c r="D36" s="8"/>
      <c r="E36" s="8">
        <f>SUM(E31:E33)</f>
        <v>2571535907</v>
      </c>
      <c r="F36" s="8"/>
      <c r="G36" s="8">
        <f>SUM(G31:G33)</f>
        <v>-74627106</v>
      </c>
      <c r="H36" s="8"/>
      <c r="I36" s="8">
        <f>SUM(I31:I33)</f>
        <v>-74000000</v>
      </c>
      <c r="J36" s="8"/>
      <c r="K36" s="8">
        <f>SUM(K31:K33)</f>
        <v>12264194</v>
      </c>
      <c r="L36" s="8"/>
      <c r="M36" s="8">
        <f>SUM(M31:M33)</f>
        <v>20233378</v>
      </c>
      <c r="N36" s="8"/>
      <c r="O36" s="8">
        <f>SUM(O31:O33)</f>
        <v>4303386</v>
      </c>
      <c r="P36" s="8"/>
      <c r="Q36" s="8">
        <f>SUM(Q31:Q33)</f>
        <v>-261392414</v>
      </c>
      <c r="R36" s="8"/>
      <c r="S36" s="8">
        <f>SUM(S31:S33)</f>
        <v>5158299</v>
      </c>
      <c r="U36" s="8">
        <f>SUM(U31:U33)</f>
        <v>3860654</v>
      </c>
      <c r="W36" s="8">
        <f>SUM(W31:W33)</f>
        <v>283659</v>
      </c>
      <c r="X36" s="8"/>
      <c r="Y36" s="8">
        <f>SUM(Y31:Y33)</f>
        <v>9302612</v>
      </c>
      <c r="Z36" s="8"/>
      <c r="AA36" s="8">
        <f>SUM(AA31:AA33)</f>
        <v>2207619957</v>
      </c>
      <c r="AB36" s="8"/>
      <c r="AC36" s="8">
        <f>SUM(AC31:AC33)</f>
        <v>637069701</v>
      </c>
      <c r="AD36" s="8"/>
      <c r="AE36" s="8">
        <f>SUM(AE31:AE33)</f>
        <v>2844689658</v>
      </c>
    </row>
    <row r="37" spans="1:31" ht="8.1" customHeight="1">
      <c r="A37" s="19"/>
      <c r="D37" s="8"/>
      <c r="F37" s="8"/>
      <c r="H37" s="8"/>
      <c r="J37" s="8"/>
      <c r="L37" s="8"/>
      <c r="N37" s="8"/>
      <c r="P37" s="8"/>
      <c r="R37" s="8"/>
      <c r="X37" s="8"/>
      <c r="Z37" s="8"/>
      <c r="AB37" s="8"/>
      <c r="AD37" s="8"/>
    </row>
    <row r="38" spans="1:31" ht="21.75" customHeight="1">
      <c r="A38" s="19" t="s">
        <v>145</v>
      </c>
      <c r="D38" s="22"/>
      <c r="E38" s="23"/>
      <c r="F38" s="22"/>
      <c r="G38" s="23"/>
      <c r="H38" s="23"/>
      <c r="I38" s="23"/>
      <c r="J38" s="22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Z38" s="23"/>
      <c r="AA38" s="23"/>
      <c r="AB38" s="23"/>
      <c r="AC38" s="23"/>
      <c r="AD38" s="23"/>
      <c r="AE38" s="23"/>
    </row>
    <row r="39" spans="1:31" ht="21.75" customHeight="1">
      <c r="A39" s="20" t="s">
        <v>144</v>
      </c>
      <c r="D39" s="8"/>
      <c r="E39" s="13">
        <v>0</v>
      </c>
      <c r="F39" s="8"/>
      <c r="G39" s="13">
        <v>0</v>
      </c>
      <c r="H39" s="8"/>
      <c r="I39" s="13">
        <v>0</v>
      </c>
      <c r="J39" s="8"/>
      <c r="K39" s="13">
        <v>0</v>
      </c>
      <c r="L39" s="8"/>
      <c r="M39" s="13">
        <v>0</v>
      </c>
      <c r="N39" s="8"/>
      <c r="O39" s="13">
        <v>0</v>
      </c>
      <c r="P39" s="8"/>
      <c r="Q39" s="13">
        <v>-140851726</v>
      </c>
      <c r="R39" s="8"/>
      <c r="S39" s="13">
        <v>-171960</v>
      </c>
      <c r="U39" s="21">
        <v>0</v>
      </c>
      <c r="W39" s="13">
        <v>0</v>
      </c>
      <c r="X39" s="8"/>
      <c r="Y39" s="21">
        <f>SUM(W39,U39,S39)</f>
        <v>-171960</v>
      </c>
      <c r="Z39" s="8"/>
      <c r="AA39" s="13">
        <f>SUM(Y39,Q39,O39,M39,K39,I39,G39,E39)</f>
        <v>-141023686</v>
      </c>
      <c r="AB39" s="8"/>
      <c r="AC39" s="13">
        <v>-14875695</v>
      </c>
      <c r="AD39" s="8"/>
      <c r="AE39" s="21">
        <f>SUM(AA39:AC39)</f>
        <v>-155899381</v>
      </c>
    </row>
    <row r="40" spans="1:31" ht="8.1" customHeight="1"/>
    <row r="41" spans="1:31" ht="21.75" customHeight="1" thickBot="1">
      <c r="A41" s="19" t="s">
        <v>150</v>
      </c>
      <c r="B41" s="19"/>
      <c r="C41" s="19"/>
      <c r="D41" s="8"/>
      <c r="E41" s="25">
        <f>SUM(E36:E39)</f>
        <v>2571535907</v>
      </c>
      <c r="F41" s="8"/>
      <c r="G41" s="25">
        <f>SUM(G36:G39)</f>
        <v>-74627106</v>
      </c>
      <c r="H41" s="8"/>
      <c r="I41" s="25">
        <f>SUM(I36:I39)</f>
        <v>-74000000</v>
      </c>
      <c r="J41" s="8"/>
      <c r="K41" s="25">
        <f>SUM(K36:K39)</f>
        <v>12264194</v>
      </c>
      <c r="L41" s="8"/>
      <c r="M41" s="25">
        <f>SUM(M36:M39)</f>
        <v>20233378</v>
      </c>
      <c r="N41" s="8"/>
      <c r="O41" s="25">
        <f>SUM(O36:O39)</f>
        <v>4303386</v>
      </c>
      <c r="P41" s="8"/>
      <c r="Q41" s="25">
        <f>SUM(Q36:Q39)</f>
        <v>-402244140</v>
      </c>
      <c r="R41" s="8"/>
      <c r="S41" s="25">
        <f>SUM(S36:S39)</f>
        <v>4986339</v>
      </c>
      <c r="U41" s="25">
        <f>SUM(U36:U39)</f>
        <v>3860654</v>
      </c>
      <c r="W41" s="25">
        <f>SUM(W36:W39)</f>
        <v>283659</v>
      </c>
      <c r="X41" s="8"/>
      <c r="Y41" s="25">
        <f>SUM(Y36:Y39)</f>
        <v>9130652</v>
      </c>
      <c r="Z41" s="8"/>
      <c r="AA41" s="25">
        <f>SUM(AA36:AA39)</f>
        <v>2066596271</v>
      </c>
      <c r="AB41" s="8"/>
      <c r="AC41" s="25">
        <f>SUM(AC36:AC39)</f>
        <v>622194006</v>
      </c>
      <c r="AD41" s="8"/>
      <c r="AE41" s="25">
        <f>SUM(AE36:AE39)</f>
        <v>2688790277</v>
      </c>
    </row>
    <row r="42" spans="1:31" ht="21.75" customHeight="1" thickTop="1"/>
    <row r="46" spans="1:31" ht="21.9" customHeight="1">
      <c r="A46" s="201" t="str">
        <f>'10-11 Th'!A94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</row>
  </sheetData>
  <mergeCells count="7">
    <mergeCell ref="A46:AE46"/>
    <mergeCell ref="E5:AE5"/>
    <mergeCell ref="E6:AA6"/>
    <mergeCell ref="S7:Y7"/>
    <mergeCell ref="O8:Q8"/>
    <mergeCell ref="E8:M8"/>
    <mergeCell ref="S8:W8"/>
  </mergeCells>
  <pageMargins left="0.3" right="0.3" top="0.5" bottom="0.6" header="0.49" footer="0.4"/>
  <pageSetup paperSize="9" scale="60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sheetPr>
    <pageSetUpPr autoPageBreaks="0"/>
  </sheetPr>
  <dimension ref="A1:R30"/>
  <sheetViews>
    <sheetView zoomScaleNormal="100" zoomScaleSheetLayoutView="85" workbookViewId="0">
      <selection activeCell="L19" sqref="L19"/>
    </sheetView>
  </sheetViews>
  <sheetFormatPr defaultColWidth="9.44140625" defaultRowHeight="15.75" customHeight="1"/>
  <cols>
    <col min="1" max="2" width="1.44140625" style="10" customWidth="1"/>
    <col min="3" max="3" width="46" style="10" customWidth="1"/>
    <col min="4" max="4" width="13" style="8" bestFit="1" customWidth="1"/>
    <col min="5" max="5" width="0.5546875" style="7" customWidth="1"/>
    <col min="6" max="6" width="11.109375" style="8" bestFit="1" customWidth="1"/>
    <col min="7" max="7" width="0.5546875" style="7" customWidth="1"/>
    <col min="8" max="8" width="10.44140625" style="8" bestFit="1" customWidth="1"/>
    <col min="9" max="9" width="0.5546875" style="7" customWidth="1"/>
    <col min="10" max="10" width="10.44140625" style="8" customWidth="1"/>
    <col min="11" max="11" width="0.5546875" style="7" customWidth="1"/>
    <col min="12" max="12" width="11.44140625" style="8" customWidth="1"/>
    <col min="13" max="13" width="0.5546875" style="8" customWidth="1"/>
    <col min="14" max="14" width="13" style="8" customWidth="1"/>
    <col min="15" max="15" width="0.5546875" style="8" customWidth="1"/>
    <col min="16" max="16" width="16.33203125" style="8" bestFit="1" customWidth="1"/>
    <col min="17" max="17" width="0.5546875" style="7" customWidth="1"/>
    <col min="18" max="18" width="14.44140625" style="8" bestFit="1" customWidth="1"/>
    <col min="19" max="16384" width="9.44140625" style="10"/>
  </cols>
  <sheetData>
    <row r="1" spans="1:18" ht="21.75" customHeight="1">
      <c r="A1" s="35" t="s">
        <v>0</v>
      </c>
      <c r="B1" s="6"/>
      <c r="C1" s="6"/>
      <c r="R1" s="30"/>
    </row>
    <row r="2" spans="1:18" ht="21.75" customHeight="1">
      <c r="A2" s="19" t="s">
        <v>82</v>
      </c>
      <c r="B2" s="6"/>
      <c r="C2" s="6"/>
    </row>
    <row r="3" spans="1:18" ht="21.75" customHeight="1">
      <c r="A3" s="129" t="str">
        <f>'12 Th'!A3</f>
        <v>สำหรับปีสิ้นสุดวันที่ 31 ธันวาคม พ.ศ. 2568</v>
      </c>
      <c r="B3" s="11"/>
      <c r="C3" s="11"/>
      <c r="D3" s="13"/>
      <c r="E3" s="12"/>
      <c r="F3" s="13"/>
      <c r="G3" s="12"/>
      <c r="H3" s="13"/>
      <c r="I3" s="12"/>
      <c r="J3" s="13"/>
      <c r="K3" s="12"/>
      <c r="L3" s="13"/>
      <c r="M3" s="13"/>
      <c r="N3" s="13"/>
      <c r="O3" s="13"/>
      <c r="P3" s="13"/>
      <c r="Q3" s="12"/>
      <c r="R3" s="13"/>
    </row>
    <row r="4" spans="1:18" ht="21.75" customHeight="1"/>
    <row r="5" spans="1:18" ht="21.75" customHeight="1">
      <c r="B5" s="14"/>
      <c r="C5" s="14"/>
      <c r="D5" s="209" t="s">
        <v>141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8" ht="21.75" customHeight="1">
      <c r="B6" s="14"/>
      <c r="C6" s="14"/>
      <c r="D6" s="15"/>
      <c r="E6" s="14"/>
      <c r="F6" s="15"/>
      <c r="G6" s="14"/>
      <c r="H6" s="15"/>
      <c r="I6" s="14"/>
      <c r="J6" s="15"/>
      <c r="K6" s="14"/>
      <c r="L6" s="15"/>
      <c r="N6" s="204" t="s">
        <v>64</v>
      </c>
      <c r="O6" s="204"/>
      <c r="P6" s="204"/>
      <c r="Q6" s="14"/>
      <c r="R6" s="15"/>
    </row>
    <row r="7" spans="1:18" ht="21.75" customHeight="1">
      <c r="B7" s="14"/>
      <c r="C7" s="14"/>
      <c r="D7" s="206" t="s">
        <v>84</v>
      </c>
      <c r="E7" s="206"/>
      <c r="F7" s="206"/>
      <c r="G7" s="206"/>
      <c r="H7" s="206"/>
      <c r="I7" s="1"/>
      <c r="J7" s="205" t="s">
        <v>60</v>
      </c>
      <c r="K7" s="205"/>
      <c r="L7" s="205"/>
      <c r="N7" s="207" t="s">
        <v>118</v>
      </c>
      <c r="O7" s="207"/>
      <c r="P7" s="207"/>
      <c r="Q7" s="14"/>
      <c r="R7" s="15"/>
    </row>
    <row r="8" spans="1:18" ht="21.75" customHeight="1">
      <c r="B8" s="14"/>
      <c r="C8" s="14"/>
      <c r="D8" s="15"/>
      <c r="E8" s="14"/>
      <c r="F8" s="15"/>
      <c r="G8" s="14"/>
      <c r="H8" s="15" t="s">
        <v>87</v>
      </c>
      <c r="I8" s="14"/>
      <c r="J8" s="1"/>
      <c r="K8" s="1"/>
      <c r="L8" s="1"/>
      <c r="M8" s="17"/>
      <c r="N8" s="2" t="s">
        <v>85</v>
      </c>
      <c r="O8" s="17"/>
      <c r="P8" s="10"/>
      <c r="Q8" s="14"/>
      <c r="R8" s="15"/>
    </row>
    <row r="9" spans="1:18" ht="21.75" customHeight="1">
      <c r="D9" s="15"/>
      <c r="E9" s="3"/>
      <c r="F9" s="2"/>
      <c r="G9" s="3"/>
      <c r="H9" s="15" t="s">
        <v>91</v>
      </c>
      <c r="I9" s="3"/>
      <c r="J9" s="4"/>
      <c r="K9" s="4"/>
      <c r="L9" s="4"/>
      <c r="M9" s="2"/>
      <c r="N9" s="16" t="s">
        <v>88</v>
      </c>
      <c r="O9" s="2"/>
      <c r="P9" s="15" t="s">
        <v>94</v>
      </c>
      <c r="Q9" s="3"/>
      <c r="R9" s="2"/>
    </row>
    <row r="10" spans="1:18" ht="21.75" customHeight="1">
      <c r="D10" s="16" t="s">
        <v>96</v>
      </c>
      <c r="E10" s="3"/>
      <c r="F10" s="2" t="s">
        <v>97</v>
      </c>
      <c r="G10" s="3"/>
      <c r="H10" s="2" t="s">
        <v>100</v>
      </c>
      <c r="I10" s="3"/>
      <c r="J10" s="16" t="s">
        <v>101</v>
      </c>
      <c r="K10" s="3"/>
      <c r="L10" s="2"/>
      <c r="M10" s="16"/>
      <c r="N10" s="16" t="s">
        <v>92</v>
      </c>
      <c r="O10" s="16"/>
      <c r="P10" s="2" t="s">
        <v>103</v>
      </c>
      <c r="Q10" s="3"/>
      <c r="R10" s="2" t="s">
        <v>95</v>
      </c>
    </row>
    <row r="11" spans="1:18" ht="21.75" customHeight="1">
      <c r="D11" s="16" t="s">
        <v>106</v>
      </c>
      <c r="E11" s="3"/>
      <c r="F11" s="16" t="s">
        <v>107</v>
      </c>
      <c r="G11" s="3"/>
      <c r="H11" s="2" t="s">
        <v>110</v>
      </c>
      <c r="I11" s="3"/>
      <c r="J11" s="16" t="s">
        <v>111</v>
      </c>
      <c r="K11" s="3"/>
      <c r="L11" s="2" t="s">
        <v>63</v>
      </c>
      <c r="M11" s="16"/>
      <c r="N11" s="15" t="s">
        <v>212</v>
      </c>
      <c r="O11" s="16"/>
      <c r="P11" s="2" t="s">
        <v>113</v>
      </c>
      <c r="Q11" s="3"/>
      <c r="R11" s="2" t="s">
        <v>116</v>
      </c>
    </row>
    <row r="12" spans="1:18" ht="21.75" customHeight="1">
      <c r="D12" s="18" t="s">
        <v>148</v>
      </c>
      <c r="E12" s="3"/>
      <c r="F12" s="18" t="s">
        <v>148</v>
      </c>
      <c r="G12" s="3"/>
      <c r="H12" s="18" t="s">
        <v>148</v>
      </c>
      <c r="I12" s="3"/>
      <c r="J12" s="18" t="s">
        <v>148</v>
      </c>
      <c r="K12" s="5"/>
      <c r="L12" s="18" t="s">
        <v>148</v>
      </c>
      <c r="M12" s="9"/>
      <c r="N12" s="18" t="s">
        <v>148</v>
      </c>
      <c r="O12" s="9"/>
      <c r="P12" s="18" t="s">
        <v>148</v>
      </c>
      <c r="Q12" s="3"/>
      <c r="R12" s="18" t="s">
        <v>148</v>
      </c>
    </row>
    <row r="13" spans="1:18" ht="8.1" customHeight="1"/>
    <row r="14" spans="1:18" ht="21.75" customHeight="1">
      <c r="A14" s="19" t="s">
        <v>119</v>
      </c>
      <c r="B14" s="24"/>
      <c r="D14" s="130">
        <v>2571535907</v>
      </c>
      <c r="E14" s="130"/>
      <c r="F14" s="130">
        <v>-74627106</v>
      </c>
      <c r="G14" s="130"/>
      <c r="H14" s="130">
        <v>20233378</v>
      </c>
      <c r="I14" s="130"/>
      <c r="J14" s="130">
        <v>4303386</v>
      </c>
      <c r="K14" s="130"/>
      <c r="L14" s="130">
        <v>101956070</v>
      </c>
      <c r="M14" s="130"/>
      <c r="N14" s="130">
        <v>2904623</v>
      </c>
      <c r="O14" s="130"/>
      <c r="P14" s="130">
        <f>N14</f>
        <v>2904623</v>
      </c>
      <c r="Q14" s="130"/>
      <c r="R14" s="130">
        <f>SUM(P14,D14:L14)</f>
        <v>2626306258</v>
      </c>
    </row>
    <row r="15" spans="1:18" ht="8.1" customHeight="1">
      <c r="A15" s="19"/>
      <c r="E15" s="8"/>
      <c r="G15" s="8"/>
      <c r="I15" s="8"/>
      <c r="K15" s="8"/>
      <c r="Q15" s="8"/>
    </row>
    <row r="16" spans="1:18" ht="21.75" customHeight="1">
      <c r="A16" s="19" t="s">
        <v>145</v>
      </c>
      <c r="D16" s="23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3"/>
      <c r="Q16" s="23"/>
      <c r="R16" s="23"/>
    </row>
    <row r="17" spans="1:18" ht="21.75" customHeight="1">
      <c r="A17" s="20" t="s">
        <v>144</v>
      </c>
      <c r="D17" s="131">
        <v>0</v>
      </c>
      <c r="E17" s="132"/>
      <c r="F17" s="131">
        <v>0</v>
      </c>
      <c r="G17" s="132"/>
      <c r="H17" s="131">
        <v>0</v>
      </c>
      <c r="I17" s="132"/>
      <c r="J17" s="131">
        <v>0</v>
      </c>
      <c r="K17" s="132"/>
      <c r="L17" s="133">
        <v>-16198123</v>
      </c>
      <c r="M17" s="130"/>
      <c r="N17" s="131">
        <v>0</v>
      </c>
      <c r="O17" s="130"/>
      <c r="P17" s="131">
        <f>N17</f>
        <v>0</v>
      </c>
      <c r="Q17" s="130"/>
      <c r="R17" s="131">
        <f>SUM(D17:L17,P17)</f>
        <v>-16198123</v>
      </c>
    </row>
    <row r="18" spans="1:18" ht="8.1" customHeight="1"/>
    <row r="19" spans="1:18" ht="21.75" customHeight="1" thickBot="1">
      <c r="A19" s="19" t="s">
        <v>152</v>
      </c>
      <c r="B19" s="19"/>
      <c r="C19" s="19"/>
      <c r="D19" s="25">
        <f>SUM(D14:D17)</f>
        <v>2571535907</v>
      </c>
      <c r="E19" s="8"/>
      <c r="F19" s="25">
        <f>SUM(F14:F17)</f>
        <v>-74627106</v>
      </c>
      <c r="G19" s="8"/>
      <c r="H19" s="25">
        <f>SUM(H14:H17)</f>
        <v>20233378</v>
      </c>
      <c r="I19" s="8"/>
      <c r="J19" s="25">
        <f>SUM(J14:J17)</f>
        <v>4303386</v>
      </c>
      <c r="K19" s="8"/>
      <c r="L19" s="25">
        <f>SUM(L14:L17)</f>
        <v>85757947</v>
      </c>
      <c r="N19" s="25">
        <f>SUM(N14:N17)</f>
        <v>2904623</v>
      </c>
      <c r="P19" s="25">
        <f>SUM(P14:P17)</f>
        <v>2904623</v>
      </c>
      <c r="Q19" s="8"/>
      <c r="R19" s="25">
        <f>SUM(R14:R17)</f>
        <v>2610108135</v>
      </c>
    </row>
    <row r="20" spans="1:18" ht="21.75" customHeight="1" thickTop="1"/>
    <row r="21" spans="1:18" ht="21.75" customHeight="1">
      <c r="A21" s="19" t="s">
        <v>120</v>
      </c>
      <c r="B21" s="24"/>
      <c r="D21" s="8">
        <v>2571535907</v>
      </c>
      <c r="E21" s="8"/>
      <c r="F21" s="8">
        <v>-74627106</v>
      </c>
      <c r="G21" s="8"/>
      <c r="H21" s="8">
        <v>20233378</v>
      </c>
      <c r="I21" s="8"/>
      <c r="J21" s="8">
        <v>4303386</v>
      </c>
      <c r="K21" s="8"/>
      <c r="L21" s="8">
        <v>85757947</v>
      </c>
      <c r="N21" s="8">
        <v>2904623</v>
      </c>
      <c r="P21" s="8">
        <f>N21</f>
        <v>2904623</v>
      </c>
      <c r="Q21" s="8"/>
      <c r="R21" s="8">
        <f>SUM(D21:L21,P21)</f>
        <v>2610108135</v>
      </c>
    </row>
    <row r="22" spans="1:18" ht="8.1" customHeight="1">
      <c r="A22" s="19"/>
      <c r="E22" s="8"/>
      <c r="G22" s="8"/>
      <c r="I22" s="8"/>
      <c r="K22" s="8"/>
      <c r="Q22" s="8"/>
    </row>
    <row r="23" spans="1:18" ht="21.75" customHeight="1">
      <c r="A23" s="19" t="s">
        <v>145</v>
      </c>
      <c r="D23" s="23"/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Q23" s="23"/>
      <c r="R23" s="23"/>
    </row>
    <row r="24" spans="1:18" ht="21.75" customHeight="1">
      <c r="A24" s="20" t="s">
        <v>144</v>
      </c>
      <c r="D24" s="13">
        <v>0</v>
      </c>
      <c r="E24" s="8"/>
      <c r="F24" s="13">
        <v>0</v>
      </c>
      <c r="G24" s="8"/>
      <c r="H24" s="13">
        <v>0</v>
      </c>
      <c r="I24" s="8"/>
      <c r="J24" s="13">
        <v>0</v>
      </c>
      <c r="K24" s="8"/>
      <c r="L24" s="13">
        <v>-10394812</v>
      </c>
      <c r="N24" s="21">
        <v>0</v>
      </c>
      <c r="P24" s="13">
        <f>N24</f>
        <v>0</v>
      </c>
      <c r="Q24" s="8"/>
      <c r="R24" s="21">
        <f>SUM(D24:L24,P24)</f>
        <v>-10394812</v>
      </c>
    </row>
    <row r="25" spans="1:18" ht="8.1" customHeight="1"/>
    <row r="26" spans="1:18" ht="21.75" customHeight="1" thickBot="1">
      <c r="A26" s="19" t="s">
        <v>151</v>
      </c>
      <c r="B26" s="19"/>
      <c r="C26" s="19"/>
      <c r="D26" s="25">
        <f>SUM(D21:D24)</f>
        <v>2571535907</v>
      </c>
      <c r="E26" s="8"/>
      <c r="F26" s="25">
        <f>SUM(F21:F24)</f>
        <v>-74627106</v>
      </c>
      <c r="G26" s="8"/>
      <c r="H26" s="25">
        <f>SUM(H21:H24)</f>
        <v>20233378</v>
      </c>
      <c r="I26" s="8"/>
      <c r="J26" s="25">
        <f>SUM(J21:J24)</f>
        <v>4303386</v>
      </c>
      <c r="K26" s="8"/>
      <c r="L26" s="25">
        <f>SUM(L21:L24)</f>
        <v>75363135</v>
      </c>
      <c r="N26" s="25">
        <f>SUM(N21:N24)</f>
        <v>2904623</v>
      </c>
      <c r="P26" s="25">
        <f>SUM(P21:P24)</f>
        <v>2904623</v>
      </c>
      <c r="Q26" s="8"/>
      <c r="R26" s="25">
        <f>SUM(R21:R24)</f>
        <v>2599713323</v>
      </c>
    </row>
    <row r="27" spans="1:18" ht="24.75" customHeight="1" thickTop="1">
      <c r="A27" s="19"/>
      <c r="B27" s="19"/>
      <c r="C27" s="19"/>
      <c r="E27" s="8"/>
      <c r="G27" s="8"/>
      <c r="I27" s="8"/>
      <c r="K27" s="8"/>
      <c r="Q27" s="8"/>
    </row>
    <row r="28" spans="1:18" ht="19.8">
      <c r="A28" s="19"/>
      <c r="B28" s="19"/>
      <c r="C28" s="19"/>
      <c r="E28" s="8"/>
      <c r="G28" s="8"/>
      <c r="I28" s="8"/>
      <c r="K28" s="8"/>
      <c r="Q28" s="8"/>
    </row>
    <row r="29" spans="1:18" ht="19.8">
      <c r="A29" s="19"/>
      <c r="B29" s="19"/>
      <c r="C29" s="19"/>
      <c r="E29" s="8"/>
      <c r="G29" s="8"/>
      <c r="I29" s="8"/>
      <c r="K29" s="8"/>
      <c r="Q29" s="8"/>
    </row>
    <row r="30" spans="1:18" ht="21.75" customHeight="1">
      <c r="A30" s="208" t="str">
        <f>'12 Th'!A46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</row>
  </sheetData>
  <mergeCells count="6">
    <mergeCell ref="A30:R30"/>
    <mergeCell ref="D5:R5"/>
    <mergeCell ref="D7:H7"/>
    <mergeCell ref="J7:L7"/>
    <mergeCell ref="N7:P7"/>
    <mergeCell ref="N6:P6"/>
  </mergeCells>
  <pageMargins left="0.5" right="0.5" top="0.5" bottom="0.6" header="0.49" footer="0.4"/>
  <pageSetup paperSize="9" scale="90" firstPageNumber="13" fitToWidth="0" orientation="landscape" useFirstPageNumber="1" horizontalDpi="1200" verticalDpi="1200" r:id="rId1"/>
  <headerFooter>
    <oddFooter>&amp;R&amp;"Browallia New,Regular"&amp;13&amp;P</oddFooter>
  </headerFooter>
  <ignoredErrors>
    <ignoredError sqref="P15:P16 P18:P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5322-FCBB-4764-B2A2-03712AC40994}">
  <dimension ref="A1:L103"/>
  <sheetViews>
    <sheetView tabSelected="1" view="pageBreakPreview" topLeftCell="C1" zoomScale="105" zoomScaleNormal="100" zoomScaleSheetLayoutView="105" workbookViewId="0">
      <selection activeCell="J13" sqref="J13"/>
    </sheetView>
  </sheetViews>
  <sheetFormatPr defaultColWidth="11" defaultRowHeight="18.600000000000001"/>
  <cols>
    <col min="1" max="1" width="2.109375" style="82" customWidth="1"/>
    <col min="2" max="2" width="2.88671875" style="82" customWidth="1"/>
    <col min="3" max="3" width="43.33203125" style="82" customWidth="1"/>
    <col min="4" max="4" width="8.33203125" style="85" bestFit="1" customWidth="1"/>
    <col min="5" max="5" width="0.88671875" style="82" customWidth="1"/>
    <col min="6" max="6" width="13" style="127" customWidth="1"/>
    <col min="7" max="7" width="0.88671875" style="127" customWidth="1"/>
    <col min="8" max="8" width="13" style="127" customWidth="1"/>
    <col min="9" max="9" width="0.88671875" style="127" customWidth="1"/>
    <col min="10" max="10" width="13" style="128" customWidth="1"/>
    <col min="11" max="11" width="0.88671875" style="127" customWidth="1"/>
    <col min="12" max="12" width="13" style="127" customWidth="1"/>
    <col min="13" max="16384" width="11" style="82"/>
  </cols>
  <sheetData>
    <row r="1" spans="1:12" ht="21" customHeight="1">
      <c r="A1" s="213" t="s">
        <v>147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ht="21" customHeight="1">
      <c r="A2" s="83" t="s">
        <v>121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1" customHeight="1">
      <c r="A3" s="212" t="s">
        <v>139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ht="21" customHeight="1">
      <c r="A4" s="83"/>
      <c r="B4" s="83"/>
      <c r="C4" s="83"/>
      <c r="D4" s="108"/>
      <c r="E4" s="83"/>
      <c r="F4" s="84"/>
      <c r="G4" s="84"/>
      <c r="H4" s="84"/>
      <c r="I4" s="84"/>
      <c r="J4" s="84"/>
      <c r="K4" s="84"/>
      <c r="L4" s="84"/>
    </row>
    <row r="5" spans="1:12" ht="21" customHeight="1">
      <c r="E5" s="85"/>
      <c r="F5" s="210" t="s">
        <v>136</v>
      </c>
      <c r="G5" s="210"/>
      <c r="H5" s="210"/>
      <c r="I5" s="86"/>
      <c r="J5" s="210" t="s">
        <v>137</v>
      </c>
      <c r="K5" s="210"/>
      <c r="L5" s="210"/>
    </row>
    <row r="6" spans="1:12" ht="21" customHeight="1">
      <c r="A6" s="83"/>
      <c r="B6" s="83"/>
      <c r="C6" s="83"/>
      <c r="D6" s="108"/>
      <c r="E6" s="83"/>
      <c r="F6" s="84"/>
      <c r="G6" s="84"/>
      <c r="H6" s="138" t="s">
        <v>2</v>
      </c>
      <c r="I6" s="84"/>
      <c r="J6" s="84"/>
      <c r="K6" s="84"/>
      <c r="L6" s="84"/>
    </row>
    <row r="7" spans="1:12" ht="21" customHeight="1">
      <c r="F7" s="34" t="s">
        <v>3</v>
      </c>
      <c r="G7" s="34"/>
      <c r="H7" s="34" t="s">
        <v>4</v>
      </c>
      <c r="I7" s="34"/>
      <c r="J7" s="34" t="s">
        <v>3</v>
      </c>
      <c r="K7" s="34"/>
      <c r="L7" s="34" t="s">
        <v>4</v>
      </c>
    </row>
    <row r="8" spans="1:12" ht="21" customHeight="1">
      <c r="D8" s="38" t="s">
        <v>5</v>
      </c>
      <c r="F8" s="45" t="s">
        <v>148</v>
      </c>
      <c r="G8" s="30"/>
      <c r="H8" s="45" t="s">
        <v>148</v>
      </c>
      <c r="I8" s="30"/>
      <c r="J8" s="45" t="s">
        <v>148</v>
      </c>
      <c r="K8" s="30"/>
      <c r="L8" s="45" t="s">
        <v>148</v>
      </c>
    </row>
    <row r="9" spans="1:12" ht="21" customHeight="1">
      <c r="A9" s="83" t="s">
        <v>122</v>
      </c>
      <c r="F9" s="86"/>
      <c r="G9" s="86"/>
      <c r="H9" s="86"/>
      <c r="I9" s="86"/>
      <c r="J9" s="86"/>
      <c r="K9" s="86"/>
      <c r="L9" s="86"/>
    </row>
    <row r="10" spans="1:12" ht="21" customHeight="1">
      <c r="A10" s="87" t="s">
        <v>162</v>
      </c>
      <c r="F10" s="88">
        <v>-157222335</v>
      </c>
      <c r="G10" s="89"/>
      <c r="H10" s="88">
        <v>-253472666</v>
      </c>
      <c r="I10" s="90"/>
      <c r="J10" s="88">
        <v>-10488284</v>
      </c>
      <c r="K10" s="90"/>
      <c r="L10" s="88">
        <v>-16852178</v>
      </c>
    </row>
    <row r="11" spans="1:12" ht="21" customHeight="1">
      <c r="A11" s="82" t="s">
        <v>163</v>
      </c>
      <c r="F11" s="89"/>
      <c r="G11" s="90"/>
      <c r="H11" s="89"/>
      <c r="I11" s="89"/>
      <c r="J11" s="89"/>
      <c r="K11" s="89"/>
      <c r="L11" s="89"/>
    </row>
    <row r="12" spans="1:12" ht="21" customHeight="1">
      <c r="B12" s="91" t="s">
        <v>164</v>
      </c>
      <c r="F12" s="89"/>
      <c r="G12" s="90"/>
      <c r="H12" s="89"/>
      <c r="I12" s="89"/>
      <c r="J12" s="89"/>
      <c r="K12" s="89"/>
      <c r="L12" s="89"/>
    </row>
    <row r="13" spans="1:12" ht="21" customHeight="1">
      <c r="B13" s="140" t="s">
        <v>165</v>
      </c>
      <c r="F13" s="90">
        <v>159541677</v>
      </c>
      <c r="G13" s="90"/>
      <c r="H13" s="90">
        <v>157643952</v>
      </c>
      <c r="I13" s="89"/>
      <c r="J13" s="90">
        <v>8044670</v>
      </c>
      <c r="K13" s="89"/>
      <c r="L13" s="90">
        <v>5851882</v>
      </c>
    </row>
    <row r="14" spans="1:12" ht="21" customHeight="1">
      <c r="B14" s="140" t="s">
        <v>166</v>
      </c>
      <c r="D14" s="85">
        <v>23</v>
      </c>
      <c r="E14" s="92"/>
      <c r="F14" s="93">
        <v>11869</v>
      </c>
      <c r="G14" s="90"/>
      <c r="H14" s="93">
        <v>0</v>
      </c>
      <c r="I14" s="93"/>
      <c r="J14" s="93">
        <v>0</v>
      </c>
      <c r="K14" s="93"/>
      <c r="L14" s="93">
        <v>0</v>
      </c>
    </row>
    <row r="15" spans="1:12" ht="21" customHeight="1">
      <c r="B15" s="91" t="s">
        <v>167</v>
      </c>
      <c r="D15" s="85">
        <v>25</v>
      </c>
      <c r="E15" s="92"/>
      <c r="F15" s="93">
        <v>2641537</v>
      </c>
      <c r="G15" s="90"/>
      <c r="H15" s="93">
        <v>2500039</v>
      </c>
      <c r="I15" s="93"/>
      <c r="J15" s="93">
        <v>1513711</v>
      </c>
      <c r="K15" s="93"/>
      <c r="L15" s="93">
        <v>1433842</v>
      </c>
    </row>
    <row r="16" spans="1:12" ht="21" customHeight="1">
      <c r="B16" s="140" t="s">
        <v>229</v>
      </c>
      <c r="D16" s="85">
        <v>10</v>
      </c>
      <c r="E16" s="92"/>
      <c r="F16" s="93">
        <v>15499679</v>
      </c>
      <c r="G16" s="90"/>
      <c r="H16" s="93">
        <v>1005554</v>
      </c>
      <c r="I16" s="93"/>
      <c r="J16" s="93">
        <v>540000</v>
      </c>
      <c r="K16" s="93"/>
      <c r="L16" s="93">
        <v>8881452</v>
      </c>
    </row>
    <row r="17" spans="1:12" ht="21" customHeight="1">
      <c r="B17" s="91" t="s">
        <v>168</v>
      </c>
      <c r="E17" s="92"/>
      <c r="F17" s="93">
        <v>0</v>
      </c>
      <c r="G17" s="90"/>
      <c r="H17" s="93">
        <v>-1500000</v>
      </c>
      <c r="I17" s="93"/>
      <c r="J17" s="93">
        <v>0</v>
      </c>
      <c r="K17" s="93"/>
      <c r="L17" s="93">
        <v>-1500000</v>
      </c>
    </row>
    <row r="18" spans="1:12" ht="21" customHeight="1">
      <c r="B18" s="140" t="s">
        <v>227</v>
      </c>
      <c r="C18" s="87"/>
      <c r="E18" s="92"/>
      <c r="F18" s="93">
        <v>18683118</v>
      </c>
      <c r="G18" s="90"/>
      <c r="H18" s="93">
        <v>91696388</v>
      </c>
      <c r="I18" s="93"/>
      <c r="J18" s="93">
        <v>0</v>
      </c>
      <c r="K18" s="93"/>
      <c r="L18" s="93">
        <v>0</v>
      </c>
    </row>
    <row r="19" spans="1:12" ht="21" customHeight="1">
      <c r="B19" s="91" t="s">
        <v>169</v>
      </c>
      <c r="C19" s="87"/>
      <c r="E19" s="92"/>
      <c r="F19" s="93">
        <v>-7351298</v>
      </c>
      <c r="G19" s="90"/>
      <c r="H19" s="93">
        <v>26368856</v>
      </c>
      <c r="I19" s="93"/>
      <c r="J19" s="93">
        <v>0</v>
      </c>
      <c r="K19" s="93"/>
      <c r="L19" s="93">
        <v>0</v>
      </c>
    </row>
    <row r="20" spans="1:12" ht="21" customHeight="1">
      <c r="B20" s="91" t="s">
        <v>171</v>
      </c>
      <c r="C20" s="87"/>
      <c r="E20" s="92"/>
      <c r="F20" s="93">
        <v>426046</v>
      </c>
      <c r="G20" s="90"/>
      <c r="H20" s="93">
        <v>2648552</v>
      </c>
      <c r="I20" s="93"/>
      <c r="J20" s="93">
        <v>102912</v>
      </c>
      <c r="K20" s="93"/>
      <c r="L20" s="93">
        <v>-204170</v>
      </c>
    </row>
    <row r="21" spans="1:12" ht="21" customHeight="1">
      <c r="B21" s="91" t="s">
        <v>172</v>
      </c>
      <c r="E21" s="92"/>
      <c r="F21" s="93">
        <v>0</v>
      </c>
      <c r="G21" s="90"/>
      <c r="H21" s="93">
        <v>0</v>
      </c>
      <c r="I21" s="93"/>
      <c r="J21" s="93">
        <v>5</v>
      </c>
      <c r="K21" s="93"/>
      <c r="L21" s="93" t="s">
        <v>224</v>
      </c>
    </row>
    <row r="22" spans="1:12" ht="21" customHeight="1">
      <c r="B22" s="91" t="s">
        <v>226</v>
      </c>
      <c r="E22" s="92"/>
      <c r="F22" s="93">
        <v>0</v>
      </c>
      <c r="G22" s="90"/>
      <c r="H22" s="93">
        <v>-194043</v>
      </c>
      <c r="I22" s="93"/>
      <c r="J22" s="93">
        <v>0</v>
      </c>
      <c r="K22" s="93"/>
      <c r="L22" s="93">
        <v>0</v>
      </c>
    </row>
    <row r="23" spans="1:12" ht="21" customHeight="1">
      <c r="B23" s="91" t="s">
        <v>170</v>
      </c>
      <c r="C23" s="87"/>
      <c r="D23" s="85">
        <v>19</v>
      </c>
      <c r="E23" s="92"/>
      <c r="F23" s="93">
        <v>0</v>
      </c>
      <c r="G23" s="90"/>
      <c r="H23" s="93">
        <v>0</v>
      </c>
      <c r="I23" s="93"/>
      <c r="J23" s="93">
        <v>74500</v>
      </c>
      <c r="K23" s="93"/>
      <c r="L23" s="93">
        <v>0</v>
      </c>
    </row>
    <row r="24" spans="1:12" ht="21" customHeight="1">
      <c r="B24" s="91" t="s">
        <v>225</v>
      </c>
      <c r="C24" s="87"/>
      <c r="D24" s="85">
        <v>15</v>
      </c>
      <c r="E24" s="92"/>
      <c r="F24" s="93">
        <v>-1572898</v>
      </c>
      <c r="G24" s="90"/>
      <c r="H24" s="93">
        <v>0</v>
      </c>
      <c r="I24" s="93"/>
      <c r="J24" s="93">
        <v>0</v>
      </c>
      <c r="K24" s="93"/>
      <c r="L24" s="93">
        <v>0</v>
      </c>
    </row>
    <row r="25" spans="1:12" ht="21" customHeight="1">
      <c r="B25" s="91" t="s">
        <v>173</v>
      </c>
      <c r="D25" s="85">
        <v>12</v>
      </c>
      <c r="E25" s="92"/>
      <c r="F25" s="93">
        <v>-9135415</v>
      </c>
      <c r="G25" s="90"/>
      <c r="H25" s="93">
        <v>0</v>
      </c>
      <c r="I25" s="93"/>
      <c r="J25" s="93">
        <v>0</v>
      </c>
      <c r="K25" s="93"/>
      <c r="L25" s="93" t="s">
        <v>224</v>
      </c>
    </row>
    <row r="26" spans="1:12" ht="21" customHeight="1">
      <c r="B26" s="91" t="s">
        <v>174</v>
      </c>
      <c r="E26" s="92"/>
      <c r="F26" s="93">
        <v>-56863449</v>
      </c>
      <c r="G26" s="90"/>
      <c r="H26" s="93">
        <v>-64135384</v>
      </c>
      <c r="I26" s="93"/>
      <c r="J26" s="93">
        <v>-33380779</v>
      </c>
      <c r="K26" s="93"/>
      <c r="L26" s="93">
        <v>-36750134</v>
      </c>
    </row>
    <row r="27" spans="1:12" ht="21" customHeight="1">
      <c r="B27" s="94" t="s">
        <v>175</v>
      </c>
      <c r="E27" s="92"/>
      <c r="F27" s="93">
        <v>-3360040</v>
      </c>
      <c r="G27" s="90"/>
      <c r="H27" s="93">
        <v>-1470018</v>
      </c>
      <c r="I27" s="93"/>
      <c r="J27" s="93">
        <v>0</v>
      </c>
      <c r="K27" s="93"/>
      <c r="L27" s="93">
        <v>0</v>
      </c>
    </row>
    <row r="28" spans="1:12" ht="21" customHeight="1">
      <c r="B28" s="91" t="s">
        <v>176</v>
      </c>
      <c r="C28" s="87"/>
      <c r="E28" s="92"/>
      <c r="F28" s="93">
        <v>22746897</v>
      </c>
      <c r="G28" s="90"/>
      <c r="H28" s="93">
        <v>26895871</v>
      </c>
      <c r="I28" s="93"/>
      <c r="J28" s="93">
        <v>1380623</v>
      </c>
      <c r="K28" s="93"/>
      <c r="L28" s="93">
        <v>1107008</v>
      </c>
    </row>
    <row r="29" spans="1:12" ht="21" customHeight="1">
      <c r="B29" s="91" t="s">
        <v>177</v>
      </c>
      <c r="C29" s="91"/>
      <c r="D29" s="85">
        <v>14.1</v>
      </c>
      <c r="E29" s="92"/>
      <c r="F29" s="96">
        <v>18808327</v>
      </c>
      <c r="G29" s="90"/>
      <c r="H29" s="96">
        <v>19265649</v>
      </c>
      <c r="I29" s="93"/>
      <c r="J29" s="96">
        <v>0</v>
      </c>
      <c r="K29" s="93"/>
      <c r="L29" s="96">
        <v>0</v>
      </c>
    </row>
    <row r="30" spans="1:12" ht="6" customHeight="1">
      <c r="B30" s="91"/>
      <c r="E30" s="95"/>
      <c r="F30" s="93"/>
      <c r="G30" s="97"/>
      <c r="H30" s="93"/>
      <c r="I30" s="93"/>
      <c r="J30" s="93"/>
      <c r="K30" s="93"/>
      <c r="L30" s="93"/>
    </row>
    <row r="31" spans="1:12" ht="21" customHeight="1">
      <c r="A31" s="28" t="s">
        <v>178</v>
      </c>
      <c r="B31" s="28"/>
      <c r="E31" s="95"/>
      <c r="F31" s="93"/>
      <c r="G31" s="89"/>
      <c r="H31" s="93"/>
      <c r="I31" s="93"/>
      <c r="J31" s="93"/>
      <c r="K31" s="93"/>
      <c r="L31" s="93"/>
    </row>
    <row r="32" spans="1:12" s="87" customFormat="1" ht="21" customHeight="1">
      <c r="A32" s="28"/>
      <c r="B32" s="28" t="s">
        <v>179</v>
      </c>
      <c r="D32" s="193"/>
      <c r="F32" s="98">
        <f>SUM(F10:F29)</f>
        <v>2853715</v>
      </c>
      <c r="G32" s="88"/>
      <c r="H32" s="98">
        <f>SUM(H10:H29)</f>
        <v>7252750</v>
      </c>
      <c r="I32" s="98"/>
      <c r="J32" s="98">
        <f>SUM(J10:J29)</f>
        <v>-32212642</v>
      </c>
      <c r="K32" s="98"/>
      <c r="L32" s="98">
        <f>SUM(L10:L29)</f>
        <v>-38032298</v>
      </c>
    </row>
    <row r="33" spans="1:12" s="87" customFormat="1" ht="21" customHeight="1">
      <c r="A33" s="28" t="s">
        <v>180</v>
      </c>
      <c r="B33" s="28"/>
      <c r="D33" s="193"/>
      <c r="F33" s="98"/>
      <c r="G33" s="88"/>
      <c r="H33" s="98"/>
      <c r="I33" s="98"/>
      <c r="J33" s="98"/>
      <c r="K33" s="98"/>
      <c r="L33" s="98"/>
    </row>
    <row r="34" spans="1:12" s="87" customFormat="1" ht="21" customHeight="1">
      <c r="A34" s="28"/>
      <c r="B34" s="141" t="s">
        <v>181</v>
      </c>
      <c r="D34" s="193"/>
      <c r="F34" s="98">
        <v>9556169</v>
      </c>
      <c r="G34" s="88"/>
      <c r="H34" s="98">
        <v>8983830</v>
      </c>
      <c r="I34" s="98"/>
      <c r="J34" s="98">
        <v>-2741465</v>
      </c>
      <c r="K34" s="98"/>
      <c r="L34" s="98">
        <v>-197665</v>
      </c>
    </row>
    <row r="35" spans="1:12" s="87" customFormat="1" ht="21" customHeight="1">
      <c r="A35" s="28"/>
      <c r="B35" s="141" t="s">
        <v>182</v>
      </c>
      <c r="D35" s="193"/>
      <c r="F35" s="98">
        <v>18064165</v>
      </c>
      <c r="G35" s="88"/>
      <c r="H35" s="98">
        <v>-3079759</v>
      </c>
      <c r="I35" s="98"/>
      <c r="J35" s="88">
        <v>0</v>
      </c>
      <c r="K35" s="98"/>
      <c r="L35" s="88">
        <v>0</v>
      </c>
    </row>
    <row r="36" spans="1:12" s="87" customFormat="1" ht="21" customHeight="1">
      <c r="A36" s="28"/>
      <c r="B36" s="141" t="s">
        <v>183</v>
      </c>
      <c r="D36" s="193"/>
      <c r="F36" s="98">
        <v>-1148412</v>
      </c>
      <c r="G36" s="88"/>
      <c r="H36" s="98">
        <v>0</v>
      </c>
      <c r="I36" s="98"/>
      <c r="J36" s="88">
        <v>0</v>
      </c>
      <c r="K36" s="98"/>
      <c r="L36" s="88">
        <v>0</v>
      </c>
    </row>
    <row r="37" spans="1:12" s="87" customFormat="1" ht="21" customHeight="1">
      <c r="A37" s="28"/>
      <c r="B37" s="141" t="s">
        <v>184</v>
      </c>
      <c r="D37" s="193"/>
      <c r="E37" s="99"/>
      <c r="F37" s="98">
        <v>-2737343</v>
      </c>
      <c r="G37" s="100"/>
      <c r="H37" s="98">
        <v>-2624243</v>
      </c>
      <c r="I37" s="98"/>
      <c r="J37" s="97">
        <v>-1189790</v>
      </c>
      <c r="K37" s="98"/>
      <c r="L37" s="97">
        <v>530314</v>
      </c>
    </row>
    <row r="38" spans="1:12" s="87" customFormat="1" ht="21" customHeight="1">
      <c r="A38" s="28"/>
      <c r="B38" s="141" t="s">
        <v>185</v>
      </c>
      <c r="D38" s="193"/>
      <c r="E38" s="99"/>
      <c r="F38" s="98">
        <v>23340360</v>
      </c>
      <c r="G38" s="100"/>
      <c r="H38" s="98">
        <v>-27726782</v>
      </c>
      <c r="I38" s="98"/>
      <c r="J38" s="98">
        <v>1878556</v>
      </c>
      <c r="K38" s="98"/>
      <c r="L38" s="98">
        <v>-293445</v>
      </c>
    </row>
    <row r="39" spans="1:12" s="87" customFormat="1" ht="21" customHeight="1">
      <c r="B39" s="141" t="s">
        <v>186</v>
      </c>
      <c r="D39" s="193"/>
      <c r="E39" s="99"/>
      <c r="F39" s="142">
        <v>-5169367</v>
      </c>
      <c r="G39" s="100"/>
      <c r="H39" s="142">
        <v>-5996312</v>
      </c>
      <c r="I39" s="98"/>
      <c r="J39" s="101">
        <v>841120</v>
      </c>
      <c r="K39" s="100"/>
      <c r="L39" s="101">
        <v>75369</v>
      </c>
    </row>
    <row r="40" spans="1:12" ht="6" customHeight="1">
      <c r="B40" s="91"/>
      <c r="E40" s="95"/>
      <c r="F40" s="93"/>
      <c r="G40" s="97"/>
      <c r="H40" s="93"/>
      <c r="I40" s="93"/>
      <c r="J40" s="93"/>
      <c r="K40" s="93"/>
      <c r="L40" s="93"/>
    </row>
    <row r="41" spans="1:12" s="87" customFormat="1" ht="21" customHeight="1">
      <c r="A41" s="28" t="s">
        <v>187</v>
      </c>
      <c r="B41" s="28"/>
      <c r="D41" s="193"/>
      <c r="E41" s="99"/>
      <c r="F41" s="98">
        <f>SUM(F32:F39)</f>
        <v>44759287</v>
      </c>
      <c r="G41" s="100"/>
      <c r="H41" s="98">
        <f>SUM(H32:H39)</f>
        <v>-23190516</v>
      </c>
      <c r="I41" s="88"/>
      <c r="J41" s="98">
        <f>SUM(J32:J39)</f>
        <v>-33424221</v>
      </c>
      <c r="K41" s="88"/>
      <c r="L41" s="98">
        <f>SUM(L32:L39)</f>
        <v>-37917725</v>
      </c>
    </row>
    <row r="42" spans="1:12" s="87" customFormat="1" ht="21" customHeight="1">
      <c r="A42" s="28"/>
      <c r="B42" s="141" t="s">
        <v>228</v>
      </c>
      <c r="D42" s="193"/>
      <c r="E42" s="99"/>
      <c r="F42" s="101">
        <v>-3145165</v>
      </c>
      <c r="G42" s="100"/>
      <c r="H42" s="101">
        <v>-2953273</v>
      </c>
      <c r="I42" s="102"/>
      <c r="J42" s="101">
        <v>-422696</v>
      </c>
      <c r="K42" s="102"/>
      <c r="L42" s="101">
        <v>-248218</v>
      </c>
    </row>
    <row r="43" spans="1:12" ht="6" customHeight="1">
      <c r="B43" s="91"/>
      <c r="E43" s="95"/>
      <c r="F43" s="93"/>
      <c r="G43" s="97"/>
      <c r="H43" s="93"/>
      <c r="I43" s="93"/>
      <c r="J43" s="93"/>
      <c r="K43" s="93"/>
      <c r="L43" s="93"/>
    </row>
    <row r="44" spans="1:12" s="87" customFormat="1" ht="21" customHeight="1">
      <c r="A44" s="103" t="s">
        <v>233</v>
      </c>
      <c r="D44" s="193"/>
      <c r="E44" s="104"/>
      <c r="F44" s="101">
        <f>F41+F42</f>
        <v>41614122</v>
      </c>
      <c r="G44" s="88"/>
      <c r="H44" s="101">
        <f>H41+H42</f>
        <v>-26143789</v>
      </c>
      <c r="I44" s="88"/>
      <c r="J44" s="101">
        <f>J41+J42</f>
        <v>-33846917</v>
      </c>
      <c r="K44" s="88"/>
      <c r="L44" s="101">
        <f>L41+L42</f>
        <v>-38165943</v>
      </c>
    </row>
    <row r="45" spans="1:12" s="87" customFormat="1" ht="19.8">
      <c r="A45" s="103"/>
      <c r="D45" s="193"/>
      <c r="E45" s="104"/>
      <c r="F45" s="105"/>
      <c r="G45" s="100"/>
      <c r="H45" s="105"/>
      <c r="I45" s="100"/>
      <c r="J45" s="105"/>
      <c r="K45" s="100"/>
      <c r="L45" s="105"/>
    </row>
    <row r="46" spans="1:12" s="87" customFormat="1" ht="19.8">
      <c r="A46" s="103"/>
      <c r="D46" s="193"/>
      <c r="E46" s="104"/>
      <c r="F46" s="105"/>
      <c r="G46" s="100"/>
      <c r="H46" s="105"/>
      <c r="I46" s="100"/>
      <c r="J46" s="105"/>
      <c r="K46" s="100"/>
      <c r="L46" s="105"/>
    </row>
    <row r="47" spans="1:12" s="87" customFormat="1" ht="10.5" customHeight="1">
      <c r="A47" s="103"/>
      <c r="D47" s="193"/>
      <c r="E47" s="104"/>
      <c r="F47" s="105"/>
      <c r="G47" s="100"/>
      <c r="H47" s="105"/>
      <c r="I47" s="100"/>
      <c r="J47" s="105"/>
      <c r="K47" s="100"/>
      <c r="L47" s="105"/>
    </row>
    <row r="48" spans="1:12" s="87" customFormat="1" ht="19.8">
      <c r="A48" s="103"/>
      <c r="D48" s="193"/>
      <c r="E48" s="104"/>
      <c r="F48" s="105"/>
      <c r="G48" s="100"/>
      <c r="H48" s="105"/>
      <c r="I48" s="100"/>
      <c r="J48" s="105"/>
      <c r="K48" s="100"/>
      <c r="L48" s="105"/>
    </row>
    <row r="49" spans="1:12" s="87" customFormat="1" ht="3" customHeight="1">
      <c r="A49" s="103"/>
      <c r="D49" s="193"/>
      <c r="E49" s="104"/>
      <c r="F49" s="105"/>
      <c r="G49" s="100"/>
      <c r="H49" s="105"/>
      <c r="I49" s="100"/>
      <c r="J49" s="105"/>
      <c r="K49" s="100"/>
      <c r="L49" s="105"/>
    </row>
    <row r="50" spans="1:12" s="87" customFormat="1" ht="21.9" customHeight="1">
      <c r="A50" s="106" t="str">
        <f>'13 Th'!A30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07"/>
      <c r="C50" s="107"/>
      <c r="D50" s="194"/>
      <c r="E50" s="192"/>
      <c r="F50" s="107"/>
      <c r="G50" s="107"/>
      <c r="H50" s="107"/>
      <c r="I50" s="107"/>
      <c r="J50" s="107"/>
      <c r="K50" s="107"/>
      <c r="L50" s="107"/>
    </row>
    <row r="51" spans="1:12" ht="19.8">
      <c r="A51" s="211" t="str">
        <f>A1</f>
        <v xml:space="preserve">บริษัท ออลล์ เอ็นเนอร์ยี่ แอนด์ ยูทิลิตี้ จำกัด (มหาชน) 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</row>
    <row r="52" spans="1:12" ht="19.8">
      <c r="A52" s="211" t="s">
        <v>121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</row>
    <row r="53" spans="1:12" ht="19.8">
      <c r="A53" s="212" t="str">
        <f>A3</f>
        <v>สำหรับปีสิ้นสุดวันที่ 31 ธันวาคม พ.ศ. 2568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4" spans="1:12" ht="19.8">
      <c r="A54" s="83"/>
      <c r="B54" s="83"/>
      <c r="C54" s="83"/>
      <c r="D54" s="108"/>
      <c r="E54" s="83"/>
      <c r="F54" s="84"/>
      <c r="G54" s="84"/>
      <c r="H54" s="84"/>
      <c r="I54" s="84"/>
      <c r="J54" s="84"/>
      <c r="K54" s="84"/>
      <c r="L54" s="84"/>
    </row>
    <row r="55" spans="1:12" ht="20.100000000000001" customHeight="1">
      <c r="C55" s="108"/>
      <c r="E55" s="85"/>
      <c r="F55" s="210" t="s">
        <v>136</v>
      </c>
      <c r="G55" s="210"/>
      <c r="H55" s="210"/>
      <c r="I55" s="86"/>
      <c r="J55" s="210" t="s">
        <v>137</v>
      </c>
      <c r="K55" s="210"/>
      <c r="L55" s="210"/>
    </row>
    <row r="56" spans="1:12" ht="19.8">
      <c r="A56" s="83"/>
      <c r="B56" s="83"/>
      <c r="C56" s="83"/>
      <c r="D56" s="108"/>
      <c r="E56" s="83"/>
      <c r="F56" s="84"/>
      <c r="G56" s="84"/>
      <c r="H56" s="138" t="s">
        <v>2</v>
      </c>
      <c r="I56" s="84"/>
      <c r="J56" s="84"/>
      <c r="K56" s="84"/>
      <c r="L56" s="84"/>
    </row>
    <row r="57" spans="1:12" ht="20.100000000000001" customHeight="1">
      <c r="F57" s="34" t="s">
        <v>3</v>
      </c>
      <c r="G57" s="34"/>
      <c r="H57" s="34" t="s">
        <v>4</v>
      </c>
      <c r="I57" s="34"/>
      <c r="J57" s="34" t="s">
        <v>3</v>
      </c>
      <c r="K57" s="34"/>
      <c r="L57" s="34" t="s">
        <v>4</v>
      </c>
    </row>
    <row r="58" spans="1:12" ht="20.100000000000001" customHeight="1">
      <c r="D58" s="38" t="s">
        <v>5</v>
      </c>
      <c r="F58" s="45" t="s">
        <v>148</v>
      </c>
      <c r="G58" s="30"/>
      <c r="H58" s="45" t="s">
        <v>148</v>
      </c>
      <c r="I58" s="30"/>
      <c r="J58" s="45" t="s">
        <v>148</v>
      </c>
      <c r="K58" s="30"/>
      <c r="L58" s="45" t="s">
        <v>148</v>
      </c>
    </row>
    <row r="59" spans="1:12" ht="6" customHeight="1">
      <c r="F59" s="109"/>
      <c r="G59" s="110"/>
      <c r="H59" s="109"/>
      <c r="I59" s="110"/>
      <c r="J59" s="109"/>
      <c r="K59" s="110"/>
      <c r="L59" s="109"/>
    </row>
    <row r="60" spans="1:12" ht="20.100000000000001" customHeight="1">
      <c r="A60" s="83" t="s">
        <v>123</v>
      </c>
      <c r="E60" s="92"/>
      <c r="F60" s="111"/>
      <c r="G60" s="112"/>
      <c r="H60" s="111"/>
      <c r="I60" s="113"/>
      <c r="J60" s="111"/>
      <c r="K60" s="114"/>
      <c r="L60" s="111"/>
    </row>
    <row r="61" spans="1:12" ht="20.100000000000001" customHeight="1">
      <c r="A61" s="28" t="s">
        <v>16</v>
      </c>
      <c r="E61" s="92"/>
      <c r="F61" s="93">
        <v>-910000</v>
      </c>
      <c r="G61" s="112"/>
      <c r="H61" s="93">
        <v>0</v>
      </c>
      <c r="I61" s="115"/>
      <c r="J61" s="88">
        <v>0</v>
      </c>
      <c r="K61" s="115"/>
      <c r="L61" s="88">
        <v>0</v>
      </c>
    </row>
    <row r="62" spans="1:12" ht="20.100000000000001" customHeight="1">
      <c r="A62" s="28" t="s">
        <v>188</v>
      </c>
      <c r="B62" s="94"/>
      <c r="E62" s="116"/>
      <c r="F62" s="93">
        <v>40432290</v>
      </c>
      <c r="G62" s="90"/>
      <c r="H62" s="93">
        <v>38368299</v>
      </c>
      <c r="I62" s="115"/>
      <c r="J62" s="88">
        <v>0</v>
      </c>
      <c r="K62" s="115"/>
      <c r="L62" s="88">
        <v>0</v>
      </c>
    </row>
    <row r="63" spans="1:12" ht="20.100000000000001" customHeight="1">
      <c r="A63" s="28" t="s">
        <v>189</v>
      </c>
      <c r="B63" s="94"/>
      <c r="E63" s="116"/>
      <c r="F63" s="93">
        <v>108911</v>
      </c>
      <c r="G63" s="90"/>
      <c r="H63" s="93">
        <v>963316</v>
      </c>
      <c r="I63" s="115"/>
      <c r="J63" s="88">
        <v>108911</v>
      </c>
      <c r="K63" s="115"/>
      <c r="L63" s="88">
        <v>270000</v>
      </c>
    </row>
    <row r="64" spans="1:12" ht="20.100000000000001" customHeight="1">
      <c r="A64" s="28" t="s">
        <v>241</v>
      </c>
      <c r="B64" s="94"/>
      <c r="E64" s="116"/>
      <c r="F64" s="93">
        <v>-26696667</v>
      </c>
      <c r="G64" s="90"/>
      <c r="H64" s="93">
        <v>-28901371</v>
      </c>
      <c r="I64" s="115"/>
      <c r="J64" s="88">
        <v>-834594</v>
      </c>
      <c r="K64" s="115"/>
      <c r="L64" s="88">
        <v>-152974</v>
      </c>
    </row>
    <row r="65" spans="1:12" ht="20.100000000000001" customHeight="1">
      <c r="A65" s="141" t="s">
        <v>190</v>
      </c>
      <c r="B65" s="91"/>
      <c r="E65" s="92"/>
      <c r="F65" s="93">
        <v>-7495496</v>
      </c>
      <c r="G65" s="89"/>
      <c r="H65" s="93">
        <v>-15302623</v>
      </c>
      <c r="I65" s="89"/>
      <c r="J65" s="93">
        <v>-75000</v>
      </c>
      <c r="K65" s="90"/>
      <c r="L65" s="93">
        <v>-74500</v>
      </c>
    </row>
    <row r="66" spans="1:12" ht="20.100000000000001" customHeight="1">
      <c r="A66" s="28" t="s">
        <v>124</v>
      </c>
      <c r="B66" s="91"/>
      <c r="E66" s="116"/>
      <c r="F66" s="93">
        <v>0</v>
      </c>
      <c r="G66" s="89"/>
      <c r="H66" s="93">
        <v>10600000</v>
      </c>
      <c r="I66" s="93"/>
      <c r="J66" s="93">
        <v>38449153</v>
      </c>
      <c r="K66" s="93"/>
      <c r="L66" s="93">
        <v>31462841</v>
      </c>
    </row>
    <row r="67" spans="1:12" ht="20.100000000000001" customHeight="1">
      <c r="A67" s="28" t="s">
        <v>231</v>
      </c>
      <c r="B67" s="91"/>
      <c r="E67" s="116"/>
      <c r="F67" s="93"/>
      <c r="G67" s="89"/>
      <c r="H67" s="93">
        <v>6250000</v>
      </c>
      <c r="I67" s="93"/>
      <c r="J67" s="93"/>
      <c r="K67" s="93"/>
      <c r="L67" s="93"/>
    </row>
    <row r="68" spans="1:12" ht="20.100000000000001" customHeight="1">
      <c r="A68" s="28" t="s">
        <v>191</v>
      </c>
      <c r="B68" s="91"/>
      <c r="E68" s="92"/>
      <c r="F68" s="93">
        <v>0</v>
      </c>
      <c r="G68" s="89"/>
      <c r="H68" s="93">
        <v>-400000</v>
      </c>
      <c r="I68" s="89"/>
      <c r="J68" s="88">
        <v>0</v>
      </c>
      <c r="K68" s="90"/>
      <c r="L68" s="88">
        <v>0</v>
      </c>
    </row>
    <row r="69" spans="1:12" ht="20.100000000000001" customHeight="1">
      <c r="A69" s="28" t="s">
        <v>132</v>
      </c>
      <c r="B69" s="91"/>
      <c r="D69" s="85">
        <v>31</v>
      </c>
      <c r="E69" s="92"/>
      <c r="F69" s="93">
        <v>3360040</v>
      </c>
      <c r="G69" s="89"/>
      <c r="H69" s="93">
        <v>1470017</v>
      </c>
      <c r="I69" s="89"/>
      <c r="J69" s="93">
        <v>0</v>
      </c>
      <c r="K69" s="90"/>
      <c r="L69" s="93">
        <v>0</v>
      </c>
    </row>
    <row r="70" spans="1:12" ht="20.100000000000001" customHeight="1">
      <c r="A70" s="28" t="s">
        <v>192</v>
      </c>
      <c r="B70" s="91"/>
      <c r="E70" s="116"/>
      <c r="F70" s="96">
        <v>31250</v>
      </c>
      <c r="G70" s="90"/>
      <c r="H70" s="96">
        <v>650790</v>
      </c>
      <c r="I70" s="115"/>
      <c r="J70" s="96">
        <v>4233699</v>
      </c>
      <c r="K70" s="115"/>
      <c r="L70" s="96">
        <v>7867913</v>
      </c>
    </row>
    <row r="71" spans="1:12" ht="6" customHeight="1">
      <c r="F71" s="109"/>
      <c r="G71" s="110"/>
      <c r="H71" s="109"/>
      <c r="I71" s="110"/>
      <c r="J71" s="109"/>
      <c r="K71" s="110"/>
      <c r="L71" s="109"/>
    </row>
    <row r="72" spans="1:12" s="87" customFormat="1" ht="20.100000000000001" customHeight="1">
      <c r="A72" s="149" t="s">
        <v>234</v>
      </c>
      <c r="C72" s="81"/>
      <c r="D72" s="117"/>
      <c r="E72" s="117"/>
      <c r="F72" s="142">
        <f>SUM(F61:F70)</f>
        <v>8830328</v>
      </c>
      <c r="G72" s="88"/>
      <c r="H72" s="142">
        <f>SUM(H61:H70)</f>
        <v>13698428</v>
      </c>
      <c r="I72" s="102"/>
      <c r="J72" s="142">
        <f>SUM(J61:J70)</f>
        <v>41882169</v>
      </c>
      <c r="K72" s="102"/>
      <c r="L72" s="142">
        <f>SUM(L61:L70)</f>
        <v>39373280</v>
      </c>
    </row>
    <row r="73" spans="1:12" s="87" customFormat="1" ht="20.100000000000001" customHeight="1">
      <c r="A73" s="149"/>
      <c r="C73" s="81"/>
      <c r="D73" s="117"/>
      <c r="E73" s="117"/>
      <c r="F73" s="118"/>
      <c r="G73" s="100"/>
      <c r="H73" s="118"/>
      <c r="I73" s="118"/>
      <c r="J73" s="118"/>
      <c r="K73" s="118"/>
      <c r="L73" s="118"/>
    </row>
    <row r="74" spans="1:12" ht="20.100000000000001" customHeight="1">
      <c r="A74" s="83" t="s">
        <v>125</v>
      </c>
      <c r="F74" s="89"/>
      <c r="G74" s="89"/>
      <c r="H74" s="89"/>
      <c r="I74" s="89"/>
      <c r="J74" s="89"/>
      <c r="K74" s="89"/>
      <c r="L74" s="89"/>
    </row>
    <row r="75" spans="1:12" ht="20.100000000000001" customHeight="1">
      <c r="A75" s="82" t="s">
        <v>193</v>
      </c>
      <c r="B75" s="91"/>
      <c r="F75" s="88">
        <v>2007907</v>
      </c>
      <c r="G75" s="89"/>
      <c r="H75" s="88">
        <v>0</v>
      </c>
      <c r="I75" s="89"/>
      <c r="J75" s="88">
        <v>0</v>
      </c>
      <c r="K75" s="89"/>
      <c r="L75" s="88">
        <v>0</v>
      </c>
    </row>
    <row r="76" spans="1:12" ht="20.100000000000001" customHeight="1">
      <c r="A76" s="82" t="s">
        <v>194</v>
      </c>
      <c r="B76" s="91"/>
      <c r="F76" s="93">
        <v>20000000</v>
      </c>
      <c r="G76" s="89"/>
      <c r="H76" s="93">
        <v>6259999</v>
      </c>
      <c r="I76" s="89"/>
      <c r="J76" s="88">
        <v>0</v>
      </c>
      <c r="K76" s="89"/>
      <c r="L76" s="88">
        <v>0</v>
      </c>
    </row>
    <row r="77" spans="1:12" ht="20.100000000000001" customHeight="1">
      <c r="A77" s="82" t="s">
        <v>195</v>
      </c>
      <c r="B77" s="91"/>
      <c r="F77" s="93">
        <v>0</v>
      </c>
      <c r="G77" s="89"/>
      <c r="H77" s="93">
        <v>30000000</v>
      </c>
      <c r="I77" s="89"/>
      <c r="J77" s="88">
        <v>0</v>
      </c>
      <c r="K77" s="89"/>
      <c r="L77" s="88">
        <v>500000</v>
      </c>
    </row>
    <row r="78" spans="1:12" ht="20.100000000000001" customHeight="1">
      <c r="A78" s="82" t="s">
        <v>196</v>
      </c>
      <c r="B78" s="91"/>
      <c r="F78" s="93">
        <v>-11000000</v>
      </c>
      <c r="G78" s="89"/>
      <c r="H78" s="93">
        <v>0</v>
      </c>
      <c r="I78" s="89"/>
      <c r="J78" s="93">
        <v>0</v>
      </c>
      <c r="K78" s="89"/>
      <c r="L78" s="93">
        <v>-230000</v>
      </c>
    </row>
    <row r="79" spans="1:12" ht="20.100000000000001" customHeight="1">
      <c r="A79" s="82" t="s">
        <v>197</v>
      </c>
      <c r="B79" s="91"/>
      <c r="D79" s="85">
        <v>23</v>
      </c>
      <c r="F79" s="93">
        <v>14967000</v>
      </c>
      <c r="G79" s="89"/>
      <c r="H79" s="93">
        <v>0</v>
      </c>
      <c r="I79" s="89"/>
      <c r="J79" s="93">
        <v>0</v>
      </c>
      <c r="K79" s="89"/>
      <c r="L79" s="93">
        <v>0</v>
      </c>
    </row>
    <row r="80" spans="1:12" ht="20.100000000000001" customHeight="1">
      <c r="A80" s="82" t="s">
        <v>126</v>
      </c>
      <c r="B80" s="91"/>
      <c r="D80" s="85">
        <v>23</v>
      </c>
      <c r="F80" s="93">
        <v>-10277413</v>
      </c>
      <c r="G80" s="89"/>
      <c r="H80" s="93">
        <v>-12074579</v>
      </c>
      <c r="I80" s="89"/>
      <c r="J80" s="93">
        <v>0</v>
      </c>
      <c r="K80" s="89"/>
      <c r="L80" s="93">
        <v>0</v>
      </c>
    </row>
    <row r="81" spans="1:12" ht="20.100000000000001" customHeight="1">
      <c r="A81" s="82" t="s">
        <v>127</v>
      </c>
      <c r="B81" s="91"/>
      <c r="D81" s="85">
        <v>35.5</v>
      </c>
      <c r="F81" s="93">
        <v>-40600000</v>
      </c>
      <c r="G81" s="89"/>
      <c r="H81" s="93">
        <v>-60400000</v>
      </c>
      <c r="I81" s="89"/>
      <c r="J81" s="93">
        <v>0</v>
      </c>
      <c r="K81" s="89"/>
      <c r="L81" s="93">
        <v>0</v>
      </c>
    </row>
    <row r="82" spans="1:12" ht="20.100000000000001" customHeight="1">
      <c r="A82" s="82" t="s">
        <v>230</v>
      </c>
      <c r="B82" s="91"/>
      <c r="D82" s="85">
        <v>23</v>
      </c>
      <c r="F82" s="93">
        <v>-80000</v>
      </c>
      <c r="G82" s="89"/>
      <c r="H82" s="93">
        <v>0</v>
      </c>
      <c r="I82" s="89"/>
      <c r="J82" s="93">
        <v>0</v>
      </c>
      <c r="K82" s="89"/>
      <c r="L82" s="93">
        <v>0</v>
      </c>
    </row>
    <row r="83" spans="1:12" ht="20.100000000000001" customHeight="1">
      <c r="A83" s="82" t="s">
        <v>198</v>
      </c>
      <c r="B83" s="91"/>
      <c r="D83" s="85">
        <v>24</v>
      </c>
      <c r="F83" s="93">
        <v>-28090929</v>
      </c>
      <c r="G83" s="89"/>
      <c r="H83" s="93">
        <v>-19612983</v>
      </c>
      <c r="I83" s="89"/>
      <c r="J83" s="93">
        <v>-8325049</v>
      </c>
      <c r="K83" s="89"/>
      <c r="L83" s="93">
        <v>-6042915</v>
      </c>
    </row>
    <row r="84" spans="1:12" ht="20.100000000000001" customHeight="1">
      <c r="A84" s="82" t="s">
        <v>199</v>
      </c>
      <c r="B84" s="91"/>
      <c r="F84" s="96">
        <v>-6329954</v>
      </c>
      <c r="G84" s="89"/>
      <c r="H84" s="96">
        <v>-23998225</v>
      </c>
      <c r="I84" s="89"/>
      <c r="J84" s="96">
        <v>0</v>
      </c>
      <c r="K84" s="89"/>
      <c r="L84" s="96">
        <v>-75322</v>
      </c>
    </row>
    <row r="85" spans="1:12" ht="6" customHeight="1">
      <c r="F85" s="109"/>
      <c r="G85" s="110"/>
      <c r="H85" s="109"/>
      <c r="I85" s="110"/>
      <c r="J85" s="109"/>
      <c r="K85" s="110"/>
      <c r="L85" s="109"/>
    </row>
    <row r="86" spans="1:12" ht="20.100000000000001" customHeight="1">
      <c r="A86" s="119" t="s">
        <v>128</v>
      </c>
      <c r="E86" s="83"/>
      <c r="F86" s="96">
        <f>SUM(F75:F84)</f>
        <v>-59403389</v>
      </c>
      <c r="G86" s="90"/>
      <c r="H86" s="96">
        <f>SUM(H75:H84)</f>
        <v>-79825788</v>
      </c>
      <c r="I86" s="90"/>
      <c r="J86" s="96">
        <f>SUM(J75:J84)</f>
        <v>-8325049</v>
      </c>
      <c r="K86" s="90"/>
      <c r="L86" s="96">
        <f>SUM(L75:L84)</f>
        <v>-5848237</v>
      </c>
    </row>
    <row r="87" spans="1:12" ht="6" customHeight="1">
      <c r="F87" s="109"/>
      <c r="G87" s="110"/>
      <c r="H87" s="109"/>
      <c r="I87" s="110"/>
      <c r="J87" s="109"/>
      <c r="K87" s="110"/>
      <c r="L87" s="109"/>
    </row>
    <row r="88" spans="1:12" ht="20.100000000000001" customHeight="1">
      <c r="A88" s="119" t="s">
        <v>200</v>
      </c>
      <c r="B88" s="83"/>
      <c r="C88" s="83"/>
      <c r="D88" s="108"/>
      <c r="E88" s="83"/>
      <c r="F88" s="98">
        <f>F86+F44+F72</f>
        <v>-8958939</v>
      </c>
      <c r="G88" s="90"/>
      <c r="H88" s="98">
        <f>H86+H44+H72</f>
        <v>-92271149</v>
      </c>
      <c r="I88" s="102"/>
      <c r="J88" s="98">
        <f>J86+J44+J72</f>
        <v>-289797</v>
      </c>
      <c r="K88" s="102"/>
      <c r="L88" s="98">
        <f>L86+L44+L72</f>
        <v>-4640900</v>
      </c>
    </row>
    <row r="89" spans="1:12" ht="20.100000000000001" customHeight="1">
      <c r="A89" s="91" t="s">
        <v>201</v>
      </c>
      <c r="F89" s="96">
        <v>19555762</v>
      </c>
      <c r="G89" s="89"/>
      <c r="H89" s="101">
        <v>111826911</v>
      </c>
      <c r="I89" s="123"/>
      <c r="J89" s="101">
        <v>586687</v>
      </c>
      <c r="K89" s="123"/>
      <c r="L89" s="101">
        <v>5227587</v>
      </c>
    </row>
    <row r="90" spans="1:12" ht="6" customHeight="1">
      <c r="F90" s="109"/>
      <c r="G90" s="110"/>
      <c r="H90" s="109"/>
      <c r="I90" s="110"/>
      <c r="J90" s="109"/>
      <c r="K90" s="110"/>
      <c r="L90" s="109"/>
    </row>
    <row r="91" spans="1:12" ht="20.100000000000001" customHeight="1" thickBot="1">
      <c r="A91" s="119" t="s">
        <v>202</v>
      </c>
      <c r="E91" s="92"/>
      <c r="F91" s="143">
        <f>SUM(F88:F89)</f>
        <v>10596823</v>
      </c>
      <c r="G91" s="90"/>
      <c r="H91" s="143">
        <f>SUM(H88:H89)</f>
        <v>19555762</v>
      </c>
      <c r="I91" s="93"/>
      <c r="J91" s="143">
        <f>SUM(J88:J89)</f>
        <v>296890</v>
      </c>
      <c r="K91" s="93"/>
      <c r="L91" s="143">
        <f>SUM(L88:L89)</f>
        <v>586687</v>
      </c>
    </row>
    <row r="92" spans="1:12" ht="20.100000000000001" customHeight="1" thickTop="1">
      <c r="C92" s="119"/>
      <c r="D92" s="108"/>
      <c r="E92" s="92"/>
      <c r="F92" s="111"/>
      <c r="G92" s="120"/>
      <c r="H92" s="111"/>
      <c r="I92" s="111"/>
      <c r="J92" s="111"/>
      <c r="K92" s="111"/>
      <c r="L92" s="111"/>
    </row>
    <row r="93" spans="1:12" s="87" customFormat="1" ht="20.100000000000001" customHeight="1">
      <c r="A93" s="121" t="s">
        <v>203</v>
      </c>
      <c r="C93" s="103"/>
      <c r="D93" s="117"/>
      <c r="E93" s="99"/>
      <c r="F93" s="122"/>
      <c r="G93" s="123"/>
      <c r="H93" s="122"/>
      <c r="I93" s="122"/>
      <c r="J93" s="122"/>
      <c r="K93" s="122"/>
      <c r="L93" s="122"/>
    </row>
    <row r="94" spans="1:12" s="87" customFormat="1" ht="6" customHeight="1">
      <c r="A94" s="121"/>
      <c r="C94" s="103"/>
      <c r="D94" s="117"/>
      <c r="E94" s="99"/>
      <c r="F94" s="122"/>
      <c r="G94" s="123"/>
      <c r="H94" s="122"/>
      <c r="I94" s="122"/>
      <c r="J94" s="122"/>
      <c r="K94" s="122"/>
      <c r="L94" s="122"/>
    </row>
    <row r="95" spans="1:12" s="87" customFormat="1" ht="20.100000000000001" customHeight="1">
      <c r="A95" s="141" t="s">
        <v>204</v>
      </c>
      <c r="C95" s="103"/>
      <c r="D95" s="117"/>
      <c r="E95" s="99"/>
      <c r="F95" s="122">
        <v>3321640.1437500007</v>
      </c>
      <c r="G95" s="123"/>
      <c r="H95" s="122">
        <v>6733478</v>
      </c>
      <c r="I95" s="122"/>
      <c r="J95" s="122">
        <v>0</v>
      </c>
      <c r="K95" s="122"/>
      <c r="L95" s="122">
        <v>4259249</v>
      </c>
    </row>
    <row r="96" spans="1:12" s="87" customFormat="1" ht="20.100000000000001" customHeight="1">
      <c r="A96" s="141" t="s">
        <v>205</v>
      </c>
      <c r="C96" s="103"/>
      <c r="D96" s="117"/>
      <c r="E96" s="99"/>
      <c r="F96" s="122">
        <v>4656599.5600000005</v>
      </c>
      <c r="G96" s="123"/>
      <c r="H96" s="122">
        <v>4256420</v>
      </c>
      <c r="I96" s="122"/>
      <c r="J96" s="122">
        <v>0</v>
      </c>
      <c r="K96" s="122"/>
      <c r="L96" s="98">
        <v>0</v>
      </c>
    </row>
    <row r="97" spans="1:12" s="87" customFormat="1" ht="20.100000000000001" customHeight="1">
      <c r="A97" s="141" t="s">
        <v>206</v>
      </c>
      <c r="C97" s="103"/>
      <c r="D97" s="193" t="s">
        <v>232</v>
      </c>
      <c r="E97" s="99"/>
      <c r="F97" s="122">
        <v>295865</v>
      </c>
      <c r="G97" s="123"/>
      <c r="H97" s="122">
        <v>5514239</v>
      </c>
      <c r="I97" s="122"/>
      <c r="J97" s="122">
        <v>0</v>
      </c>
      <c r="K97" s="122"/>
      <c r="L97" s="98">
        <v>0</v>
      </c>
    </row>
    <row r="98" spans="1:12" s="87" customFormat="1" ht="20.100000000000001" customHeight="1">
      <c r="A98" s="141" t="s">
        <v>207</v>
      </c>
      <c r="C98" s="103"/>
      <c r="D98" s="117"/>
      <c r="E98" s="99"/>
      <c r="F98" s="122">
        <v>496586</v>
      </c>
      <c r="G98" s="123"/>
      <c r="H98" s="122">
        <v>0</v>
      </c>
      <c r="I98" s="122"/>
      <c r="J98" s="122">
        <v>0</v>
      </c>
      <c r="K98" s="122"/>
      <c r="L98" s="98">
        <v>0</v>
      </c>
    </row>
    <row r="99" spans="1:12">
      <c r="A99" s="141" t="s">
        <v>208</v>
      </c>
      <c r="D99" s="85" t="s">
        <v>238</v>
      </c>
      <c r="F99" s="127">
        <v>4803585</v>
      </c>
      <c r="H99" s="127">
        <v>0</v>
      </c>
      <c r="J99" s="128">
        <v>0</v>
      </c>
      <c r="L99" s="127">
        <v>0</v>
      </c>
    </row>
    <row r="100" spans="1:12">
      <c r="A100" s="141" t="s">
        <v>209</v>
      </c>
      <c r="D100" s="85">
        <v>17</v>
      </c>
      <c r="F100" s="127">
        <v>34477782</v>
      </c>
      <c r="H100" s="127">
        <v>18552767</v>
      </c>
      <c r="J100" s="128">
        <v>23625121</v>
      </c>
      <c r="L100" s="127">
        <v>13423908</v>
      </c>
    </row>
    <row r="101" spans="1:12">
      <c r="A101" s="141"/>
    </row>
    <row r="102" spans="1:12">
      <c r="A102" s="141"/>
    </row>
    <row r="103" spans="1:12" ht="21.9" customHeight="1">
      <c r="A103" s="124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24"/>
      <c r="C103" s="124"/>
      <c r="D103" s="195"/>
      <c r="E103" s="124"/>
      <c r="F103" s="125"/>
      <c r="G103" s="125"/>
      <c r="H103" s="125"/>
      <c r="I103" s="125"/>
      <c r="J103" s="126"/>
      <c r="K103" s="125"/>
      <c r="L103" s="125"/>
    </row>
  </sheetData>
  <mergeCells count="9">
    <mergeCell ref="F55:H55"/>
    <mergeCell ref="J55:L55"/>
    <mergeCell ref="A52:L52"/>
    <mergeCell ref="A53:L53"/>
    <mergeCell ref="A1:L1"/>
    <mergeCell ref="A3:L3"/>
    <mergeCell ref="F5:H5"/>
    <mergeCell ref="J5:L5"/>
    <mergeCell ref="A51:L51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6" ma:contentTypeDescription="Create a new document." ma:contentTypeScope="" ma:versionID="d8951d89dcb19b164da6083b333b5091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63b0c26d2f6717c93e748fdd1a00c8fb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7C1966-FF2F-4593-9798-116C6D13596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f15133a-4ff0-4cb0-9296-86881636e21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B788A6-8207-4270-9369-6411C9B98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10DA0-994F-4D0A-B6CC-158F764A9A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 Th</vt:lpstr>
      <vt:lpstr>10-11 Th</vt:lpstr>
      <vt:lpstr>12 Th</vt:lpstr>
      <vt:lpstr>13 Th</vt:lpstr>
      <vt:lpstr>14-15 Th</vt:lpstr>
      <vt:lpstr>'13 Th'!Print_Area</vt:lpstr>
      <vt:lpstr>'14-15 Th'!Print_Titles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Natcha Chunyarasri (TH)</cp:lastModifiedBy>
  <cp:revision/>
  <cp:lastPrinted>2026-03-05T13:00:22Z</cp:lastPrinted>
  <dcterms:created xsi:type="dcterms:W3CDTF">2009-01-23T10:19:39Z</dcterms:created>
  <dcterms:modified xsi:type="dcterms:W3CDTF">2026-03-05T14:46:57Z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