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chunyaras001\Desktop\AE\Draft FS AE YE25\Re_ OT All Energy\"/>
    </mc:Choice>
  </mc:AlternateContent>
  <xr:revisionPtr revIDLastSave="0" documentId="13_ncr:1_{E191D325-7640-4D12-9185-EC74B8AC341E}" xr6:coauthVersionLast="47" xr6:coauthVersionMax="47" xr10:uidLastSave="{00000000-0000-0000-0000-000000000000}"/>
  <bookViews>
    <workbookView xWindow="-108" yWindow="-108" windowWidth="23256" windowHeight="13896" tabRatio="611" firstSheet="2" activeTab="4" xr2:uid="{00000000-000D-0000-FFFF-FFFF00000000}"/>
  </bookViews>
  <sheets>
    <sheet name="Eng5-7" sheetId="36" r:id="rId1"/>
    <sheet name="Eng 8-9" sheetId="37" r:id="rId2"/>
    <sheet name="Eng 10" sheetId="38" r:id="rId3"/>
    <sheet name="Eng 11" sheetId="39" r:id="rId4"/>
    <sheet name="Eng 12-13" sheetId="43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5" i="37" l="1"/>
  <c r="L85" i="43"/>
  <c r="J85" i="43"/>
  <c r="H85" i="43"/>
  <c r="F85" i="43"/>
  <c r="L60" i="43"/>
  <c r="J60" i="43"/>
  <c r="H60" i="43"/>
  <c r="F60" i="43"/>
  <c r="Q16" i="39"/>
  <c r="Q14" i="39"/>
  <c r="O18" i="39"/>
  <c r="O20" i="39" s="1"/>
  <c r="M18" i="39"/>
  <c r="M20" i="39" s="1"/>
  <c r="K18" i="39"/>
  <c r="K20" i="39" s="1"/>
  <c r="I18" i="39"/>
  <c r="I20" i="39" s="1"/>
  <c r="G18" i="39"/>
  <c r="G20" i="39" s="1"/>
  <c r="E18" i="39"/>
  <c r="E20" i="39" s="1"/>
  <c r="Z24" i="38"/>
  <c r="AB24" i="38" s="1"/>
  <c r="AF24" i="38" s="1"/>
  <c r="Z23" i="38"/>
  <c r="AB23" i="38" s="1"/>
  <c r="AF23" i="38" s="1"/>
  <c r="AD21" i="38"/>
  <c r="AD26" i="38" s="1"/>
  <c r="Z19" i="38"/>
  <c r="Z21" i="38" s="1"/>
  <c r="X21" i="38"/>
  <c r="X26" i="38" s="1"/>
  <c r="V21" i="38"/>
  <c r="V26" i="38" s="1"/>
  <c r="T21" i="38"/>
  <c r="T26" i="38" s="1"/>
  <c r="R21" i="38"/>
  <c r="R26" i="38" s="1"/>
  <c r="P21" i="38"/>
  <c r="P26" i="38" s="1"/>
  <c r="N21" i="38"/>
  <c r="N26" i="38" s="1"/>
  <c r="L21" i="38"/>
  <c r="L26" i="38" s="1"/>
  <c r="J21" i="38"/>
  <c r="J26" i="38" s="1"/>
  <c r="H21" i="38"/>
  <c r="H26" i="38" s="1"/>
  <c r="F21" i="38"/>
  <c r="F26" i="38" s="1"/>
  <c r="M85" i="37"/>
  <c r="I85" i="37"/>
  <c r="G85" i="37"/>
  <c r="AB19" i="38" l="1"/>
  <c r="AB21" i="38" s="1"/>
  <c r="AB26" i="38" s="1"/>
  <c r="Q18" i="39"/>
  <c r="Z26" i="38"/>
  <c r="M73" i="37"/>
  <c r="M76" i="37" s="1"/>
  <c r="K73" i="37"/>
  <c r="K76" i="37" s="1"/>
  <c r="I73" i="37"/>
  <c r="I76" i="37" s="1"/>
  <c r="G73" i="37"/>
  <c r="G76" i="37" s="1"/>
  <c r="M39" i="37"/>
  <c r="M78" i="37" s="1"/>
  <c r="K39" i="37"/>
  <c r="I39" i="37"/>
  <c r="G39" i="37"/>
  <c r="M20" i="37"/>
  <c r="M30" i="37" s="1"/>
  <c r="K20" i="37"/>
  <c r="K30" i="37" s="1"/>
  <c r="I20" i="37"/>
  <c r="I30" i="37" s="1"/>
  <c r="G20" i="37"/>
  <c r="G30" i="37" s="1"/>
  <c r="G33" i="37" l="1"/>
  <c r="F34" i="43"/>
  <c r="F43" i="43" s="1"/>
  <c r="F46" i="43" s="1"/>
  <c r="F87" i="43" s="1"/>
  <c r="F90" i="43" s="1"/>
  <c r="I33" i="37"/>
  <c r="H34" i="43"/>
  <c r="H43" i="43" s="1"/>
  <c r="H46" i="43" s="1"/>
  <c r="H87" i="43" s="1"/>
  <c r="H90" i="43" s="1"/>
  <c r="K33" i="37"/>
  <c r="J34" i="43"/>
  <c r="J43" i="43" s="1"/>
  <c r="J46" i="43" s="1"/>
  <c r="J87" i="43" s="1"/>
  <c r="J90" i="43" s="1"/>
  <c r="M33" i="37"/>
  <c r="L34" i="43"/>
  <c r="L43" i="43" s="1"/>
  <c r="L46" i="43" s="1"/>
  <c r="L87" i="43" s="1"/>
  <c r="L90" i="43" s="1"/>
  <c r="I78" i="37"/>
  <c r="AF19" i="38"/>
  <c r="AF21" i="38" s="1"/>
  <c r="AF26" i="38" s="1"/>
  <c r="G78" i="37"/>
  <c r="K78" i="37"/>
  <c r="K152" i="36" l="1"/>
  <c r="K155" i="36" s="1"/>
  <c r="K98" i="36"/>
  <c r="K87" i="36"/>
  <c r="K44" i="36"/>
  <c r="K24" i="36"/>
  <c r="K100" i="36" l="1"/>
  <c r="K157" i="36" s="1"/>
  <c r="K46" i="36"/>
  <c r="A3" i="38" l="1"/>
  <c r="A3" i="39" s="1"/>
  <c r="A3" i="43" s="1"/>
  <c r="A65" i="43" s="1"/>
  <c r="O87" i="36"/>
  <c r="M87" i="36"/>
  <c r="G87" i="36"/>
  <c r="I87" i="36"/>
  <c r="O152" i="36" l="1"/>
  <c r="M152" i="36"/>
  <c r="G152" i="36" l="1"/>
  <c r="Q22" i="39" l="1"/>
  <c r="Q20" i="39"/>
  <c r="S20" i="39" s="1"/>
  <c r="S14" i="39"/>
  <c r="AD32" i="38"/>
  <c r="X32" i="38"/>
  <c r="V32" i="38"/>
  <c r="T32" i="38"/>
  <c r="R32" i="38"/>
  <c r="I152" i="36" s="1"/>
  <c r="P32" i="38"/>
  <c r="N32" i="38"/>
  <c r="L32" i="38"/>
  <c r="J32" i="38"/>
  <c r="H32" i="38"/>
  <c r="F32" i="38"/>
  <c r="Z30" i="38"/>
  <c r="AB30" i="38" s="1"/>
  <c r="AF30" i="38" s="1"/>
  <c r="Z28" i="38"/>
  <c r="Z32" i="38" l="1"/>
  <c r="AB28" i="38"/>
  <c r="AF28" i="38" l="1"/>
  <c r="AF32" i="38" s="1"/>
  <c r="AB32" i="38"/>
  <c r="X36" i="38" l="1"/>
  <c r="V36" i="38"/>
  <c r="P36" i="38"/>
  <c r="N36" i="38"/>
  <c r="L36" i="38"/>
  <c r="J36" i="38"/>
  <c r="H36" i="38"/>
  <c r="F36" i="38"/>
  <c r="Z34" i="38"/>
  <c r="S22" i="39" l="1"/>
  <c r="AB34" i="38"/>
  <c r="AF34" i="38" s="1"/>
  <c r="AF36" i="38" s="1"/>
  <c r="R36" i="38"/>
  <c r="T36" i="38"/>
  <c r="AD36" i="38"/>
  <c r="Z36" i="38"/>
  <c r="AB36" i="38" l="1"/>
  <c r="S16" i="39" l="1"/>
  <c r="S18" i="39" s="1"/>
  <c r="O24" i="39"/>
  <c r="I24" i="39"/>
  <c r="G155" i="36"/>
  <c r="O44" i="36"/>
  <c r="M44" i="36"/>
  <c r="I44" i="36"/>
  <c r="G44" i="36"/>
  <c r="M24" i="36"/>
  <c r="I24" i="36"/>
  <c r="G24" i="36"/>
  <c r="Q24" i="39" l="1"/>
  <c r="G46" i="36"/>
  <c r="K24" i="39" l="1"/>
  <c r="G24" i="39"/>
  <c r="E24" i="39"/>
  <c r="A170" i="36" l="1"/>
  <c r="O155" i="36"/>
  <c r="I155" i="36"/>
  <c r="A118" i="36"/>
  <c r="A116" i="36"/>
  <c r="A115" i="36"/>
  <c r="O98" i="36"/>
  <c r="M98" i="36"/>
  <c r="I98" i="36"/>
  <c r="I100" i="36" s="1"/>
  <c r="G98" i="36"/>
  <c r="G100" i="36" s="1"/>
  <c r="A63" i="36"/>
  <c r="A61" i="36"/>
  <c r="O24" i="36"/>
  <c r="O46" i="36" s="1"/>
  <c r="A49" i="37" l="1"/>
  <c r="A49" i="38" s="1"/>
  <c r="A32" i="39" s="1"/>
  <c r="A62" i="43" s="1"/>
  <c r="A120" i="43" s="1"/>
  <c r="A95" i="37"/>
  <c r="S24" i="39"/>
  <c r="M24" i="39"/>
  <c r="I46" i="36"/>
  <c r="I157" i="36"/>
  <c r="O100" i="36"/>
  <c r="O157" i="36" s="1"/>
  <c r="M100" i="36"/>
  <c r="G157" i="36"/>
  <c r="M46" i="36"/>
  <c r="M155" i="36" l="1"/>
  <c r="M157" i="36" s="1"/>
</calcChain>
</file>

<file path=xl/sharedStrings.xml><?xml version="1.0" encoding="utf-8"?>
<sst xmlns="http://schemas.openxmlformats.org/spreadsheetml/2006/main" count="420" uniqueCount="262">
  <si>
    <t>All Energy and Utilities Public Company Limited</t>
  </si>
  <si>
    <t>Statement of Financial Position</t>
  </si>
  <si>
    <t>(Restated)</t>
  </si>
  <si>
    <t xml:space="preserve"> </t>
  </si>
  <si>
    <t>Consolidated</t>
  </si>
  <si>
    <t>Separate</t>
  </si>
  <si>
    <t>Unaudited</t>
  </si>
  <si>
    <t>Notes</t>
  </si>
  <si>
    <t>Assets</t>
  </si>
  <si>
    <t>Current assets</t>
  </si>
  <si>
    <t>Cash and cash equivalents</t>
  </si>
  <si>
    <t>Trade and other current receivables, net</t>
  </si>
  <si>
    <t>Short-term loans to related parties</t>
  </si>
  <si>
    <t>Inventories, net</t>
  </si>
  <si>
    <t>Other current asset</t>
  </si>
  <si>
    <t>Total current assets</t>
  </si>
  <si>
    <t>Non-current assets</t>
  </si>
  <si>
    <t>Deposits at financial institutions</t>
  </si>
  <si>
    <t>used as collateral</t>
  </si>
  <si>
    <t>Financial assets measured at fair value</t>
  </si>
  <si>
    <t>Long-term loans to related parties</t>
  </si>
  <si>
    <t>Investments in subsidiaries, net</t>
  </si>
  <si>
    <t>Investments in associates, net</t>
  </si>
  <si>
    <t>Property, plant and equipment, net</t>
  </si>
  <si>
    <t>Right-of-use assets, net</t>
  </si>
  <si>
    <t>Goodwill</t>
  </si>
  <si>
    <t>Intangible assets, net</t>
  </si>
  <si>
    <t>Other non-current assets</t>
  </si>
  <si>
    <t xml:space="preserve">Total non-current assets </t>
  </si>
  <si>
    <t>Total assets</t>
  </si>
  <si>
    <t>Director  …………………….………..………………     Director…………………….………..………………</t>
  </si>
  <si>
    <t>Liabilities and equity</t>
  </si>
  <si>
    <t>Current liabilities</t>
  </si>
  <si>
    <t>Trade and other current payables</t>
  </si>
  <si>
    <t>Short-term loans from other parties</t>
  </si>
  <si>
    <t>Short-term loans from related parties</t>
  </si>
  <si>
    <t>Current portion of long-term loans from</t>
  </si>
  <si>
    <t>financial institutions</t>
  </si>
  <si>
    <t xml:space="preserve">Current portion of long-term loans </t>
  </si>
  <si>
    <t>from related parties</t>
  </si>
  <si>
    <t>Current portion of lease liabilities</t>
  </si>
  <si>
    <t>Total current liabilities</t>
  </si>
  <si>
    <t>Non-current liabilities</t>
  </si>
  <si>
    <t xml:space="preserve">Long-term loans from </t>
  </si>
  <si>
    <t xml:space="preserve">   financial institutions, net</t>
  </si>
  <si>
    <t>Employee benefit obligations</t>
  </si>
  <si>
    <t>Lease liabilities, net</t>
  </si>
  <si>
    <t>Deferred tax liabilities, net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</si>
  <si>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</si>
  <si>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</si>
  <si>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</si>
  <si>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</si>
  <si>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</si>
  <si>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</si>
  <si>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</si>
  <si>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- 5,143,071,814 ordinary shares </t>
  </si>
  <si>
    <t xml:space="preserve">      at par value of Baht 0.50 each</t>
  </si>
  <si>
    <t>Issued and paid-up share capital</t>
  </si>
  <si>
    <t xml:space="preserve">     at paid-up of Baht 0.50 each</t>
  </si>
  <si>
    <t>Share discount on ordinary shares</t>
  </si>
  <si>
    <t xml:space="preserve">Deficits on issuance of share capital </t>
  </si>
  <si>
    <t>at price higher than fair value</t>
  </si>
  <si>
    <t xml:space="preserve">Surplus on change in percentage </t>
  </si>
  <si>
    <t>of shareholding in subsidiaries</t>
  </si>
  <si>
    <t>Surplus on expired stock warrants</t>
  </si>
  <si>
    <t>Appropriated</t>
  </si>
  <si>
    <t>- Legal reserve</t>
  </si>
  <si>
    <t>Unappropriated</t>
  </si>
  <si>
    <t>Other components of equity</t>
  </si>
  <si>
    <t>of the parent</t>
  </si>
  <si>
    <t>Non-controlling interests</t>
  </si>
  <si>
    <t>Total equity</t>
  </si>
  <si>
    <t>Total liabilities and equity</t>
  </si>
  <si>
    <t>Gross profit</t>
  </si>
  <si>
    <t>Other income</t>
  </si>
  <si>
    <t>Selling expenses</t>
  </si>
  <si>
    <t xml:space="preserve">Administrative expenses </t>
  </si>
  <si>
    <t>Finance costs</t>
  </si>
  <si>
    <t>Share of loss from investments in associates</t>
  </si>
  <si>
    <t xml:space="preserve">Loss before income tax </t>
  </si>
  <si>
    <t>Loss per share</t>
  </si>
  <si>
    <t>Basic loss per share (Baht)</t>
  </si>
  <si>
    <t>Other comprehensive income (expense)</t>
  </si>
  <si>
    <t>Statement of Changes in Equity</t>
  </si>
  <si>
    <t>Discount from</t>
  </si>
  <si>
    <t>Excess from</t>
  </si>
  <si>
    <t>changes in</t>
  </si>
  <si>
    <t>Share of other</t>
  </si>
  <si>
    <t>Issued and</t>
  </si>
  <si>
    <t>common stock</t>
  </si>
  <si>
    <t>the proportion</t>
  </si>
  <si>
    <t>Capital surplus</t>
  </si>
  <si>
    <t>comprehensive</t>
  </si>
  <si>
    <t>Total other</t>
  </si>
  <si>
    <t>paid-up share</t>
  </si>
  <si>
    <t>Discount on</t>
  </si>
  <si>
    <t>at a value higher</t>
  </si>
  <si>
    <t>of shareholding</t>
  </si>
  <si>
    <t>from expired</t>
  </si>
  <si>
    <t>Legal</t>
  </si>
  <si>
    <t>employee benefit</t>
  </si>
  <si>
    <t>income (expense)</t>
  </si>
  <si>
    <t>components of</t>
  </si>
  <si>
    <t>Total owners</t>
  </si>
  <si>
    <t>Non-controlling</t>
  </si>
  <si>
    <t>Total</t>
  </si>
  <si>
    <t>capital</t>
  </si>
  <si>
    <t>share capital</t>
  </si>
  <si>
    <t>than fair value</t>
  </si>
  <si>
    <t>in subsidiaries</t>
  </si>
  <si>
    <t>warrants</t>
  </si>
  <si>
    <t xml:space="preserve"> reserve</t>
  </si>
  <si>
    <t>obligations</t>
  </si>
  <si>
    <t>from associates</t>
  </si>
  <si>
    <t xml:space="preserve"> equity</t>
  </si>
  <si>
    <t>interests</t>
  </si>
  <si>
    <t>equity</t>
  </si>
  <si>
    <t>Note</t>
  </si>
  <si>
    <t>Opening balance as at 1 January 2024</t>
  </si>
  <si>
    <t>- as previously reported</t>
  </si>
  <si>
    <t>Opening balance as at 1 January 2025</t>
  </si>
  <si>
    <t>Opening balance as at 1 January 2025 - as restated</t>
  </si>
  <si>
    <t>Other comprehensive income</t>
  </si>
  <si>
    <t xml:space="preserve"> Discount on</t>
  </si>
  <si>
    <t>reserve</t>
  </si>
  <si>
    <t>Statement of Cash Flows</t>
  </si>
  <si>
    <t>Cash flows from operating activities</t>
  </si>
  <si>
    <t>Cash flows from investing activities</t>
  </si>
  <si>
    <t>Cash flows from financing activities</t>
  </si>
  <si>
    <t>Deferred tax asset, net</t>
  </si>
  <si>
    <t>issuing new</t>
  </si>
  <si>
    <t>Dividend received</t>
  </si>
  <si>
    <t>Current portion of finance lease receivables</t>
  </si>
  <si>
    <t>Finance lease receivables, net</t>
  </si>
  <si>
    <t>of finance lease receivables</t>
  </si>
  <si>
    <t>Attributable to the owners of the parent</t>
  </si>
  <si>
    <t>Loss on remeasurement</t>
  </si>
  <si>
    <t>Gain (loss) on finance lease modification</t>
  </si>
  <si>
    <t>As at 31 December 2025</t>
  </si>
  <si>
    <t>financial statement</t>
  </si>
  <si>
    <t>For the year ended 31 December 2025</t>
  </si>
  <si>
    <t>The accompanying notes are an integral part of these consolidated and separate financial statements.</t>
  </si>
  <si>
    <t>Baht</t>
  </si>
  <si>
    <t>Loss for the year</t>
  </si>
  <si>
    <t>Changes in equity for the year</t>
  </si>
  <si>
    <t>Total comprehensive expense for the year</t>
  </si>
  <si>
    <t>Cash and cash equivalents at the beginning of the year</t>
  </si>
  <si>
    <t>Cash and cash equivalents at the end of the year</t>
  </si>
  <si>
    <t>Total comprehensive expenses for the year</t>
  </si>
  <si>
    <t>Closing balance as at 31 December 2024</t>
  </si>
  <si>
    <t>Closing balance as at 31 December 2025</t>
  </si>
  <si>
    <t>2025</t>
  </si>
  <si>
    <t>2024</t>
  </si>
  <si>
    <t>31 December</t>
  </si>
  <si>
    <t xml:space="preserve"> Consolidated financial statement</t>
  </si>
  <si>
    <t>Separate financial statement</t>
  </si>
  <si>
    <t>1 January</t>
  </si>
  <si>
    <t>through profit or loss</t>
  </si>
  <si>
    <t>Revenue from sales and services</t>
  </si>
  <si>
    <t xml:space="preserve">Revenue from construction </t>
  </si>
  <si>
    <t>under concession agreements</t>
  </si>
  <si>
    <t>Interest income on finance lease</t>
  </si>
  <si>
    <t>Costs of sales and services</t>
  </si>
  <si>
    <t xml:space="preserve">Costs of construction </t>
  </si>
  <si>
    <t>Total items that will not be reclassified</t>
  </si>
  <si>
    <t>Other comprehensive expense</t>
  </si>
  <si>
    <t>Total comprehensive expense</t>
  </si>
  <si>
    <t>attributable to:</t>
  </si>
  <si>
    <t>for the year, net of tax</t>
  </si>
  <si>
    <t xml:space="preserve">   </t>
  </si>
  <si>
    <t>to profit or loss</t>
  </si>
  <si>
    <t>- Losses from remeasurement of</t>
  </si>
  <si>
    <t xml:space="preserve">  employee benefit obligations</t>
  </si>
  <si>
    <t>Impact from the correction of prior period errors</t>
  </si>
  <si>
    <t>Opening balance as at 1 January 2024 - as restated</t>
  </si>
  <si>
    <t>Remeasurement of</t>
  </si>
  <si>
    <t>Adjustments to reconcile loss before income tax</t>
  </si>
  <si>
    <t>to net cash generated from operations:</t>
  </si>
  <si>
    <t>- Depreciation and amortisation</t>
  </si>
  <si>
    <t>- Amortisation of loan arrangement fees</t>
  </si>
  <si>
    <t>- Employee benefit obligations</t>
  </si>
  <si>
    <t>- Loss on remeasurement of finance lease receivables</t>
  </si>
  <si>
    <t>- Loss on write-off intangible assets, net</t>
  </si>
  <si>
    <t>- Reversal of allowance for decrease in value of inventories</t>
  </si>
  <si>
    <t>- Interest income</t>
  </si>
  <si>
    <t>- Dividend income</t>
  </si>
  <si>
    <t>- Interest expenses</t>
  </si>
  <si>
    <t>- Share of loss from investments in associates, net</t>
  </si>
  <si>
    <t>Loss before income tax for the year</t>
  </si>
  <si>
    <t xml:space="preserve">Cash flows before changes in operating assets </t>
  </si>
  <si>
    <t>and liabilities</t>
  </si>
  <si>
    <t>Changes in operating assets and liabilities:</t>
  </si>
  <si>
    <t>- Trade and other current receivables</t>
  </si>
  <si>
    <t>- Inventories</t>
  </si>
  <si>
    <t>- Other current assets</t>
  </si>
  <si>
    <t>- Other non-current assets</t>
  </si>
  <si>
    <t>- Trade and other current payables</t>
  </si>
  <si>
    <t>- Other non-current liabilities</t>
  </si>
  <si>
    <t>Cash generated from (used in) operations</t>
  </si>
  <si>
    <t>Net cash generated from (used in) operating activities</t>
  </si>
  <si>
    <t>Deposits at financial institutions used as collateral</t>
  </si>
  <si>
    <t>Cash receipts from finance lease receivables</t>
  </si>
  <si>
    <t>Payments for purchases of intangible assets</t>
  </si>
  <si>
    <t>Proceeds from short-term loans to related parties</t>
  </si>
  <si>
    <t>Payments for short-term loans to related parties</t>
  </si>
  <si>
    <t>Proceeds from interest income</t>
  </si>
  <si>
    <t>Proceeds from bank overdrafts</t>
  </si>
  <si>
    <t>Proceeds from short-term loans from other parties</t>
  </si>
  <si>
    <t>Proceeds from short-term loans from related parties</t>
  </si>
  <si>
    <t>Payments for short-term loans from related parties</t>
  </si>
  <si>
    <t>Proceeds from long-term loans from financial institutions</t>
  </si>
  <si>
    <t>Payments for long-term loans from financial institutions</t>
  </si>
  <si>
    <t>Payments for long-term loans from related parties</t>
  </si>
  <si>
    <t>Payments for loan arrangement fees</t>
  </si>
  <si>
    <t>Payments for lease liabilities</t>
  </si>
  <si>
    <t>Payments for interest expenses</t>
  </si>
  <si>
    <t>Net cash used in financing activities</t>
  </si>
  <si>
    <t>Net decreased in cash and cash equivalents</t>
  </si>
  <si>
    <t>Supplementary information:</t>
  </si>
  <si>
    <t xml:space="preserve">- Purchases of equipment and construction in progress </t>
  </si>
  <si>
    <t xml:space="preserve"> by payables</t>
  </si>
  <si>
    <t>- Purchases of intangible assets by payables</t>
  </si>
  <si>
    <t>- Lease modification and reassessment of lease liabilities</t>
  </si>
  <si>
    <t>- Reclassification of inventories to equipment</t>
  </si>
  <si>
    <t>- Reclassification of right-of-use assets to investment properties</t>
  </si>
  <si>
    <t>- Addition of right-of-use assets under finance lease</t>
  </si>
  <si>
    <t>Short-term loans to other parties</t>
  </si>
  <si>
    <t>Corporate income tax payable</t>
  </si>
  <si>
    <t>Revaluation</t>
  </si>
  <si>
    <t>Closing balance as at 31 December 2024 - as restated</t>
  </si>
  <si>
    <t>Bank overdrafts</t>
  </si>
  <si>
    <t>Retained earnings (deficits)</t>
  </si>
  <si>
    <t>of the Company</t>
  </si>
  <si>
    <t xml:space="preserve">Equity attributable to the owners </t>
  </si>
  <si>
    <t>Income tax (expense) income</t>
  </si>
  <si>
    <t>Owners of the Company</t>
  </si>
  <si>
    <t>Items that will not be reclassified subsequently</t>
  </si>
  <si>
    <t>- Income tax on items that will not be</t>
  </si>
  <si>
    <t xml:space="preserve">  reclassified subsequently to profit or loss</t>
  </si>
  <si>
    <t>subsequently to profit or loss</t>
  </si>
  <si>
    <t>Loss attributable to:</t>
  </si>
  <si>
    <t>Statement of Comprehensive Income</t>
  </si>
  <si>
    <t>Consolidated financial statement</t>
  </si>
  <si>
    <t>- Income tax paid</t>
  </si>
  <si>
    <t>Net cash generated from investing activities</t>
  </si>
  <si>
    <t>- Gain on fair value changes of other non-current financial assets</t>
  </si>
  <si>
    <t>- (Reversal of) provision of current liabilities</t>
  </si>
  <si>
    <t>- Loss from impairment of financial assets</t>
  </si>
  <si>
    <t>- Loss on finance lease modification</t>
  </si>
  <si>
    <t>- (Gain) loss on disposal of building and equiptment, net</t>
  </si>
  <si>
    <t>- Loss on write-off equiptment, net</t>
  </si>
  <si>
    <t>Proceeds from disposals of property, plant and equipment</t>
  </si>
  <si>
    <t>Payments for purchases of property, plant and equipment</t>
  </si>
  <si>
    <t>Proceeds from short-term loans to unrelated parties</t>
  </si>
  <si>
    <t>17, 24</t>
  </si>
  <si>
    <t>- Losses from the revaluation of assets</t>
  </si>
  <si>
    <t>assets</t>
  </si>
  <si>
    <t>surplus on</t>
  </si>
  <si>
    <t>15, 17</t>
  </si>
  <si>
    <t>Investments properties</t>
  </si>
  <si>
    <t>-</t>
  </si>
  <si>
    <t>- Gain on fair value measurement of investment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</si>
</sst>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&quot;฿&quot;* #,##0.00_-;\-&quot;฿&quot;* #,##0.00_-;_-&quot;฿&quot;* &quot;-&quot;??_-;_-@_-"/>
    <numFmt numFmtId="167" formatCode="#,##0;\(#,##0\)"/>
    <numFmt numFmtId="168" formatCode="#,##0;\(#,##0\);\-"/>
    <numFmt numFmtId="169" formatCode="\ #,##0;\(#,##0\);\-"/>
    <numFmt numFmtId="170" formatCode="_-* #,##0.00_-;\-* #,##0.00_-;_-* \-??_-;_-@_-"/>
    <numFmt numFmtId="171" formatCode="#,##0.00;\(#,##0.00\);\-"/>
    <numFmt numFmtId="172" formatCode="0.0"/>
    <numFmt numFmtId="173" formatCode="#,##0.00\ &quot;F&quot;;\-#,##0.00\ &quot;F&quot;"/>
    <numFmt numFmtId="174" formatCode="dd\-mmm\-yy_)"/>
    <numFmt numFmtId="175" formatCode="0.0%"/>
    <numFmt numFmtId="176" formatCode="0.00_)"/>
    <numFmt numFmtId="177" formatCode="#,##0\ &quot;DM&quot;;[Red]\-#,##0\ &quot;DM&quot;"/>
    <numFmt numFmtId="178" formatCode="#,##0.00\ &quot;DM&quot;;[Red]\-#,##0.00\ &quot;DM&quot;"/>
    <numFmt numFmtId="179" formatCode="_(* #,##0.00_);_(* \(#,##0.00\);_(* \-??_);_(@_)"/>
    <numFmt numFmtId="180" formatCode="#,##0.00\ ;\-#,##0.00\ ;&quot; -&quot;#\ ;@\ "/>
    <numFmt numFmtId="181" formatCode="#,##0.0000;\(#,##0.0000\);\-"/>
    <numFmt numFmtId="182" formatCode="_(* #,##0_);_(* \(#,##0\);_(* &quot;-&quot;??_);_(@_)"/>
    <numFmt numFmtId="183" formatCode="#,##0.000;\(#,##0.000\);\-"/>
  </numFmts>
  <fonts count="58">
    <font>
      <sz val="10"/>
      <color theme="1"/>
      <name val="Arial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Courier New"/>
      <family val="3"/>
      <charset val="222"/>
    </font>
    <font>
      <sz val="10"/>
      <name val="Arial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0"/>
      <color indexed="8"/>
      <name val="Tahoma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  <charset val="222"/>
    </font>
    <font>
      <sz val="14"/>
      <name val="AngsanaUPC"/>
      <family val="1"/>
    </font>
    <font>
      <sz val="10"/>
      <color indexed="8"/>
      <name val="Calibri"/>
      <family val="2"/>
    </font>
    <font>
      <sz val="11"/>
      <color indexed="8"/>
      <name val="Tahoma"/>
      <family val="2"/>
    </font>
    <font>
      <sz val="16"/>
      <name val="Angsana New"/>
      <family val="1"/>
    </font>
    <font>
      <sz val="10"/>
      <name val="SimSun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Microsoft YaHei"/>
      <family val="2"/>
      <charset val="22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Arial"/>
      <family val="2"/>
      <charset val="22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1"/>
      <color rgb="FF3F3F3F"/>
      <name val="Arial"/>
      <family val="2"/>
      <scheme val="minor"/>
    </font>
    <font>
      <b/>
      <sz val="18"/>
      <color theme="3"/>
      <name val="Georgia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9"/>
      <color theme="1"/>
      <name val="Verdana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00">
    <xf numFmtId="0" fontId="0" fillId="0" borderId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1" fillId="28" borderId="0" applyNumberFormat="0" applyBorder="0" applyAlignment="0" applyProtection="0"/>
    <xf numFmtId="0" fontId="32" fillId="29" borderId="8" applyNumberFormat="0" applyAlignment="0" applyProtection="0"/>
    <xf numFmtId="0" fontId="33" fillId="30" borderId="9" applyNumberFormat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" fillId="0" borderId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3" fillId="0" borderId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180" fontId="27" fillId="0" borderId="0" applyFill="0" applyBorder="0" applyAlignment="0" applyProtection="0"/>
    <xf numFmtId="179" fontId="14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73" fontId="11" fillId="0" borderId="0"/>
    <xf numFmtId="166" fontId="12" fillId="0" borderId="0" applyFont="0" applyFill="0" applyBorder="0" applyAlignment="0" applyProtection="0"/>
    <xf numFmtId="166" fontId="10" fillId="0" borderId="0" applyFont="0" applyFill="0" applyBorder="0" applyAlignment="0" applyProtection="0"/>
    <xf numFmtId="174" fontId="11" fillId="0" borderId="0"/>
    <xf numFmtId="175" fontId="11" fillId="0" borderId="0"/>
    <xf numFmtId="0" fontId="13" fillId="0" borderId="0" applyNumberFormat="0" applyFill="0" applyBorder="0" applyAlignment="0" applyProtection="0"/>
    <xf numFmtId="0" fontId="14" fillId="0" borderId="0"/>
    <xf numFmtId="0" fontId="35" fillId="0" borderId="0" applyNumberFormat="0" applyFill="0" applyBorder="0" applyAlignment="0" applyProtection="0"/>
    <xf numFmtId="0" fontId="36" fillId="31" borderId="0" applyNumberFormat="0" applyBorder="0" applyAlignment="0" applyProtection="0"/>
    <xf numFmtId="38" fontId="15" fillId="2" borderId="0" applyNumberFormat="0" applyBorder="0" applyAlignment="0" applyProtection="0"/>
    <xf numFmtId="0" fontId="1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8" fillId="0" borderId="11" applyNumberFormat="0" applyFill="0" applyAlignment="0" applyProtection="0"/>
    <xf numFmtId="0" fontId="39" fillId="0" borderId="12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0" fontId="15" fillId="3" borderId="2" applyNumberFormat="0" applyBorder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5" fillId="0" borderId="13" applyNumberFormat="0" applyFill="0" applyAlignment="0" applyProtection="0"/>
    <xf numFmtId="0" fontId="46" fillId="33" borderId="0" applyNumberFormat="0" applyBorder="0" applyAlignment="0" applyProtection="0"/>
    <xf numFmtId="37" fontId="17" fillId="0" borderId="0"/>
    <xf numFmtId="176" fontId="18" fillId="0" borderId="0"/>
    <xf numFmtId="0" fontId="2" fillId="0" borderId="0"/>
    <xf numFmtId="0" fontId="47" fillId="0" borderId="0"/>
    <xf numFmtId="0" fontId="1" fillId="0" borderId="0"/>
    <xf numFmtId="0" fontId="21" fillId="0" borderId="0"/>
    <xf numFmtId="0" fontId="28" fillId="0" borderId="0"/>
    <xf numFmtId="0" fontId="29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8" fillId="0" borderId="0">
      <alignment vertical="top"/>
    </xf>
    <xf numFmtId="0" fontId="29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1" fillId="0" borderId="0"/>
    <xf numFmtId="0" fontId="2" fillId="0" borderId="0"/>
    <xf numFmtId="0" fontId="19" fillId="0" borderId="0" applyFill="0"/>
    <xf numFmtId="0" fontId="2" fillId="0" borderId="0"/>
    <xf numFmtId="0" fontId="2" fillId="0" borderId="0"/>
    <xf numFmtId="0" fontId="47" fillId="0" borderId="0"/>
    <xf numFmtId="0" fontId="47" fillId="0" borderId="0"/>
    <xf numFmtId="0" fontId="48" fillId="0" borderId="0"/>
    <xf numFmtId="0" fontId="26" fillId="0" borderId="0"/>
    <xf numFmtId="0" fontId="3" fillId="0" borderId="0"/>
    <xf numFmtId="0" fontId="47" fillId="0" borderId="0"/>
    <xf numFmtId="0" fontId="47" fillId="0" borderId="0"/>
    <xf numFmtId="0" fontId="49" fillId="0" borderId="0"/>
    <xf numFmtId="0" fontId="47" fillId="0" borderId="0"/>
    <xf numFmtId="0" fontId="47" fillId="0" borderId="0"/>
    <xf numFmtId="0" fontId="25" fillId="0" borderId="0"/>
    <xf numFmtId="0" fontId="3" fillId="0" borderId="0"/>
    <xf numFmtId="0" fontId="2" fillId="0" borderId="0"/>
    <xf numFmtId="0" fontId="48" fillId="0" borderId="0"/>
    <xf numFmtId="0" fontId="29" fillId="0" borderId="0"/>
    <xf numFmtId="0" fontId="50" fillId="0" borderId="0"/>
    <xf numFmtId="0" fontId="50" fillId="0" borderId="0"/>
    <xf numFmtId="0" fontId="23" fillId="0" borderId="0"/>
    <xf numFmtId="0" fontId="47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50" fillId="0" borderId="0"/>
    <xf numFmtId="0" fontId="29" fillId="0" borderId="0"/>
    <xf numFmtId="0" fontId="49" fillId="0" borderId="0"/>
    <xf numFmtId="0" fontId="12" fillId="0" borderId="0"/>
    <xf numFmtId="0" fontId="48" fillId="0" borderId="0">
      <protection locked="0"/>
    </xf>
    <xf numFmtId="0" fontId="3" fillId="0" borderId="0"/>
    <xf numFmtId="0" fontId="2" fillId="0" borderId="0"/>
    <xf numFmtId="0" fontId="47" fillId="0" borderId="0"/>
    <xf numFmtId="0" fontId="2" fillId="0" borderId="0"/>
    <xf numFmtId="0" fontId="50" fillId="0" borderId="0"/>
    <xf numFmtId="0" fontId="47" fillId="0" borderId="0"/>
    <xf numFmtId="0" fontId="34" fillId="0" borderId="0"/>
    <xf numFmtId="0" fontId="29" fillId="0" borderId="0"/>
    <xf numFmtId="0" fontId="1" fillId="0" borderId="0"/>
    <xf numFmtId="0" fontId="3" fillId="0" borderId="0"/>
    <xf numFmtId="0" fontId="22" fillId="34" borderId="14" applyNumberFormat="0" applyFont="0" applyAlignment="0" applyProtection="0"/>
    <xf numFmtId="0" fontId="29" fillId="34" borderId="14" applyNumberFormat="0" applyFont="0" applyAlignment="0" applyProtection="0"/>
    <xf numFmtId="0" fontId="22" fillId="34" borderId="14" applyNumberFormat="0" applyFont="0" applyAlignment="0" applyProtection="0"/>
    <xf numFmtId="0" fontId="29" fillId="34" borderId="14" applyNumberFormat="0" applyFont="0" applyAlignment="0" applyProtection="0"/>
    <xf numFmtId="0" fontId="51" fillId="29" borderId="15" applyNumberFormat="0" applyAlignment="0" applyProtection="0"/>
    <xf numFmtId="10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0" fontId="12" fillId="0" borderId="0"/>
    <xf numFmtId="179" fontId="24" fillId="0" borderId="0"/>
    <xf numFmtId="0" fontId="52" fillId="0" borderId="0" applyNumberFormat="0" applyFill="0" applyBorder="0" applyAlignment="0" applyProtection="0"/>
    <xf numFmtId="0" fontId="53" fillId="0" borderId="16" applyNumberFormat="0" applyFill="0" applyAlignment="0" applyProtection="0"/>
    <xf numFmtId="0" fontId="54" fillId="0" borderId="0" applyNumberFormat="0" applyFill="0" applyBorder="0" applyAlignment="0" applyProtection="0"/>
    <xf numFmtId="177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3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0" borderId="0"/>
    <xf numFmtId="0" fontId="20" fillId="0" borderId="0"/>
    <xf numFmtId="0" fontId="20" fillId="0" borderId="0"/>
    <xf numFmtId="0" fontId="34" fillId="0" borderId="0"/>
    <xf numFmtId="0" fontId="11" fillId="0" borderId="0"/>
    <xf numFmtId="0" fontId="2" fillId="0" borderId="0"/>
    <xf numFmtId="39" fontId="4" fillId="0" borderId="0"/>
    <xf numFmtId="0" fontId="5" fillId="0" borderId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28" fillId="0" borderId="0" applyFont="0" applyFill="0" applyBorder="0" applyAlignment="0" applyProtection="0"/>
    <xf numFmtId="0" fontId="57" fillId="0" borderId="0"/>
    <xf numFmtId="165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57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203">
    <xf numFmtId="0" fontId="0" fillId="0" borderId="0" xfId="0"/>
    <xf numFmtId="165" fontId="6" fillId="0" borderId="0" xfId="79" applyFont="1" applyFill="1" applyBorder="1" applyAlignment="1">
      <alignment horizontal="center" vertical="center"/>
    </xf>
    <xf numFmtId="168" fontId="6" fillId="0" borderId="0" xfId="79" quotePrefix="1" applyNumberFormat="1" applyFont="1" applyFill="1" applyAlignment="1">
      <alignment horizontal="right" vertical="center"/>
    </xf>
    <xf numFmtId="165" fontId="6" fillId="0" borderId="0" xfId="79" applyFont="1" applyFill="1" applyBorder="1" applyAlignment="1">
      <alignment vertical="center"/>
    </xf>
    <xf numFmtId="168" fontId="7" fillId="0" borderId="0" xfId="79" applyNumberFormat="1" applyFont="1" applyFill="1" applyBorder="1" applyAlignment="1">
      <alignment horizontal="right" vertical="center"/>
    </xf>
    <xf numFmtId="168" fontId="6" fillId="0" borderId="0" xfId="50" applyNumberFormat="1" applyFont="1" applyFill="1" applyBorder="1" applyAlignment="1">
      <alignment horizontal="center" vertical="center"/>
    </xf>
    <xf numFmtId="171" fontId="6" fillId="0" borderId="0" xfId="50" applyNumberFormat="1" applyFont="1" applyFill="1" applyBorder="1" applyAlignment="1">
      <alignment horizontal="center" vertical="center"/>
    </xf>
    <xf numFmtId="169" fontId="7" fillId="0" borderId="0" xfId="50" applyNumberFormat="1" applyFont="1" applyFill="1" applyBorder="1" applyAlignment="1">
      <alignment horizontal="right" vertical="center"/>
    </xf>
    <xf numFmtId="169" fontId="7" fillId="0" borderId="4" xfId="50" applyNumberFormat="1" applyFont="1" applyFill="1" applyBorder="1" applyAlignment="1">
      <alignment horizontal="right" vertical="center"/>
    </xf>
    <xf numFmtId="169" fontId="7" fillId="0" borderId="6" xfId="50" applyNumberFormat="1" applyFont="1" applyFill="1" applyBorder="1" applyAlignment="1">
      <alignment horizontal="right" vertical="center"/>
    </xf>
    <xf numFmtId="168" fontId="6" fillId="0" borderId="0" xfId="79" applyNumberFormat="1" applyFont="1" applyFill="1" applyBorder="1" applyAlignment="1">
      <alignment horizontal="right" vertical="center"/>
    </xf>
    <xf numFmtId="168" fontId="6" fillId="0" borderId="0" xfId="50" applyNumberFormat="1" applyFont="1" applyFill="1" applyBorder="1" applyAlignment="1">
      <alignment horizontal="right" vertical="center"/>
    </xf>
    <xf numFmtId="168" fontId="6" fillId="0" borderId="0" xfId="50" applyNumberFormat="1" applyFont="1" applyFill="1" applyAlignment="1">
      <alignment horizontal="right" vertical="center"/>
    </xf>
    <xf numFmtId="169" fontId="6" fillId="0" borderId="0" xfId="50" applyNumberFormat="1" applyFont="1" applyFill="1" applyAlignment="1">
      <alignment horizontal="right" vertical="center"/>
    </xf>
    <xf numFmtId="43" fontId="7" fillId="0" borderId="0" xfId="294" applyFont="1" applyFill="1" applyAlignment="1">
      <alignment vertical="center" wrapText="1"/>
    </xf>
    <xf numFmtId="168" fontId="7" fillId="0" borderId="4" xfId="50" applyNumberFormat="1" applyFont="1" applyFill="1" applyBorder="1" applyAlignment="1">
      <alignment horizontal="right" vertical="center"/>
    </xf>
    <xf numFmtId="171" fontId="7" fillId="0" borderId="0" xfId="51" applyNumberFormat="1" applyFont="1" applyFill="1" applyAlignment="1">
      <alignment horizontal="right" vertical="center"/>
    </xf>
    <xf numFmtId="43" fontId="7" fillId="0" borderId="0" xfId="292" applyFont="1" applyFill="1" applyBorder="1" applyAlignment="1">
      <alignment horizontal="right" vertical="center"/>
    </xf>
    <xf numFmtId="0" fontId="6" fillId="0" borderId="0" xfId="79" quotePrefix="1" applyNumberFormat="1" applyFont="1" applyFill="1" applyAlignment="1">
      <alignment horizontal="right" vertical="center"/>
    </xf>
    <xf numFmtId="167" fontId="6" fillId="0" borderId="0" xfId="187" applyNumberFormat="1" applyFont="1" applyAlignment="1">
      <alignment vertical="center"/>
    </xf>
    <xf numFmtId="0" fontId="7" fillId="0" borderId="0" xfId="187" applyFont="1" applyAlignment="1">
      <alignment horizontal="center" vertical="center"/>
    </xf>
    <xf numFmtId="167" fontId="7" fillId="0" borderId="0" xfId="187" applyNumberFormat="1" applyFont="1" applyAlignment="1">
      <alignment horizontal="center" vertical="center"/>
    </xf>
    <xf numFmtId="168" fontId="7" fillId="0" borderId="0" xfId="187" applyNumberFormat="1" applyFont="1" applyAlignment="1">
      <alignment horizontal="right" vertical="center"/>
    </xf>
    <xf numFmtId="167" fontId="7" fillId="0" borderId="0" xfId="187" applyNumberFormat="1" applyFont="1" applyAlignment="1">
      <alignment vertical="center"/>
    </xf>
    <xf numFmtId="167" fontId="6" fillId="0" borderId="5" xfId="187" applyNumberFormat="1" applyFont="1" applyBorder="1" applyAlignment="1">
      <alignment vertical="center"/>
    </xf>
    <xf numFmtId="0" fontId="7" fillId="0" borderId="5" xfId="187" applyFont="1" applyBorder="1" applyAlignment="1">
      <alignment horizontal="center" vertical="center"/>
    </xf>
    <xf numFmtId="167" fontId="7" fillId="0" borderId="5" xfId="187" applyNumberFormat="1" applyFont="1" applyBorder="1" applyAlignment="1">
      <alignment horizontal="center" vertical="center"/>
    </xf>
    <xf numFmtId="168" fontId="7" fillId="0" borderId="5" xfId="187" applyNumberFormat="1" applyFont="1" applyBorder="1" applyAlignment="1">
      <alignment horizontal="right" vertical="center"/>
    </xf>
    <xf numFmtId="167" fontId="7" fillId="0" borderId="5" xfId="187" applyNumberFormat="1" applyFont="1" applyBorder="1" applyAlignment="1">
      <alignment vertical="center"/>
    </xf>
    <xf numFmtId="168" fontId="6" fillId="0" borderId="0" xfId="187" applyNumberFormat="1" applyFont="1" applyAlignment="1">
      <alignment horizontal="right" vertical="center"/>
    </xf>
    <xf numFmtId="0" fontId="6" fillId="0" borderId="0" xfId="187" applyFont="1" applyAlignment="1">
      <alignment horizontal="center" vertical="center"/>
    </xf>
    <xf numFmtId="167" fontId="6" fillId="0" borderId="0" xfId="187" applyNumberFormat="1" applyFont="1" applyAlignment="1">
      <alignment horizontal="center" vertical="center"/>
    </xf>
    <xf numFmtId="0" fontId="6" fillId="0" borderId="5" xfId="187" applyFont="1" applyBorder="1" applyAlignment="1">
      <alignment horizontal="center" vertical="center"/>
    </xf>
    <xf numFmtId="169" fontId="6" fillId="0" borderId="5" xfId="187" quotePrefix="1" applyNumberFormat="1" applyFont="1" applyBorder="1" applyAlignment="1">
      <alignment horizontal="right" vertical="center"/>
    </xf>
    <xf numFmtId="169" fontId="6" fillId="0" borderId="0" xfId="187" applyNumberFormat="1" applyFont="1" applyAlignment="1">
      <alignment horizontal="right" vertical="center"/>
    </xf>
    <xf numFmtId="169" fontId="7" fillId="0" borderId="0" xfId="187" applyNumberFormat="1" applyFont="1" applyAlignment="1">
      <alignment vertical="center"/>
    </xf>
    <xf numFmtId="172" fontId="7" fillId="0" borderId="0" xfId="187" applyNumberFormat="1" applyFont="1" applyAlignment="1">
      <alignment horizontal="center" vertical="center"/>
    </xf>
    <xf numFmtId="168" fontId="7" fillId="0" borderId="0" xfId="0" applyNumberFormat="1" applyFont="1" applyAlignment="1">
      <alignment horizontal="right" vertical="center" wrapText="1"/>
    </xf>
    <xf numFmtId="168" fontId="7" fillId="0" borderId="4" xfId="187" applyNumberFormat="1" applyFont="1" applyBorder="1" applyAlignment="1">
      <alignment horizontal="right" vertical="center"/>
    </xf>
    <xf numFmtId="167" fontId="7" fillId="0" borderId="4" xfId="187" applyNumberFormat="1" applyFont="1" applyBorder="1" applyAlignment="1">
      <alignment vertical="center"/>
    </xf>
    <xf numFmtId="164" fontId="7" fillId="0" borderId="0" xfId="187" applyNumberFormat="1" applyFont="1" applyAlignment="1">
      <alignment horizontal="center" vertical="center"/>
    </xf>
    <xf numFmtId="164" fontId="7" fillId="0" borderId="0" xfId="187" applyNumberFormat="1" applyFont="1" applyAlignment="1">
      <alignment vertical="center"/>
    </xf>
    <xf numFmtId="168" fontId="7" fillId="0" borderId="0" xfId="0" applyNumberFormat="1" applyFont="1" applyAlignment="1">
      <alignment horizontal="right" vertical="center"/>
    </xf>
    <xf numFmtId="164" fontId="7" fillId="0" borderId="0" xfId="187" applyNumberFormat="1" applyFont="1" applyAlignment="1">
      <alignment horizontal="right" vertical="center"/>
    </xf>
    <xf numFmtId="164" fontId="7" fillId="0" borderId="0" xfId="187" applyNumberFormat="1" applyFont="1" applyAlignment="1">
      <alignment horizontal="left" vertical="center"/>
    </xf>
    <xf numFmtId="168" fontId="7" fillId="0" borderId="6" xfId="187" applyNumberFormat="1" applyFont="1" applyBorder="1" applyAlignment="1">
      <alignment horizontal="right" vertical="center"/>
    </xf>
    <xf numFmtId="167" fontId="7" fillId="0" borderId="5" xfId="187" applyNumberFormat="1" applyFont="1" applyBorder="1" applyAlignment="1">
      <alignment vertical="center" wrapText="1"/>
    </xf>
    <xf numFmtId="0" fontId="7" fillId="0" borderId="0" xfId="187" applyFont="1" applyAlignment="1">
      <alignment horizontal="justify" vertical="center"/>
    </xf>
    <xf numFmtId="0" fontId="6" fillId="0" borderId="5" xfId="187" applyFont="1" applyBorder="1" applyAlignment="1">
      <alignment vertical="center"/>
    </xf>
    <xf numFmtId="167" fontId="6" fillId="0" borderId="0" xfId="187" applyNumberFormat="1" applyFont="1" applyAlignment="1">
      <alignment horizontal="left" vertical="center"/>
    </xf>
    <xf numFmtId="43" fontId="7" fillId="0" borderId="0" xfId="294" applyFont="1" applyFill="1" applyAlignment="1">
      <alignment vertical="center"/>
    </xf>
    <xf numFmtId="168" fontId="7" fillId="0" borderId="0" xfId="0" applyNumberFormat="1" applyFont="1" applyAlignment="1">
      <alignment vertical="center" wrapText="1"/>
    </xf>
    <xf numFmtId="168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8" fontId="7" fillId="0" borderId="17" xfId="0" applyNumberFormat="1" applyFont="1" applyBorder="1" applyAlignment="1">
      <alignment horizontal="right" vertical="center" wrapText="1"/>
    </xf>
    <xf numFmtId="167" fontId="7" fillId="0" borderId="0" xfId="187" quotePrefix="1" applyNumberFormat="1" applyFont="1" applyAlignment="1">
      <alignment vertical="center"/>
    </xf>
    <xf numFmtId="168" fontId="7" fillId="0" borderId="18" xfId="0" applyNumberFormat="1" applyFont="1" applyBorder="1" applyAlignment="1">
      <alignment horizontal="right" vertical="center" wrapText="1"/>
    </xf>
    <xf numFmtId="167" fontId="6" fillId="0" borderId="0" xfId="228" applyNumberFormat="1" applyFont="1" applyAlignment="1">
      <alignment vertical="center"/>
    </xf>
    <xf numFmtId="167" fontId="7" fillId="0" borderId="0" xfId="228" applyNumberFormat="1" applyFont="1" applyAlignment="1">
      <alignment horizontal="center" vertical="center"/>
    </xf>
    <xf numFmtId="168" fontId="7" fillId="0" borderId="0" xfId="228" applyNumberFormat="1" applyFont="1" applyAlignment="1">
      <alignment horizontal="right" vertical="center"/>
    </xf>
    <xf numFmtId="167" fontId="7" fillId="0" borderId="0" xfId="228" applyNumberFormat="1" applyFont="1" applyAlignment="1">
      <alignment vertical="center"/>
    </xf>
    <xf numFmtId="168" fontId="6" fillId="0" borderId="0" xfId="228" applyNumberFormat="1" applyFont="1" applyAlignment="1">
      <alignment horizontal="right" vertical="center"/>
    </xf>
    <xf numFmtId="167" fontId="6" fillId="0" borderId="5" xfId="228" applyNumberFormat="1" applyFont="1" applyBorder="1" applyAlignment="1">
      <alignment vertical="center"/>
    </xf>
    <xf numFmtId="167" fontId="7" fillId="0" borderId="5" xfId="228" applyNumberFormat="1" applyFont="1" applyBorder="1" applyAlignment="1">
      <alignment horizontal="center" vertical="center"/>
    </xf>
    <xf numFmtId="168" fontId="7" fillId="0" borderId="5" xfId="228" applyNumberFormat="1" applyFont="1" applyBorder="1" applyAlignment="1">
      <alignment horizontal="right" vertical="center"/>
    </xf>
    <xf numFmtId="167" fontId="7" fillId="0" borderId="5" xfId="228" applyNumberFormat="1" applyFont="1" applyBorder="1" applyAlignment="1">
      <alignment vertical="center"/>
    </xf>
    <xf numFmtId="167" fontId="6" fillId="0" borderId="0" xfId="228" applyNumberFormat="1" applyFont="1" applyAlignment="1">
      <alignment horizontal="center" vertical="center"/>
    </xf>
    <xf numFmtId="168" fontId="7" fillId="0" borderId="4" xfId="228" applyNumberFormat="1" applyFont="1" applyBorder="1" applyAlignment="1">
      <alignment horizontal="right" vertical="center"/>
    </xf>
    <xf numFmtId="168" fontId="6" fillId="0" borderId="0" xfId="228" applyNumberFormat="1" applyFont="1" applyAlignment="1">
      <alignment vertical="center"/>
    </xf>
    <xf numFmtId="0" fontId="6" fillId="0" borderId="0" xfId="229" applyFont="1" applyAlignment="1">
      <alignment vertical="center"/>
    </xf>
    <xf numFmtId="0" fontId="7" fillId="0" borderId="0" xfId="229" applyFont="1" applyAlignment="1">
      <alignment vertical="center"/>
    </xf>
    <xf numFmtId="0" fontId="6" fillId="0" borderId="0" xfId="187" applyFont="1" applyAlignment="1">
      <alignment vertical="center"/>
    </xf>
    <xf numFmtId="0" fontId="7" fillId="0" borderId="0" xfId="187" applyFont="1" applyAlignment="1">
      <alignment vertical="center"/>
    </xf>
    <xf numFmtId="169" fontId="7" fillId="0" borderId="5" xfId="187" applyNumberFormat="1" applyFont="1" applyBorder="1" applyAlignment="1">
      <alignment vertical="center"/>
    </xf>
    <xf numFmtId="0" fontId="7" fillId="0" borderId="5" xfId="187" applyFont="1" applyBorder="1" applyAlignment="1">
      <alignment vertical="center"/>
    </xf>
    <xf numFmtId="171" fontId="6" fillId="0" borderId="0" xfId="187" applyNumberFormat="1" applyFont="1" applyAlignment="1">
      <alignment horizontal="right" vertical="center"/>
    </xf>
    <xf numFmtId="171" fontId="7" fillId="0" borderId="0" xfId="187" applyNumberFormat="1" applyFont="1" applyAlignment="1">
      <alignment vertical="center"/>
    </xf>
    <xf numFmtId="171" fontId="6" fillId="0" borderId="0" xfId="187" quotePrefix="1" applyNumberFormat="1" applyFont="1" applyAlignment="1">
      <alignment horizontal="right" vertical="center"/>
    </xf>
    <xf numFmtId="168" fontId="7" fillId="0" borderId="0" xfId="228" applyNumberFormat="1" applyFont="1" applyAlignment="1">
      <alignment horizontal="center" vertical="center"/>
    </xf>
    <xf numFmtId="167" fontId="7" fillId="0" borderId="4" xfId="187" applyNumberFormat="1" applyFont="1" applyBorder="1" applyAlignment="1">
      <alignment vertical="center" wrapText="1"/>
    </xf>
    <xf numFmtId="0" fontId="55" fillId="0" borderId="0" xfId="229" applyFont="1" applyAlignment="1">
      <alignment vertical="center"/>
    </xf>
    <xf numFmtId="168" fontId="56" fillId="0" borderId="0" xfId="229" applyNumberFormat="1" applyFont="1" applyAlignment="1">
      <alignment horizontal="center" vertical="center"/>
    </xf>
    <xf numFmtId="0" fontId="56" fillId="0" borderId="0" xfId="229" applyFont="1" applyAlignment="1">
      <alignment horizontal="right" vertical="center"/>
    </xf>
    <xf numFmtId="168" fontId="56" fillId="0" borderId="0" xfId="229" applyNumberFormat="1" applyFont="1" applyAlignment="1">
      <alignment horizontal="right" vertical="center"/>
    </xf>
    <xf numFmtId="0" fontId="56" fillId="0" borderId="0" xfId="229" applyFont="1" applyAlignment="1">
      <alignment vertical="center"/>
    </xf>
    <xf numFmtId="165" fontId="56" fillId="0" borderId="0" xfId="50" applyFont="1" applyFill="1" applyBorder="1" applyAlignment="1">
      <alignment vertical="center"/>
    </xf>
    <xf numFmtId="165" fontId="55" fillId="0" borderId="0" xfId="50" applyFont="1" applyFill="1" applyBorder="1" applyAlignment="1">
      <alignment horizontal="right" vertical="center"/>
    </xf>
    <xf numFmtId="165" fontId="55" fillId="0" borderId="0" xfId="50" applyFont="1" applyFill="1" applyBorder="1" applyAlignment="1">
      <alignment horizontal="center" vertical="center"/>
    </xf>
    <xf numFmtId="168" fontId="55" fillId="0" borderId="0" xfId="50" applyNumberFormat="1" applyFont="1" applyFill="1" applyBorder="1" applyAlignment="1">
      <alignment horizontal="right" vertical="center"/>
    </xf>
    <xf numFmtId="0" fontId="55" fillId="0" borderId="0" xfId="187" applyFont="1" applyAlignment="1">
      <alignment vertical="center"/>
    </xf>
    <xf numFmtId="0" fontId="56" fillId="0" borderId="0" xfId="187" applyFont="1" applyAlignment="1">
      <alignment vertical="center"/>
    </xf>
    <xf numFmtId="169" fontId="56" fillId="0" borderId="0" xfId="187" applyNumberFormat="1" applyFont="1" applyAlignment="1">
      <alignment horizontal="center" vertical="center"/>
    </xf>
    <xf numFmtId="169" fontId="56" fillId="0" borderId="0" xfId="187" applyNumberFormat="1" applyFont="1" applyAlignment="1">
      <alignment vertical="center"/>
    </xf>
    <xf numFmtId="169" fontId="55" fillId="0" borderId="0" xfId="187" applyNumberFormat="1" applyFont="1" applyAlignment="1">
      <alignment horizontal="right" vertical="center"/>
    </xf>
    <xf numFmtId="169" fontId="55" fillId="0" borderId="0" xfId="187" applyNumberFormat="1" applyFont="1" applyAlignment="1">
      <alignment horizontal="center" vertical="center"/>
    </xf>
    <xf numFmtId="168" fontId="55" fillId="0" borderId="0" xfId="50" applyNumberFormat="1" applyFont="1" applyFill="1" applyBorder="1" applyAlignment="1">
      <alignment vertical="center"/>
    </xf>
    <xf numFmtId="165" fontId="56" fillId="0" borderId="0" xfId="50" applyFont="1" applyFill="1" applyAlignment="1">
      <alignment vertical="center"/>
    </xf>
    <xf numFmtId="168" fontId="55" fillId="0" borderId="0" xfId="50" applyNumberFormat="1" applyFont="1" applyFill="1" applyAlignment="1">
      <alignment horizontal="right" vertical="center"/>
    </xf>
    <xf numFmtId="165" fontId="56" fillId="0" borderId="0" xfId="50" applyFont="1" applyFill="1" applyAlignment="1">
      <alignment horizontal="right" vertical="center"/>
    </xf>
    <xf numFmtId="165" fontId="55" fillId="0" borderId="0" xfId="50" applyFont="1" applyFill="1" applyAlignment="1">
      <alignment horizontal="right" vertical="center"/>
    </xf>
    <xf numFmtId="169" fontId="55" fillId="0" borderId="0" xfId="50" applyNumberFormat="1" applyFont="1" applyFill="1" applyAlignment="1">
      <alignment horizontal="right" vertical="center"/>
    </xf>
    <xf numFmtId="169" fontId="55" fillId="0" borderId="5" xfId="187" quotePrefix="1" applyNumberFormat="1" applyFont="1" applyBorder="1" applyAlignment="1">
      <alignment horizontal="center" vertical="center"/>
    </xf>
    <xf numFmtId="167" fontId="55" fillId="0" borderId="0" xfId="187" applyNumberFormat="1" applyFont="1" applyAlignment="1">
      <alignment vertical="center"/>
    </xf>
    <xf numFmtId="167" fontId="55" fillId="0" borderId="0" xfId="187" quotePrefix="1" applyNumberFormat="1" applyFont="1" applyAlignment="1">
      <alignment vertical="center"/>
    </xf>
    <xf numFmtId="167" fontId="56" fillId="0" borderId="0" xfId="187" applyNumberFormat="1" applyFont="1" applyAlignment="1">
      <alignment vertical="center"/>
    </xf>
    <xf numFmtId="168" fontId="56" fillId="0" borderId="4" xfId="229" applyNumberFormat="1" applyFont="1" applyBorder="1" applyAlignment="1">
      <alignment horizontal="right" vertical="center"/>
    </xf>
    <xf numFmtId="168" fontId="56" fillId="0" borderId="6" xfId="229" applyNumberFormat="1" applyFont="1" applyBorder="1" applyAlignment="1">
      <alignment horizontal="right" vertical="center"/>
    </xf>
    <xf numFmtId="168" fontId="56" fillId="0" borderId="5" xfId="229" applyNumberFormat="1" applyFont="1" applyBorder="1" applyAlignment="1">
      <alignment horizontal="right" vertical="center"/>
    </xf>
    <xf numFmtId="0" fontId="6" fillId="0" borderId="0" xfId="188" applyFont="1" applyAlignment="1">
      <alignment vertical="center"/>
    </xf>
    <xf numFmtId="0" fontId="6" fillId="0" borderId="5" xfId="188" applyFont="1" applyBorder="1" applyAlignment="1">
      <alignment vertical="center"/>
    </xf>
    <xf numFmtId="167" fontId="6" fillId="0" borderId="4" xfId="228" applyNumberFormat="1" applyFont="1" applyBorder="1" applyAlignment="1">
      <alignment vertical="center"/>
    </xf>
    <xf numFmtId="168" fontId="6" fillId="0" borderId="0" xfId="79" applyNumberFormat="1" applyFont="1" applyFill="1" applyBorder="1" applyAlignment="1">
      <alignment vertical="center"/>
    </xf>
    <xf numFmtId="168" fontId="6" fillId="0" borderId="0" xfId="79" applyNumberFormat="1" applyFont="1" applyFill="1" applyBorder="1" applyAlignment="1">
      <alignment horizontal="center" vertical="center"/>
    </xf>
    <xf numFmtId="168" fontId="6" fillId="0" borderId="5" xfId="187" quotePrefix="1" applyNumberFormat="1" applyFont="1" applyBorder="1" applyAlignment="1">
      <alignment horizontal="right" vertical="center"/>
    </xf>
    <xf numFmtId="168" fontId="6" fillId="0" borderId="0" xfId="228" applyNumberFormat="1" applyFont="1" applyAlignment="1">
      <alignment horizontal="center" vertical="center"/>
    </xf>
    <xf numFmtId="168" fontId="7" fillId="0" borderId="0" xfId="187" quotePrefix="1" applyNumberFormat="1" applyFont="1" applyAlignment="1">
      <alignment horizontal="right" vertical="center"/>
    </xf>
    <xf numFmtId="168" fontId="7" fillId="0" borderId="0" xfId="291" applyNumberFormat="1" applyFont="1" applyFill="1" applyAlignment="1">
      <alignment vertical="center"/>
    </xf>
    <xf numFmtId="168" fontId="7" fillId="0" borderId="0" xfId="291" applyNumberFormat="1" applyFont="1" applyFill="1" applyAlignment="1">
      <alignment horizontal="center" vertical="center"/>
    </xf>
    <xf numFmtId="168" fontId="6" fillId="0" borderId="0" xfId="187" quotePrefix="1" applyNumberFormat="1" applyFont="1" applyAlignment="1">
      <alignment horizontal="right" vertical="center"/>
    </xf>
    <xf numFmtId="167" fontId="7" fillId="0" borderId="0" xfId="293" applyNumberFormat="1" applyFont="1" applyAlignment="1">
      <alignment vertical="center"/>
    </xf>
    <xf numFmtId="167" fontId="6" fillId="0" borderId="0" xfId="293" applyNumberFormat="1" applyFont="1" applyAlignment="1">
      <alignment vertical="center"/>
    </xf>
    <xf numFmtId="167" fontId="7" fillId="0" borderId="0" xfId="228" quotePrefix="1" applyNumberFormat="1" applyFont="1" applyAlignment="1">
      <alignment vertical="center"/>
    </xf>
    <xf numFmtId="167" fontId="7" fillId="0" borderId="0" xfId="293" quotePrefix="1" applyNumberFormat="1" applyFont="1" applyAlignment="1">
      <alignment vertical="center"/>
    </xf>
    <xf numFmtId="0" fontId="7" fillId="0" borderId="0" xfId="293" applyFont="1" applyAlignment="1">
      <alignment vertical="center"/>
    </xf>
    <xf numFmtId="168" fontId="7" fillId="0" borderId="20" xfId="228" applyNumberFormat="1" applyFont="1" applyBorder="1" applyAlignment="1">
      <alignment horizontal="right" vertical="center"/>
    </xf>
    <xf numFmtId="0" fontId="56" fillId="0" borderId="5" xfId="229" applyFont="1" applyBorder="1" applyAlignment="1">
      <alignment horizontal="right" vertical="center"/>
    </xf>
    <xf numFmtId="169" fontId="55" fillId="0" borderId="5" xfId="187" quotePrefix="1" applyNumberFormat="1" applyFont="1" applyBorder="1" applyAlignment="1">
      <alignment horizontal="right" vertical="center"/>
    </xf>
    <xf numFmtId="167" fontId="56" fillId="0" borderId="5" xfId="187" applyNumberFormat="1" applyFont="1" applyBorder="1" applyAlignment="1">
      <alignment vertical="center"/>
    </xf>
    <xf numFmtId="0" fontId="56" fillId="0" borderId="5" xfId="229" applyFont="1" applyBorder="1" applyAlignment="1">
      <alignment vertical="center"/>
    </xf>
    <xf numFmtId="168" fontId="56" fillId="0" borderId="5" xfId="229" applyNumberFormat="1" applyFont="1" applyBorder="1" applyAlignment="1">
      <alignment horizontal="center" vertical="center"/>
    </xf>
    <xf numFmtId="167" fontId="7" fillId="0" borderId="0" xfId="228" quotePrefix="1" applyNumberFormat="1" applyFont="1" applyAlignment="1">
      <alignment horizontal="left" vertical="center"/>
    </xf>
    <xf numFmtId="169" fontId="6" fillId="0" borderId="5" xfId="187" applyNumberFormat="1" applyFont="1" applyBorder="1" applyAlignment="1">
      <alignment horizontal="right" vertical="center"/>
    </xf>
    <xf numFmtId="169" fontId="6" fillId="0" borderId="0" xfId="187" applyNumberFormat="1" applyFont="1" applyAlignment="1">
      <alignment horizontal="center" vertical="center"/>
    </xf>
    <xf numFmtId="0" fontId="7" fillId="0" borderId="0" xfId="229" applyFont="1" applyAlignment="1">
      <alignment horizontal="right" vertical="center"/>
    </xf>
    <xf numFmtId="168" fontId="7" fillId="0" borderId="0" xfId="229" applyNumberFormat="1" applyFont="1" applyAlignment="1">
      <alignment horizontal="right" vertical="center"/>
    </xf>
    <xf numFmtId="0" fontId="6" fillId="0" borderId="5" xfId="229" applyFont="1" applyBorder="1" applyAlignment="1">
      <alignment vertical="center"/>
    </xf>
    <xf numFmtId="169" fontId="6" fillId="0" borderId="5" xfId="187" applyNumberFormat="1" applyFont="1" applyBorder="1" applyAlignment="1">
      <alignment horizontal="center" vertical="center"/>
    </xf>
    <xf numFmtId="0" fontId="7" fillId="0" borderId="5" xfId="229" applyFont="1" applyBorder="1" applyAlignment="1">
      <alignment horizontal="right" vertical="center"/>
    </xf>
    <xf numFmtId="168" fontId="7" fillId="0" borderId="5" xfId="229" applyNumberFormat="1" applyFont="1" applyBorder="1" applyAlignment="1">
      <alignment horizontal="right" vertical="center"/>
    </xf>
    <xf numFmtId="164" fontId="7" fillId="0" borderId="0" xfId="228" applyNumberFormat="1" applyFont="1" applyAlignment="1">
      <alignment horizontal="left" vertical="center"/>
    </xf>
    <xf numFmtId="164" fontId="7" fillId="0" borderId="0" xfId="228" applyNumberFormat="1" applyFont="1" applyAlignment="1">
      <alignment horizontal="center" vertical="center"/>
    </xf>
    <xf numFmtId="164" fontId="7" fillId="0" borderId="0" xfId="228" applyNumberFormat="1" applyFont="1" applyAlignment="1">
      <alignment horizontal="right" vertical="center"/>
    </xf>
    <xf numFmtId="182" fontId="7" fillId="0" borderId="0" xfId="294" applyNumberFormat="1" applyFont="1" applyFill="1" applyBorder="1" applyAlignment="1">
      <alignment horizontal="right" vertical="center"/>
    </xf>
    <xf numFmtId="182" fontId="7" fillId="0" borderId="0" xfId="294" applyNumberFormat="1" applyFont="1" applyFill="1" applyAlignment="1">
      <alignment horizontal="right" vertical="center"/>
    </xf>
    <xf numFmtId="182" fontId="7" fillId="0" borderId="4" xfId="294" applyNumberFormat="1" applyFont="1" applyFill="1" applyBorder="1" applyAlignment="1">
      <alignment horizontal="right" vertical="center"/>
    </xf>
    <xf numFmtId="168" fontId="7" fillId="0" borderId="6" xfId="228" applyNumberFormat="1" applyFont="1" applyBorder="1" applyAlignment="1">
      <alignment horizontal="right" vertical="center"/>
    </xf>
    <xf numFmtId="183" fontId="7" fillId="0" borderId="0" xfId="51" applyNumberFormat="1" applyFont="1" applyFill="1" applyAlignment="1">
      <alignment horizontal="right" vertical="center"/>
    </xf>
    <xf numFmtId="181" fontId="7" fillId="0" borderId="0" xfId="51" applyNumberFormat="1" applyFont="1" applyFill="1" applyAlignment="1">
      <alignment horizontal="right" vertical="center"/>
    </xf>
    <xf numFmtId="181" fontId="7" fillId="0" borderId="0" xfId="51" applyNumberFormat="1" applyFont="1" applyFill="1" applyAlignment="1">
      <alignment vertical="center"/>
    </xf>
    <xf numFmtId="0" fontId="56" fillId="0" borderId="0" xfId="0" applyFont="1" applyAlignment="1">
      <alignment horizontal="left" vertical="center"/>
    </xf>
    <xf numFmtId="0" fontId="6" fillId="0" borderId="0" xfId="295" applyFont="1" applyAlignment="1">
      <alignment vertical="center"/>
    </xf>
    <xf numFmtId="168" fontId="7" fillId="0" borderId="0" xfId="295" applyNumberFormat="1" applyFont="1" applyAlignment="1">
      <alignment vertical="center"/>
    </xf>
    <xf numFmtId="0" fontId="7" fillId="0" borderId="0" xfId="295" applyFont="1" applyAlignment="1">
      <alignment vertical="center"/>
    </xf>
    <xf numFmtId="0" fontId="6" fillId="0" borderId="4" xfId="295" applyFont="1" applyBorder="1" applyAlignment="1">
      <alignment vertical="center"/>
    </xf>
    <xf numFmtId="168" fontId="7" fillId="0" borderId="4" xfId="295" applyNumberFormat="1" applyFont="1" applyBorder="1" applyAlignment="1">
      <alignment vertical="center"/>
    </xf>
    <xf numFmtId="0" fontId="7" fillId="0" borderId="0" xfId="295" applyFont="1" applyAlignment="1">
      <alignment horizontal="center" vertical="center"/>
    </xf>
    <xf numFmtId="168" fontId="7" fillId="0" borderId="0" xfId="296" applyNumberFormat="1" applyFont="1" applyFill="1" applyAlignment="1">
      <alignment horizontal="right" vertical="center"/>
    </xf>
    <xf numFmtId="168" fontId="7" fillId="0" borderId="0" xfId="296" applyNumberFormat="1" applyFont="1" applyFill="1" applyAlignment="1">
      <alignment vertical="center"/>
    </xf>
    <xf numFmtId="168" fontId="7" fillId="0" borderId="0" xfId="296" applyNumberFormat="1" applyFont="1" applyFill="1" applyBorder="1" applyAlignment="1">
      <alignment horizontal="right" vertical="center"/>
    </xf>
    <xf numFmtId="168" fontId="7" fillId="0" borderId="0" xfId="296" applyNumberFormat="1" applyFont="1" applyFill="1" applyBorder="1" applyAlignment="1" applyProtection="1">
      <alignment horizontal="right" vertical="center"/>
    </xf>
    <xf numFmtId="168" fontId="7" fillId="0" borderId="0" xfId="296" applyNumberFormat="1" applyFont="1" applyFill="1" applyBorder="1" applyAlignment="1" applyProtection="1">
      <alignment vertical="center"/>
    </xf>
    <xf numFmtId="168" fontId="7" fillId="0" borderId="4" xfId="296" applyNumberFormat="1" applyFont="1" applyFill="1" applyBorder="1" applyAlignment="1" applyProtection="1">
      <alignment horizontal="right" vertical="center"/>
    </xf>
    <xf numFmtId="168" fontId="7" fillId="0" borderId="4" xfId="296" applyNumberFormat="1" applyFont="1" applyFill="1" applyBorder="1" applyAlignment="1">
      <alignment vertical="center"/>
    </xf>
    <xf numFmtId="168" fontId="7" fillId="0" borderId="0" xfId="296" applyNumberFormat="1" applyFont="1" applyFill="1" applyBorder="1" applyAlignment="1">
      <alignment vertical="center"/>
    </xf>
    <xf numFmtId="0" fontId="7" fillId="0" borderId="4" xfId="295" applyFont="1" applyBorder="1" applyAlignment="1">
      <alignment vertical="center"/>
    </xf>
    <xf numFmtId="168" fontId="7" fillId="0" borderId="4" xfId="296" applyNumberFormat="1" applyFont="1" applyFill="1" applyBorder="1" applyAlignment="1">
      <alignment horizontal="right" vertical="center"/>
    </xf>
    <xf numFmtId="168" fontId="7" fillId="0" borderId="0" xfId="296" applyNumberFormat="1" applyFont="1" applyFill="1" applyAlignment="1">
      <alignment horizontal="center" vertical="center"/>
    </xf>
    <xf numFmtId="164" fontId="7" fillId="0" borderId="0" xfId="297" applyNumberFormat="1" applyFont="1" applyFill="1" applyAlignment="1">
      <alignment vertical="center"/>
    </xf>
    <xf numFmtId="168" fontId="7" fillId="0" borderId="0" xfId="296" applyNumberFormat="1" applyFont="1" applyFill="1" applyBorder="1" applyAlignment="1">
      <alignment horizontal="center" vertical="center"/>
    </xf>
    <xf numFmtId="168" fontId="7" fillId="0" borderId="0" xfId="295" applyNumberFormat="1" applyFont="1" applyAlignment="1">
      <alignment horizontal="right" vertical="center"/>
    </xf>
    <xf numFmtId="168" fontId="7" fillId="0" borderId="0" xfId="295" applyNumberFormat="1" applyFont="1" applyAlignment="1">
      <alignment horizontal="center" vertical="center"/>
    </xf>
    <xf numFmtId="168" fontId="7" fillId="0" borderId="20" xfId="296" applyNumberFormat="1" applyFont="1" applyFill="1" applyBorder="1" applyAlignment="1" applyProtection="1">
      <alignment horizontal="right" vertical="center"/>
    </xf>
    <xf numFmtId="168" fontId="7" fillId="0" borderId="0" xfId="297" applyNumberFormat="1" applyFont="1" applyFill="1" applyAlignment="1">
      <alignment vertical="center"/>
    </xf>
    <xf numFmtId="0" fontId="6" fillId="0" borderId="0" xfId="79" quotePrefix="1" applyNumberFormat="1" applyFont="1" applyFill="1" applyBorder="1" applyAlignment="1">
      <alignment horizontal="center" vertical="center"/>
    </xf>
    <xf numFmtId="0" fontId="7" fillId="0" borderId="0" xfId="296" applyNumberFormat="1" applyFont="1" applyFill="1" applyBorder="1" applyAlignment="1" applyProtection="1">
      <alignment horizontal="center" vertical="center"/>
    </xf>
    <xf numFmtId="0" fontId="7" fillId="0" borderId="0" xfId="296" applyNumberFormat="1" applyFont="1" applyFill="1" applyBorder="1" applyAlignment="1">
      <alignment horizontal="center" vertical="center"/>
    </xf>
    <xf numFmtId="0" fontId="6" fillId="0" borderId="0" xfId="295" applyFont="1" applyAlignment="1">
      <alignment horizontal="center" vertical="center"/>
    </xf>
    <xf numFmtId="0" fontId="6" fillId="0" borderId="4" xfId="295" applyFont="1" applyBorder="1" applyAlignment="1">
      <alignment horizontal="center" vertical="center"/>
    </xf>
    <xf numFmtId="0" fontId="6" fillId="0" borderId="0" xfId="228" applyFont="1" applyAlignment="1">
      <alignment horizontal="center" vertical="center"/>
    </xf>
    <xf numFmtId="0" fontId="7" fillId="0" borderId="0" xfId="228" applyFont="1" applyAlignment="1">
      <alignment horizontal="center" vertical="center"/>
    </xf>
    <xf numFmtId="0" fontId="6" fillId="0" borderId="5" xfId="187" quotePrefix="1" applyFont="1" applyBorder="1" applyAlignment="1">
      <alignment horizontal="center" vertical="center"/>
    </xf>
    <xf numFmtId="0" fontId="6" fillId="0" borderId="0" xfId="187" quotePrefix="1" applyFont="1" applyAlignment="1">
      <alignment horizontal="center" vertical="center"/>
    </xf>
    <xf numFmtId="0" fontId="6" fillId="0" borderId="0" xfId="296" applyNumberFormat="1" applyFont="1" applyFill="1" applyBorder="1" applyAlignment="1" applyProtection="1">
      <alignment horizontal="center" vertical="center"/>
    </xf>
    <xf numFmtId="0" fontId="6" fillId="0" borderId="4" xfId="296" applyNumberFormat="1" applyFont="1" applyFill="1" applyBorder="1" applyAlignment="1" applyProtection="1">
      <alignment horizontal="center" vertical="center"/>
    </xf>
    <xf numFmtId="0" fontId="6" fillId="0" borderId="0" xfId="296" applyNumberFormat="1" applyFont="1" applyFill="1" applyBorder="1" applyAlignment="1">
      <alignment horizontal="center" vertical="center"/>
    </xf>
    <xf numFmtId="0" fontId="7" fillId="0" borderId="4" xfId="295" applyFont="1" applyBorder="1" applyAlignment="1">
      <alignment horizontal="center" vertical="center"/>
    </xf>
    <xf numFmtId="168" fontId="6" fillId="0" borderId="4" xfId="79" applyNumberFormat="1" applyFont="1" applyFill="1" applyBorder="1" applyAlignment="1">
      <alignment horizontal="center" vertical="center" wrapText="1"/>
    </xf>
    <xf numFmtId="167" fontId="7" fillId="0" borderId="0" xfId="187" applyNumberFormat="1" applyFont="1" applyAlignment="1">
      <alignment horizontal="center" vertical="center"/>
    </xf>
    <xf numFmtId="168" fontId="6" fillId="0" borderId="0" xfId="228" applyNumberFormat="1" applyFont="1" applyAlignment="1">
      <alignment horizontal="right" vertical="center"/>
    </xf>
    <xf numFmtId="168" fontId="6" fillId="0" borderId="0" xfId="79" applyNumberFormat="1" applyFont="1" applyFill="1" applyBorder="1" applyAlignment="1">
      <alignment horizontal="center" vertical="center"/>
    </xf>
    <xf numFmtId="168" fontId="55" fillId="0" borderId="5" xfId="50" applyNumberFormat="1" applyFont="1" applyFill="1" applyBorder="1" applyAlignment="1">
      <alignment horizontal="right" vertical="center"/>
    </xf>
    <xf numFmtId="168" fontId="55" fillId="0" borderId="7" xfId="50" applyNumberFormat="1" applyFont="1" applyFill="1" applyBorder="1" applyAlignment="1">
      <alignment horizontal="center" vertical="center"/>
    </xf>
    <xf numFmtId="169" fontId="55" fillId="0" borderId="7" xfId="187" applyNumberFormat="1" applyFont="1" applyBorder="1" applyAlignment="1">
      <alignment horizontal="center" vertical="center"/>
    </xf>
    <xf numFmtId="168" fontId="55" fillId="0" borderId="4" xfId="50" applyNumberFormat="1" applyFont="1" applyFill="1" applyBorder="1" applyAlignment="1">
      <alignment horizontal="center" vertical="center"/>
    </xf>
    <xf numFmtId="169" fontId="55" fillId="0" borderId="4" xfId="187" applyNumberFormat="1" applyFont="1" applyBorder="1" applyAlignment="1">
      <alignment horizontal="center" vertical="center"/>
    </xf>
    <xf numFmtId="169" fontId="6" fillId="0" borderId="5" xfId="187" applyNumberFormat="1" applyFont="1" applyBorder="1" applyAlignment="1">
      <alignment horizontal="right" vertical="center"/>
    </xf>
    <xf numFmtId="168" fontId="6" fillId="0" borderId="5" xfId="50" applyNumberFormat="1" applyFont="1" applyFill="1" applyBorder="1" applyAlignment="1">
      <alignment horizontal="center" vertical="center"/>
    </xf>
    <xf numFmtId="0" fontId="7" fillId="0" borderId="5" xfId="187" applyFont="1" applyBorder="1" applyAlignment="1">
      <alignment horizontal="left" vertical="center" wrapText="1"/>
    </xf>
    <xf numFmtId="168" fontId="6" fillId="0" borderId="4" xfId="50" applyNumberFormat="1" applyFont="1" applyFill="1" applyBorder="1" applyAlignment="1">
      <alignment horizontal="center" vertical="center"/>
    </xf>
    <xf numFmtId="171" fontId="6" fillId="0" borderId="19" xfId="187" applyNumberFormat="1" applyFont="1" applyBorder="1" applyAlignment="1">
      <alignment horizontal="center" vertical="center"/>
    </xf>
    <xf numFmtId="171" fontId="6" fillId="0" borderId="4" xfId="187" applyNumberFormat="1" applyFont="1" applyBorder="1" applyAlignment="1">
      <alignment horizontal="center" vertical="center"/>
    </xf>
    <xf numFmtId="168" fontId="6" fillId="0" borderId="0" xfId="79" applyNumberFormat="1" applyFont="1" applyFill="1" applyBorder="1" applyAlignment="1">
      <alignment horizontal="right" vertical="center"/>
    </xf>
  </cellXfs>
  <cellStyles count="300">
    <cellStyle name="20% - Accent1 2" xfId="1" xr:uid="{00000000-0005-0000-0000-000000000000}"/>
    <cellStyle name="20% - Accent1 3" xfId="2" xr:uid="{00000000-0005-0000-0000-000001000000}"/>
    <cellStyle name="20% - Accent2 2" xfId="3" xr:uid="{00000000-0005-0000-0000-000002000000}"/>
    <cellStyle name="20% - Accent2 3" xfId="4" xr:uid="{00000000-0005-0000-0000-000003000000}"/>
    <cellStyle name="20% - Accent3 2" xfId="5" xr:uid="{00000000-0005-0000-0000-000004000000}"/>
    <cellStyle name="20% - Accent3 3" xfId="6" xr:uid="{00000000-0005-0000-0000-000005000000}"/>
    <cellStyle name="20% - Accent4 2" xfId="7" xr:uid="{00000000-0005-0000-0000-000006000000}"/>
    <cellStyle name="20% - Accent4 3" xfId="8" xr:uid="{00000000-0005-0000-0000-000007000000}"/>
    <cellStyle name="20% - Accent5 2" xfId="9" xr:uid="{00000000-0005-0000-0000-000008000000}"/>
    <cellStyle name="20% - Accent5 3" xfId="10" xr:uid="{00000000-0005-0000-0000-000009000000}"/>
    <cellStyle name="20% - Accent6 2" xfId="11" xr:uid="{00000000-0005-0000-0000-00000A000000}"/>
    <cellStyle name="20% - Accent6 3" xfId="12" xr:uid="{00000000-0005-0000-0000-00000B000000}"/>
    <cellStyle name="40% - Accent1 2" xfId="13" xr:uid="{00000000-0005-0000-0000-00000C000000}"/>
    <cellStyle name="40% - Accent1 3" xfId="14" xr:uid="{00000000-0005-0000-0000-00000D000000}"/>
    <cellStyle name="40% - Accent2 2" xfId="15" xr:uid="{00000000-0005-0000-0000-00000E000000}"/>
    <cellStyle name="40% - Accent2 3" xfId="16" xr:uid="{00000000-0005-0000-0000-00000F000000}"/>
    <cellStyle name="40% - Accent3 2" xfId="17" xr:uid="{00000000-0005-0000-0000-000010000000}"/>
    <cellStyle name="40% - Accent3 3" xfId="18" xr:uid="{00000000-0005-0000-0000-000011000000}"/>
    <cellStyle name="40% - Accent4 2" xfId="19" xr:uid="{00000000-0005-0000-0000-000012000000}"/>
    <cellStyle name="40% - Accent4 3" xfId="20" xr:uid="{00000000-0005-0000-0000-000013000000}"/>
    <cellStyle name="40% - Accent5 2" xfId="21" xr:uid="{00000000-0005-0000-0000-000014000000}"/>
    <cellStyle name="40% - Accent5 3" xfId="22" xr:uid="{00000000-0005-0000-0000-000015000000}"/>
    <cellStyle name="40% - Accent6 2" xfId="23" xr:uid="{00000000-0005-0000-0000-000016000000}"/>
    <cellStyle name="40% - Accent6 3" xfId="24" xr:uid="{00000000-0005-0000-0000-000017000000}"/>
    <cellStyle name="60% - Accent1 2" xfId="25" xr:uid="{00000000-0005-0000-0000-000018000000}"/>
    <cellStyle name="60% - Accent2 2" xfId="26" xr:uid="{00000000-0005-0000-0000-000019000000}"/>
    <cellStyle name="60% - Accent3 2" xfId="27" xr:uid="{00000000-0005-0000-0000-00001A000000}"/>
    <cellStyle name="60% - Accent4 2" xfId="28" xr:uid="{00000000-0005-0000-0000-00001B000000}"/>
    <cellStyle name="60% - Accent5 2" xfId="29" xr:uid="{00000000-0005-0000-0000-00001C000000}"/>
    <cellStyle name="60% - Accent6 2" xfId="30" xr:uid="{00000000-0005-0000-0000-00001D000000}"/>
    <cellStyle name="Accent1 2" xfId="31" xr:uid="{00000000-0005-0000-0000-00001E000000}"/>
    <cellStyle name="Accent2 2" xfId="32" xr:uid="{00000000-0005-0000-0000-00001F000000}"/>
    <cellStyle name="Accent3 2" xfId="33" xr:uid="{00000000-0005-0000-0000-000020000000}"/>
    <cellStyle name="Accent4 2" xfId="34" xr:uid="{00000000-0005-0000-0000-000021000000}"/>
    <cellStyle name="Accent5 2" xfId="35" xr:uid="{00000000-0005-0000-0000-000022000000}"/>
    <cellStyle name="Accent6 2" xfId="36" xr:uid="{00000000-0005-0000-0000-000023000000}"/>
    <cellStyle name="Bad 2" xfId="37" xr:uid="{00000000-0005-0000-0000-000024000000}"/>
    <cellStyle name="Calculation 2" xfId="38" xr:uid="{00000000-0005-0000-0000-000025000000}"/>
    <cellStyle name="Check Cell 2" xfId="39" xr:uid="{00000000-0005-0000-0000-000026000000}"/>
    <cellStyle name="Comma" xfId="294" builtinId="3"/>
    <cellStyle name="Comma 10" xfId="40" xr:uid="{00000000-0005-0000-0000-000027000000}"/>
    <cellStyle name="Comma 10 2" xfId="41" xr:uid="{00000000-0005-0000-0000-000028000000}"/>
    <cellStyle name="Comma 10 2 2" xfId="42" xr:uid="{00000000-0005-0000-0000-000029000000}"/>
    <cellStyle name="Comma 10 3" xfId="43" xr:uid="{00000000-0005-0000-0000-00002A000000}"/>
    <cellStyle name="Comma 10 4" xfId="44" xr:uid="{00000000-0005-0000-0000-00002B000000}"/>
    <cellStyle name="Comma 11" xfId="45" xr:uid="{00000000-0005-0000-0000-00002C000000}"/>
    <cellStyle name="Comma 11 2" xfId="46" xr:uid="{00000000-0005-0000-0000-00002D000000}"/>
    <cellStyle name="Comma 12" xfId="47" xr:uid="{00000000-0005-0000-0000-00002E000000}"/>
    <cellStyle name="Comma 12 2" xfId="48" xr:uid="{00000000-0005-0000-0000-00002F000000}"/>
    <cellStyle name="Comma 12 2 2" xfId="49" xr:uid="{00000000-0005-0000-0000-000030000000}"/>
    <cellStyle name="Comma 12 2 2 2" xfId="50" xr:uid="{00000000-0005-0000-0000-000031000000}"/>
    <cellStyle name="Comma 12 2 2 2 2" xfId="51" xr:uid="{00000000-0005-0000-0000-000032000000}"/>
    <cellStyle name="Comma 12 2 2 2 3" xfId="52" xr:uid="{00000000-0005-0000-0000-000033000000}"/>
    <cellStyle name="Comma 12 2 2 2 4" xfId="53" xr:uid="{00000000-0005-0000-0000-000034000000}"/>
    <cellStyle name="Comma 12 2 2 2 5" xfId="54" xr:uid="{00000000-0005-0000-0000-000035000000}"/>
    <cellStyle name="Comma 12 2 2 3" xfId="55" xr:uid="{00000000-0005-0000-0000-000036000000}"/>
    <cellStyle name="Comma 12 2 2 4" xfId="56" xr:uid="{00000000-0005-0000-0000-000037000000}"/>
    <cellStyle name="Comma 12 2 2 5" xfId="57" xr:uid="{00000000-0005-0000-0000-000038000000}"/>
    <cellStyle name="Comma 12 2 3" xfId="58" xr:uid="{00000000-0005-0000-0000-000039000000}"/>
    <cellStyle name="Comma 12 3" xfId="59" xr:uid="{00000000-0005-0000-0000-00003A000000}"/>
    <cellStyle name="Comma 12 3 2" xfId="60" xr:uid="{00000000-0005-0000-0000-00003B000000}"/>
    <cellStyle name="Comma 12 3 2 2" xfId="292" xr:uid="{00000000-0005-0000-0000-00003C000000}"/>
    <cellStyle name="Comma 13" xfId="61" xr:uid="{00000000-0005-0000-0000-00003D000000}"/>
    <cellStyle name="Comma 14" xfId="62" xr:uid="{00000000-0005-0000-0000-00003E000000}"/>
    <cellStyle name="Comma 14 2" xfId="63" xr:uid="{00000000-0005-0000-0000-00003F000000}"/>
    <cellStyle name="Comma 14 3 2" xfId="64" xr:uid="{00000000-0005-0000-0000-000040000000}"/>
    <cellStyle name="Comma 15" xfId="65" xr:uid="{00000000-0005-0000-0000-000041000000}"/>
    <cellStyle name="Comma 15 2" xfId="66" xr:uid="{00000000-0005-0000-0000-000042000000}"/>
    <cellStyle name="Comma 15 2 2" xfId="67" xr:uid="{00000000-0005-0000-0000-000043000000}"/>
    <cellStyle name="Comma 15 2 2 2" xfId="68" xr:uid="{00000000-0005-0000-0000-000044000000}"/>
    <cellStyle name="Comma 15 2 3" xfId="69" xr:uid="{00000000-0005-0000-0000-000045000000}"/>
    <cellStyle name="Comma 15 3" xfId="70" xr:uid="{00000000-0005-0000-0000-000046000000}"/>
    <cellStyle name="Comma 16" xfId="71" xr:uid="{00000000-0005-0000-0000-000047000000}"/>
    <cellStyle name="Comma 16 2" xfId="72" xr:uid="{00000000-0005-0000-0000-000048000000}"/>
    <cellStyle name="Comma 17" xfId="73" xr:uid="{00000000-0005-0000-0000-000049000000}"/>
    <cellStyle name="Comma 17 2" xfId="74" xr:uid="{00000000-0005-0000-0000-00004A000000}"/>
    <cellStyle name="Comma 18" xfId="75" xr:uid="{00000000-0005-0000-0000-00004B000000}"/>
    <cellStyle name="Comma 19" xfId="76" xr:uid="{00000000-0005-0000-0000-00004C000000}"/>
    <cellStyle name="Comma 19 2" xfId="77" xr:uid="{00000000-0005-0000-0000-00004D000000}"/>
    <cellStyle name="Comma 2" xfId="78" xr:uid="{00000000-0005-0000-0000-00004E000000}"/>
    <cellStyle name="Comma 2 19 2 2" xfId="79" xr:uid="{00000000-0005-0000-0000-00004F000000}"/>
    <cellStyle name="Comma 2 19 2 2 2" xfId="291" xr:uid="{00000000-0005-0000-0000-000050000000}"/>
    <cellStyle name="Comma 2 2" xfId="80" xr:uid="{00000000-0005-0000-0000-000051000000}"/>
    <cellStyle name="Comma 2 2 2" xfId="81" xr:uid="{00000000-0005-0000-0000-000052000000}"/>
    <cellStyle name="Comma 2 2 3" xfId="82" xr:uid="{00000000-0005-0000-0000-000053000000}"/>
    <cellStyle name="Comma 2 2 3 2" xfId="83" xr:uid="{00000000-0005-0000-0000-000054000000}"/>
    <cellStyle name="Comma 2 2 4" xfId="297" xr:uid="{BBC6CEE5-6B4E-45B9-BD68-D6D09FED0211}"/>
    <cellStyle name="Comma 2 3" xfId="84" xr:uid="{00000000-0005-0000-0000-000055000000}"/>
    <cellStyle name="Comma 2 4" xfId="85" xr:uid="{00000000-0005-0000-0000-000056000000}"/>
    <cellStyle name="Comma 2 4 2" xfId="86" xr:uid="{00000000-0005-0000-0000-000057000000}"/>
    <cellStyle name="Comma 2 5" xfId="87" xr:uid="{00000000-0005-0000-0000-000058000000}"/>
    <cellStyle name="Comma 2 6" xfId="88" xr:uid="{00000000-0005-0000-0000-000059000000}"/>
    <cellStyle name="Comma 2 7" xfId="299" xr:uid="{2BD310D5-5F0C-465D-9FAA-2F12B4AC6DCC}"/>
    <cellStyle name="Comma 2 9" xfId="89" xr:uid="{00000000-0005-0000-0000-00005A000000}"/>
    <cellStyle name="Comma 2 9 2" xfId="90" xr:uid="{00000000-0005-0000-0000-00005B000000}"/>
    <cellStyle name="Comma 2 9 2 2" xfId="91" xr:uid="{00000000-0005-0000-0000-00005C000000}"/>
    <cellStyle name="Comma 2 9 3" xfId="92" xr:uid="{00000000-0005-0000-0000-00005D000000}"/>
    <cellStyle name="Comma 20" xfId="296" xr:uid="{D51AB1C8-91B4-4286-81F6-CB258C8767C2}"/>
    <cellStyle name="Comma 3" xfId="93" xr:uid="{00000000-0005-0000-0000-00005E000000}"/>
    <cellStyle name="Comma 3 2" xfId="94" xr:uid="{00000000-0005-0000-0000-00005F000000}"/>
    <cellStyle name="Comma 32" xfId="95" xr:uid="{00000000-0005-0000-0000-000060000000}"/>
    <cellStyle name="Comma 32 2" xfId="96" xr:uid="{00000000-0005-0000-0000-000061000000}"/>
    <cellStyle name="Comma 4" xfId="97" xr:uid="{00000000-0005-0000-0000-000062000000}"/>
    <cellStyle name="Comma 4 2" xfId="98" xr:uid="{00000000-0005-0000-0000-000063000000}"/>
    <cellStyle name="Comma 4 2 2" xfId="99" xr:uid="{00000000-0005-0000-0000-000064000000}"/>
    <cellStyle name="Comma 4 2 2 2" xfId="100" xr:uid="{00000000-0005-0000-0000-000065000000}"/>
    <cellStyle name="Comma 4 2 3" xfId="101" xr:uid="{00000000-0005-0000-0000-000066000000}"/>
    <cellStyle name="Comma 4 2 3 2" xfId="102" xr:uid="{00000000-0005-0000-0000-000067000000}"/>
    <cellStyle name="Comma 40" xfId="103" xr:uid="{00000000-0005-0000-0000-000068000000}"/>
    <cellStyle name="Comma 44" xfId="104" xr:uid="{00000000-0005-0000-0000-000069000000}"/>
    <cellStyle name="Comma 44 2" xfId="105" xr:uid="{00000000-0005-0000-0000-00006A000000}"/>
    <cellStyle name="Comma 5" xfId="106" xr:uid="{00000000-0005-0000-0000-00006B000000}"/>
    <cellStyle name="Comma 6" xfId="107" xr:uid="{00000000-0005-0000-0000-00006C000000}"/>
    <cellStyle name="Comma 7" xfId="108" xr:uid="{00000000-0005-0000-0000-00006D000000}"/>
    <cellStyle name="Comma 8" xfId="109" xr:uid="{00000000-0005-0000-0000-00006E000000}"/>
    <cellStyle name="Comma 8 2" xfId="110" xr:uid="{00000000-0005-0000-0000-00006F000000}"/>
    <cellStyle name="Comma 8 3" xfId="111" xr:uid="{00000000-0005-0000-0000-000070000000}"/>
    <cellStyle name="Comma 9" xfId="112" xr:uid="{00000000-0005-0000-0000-000071000000}"/>
    <cellStyle name="comma zerodec" xfId="113" xr:uid="{00000000-0005-0000-0000-000072000000}"/>
    <cellStyle name="Currency 2" xfId="114" xr:uid="{00000000-0005-0000-0000-000074000000}"/>
    <cellStyle name="Currency 3" xfId="115" xr:uid="{00000000-0005-0000-0000-000075000000}"/>
    <cellStyle name="Currency1" xfId="116" xr:uid="{00000000-0005-0000-0000-000076000000}"/>
    <cellStyle name="Dollar (zero dec)" xfId="117" xr:uid="{00000000-0005-0000-0000-000077000000}"/>
    <cellStyle name="E&amp;Y House" xfId="118" xr:uid="{00000000-0005-0000-0000-000078000000}"/>
    <cellStyle name="Excel Built-in Normal" xfId="119" xr:uid="{00000000-0005-0000-0000-000079000000}"/>
    <cellStyle name="Explanatory Text 2" xfId="120" xr:uid="{00000000-0005-0000-0000-00007A000000}"/>
    <cellStyle name="Good 2" xfId="121" xr:uid="{00000000-0005-0000-0000-00007B000000}"/>
    <cellStyle name="Grey" xfId="122" xr:uid="{00000000-0005-0000-0000-00007C000000}"/>
    <cellStyle name="Heading" xfId="123" xr:uid="{00000000-0005-0000-0000-00007D000000}"/>
    <cellStyle name="Heading 1" xfId="124" builtinId="16" customBuiltin="1"/>
    <cellStyle name="Heading 2" xfId="125" builtinId="17" customBuiltin="1"/>
    <cellStyle name="Heading 3" xfId="126" builtinId="18" customBuiltin="1"/>
    <cellStyle name="Heading 4" xfId="127" builtinId="19" customBuiltin="1"/>
    <cellStyle name="Hyperlink 2" xfId="128" xr:uid="{00000000-0005-0000-0000-000082000000}"/>
    <cellStyle name="Hyperlink 3" xfId="129" xr:uid="{00000000-0005-0000-0000-000083000000}"/>
    <cellStyle name="Hyperlink 4 3" xfId="130" xr:uid="{00000000-0005-0000-0000-000084000000}"/>
    <cellStyle name="Hyperlink 4 3 2" xfId="131" xr:uid="{00000000-0005-0000-0000-000085000000}"/>
    <cellStyle name="Hyperlink 4 3 3" xfId="132" xr:uid="{00000000-0005-0000-0000-000086000000}"/>
    <cellStyle name="Hyperlink 4 3 4" xfId="133" xr:uid="{00000000-0005-0000-0000-000087000000}"/>
    <cellStyle name="Hyperlink 4 3 5" xfId="134" xr:uid="{00000000-0005-0000-0000-000088000000}"/>
    <cellStyle name="Hyperlink 4 3 6" xfId="135" xr:uid="{00000000-0005-0000-0000-000089000000}"/>
    <cellStyle name="Hyperlink 7" xfId="136" xr:uid="{00000000-0005-0000-0000-00008A000000}"/>
    <cellStyle name="Hyperlink 8" xfId="137" xr:uid="{00000000-0005-0000-0000-00008B000000}"/>
    <cellStyle name="Input [yellow]" xfId="138" xr:uid="{00000000-0005-0000-0000-00008C000000}"/>
    <cellStyle name="Input 10" xfId="139" xr:uid="{00000000-0005-0000-0000-00008D000000}"/>
    <cellStyle name="Input 11" xfId="140" xr:uid="{00000000-0005-0000-0000-00008E000000}"/>
    <cellStyle name="Input 12" xfId="141" xr:uid="{00000000-0005-0000-0000-00008F000000}"/>
    <cellStyle name="Input 13" xfId="142" xr:uid="{00000000-0005-0000-0000-000090000000}"/>
    <cellStyle name="Input 14" xfId="143" xr:uid="{00000000-0005-0000-0000-000091000000}"/>
    <cellStyle name="Input 15" xfId="144" xr:uid="{00000000-0005-0000-0000-000092000000}"/>
    <cellStyle name="Input 16" xfId="145" xr:uid="{00000000-0005-0000-0000-000093000000}"/>
    <cellStyle name="Input 17" xfId="146" xr:uid="{00000000-0005-0000-0000-000094000000}"/>
    <cellStyle name="Input 18" xfId="147" xr:uid="{00000000-0005-0000-0000-000095000000}"/>
    <cellStyle name="Input 19" xfId="148" xr:uid="{00000000-0005-0000-0000-000096000000}"/>
    <cellStyle name="Input 2" xfId="149" xr:uid="{00000000-0005-0000-0000-000097000000}"/>
    <cellStyle name="Input 20" xfId="150" xr:uid="{00000000-0005-0000-0000-000098000000}"/>
    <cellStyle name="Input 21" xfId="151" xr:uid="{00000000-0005-0000-0000-000099000000}"/>
    <cellStyle name="Input 22" xfId="152" xr:uid="{00000000-0005-0000-0000-00009A000000}"/>
    <cellStyle name="Input 23" xfId="153" xr:uid="{00000000-0005-0000-0000-00009B000000}"/>
    <cellStyle name="Input 24" xfId="154" xr:uid="{00000000-0005-0000-0000-00009C000000}"/>
    <cellStyle name="Input 25" xfId="155" xr:uid="{00000000-0005-0000-0000-00009D000000}"/>
    <cellStyle name="Input 26" xfId="156" xr:uid="{00000000-0005-0000-0000-00009E000000}"/>
    <cellStyle name="Input 27" xfId="157" xr:uid="{00000000-0005-0000-0000-00009F000000}"/>
    <cellStyle name="Input 3" xfId="158" xr:uid="{00000000-0005-0000-0000-0000A0000000}"/>
    <cellStyle name="Input 4" xfId="159" xr:uid="{00000000-0005-0000-0000-0000A1000000}"/>
    <cellStyle name="Input 5" xfId="160" xr:uid="{00000000-0005-0000-0000-0000A2000000}"/>
    <cellStyle name="Input 6" xfId="161" xr:uid="{00000000-0005-0000-0000-0000A3000000}"/>
    <cellStyle name="Input 7" xfId="162" xr:uid="{00000000-0005-0000-0000-0000A4000000}"/>
    <cellStyle name="Input 8" xfId="163" xr:uid="{00000000-0005-0000-0000-0000A5000000}"/>
    <cellStyle name="Input 9" xfId="164" xr:uid="{00000000-0005-0000-0000-0000A6000000}"/>
    <cellStyle name="Linked Cell 2" xfId="165" xr:uid="{00000000-0005-0000-0000-0000A7000000}"/>
    <cellStyle name="Neutral 2" xfId="166" xr:uid="{00000000-0005-0000-0000-0000A8000000}"/>
    <cellStyle name="no dec" xfId="167" xr:uid="{00000000-0005-0000-0000-0000A9000000}"/>
    <cellStyle name="Normal" xfId="0" builtinId="0" customBuiltin="1"/>
    <cellStyle name="Normal - Style1" xfId="168" xr:uid="{00000000-0005-0000-0000-0000AB000000}"/>
    <cellStyle name="Normal - Style1 10" xfId="169" xr:uid="{00000000-0005-0000-0000-0000AC000000}"/>
    <cellStyle name="Normal 10" xfId="170" xr:uid="{00000000-0005-0000-0000-0000AD000000}"/>
    <cellStyle name="Normal 10 4" xfId="171" xr:uid="{00000000-0005-0000-0000-0000AE000000}"/>
    <cellStyle name="Normal 11" xfId="172" xr:uid="{00000000-0005-0000-0000-0000AF000000}"/>
    <cellStyle name="Normal 11 2" xfId="173" xr:uid="{00000000-0005-0000-0000-0000B0000000}"/>
    <cellStyle name="Normal 11 3" xfId="174" xr:uid="{00000000-0005-0000-0000-0000B1000000}"/>
    <cellStyle name="Normal 12" xfId="175" xr:uid="{00000000-0005-0000-0000-0000B2000000}"/>
    <cellStyle name="Normal 13" xfId="176" xr:uid="{00000000-0005-0000-0000-0000B3000000}"/>
    <cellStyle name="Normal 14" xfId="177" xr:uid="{00000000-0005-0000-0000-0000B4000000}"/>
    <cellStyle name="Normal 14 2" xfId="178" xr:uid="{00000000-0005-0000-0000-0000B5000000}"/>
    <cellStyle name="Normal 14 2 2" xfId="179" xr:uid="{00000000-0005-0000-0000-0000B6000000}"/>
    <cellStyle name="Normal 15" xfId="180" xr:uid="{00000000-0005-0000-0000-0000B7000000}"/>
    <cellStyle name="Normal 15 5" xfId="181" xr:uid="{00000000-0005-0000-0000-0000B8000000}"/>
    <cellStyle name="Normal 16" xfId="182" xr:uid="{00000000-0005-0000-0000-0000B9000000}"/>
    <cellStyle name="Normal 17" xfId="183" xr:uid="{00000000-0005-0000-0000-0000BA000000}"/>
    <cellStyle name="Normal 18" xfId="184" xr:uid="{00000000-0005-0000-0000-0000BB000000}"/>
    <cellStyle name="Normal 19" xfId="185" xr:uid="{00000000-0005-0000-0000-0000BC000000}"/>
    <cellStyle name="Normal 2" xfId="186" xr:uid="{00000000-0005-0000-0000-0000BD000000}"/>
    <cellStyle name="Normal 2 13" xfId="187" xr:uid="{00000000-0005-0000-0000-0000BE000000}"/>
    <cellStyle name="Normal 2 2" xfId="188" xr:uid="{00000000-0005-0000-0000-0000BF000000}"/>
    <cellStyle name="Normal 2 2 2" xfId="189" xr:uid="{00000000-0005-0000-0000-0000C0000000}"/>
    <cellStyle name="Normal 2 2 2 2" xfId="190" xr:uid="{00000000-0005-0000-0000-0000C1000000}"/>
    <cellStyle name="Normal 2 2 3" xfId="191" xr:uid="{00000000-0005-0000-0000-0000C2000000}"/>
    <cellStyle name="Normal 2 3" xfId="192" xr:uid="{00000000-0005-0000-0000-0000C3000000}"/>
    <cellStyle name="Normal 2 3 2" xfId="193" xr:uid="{00000000-0005-0000-0000-0000C4000000}"/>
    <cellStyle name="Normal 2 4" xfId="194" xr:uid="{00000000-0005-0000-0000-0000C5000000}"/>
    <cellStyle name="Normal 2 5" xfId="195" xr:uid="{00000000-0005-0000-0000-0000C6000000}"/>
    <cellStyle name="Normal 2 6" xfId="196" xr:uid="{00000000-0005-0000-0000-0000C7000000}"/>
    <cellStyle name="Normal 20" xfId="197" xr:uid="{00000000-0005-0000-0000-0000C8000000}"/>
    <cellStyle name="Normal 21" xfId="198" xr:uid="{00000000-0005-0000-0000-0000C9000000}"/>
    <cellStyle name="Normal 22" xfId="199" xr:uid="{00000000-0005-0000-0000-0000CA000000}"/>
    <cellStyle name="Normal 23" xfId="200" xr:uid="{00000000-0005-0000-0000-0000CB000000}"/>
    <cellStyle name="Normal 24" xfId="201" xr:uid="{00000000-0005-0000-0000-0000CC000000}"/>
    <cellStyle name="Normal 25" xfId="293" xr:uid="{00000000-0005-0000-0000-0000CD000000}"/>
    <cellStyle name="Normal 26" xfId="295" xr:uid="{DB35EE2F-6557-43CE-AFE0-503209E1B01F}"/>
    <cellStyle name="Normal 27" xfId="202" xr:uid="{00000000-0005-0000-0000-0000CE000000}"/>
    <cellStyle name="Normal 3" xfId="203" xr:uid="{00000000-0005-0000-0000-0000CF000000}"/>
    <cellStyle name="Normal 3 2" xfId="204" xr:uid="{00000000-0005-0000-0000-0000D0000000}"/>
    <cellStyle name="Normal 3 2 2" xfId="205" xr:uid="{00000000-0005-0000-0000-0000D1000000}"/>
    <cellStyle name="Normal 3 3" xfId="206" xr:uid="{00000000-0005-0000-0000-0000D2000000}"/>
    <cellStyle name="Normal 3 3 2" xfId="207" xr:uid="{00000000-0005-0000-0000-0000D3000000}"/>
    <cellStyle name="Normal 3 4" xfId="208" xr:uid="{00000000-0005-0000-0000-0000D4000000}"/>
    <cellStyle name="Normal 3 5" xfId="209" xr:uid="{00000000-0005-0000-0000-0000D5000000}"/>
    <cellStyle name="Normal 32" xfId="210" xr:uid="{00000000-0005-0000-0000-0000D6000000}"/>
    <cellStyle name="Normal 33" xfId="211" xr:uid="{00000000-0005-0000-0000-0000D7000000}"/>
    <cellStyle name="Normal 33 2" xfId="212" xr:uid="{00000000-0005-0000-0000-0000D8000000}"/>
    <cellStyle name="Normal 34" xfId="213" xr:uid="{00000000-0005-0000-0000-0000D9000000}"/>
    <cellStyle name="Normal 4" xfId="214" xr:uid="{00000000-0005-0000-0000-0000DA000000}"/>
    <cellStyle name="Normal 4 2" xfId="215" xr:uid="{00000000-0005-0000-0000-0000DB000000}"/>
    <cellStyle name="Normal 44" xfId="216" xr:uid="{00000000-0005-0000-0000-0000DC000000}"/>
    <cellStyle name="Normal 45" xfId="217" xr:uid="{00000000-0005-0000-0000-0000DD000000}"/>
    <cellStyle name="Normal 5" xfId="218" xr:uid="{00000000-0005-0000-0000-0000DE000000}"/>
    <cellStyle name="Normal 5 2" xfId="219" xr:uid="{00000000-0005-0000-0000-0000DF000000}"/>
    <cellStyle name="Normal 6" xfId="220" xr:uid="{00000000-0005-0000-0000-0000E0000000}"/>
    <cellStyle name="Normal 7" xfId="221" xr:uid="{00000000-0005-0000-0000-0000E1000000}"/>
    <cellStyle name="Normal 8" xfId="222" xr:uid="{00000000-0005-0000-0000-0000E2000000}"/>
    <cellStyle name="Normal 8 2" xfId="223" xr:uid="{00000000-0005-0000-0000-0000E3000000}"/>
    <cellStyle name="Normal 8 2 2" xfId="224" xr:uid="{00000000-0005-0000-0000-0000E4000000}"/>
    <cellStyle name="Normal 9" xfId="225" xr:uid="{00000000-0005-0000-0000-0000E5000000}"/>
    <cellStyle name="Normal 9 2" xfId="226" xr:uid="{00000000-0005-0000-0000-0000E6000000}"/>
    <cellStyle name="Normal 9 3" xfId="227" xr:uid="{00000000-0005-0000-0000-0000E7000000}"/>
    <cellStyle name="Normal_EGCO_June10 TE" xfId="228" xr:uid="{00000000-0005-0000-0000-0000E8000000}"/>
    <cellStyle name="Normal_KEGCO_2002" xfId="229" xr:uid="{00000000-0005-0000-0000-0000E9000000}"/>
    <cellStyle name="Note 2" xfId="230" xr:uid="{00000000-0005-0000-0000-0000EB000000}"/>
    <cellStyle name="Note 2 2" xfId="231" xr:uid="{00000000-0005-0000-0000-0000EC000000}"/>
    <cellStyle name="Note 3" xfId="232" xr:uid="{00000000-0005-0000-0000-0000ED000000}"/>
    <cellStyle name="Note 3 2" xfId="233" xr:uid="{00000000-0005-0000-0000-0000EE000000}"/>
    <cellStyle name="Output 2" xfId="234" xr:uid="{00000000-0005-0000-0000-0000EF000000}"/>
    <cellStyle name="Percent [2]" xfId="235" xr:uid="{00000000-0005-0000-0000-0000F0000000}"/>
    <cellStyle name="Percent 10" xfId="236" xr:uid="{00000000-0005-0000-0000-0000F1000000}"/>
    <cellStyle name="Percent 11" xfId="237" xr:uid="{00000000-0005-0000-0000-0000F2000000}"/>
    <cellStyle name="Percent 12" xfId="238" xr:uid="{00000000-0005-0000-0000-0000F3000000}"/>
    <cellStyle name="Percent 13" xfId="239" xr:uid="{00000000-0005-0000-0000-0000F4000000}"/>
    <cellStyle name="Percent 14" xfId="298" xr:uid="{A4A94BF6-B0F6-40D0-945D-BF6AE7B5F03E}"/>
    <cellStyle name="Percent 2" xfId="240" xr:uid="{00000000-0005-0000-0000-0000F5000000}"/>
    <cellStyle name="Percent 2 2" xfId="241" xr:uid="{00000000-0005-0000-0000-0000F6000000}"/>
    <cellStyle name="Percent 3" xfId="242" xr:uid="{00000000-0005-0000-0000-0000F7000000}"/>
    <cellStyle name="Percent 3 2" xfId="243" xr:uid="{00000000-0005-0000-0000-0000F8000000}"/>
    <cellStyle name="Percent 3 2 2" xfId="244" xr:uid="{00000000-0005-0000-0000-0000F9000000}"/>
    <cellStyle name="Percent 3 3" xfId="245" xr:uid="{00000000-0005-0000-0000-0000FA000000}"/>
    <cellStyle name="Percent 3 3 2" xfId="246" xr:uid="{00000000-0005-0000-0000-0000FB000000}"/>
    <cellStyle name="Percent 3 3 2 2" xfId="247" xr:uid="{00000000-0005-0000-0000-0000FC000000}"/>
    <cellStyle name="Percent 3 3 3" xfId="248" xr:uid="{00000000-0005-0000-0000-0000FD000000}"/>
    <cellStyle name="Percent 3 4" xfId="249" xr:uid="{00000000-0005-0000-0000-0000FE000000}"/>
    <cellStyle name="Percent 3 5" xfId="250" xr:uid="{00000000-0005-0000-0000-0000FF000000}"/>
    <cellStyle name="Percent 4" xfId="251" xr:uid="{00000000-0005-0000-0000-000000010000}"/>
    <cellStyle name="Percent 5" xfId="252" xr:uid="{00000000-0005-0000-0000-000001010000}"/>
    <cellStyle name="Percent 6" xfId="253" xr:uid="{00000000-0005-0000-0000-000002010000}"/>
    <cellStyle name="Percent 7" xfId="254" xr:uid="{00000000-0005-0000-0000-000003010000}"/>
    <cellStyle name="Percent 8" xfId="255" xr:uid="{00000000-0005-0000-0000-000004010000}"/>
    <cellStyle name="Percent 9" xfId="256" xr:uid="{00000000-0005-0000-0000-000005010000}"/>
    <cellStyle name="Quantity" xfId="257" xr:uid="{00000000-0005-0000-0000-000006010000}"/>
    <cellStyle name="Quantity 2" xfId="258" xr:uid="{00000000-0005-0000-0000-000007010000}"/>
    <cellStyle name="Quantity 2 2" xfId="259" xr:uid="{00000000-0005-0000-0000-000008010000}"/>
    <cellStyle name="Quantity 2 3" xfId="260" xr:uid="{00000000-0005-0000-0000-000009010000}"/>
    <cellStyle name="Quantity 2 4" xfId="261" xr:uid="{00000000-0005-0000-0000-00000A010000}"/>
    <cellStyle name="Quantity 2 5" xfId="262" xr:uid="{00000000-0005-0000-0000-00000B010000}"/>
    <cellStyle name="Quantity 2 6" xfId="263" xr:uid="{00000000-0005-0000-0000-00000C010000}"/>
    <cellStyle name="Quantity 3" xfId="264" xr:uid="{00000000-0005-0000-0000-00000D010000}"/>
    <cellStyle name="Standard_OPTIMIR1 (deutsch)" xfId="265" xr:uid="{00000000-0005-0000-0000-00000E010000}"/>
    <cellStyle name="TableStyleLight1" xfId="266" xr:uid="{00000000-0005-0000-0000-00000F010000}"/>
    <cellStyle name="Title 2" xfId="267" xr:uid="{00000000-0005-0000-0000-000010010000}"/>
    <cellStyle name="Total 2" xfId="268" xr:uid="{00000000-0005-0000-0000-000011010000}"/>
    <cellStyle name="Warning Text 2" xfId="269" xr:uid="{00000000-0005-0000-0000-000012010000}"/>
    <cellStyle name="Wไhrung [0]_OPTIMIR1 (deutsch)" xfId="270" xr:uid="{00000000-0005-0000-0000-000013010000}"/>
    <cellStyle name="Wไhrung_OPTIMIR1 (deutsch)" xfId="271" xr:uid="{00000000-0005-0000-0000-000014010000}"/>
    <cellStyle name="เครื่องหมายจุลภาค 2" xfId="272" xr:uid="{00000000-0005-0000-0000-000015010000}"/>
    <cellStyle name="เครื่องหมายจุลภาค 2 2" xfId="273" xr:uid="{00000000-0005-0000-0000-000016010000}"/>
    <cellStyle name="เครื่องหมายจุลภาค 2 3" xfId="274" xr:uid="{00000000-0005-0000-0000-000017010000}"/>
    <cellStyle name="เครื่องหมายจุลภาค 3" xfId="275" xr:uid="{00000000-0005-0000-0000-000018010000}"/>
    <cellStyle name="เครื่องหมายจุลภาค 4" xfId="276" xr:uid="{00000000-0005-0000-0000-000019010000}"/>
    <cellStyle name="เครื่องหมายจุลภาค 4 2" xfId="277" xr:uid="{00000000-0005-0000-0000-00001A010000}"/>
    <cellStyle name="เครื่องหมายจุลภาค 4 3" xfId="278" xr:uid="{00000000-0005-0000-0000-00001B010000}"/>
    <cellStyle name="เครื่องหมายจุลภาค 4 3 2" xfId="279" xr:uid="{00000000-0005-0000-0000-00001C010000}"/>
    <cellStyle name="เครื่องหมายจุลภาค 4 4" xfId="280" xr:uid="{00000000-0005-0000-0000-00001D010000}"/>
    <cellStyle name="เครื่องหมายจุลภาค_กระดาษทำการงบการเงินรวม" xfId="281" xr:uid="{00000000-0005-0000-0000-00001E010000}"/>
    <cellStyle name="เปอร์เซ็นต์ 3" xfId="282" xr:uid="{00000000-0005-0000-0000-000026010000}"/>
    <cellStyle name="ปกติ 2" xfId="283" xr:uid="{00000000-0005-0000-0000-00001F010000}"/>
    <cellStyle name="ปกติ 2 2" xfId="284" xr:uid="{00000000-0005-0000-0000-000020010000}"/>
    <cellStyle name="ปกติ 2 3" xfId="285" xr:uid="{00000000-0005-0000-0000-000021010000}"/>
    <cellStyle name="ปกติ 2 4" xfId="286" xr:uid="{00000000-0005-0000-0000-000022010000}"/>
    <cellStyle name="ปกติ 2 6" xfId="287" xr:uid="{00000000-0005-0000-0000-000023010000}"/>
    <cellStyle name="ปกติ 5" xfId="288" xr:uid="{00000000-0005-0000-0000-000024010000}"/>
    <cellStyle name="ปกติ_Sheet1" xfId="289" xr:uid="{00000000-0005-0000-0000-000025010000}"/>
    <cellStyle name="ลักษณะ 1" xfId="290" xr:uid="{00000000-0005-0000-0000-000027010000}"/>
  </cellStyles>
  <dxfs count="0"/>
  <tableStyles count="0" defaultTableStyle="TableStyleMedium9" defaultPivotStyle="PivotStyleLight16"/>
  <colors>
    <mruColors>
      <color rgb="FFFAFAFA"/>
      <color rgb="FF666699"/>
      <color rgb="FFFF99FF"/>
      <color rgb="FFF9E3E8"/>
      <color rgb="FFC6DF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0"/>
  <sheetViews>
    <sheetView view="pageBreakPreview" topLeftCell="A6" zoomScale="115" zoomScaleNormal="90" zoomScaleSheetLayoutView="115" zoomScalePageLayoutView="112" workbookViewId="0">
      <selection activeCell="D18" sqref="D18"/>
    </sheetView>
  </sheetViews>
  <sheetFormatPr defaultColWidth="9.5546875" defaultRowHeight="16.5" customHeight="1"/>
  <cols>
    <col min="1" max="3" width="1.44140625" style="23" customWidth="1"/>
    <col min="4" max="4" width="30.44140625" style="23" customWidth="1"/>
    <col min="5" max="5" width="6.44140625" style="20" customWidth="1"/>
    <col min="6" max="6" width="0.5546875" style="21" customWidth="1"/>
    <col min="7" max="7" width="12.33203125" style="22" customWidth="1"/>
    <col min="8" max="8" width="0.5546875" style="23" customWidth="1"/>
    <col min="9" max="9" width="12.33203125" style="22" customWidth="1"/>
    <col min="10" max="10" width="0.5546875" style="21" customWidth="1"/>
    <col min="11" max="11" width="12.33203125" style="22" customWidth="1"/>
    <col min="12" max="12" width="0.5546875" style="21" customWidth="1"/>
    <col min="13" max="13" width="12.33203125" style="22" customWidth="1"/>
    <col min="14" max="14" width="0.5546875" style="23" customWidth="1"/>
    <col min="15" max="15" width="12.33203125" style="22" customWidth="1"/>
    <col min="16" max="16384" width="9.5546875" style="23"/>
  </cols>
  <sheetData>
    <row r="1" spans="1:15" ht="16.5" customHeight="1">
      <c r="A1" s="19" t="s">
        <v>0</v>
      </c>
      <c r="B1" s="19"/>
      <c r="C1" s="19"/>
      <c r="D1" s="19"/>
    </row>
    <row r="2" spans="1:15" ht="16.5" customHeight="1">
      <c r="A2" s="19" t="s">
        <v>1</v>
      </c>
      <c r="B2" s="19"/>
      <c r="C2" s="19"/>
      <c r="D2" s="19"/>
    </row>
    <row r="3" spans="1:15" ht="16.5" customHeight="1">
      <c r="A3" s="110" t="s">
        <v>138</v>
      </c>
      <c r="B3" s="24"/>
      <c r="C3" s="24"/>
      <c r="D3" s="24"/>
      <c r="E3" s="25"/>
      <c r="F3" s="26"/>
      <c r="G3" s="27"/>
      <c r="H3" s="28"/>
      <c r="I3" s="27"/>
      <c r="J3" s="26"/>
      <c r="K3" s="27"/>
      <c r="L3" s="26"/>
      <c r="M3" s="27"/>
      <c r="N3" s="28"/>
      <c r="O3" s="27"/>
    </row>
    <row r="4" spans="1:15" ht="16.5" customHeight="1">
      <c r="A4" s="19"/>
      <c r="B4" s="19"/>
      <c r="C4" s="19"/>
      <c r="D4" s="19"/>
    </row>
    <row r="5" spans="1:15" ht="16.5" customHeight="1">
      <c r="A5" s="19"/>
      <c r="B5" s="19"/>
      <c r="C5" s="19"/>
      <c r="D5" s="19"/>
    </row>
    <row r="6" spans="1:15" ht="16.5" customHeight="1">
      <c r="E6" s="30"/>
      <c r="F6" s="31"/>
      <c r="G6" s="187" t="s">
        <v>154</v>
      </c>
      <c r="H6" s="187"/>
      <c r="I6" s="187"/>
      <c r="J6" s="187"/>
      <c r="K6" s="187"/>
      <c r="L6" s="10"/>
      <c r="M6" s="187" t="s">
        <v>155</v>
      </c>
      <c r="N6" s="187"/>
      <c r="O6" s="187"/>
    </row>
    <row r="7" spans="1:15" ht="16.5" customHeight="1">
      <c r="I7" s="29" t="s">
        <v>2</v>
      </c>
      <c r="K7" s="29" t="s">
        <v>2</v>
      </c>
    </row>
    <row r="8" spans="1:15" ht="16.5" customHeight="1">
      <c r="G8" s="119" t="s">
        <v>153</v>
      </c>
      <c r="I8" s="119" t="s">
        <v>153</v>
      </c>
      <c r="K8" s="119" t="s">
        <v>156</v>
      </c>
      <c r="M8" s="119" t="s">
        <v>153</v>
      </c>
      <c r="O8" s="119" t="s">
        <v>153</v>
      </c>
    </row>
    <row r="9" spans="1:15" ht="16.5" customHeight="1">
      <c r="F9" s="31"/>
      <c r="G9" s="18">
        <v>2025</v>
      </c>
      <c r="H9" s="3"/>
      <c r="I9" s="18">
        <v>2024</v>
      </c>
      <c r="J9" s="1"/>
      <c r="K9" s="18">
        <v>2024</v>
      </c>
      <c r="L9" s="1"/>
      <c r="M9" s="18">
        <v>2025</v>
      </c>
      <c r="N9" s="3"/>
      <c r="O9" s="18">
        <v>2024</v>
      </c>
    </row>
    <row r="10" spans="1:15" ht="16.5" customHeight="1">
      <c r="E10" s="32" t="s">
        <v>7</v>
      </c>
      <c r="F10" s="31"/>
      <c r="G10" s="33" t="s">
        <v>142</v>
      </c>
      <c r="H10" s="3"/>
      <c r="I10" s="33" t="s">
        <v>142</v>
      </c>
      <c r="J10" s="1"/>
      <c r="K10" s="33" t="s">
        <v>142</v>
      </c>
      <c r="L10" s="1"/>
      <c r="M10" s="33" t="s">
        <v>142</v>
      </c>
      <c r="N10" s="3"/>
      <c r="O10" s="33" t="s">
        <v>142</v>
      </c>
    </row>
    <row r="11" spans="1:15" ht="6" customHeight="1">
      <c r="E11" s="30"/>
      <c r="F11" s="31"/>
      <c r="G11" s="34"/>
      <c r="H11" s="3"/>
      <c r="I11" s="34"/>
      <c r="J11" s="1"/>
      <c r="K11" s="34"/>
      <c r="L11" s="1"/>
      <c r="M11" s="34"/>
      <c r="N11" s="3"/>
      <c r="O11" s="34"/>
    </row>
    <row r="12" spans="1:15" ht="16.5" customHeight="1">
      <c r="A12" s="19" t="s">
        <v>8</v>
      </c>
      <c r="B12" s="19"/>
    </row>
    <row r="13" spans="1:15" ht="6" customHeight="1">
      <c r="B13" s="19"/>
    </row>
    <row r="14" spans="1:15" ht="16.5" customHeight="1">
      <c r="A14" s="19" t="s">
        <v>9</v>
      </c>
      <c r="B14" s="19"/>
    </row>
    <row r="15" spans="1:15" ht="6" customHeight="1">
      <c r="A15" s="19"/>
      <c r="B15" s="19"/>
    </row>
    <row r="16" spans="1:15" ht="16.5" customHeight="1">
      <c r="A16" s="23" t="s">
        <v>10</v>
      </c>
      <c r="E16" s="20">
        <v>9</v>
      </c>
      <c r="F16" s="20"/>
      <c r="G16" s="22">
        <v>10596823</v>
      </c>
      <c r="H16" s="22"/>
      <c r="I16" s="23">
        <v>19555762</v>
      </c>
      <c r="J16" s="22"/>
      <c r="K16" s="23">
        <v>114826911</v>
      </c>
      <c r="L16" s="22"/>
      <c r="M16" s="22">
        <v>296890</v>
      </c>
      <c r="N16" s="22"/>
      <c r="O16" s="22">
        <v>586687</v>
      </c>
    </row>
    <row r="17" spans="1:15" ht="16.5" customHeight="1">
      <c r="A17" s="23" t="s">
        <v>11</v>
      </c>
      <c r="E17" s="20">
        <v>10</v>
      </c>
      <c r="F17" s="20"/>
      <c r="G17" s="22">
        <v>101542478</v>
      </c>
      <c r="H17" s="22"/>
      <c r="I17" s="23">
        <v>116622098</v>
      </c>
      <c r="J17" s="22"/>
      <c r="K17" s="23">
        <v>127293830</v>
      </c>
      <c r="L17" s="22"/>
      <c r="M17" s="22">
        <v>209746044</v>
      </c>
      <c r="N17" s="22"/>
      <c r="O17" s="22">
        <v>178477225</v>
      </c>
    </row>
    <row r="18" spans="1:15" ht="16.5" customHeight="1">
      <c r="A18" s="23" t="s">
        <v>12</v>
      </c>
      <c r="E18" s="36">
        <v>35.4</v>
      </c>
      <c r="G18" s="22">
        <v>28814000</v>
      </c>
      <c r="H18" s="22"/>
      <c r="I18" s="37">
        <v>28814000</v>
      </c>
      <c r="J18" s="22"/>
      <c r="K18" s="37">
        <v>39014000</v>
      </c>
      <c r="L18" s="22"/>
      <c r="M18" s="22">
        <v>579901423</v>
      </c>
      <c r="N18" s="22"/>
      <c r="O18" s="22">
        <v>618350577</v>
      </c>
    </row>
    <row r="19" spans="1:15" ht="16.5" customHeight="1">
      <c r="A19" s="23" t="s">
        <v>226</v>
      </c>
      <c r="E19" s="36"/>
      <c r="G19" s="22">
        <v>0</v>
      </c>
      <c r="H19" s="22"/>
      <c r="I19" s="37">
        <v>0</v>
      </c>
      <c r="J19" s="22"/>
      <c r="K19" s="37">
        <v>6250000</v>
      </c>
      <c r="L19" s="22"/>
      <c r="M19" s="22">
        <v>0</v>
      </c>
      <c r="N19" s="22"/>
      <c r="O19" s="22">
        <v>0</v>
      </c>
    </row>
    <row r="20" spans="1:15" ht="16.5" customHeight="1">
      <c r="A20" s="23" t="s">
        <v>132</v>
      </c>
      <c r="E20" s="20">
        <v>11</v>
      </c>
      <c r="F20" s="20"/>
      <c r="G20" s="22">
        <v>13063550</v>
      </c>
      <c r="H20" s="22"/>
      <c r="I20" s="23">
        <v>55120014</v>
      </c>
      <c r="J20" s="22"/>
      <c r="K20" s="23">
        <v>149517754</v>
      </c>
      <c r="L20" s="22"/>
      <c r="M20" s="22">
        <v>0</v>
      </c>
      <c r="N20" s="22"/>
      <c r="O20" s="22">
        <v>0</v>
      </c>
    </row>
    <row r="21" spans="1:15" ht="16.5" customHeight="1">
      <c r="A21" s="23" t="s">
        <v>13</v>
      </c>
      <c r="E21" s="20">
        <v>12</v>
      </c>
      <c r="G21" s="22">
        <v>12704799</v>
      </c>
      <c r="H21" s="22"/>
      <c r="I21" s="23">
        <v>22130135</v>
      </c>
      <c r="J21" s="22"/>
      <c r="K21" s="23">
        <v>18745333</v>
      </c>
      <c r="L21" s="22"/>
      <c r="M21" s="22">
        <v>0</v>
      </c>
      <c r="N21" s="22"/>
      <c r="O21" s="22">
        <v>0</v>
      </c>
    </row>
    <row r="22" spans="1:15" ht="16.5" customHeight="1">
      <c r="A22" s="23" t="s">
        <v>14</v>
      </c>
      <c r="G22" s="38">
        <v>1308412</v>
      </c>
      <c r="H22" s="22"/>
      <c r="I22" s="39">
        <v>160000</v>
      </c>
      <c r="J22" s="22"/>
      <c r="K22" s="39">
        <v>160000</v>
      </c>
      <c r="L22" s="22"/>
      <c r="M22" s="38">
        <v>0</v>
      </c>
      <c r="N22" s="22"/>
      <c r="O22" s="38">
        <v>0</v>
      </c>
    </row>
    <row r="23" spans="1:15" ht="6" customHeight="1">
      <c r="H23" s="22"/>
      <c r="J23" s="40"/>
      <c r="L23" s="40"/>
      <c r="N23" s="22"/>
    </row>
    <row r="24" spans="1:15" ht="16.5" customHeight="1">
      <c r="A24" s="19" t="s">
        <v>15</v>
      </c>
      <c r="G24" s="27">
        <f>SUM(G16:G22)</f>
        <v>168030062</v>
      </c>
      <c r="H24" s="22"/>
      <c r="I24" s="27">
        <f>SUM(I16:I22)</f>
        <v>242402009</v>
      </c>
      <c r="J24" s="40"/>
      <c r="K24" s="27">
        <f>SUM(K16:K22)</f>
        <v>455807828</v>
      </c>
      <c r="L24" s="40"/>
      <c r="M24" s="27">
        <f>SUM(M16:M22)</f>
        <v>789944357</v>
      </c>
      <c r="N24" s="22"/>
      <c r="O24" s="27">
        <f>SUM(O16:O22)</f>
        <v>797414489</v>
      </c>
    </row>
    <row r="25" spans="1:15" ht="16.5" customHeight="1">
      <c r="H25" s="41"/>
      <c r="J25" s="40"/>
      <c r="L25" s="40"/>
      <c r="N25" s="41"/>
    </row>
    <row r="26" spans="1:15" ht="16.5" customHeight="1">
      <c r="A26" s="19" t="s">
        <v>16</v>
      </c>
      <c r="H26" s="41"/>
      <c r="J26" s="40"/>
      <c r="L26" s="40"/>
      <c r="N26" s="41"/>
    </row>
    <row r="27" spans="1:15" ht="6" customHeight="1">
      <c r="A27" s="19"/>
      <c r="H27" s="41"/>
      <c r="J27" s="40"/>
      <c r="L27" s="40"/>
      <c r="N27" s="41"/>
    </row>
    <row r="28" spans="1:15" ht="16.5" customHeight="1">
      <c r="A28" s="23" t="s">
        <v>17</v>
      </c>
      <c r="H28" s="41"/>
      <c r="J28" s="40"/>
      <c r="L28" s="40"/>
      <c r="N28" s="41"/>
    </row>
    <row r="29" spans="1:15" ht="16.5" customHeight="1">
      <c r="B29" s="23" t="s">
        <v>18</v>
      </c>
      <c r="G29" s="22">
        <v>1740000</v>
      </c>
      <c r="H29" s="41"/>
      <c r="I29" s="23">
        <v>830000</v>
      </c>
      <c r="J29" s="40"/>
      <c r="K29" s="23">
        <v>830000</v>
      </c>
      <c r="L29" s="40"/>
      <c r="M29" s="22">
        <v>10000</v>
      </c>
      <c r="N29" s="41"/>
      <c r="O29" s="42">
        <v>10000</v>
      </c>
    </row>
    <row r="30" spans="1:15" ht="16.5" customHeight="1">
      <c r="A30" s="23" t="s">
        <v>19</v>
      </c>
      <c r="H30" s="41"/>
      <c r="I30" s="23"/>
      <c r="J30" s="40"/>
      <c r="K30" s="23"/>
      <c r="L30" s="40"/>
      <c r="N30" s="41"/>
      <c r="O30" s="42"/>
    </row>
    <row r="31" spans="1:15" ht="16.5" customHeight="1">
      <c r="B31" s="23" t="s">
        <v>157</v>
      </c>
      <c r="E31" s="20">
        <v>13</v>
      </c>
      <c r="G31" s="22">
        <v>30576364</v>
      </c>
      <c r="H31" s="22"/>
      <c r="I31" s="23">
        <v>32134583</v>
      </c>
      <c r="J31" s="22"/>
      <c r="K31" s="23">
        <v>31940540</v>
      </c>
      <c r="L31" s="22"/>
      <c r="M31" s="22">
        <v>0</v>
      </c>
      <c r="N31" s="22"/>
      <c r="O31" s="22">
        <v>0</v>
      </c>
    </row>
    <row r="32" spans="1:15" ht="16.5" customHeight="1">
      <c r="A32" s="23" t="s">
        <v>20</v>
      </c>
      <c r="E32" s="36">
        <v>35.4</v>
      </c>
      <c r="G32" s="22">
        <v>0</v>
      </c>
      <c r="H32" s="22"/>
      <c r="I32" s="22">
        <v>0</v>
      </c>
      <c r="J32" s="22"/>
      <c r="K32" s="22">
        <v>0</v>
      </c>
      <c r="L32" s="22"/>
      <c r="M32" s="22">
        <v>28291055</v>
      </c>
      <c r="N32" s="22"/>
      <c r="O32" s="23">
        <v>28291055</v>
      </c>
    </row>
    <row r="33" spans="1:15" ht="16.5" customHeight="1">
      <c r="A33" s="23" t="s">
        <v>133</v>
      </c>
      <c r="E33" s="20">
        <v>11</v>
      </c>
      <c r="G33" s="22">
        <v>209543382</v>
      </c>
      <c r="H33" s="41"/>
      <c r="I33" s="23">
        <v>164300464</v>
      </c>
      <c r="J33" s="40"/>
      <c r="K33" s="23">
        <v>164250552</v>
      </c>
      <c r="L33" s="40"/>
      <c r="M33" s="22">
        <v>0</v>
      </c>
      <c r="N33" s="41"/>
      <c r="O33" s="42">
        <v>0</v>
      </c>
    </row>
    <row r="34" spans="1:15" ht="16.5" customHeight="1">
      <c r="A34" s="23" t="s">
        <v>21</v>
      </c>
      <c r="E34" s="20">
        <v>14</v>
      </c>
      <c r="G34" s="22">
        <v>0</v>
      </c>
      <c r="H34" s="22"/>
      <c r="I34" s="37">
        <v>0</v>
      </c>
      <c r="J34" s="22"/>
      <c r="K34" s="37">
        <v>0</v>
      </c>
      <c r="L34" s="22"/>
      <c r="M34" s="22">
        <v>1862526068</v>
      </c>
      <c r="N34" s="22"/>
      <c r="O34" s="23">
        <v>1862526068</v>
      </c>
    </row>
    <row r="35" spans="1:15" ht="16.5" customHeight="1">
      <c r="A35" s="23" t="s">
        <v>22</v>
      </c>
      <c r="E35" s="20">
        <v>14</v>
      </c>
      <c r="G35" s="22">
        <v>291414460</v>
      </c>
      <c r="H35" s="22"/>
      <c r="I35" s="23">
        <v>310222787</v>
      </c>
      <c r="J35" s="22"/>
      <c r="K35" s="23">
        <v>329488436</v>
      </c>
      <c r="L35" s="22"/>
      <c r="M35" s="22">
        <v>19999900</v>
      </c>
      <c r="N35" s="22"/>
      <c r="O35" s="23">
        <v>19999900</v>
      </c>
    </row>
    <row r="36" spans="1:15" ht="16.5" customHeight="1">
      <c r="A36" s="23" t="s">
        <v>259</v>
      </c>
      <c r="E36" s="20">
        <v>15</v>
      </c>
      <c r="G36" s="22">
        <v>44704000</v>
      </c>
      <c r="H36" s="22"/>
      <c r="I36" s="23">
        <v>38327517</v>
      </c>
      <c r="J36" s="22"/>
      <c r="K36" s="23">
        <v>39934244</v>
      </c>
      <c r="L36" s="22"/>
      <c r="M36" s="22">
        <v>0</v>
      </c>
      <c r="N36" s="22"/>
      <c r="O36" s="37">
        <v>0</v>
      </c>
    </row>
    <row r="37" spans="1:15" ht="16.5" customHeight="1">
      <c r="A37" s="23" t="s">
        <v>23</v>
      </c>
      <c r="E37" s="20">
        <v>16</v>
      </c>
      <c r="G37" s="22">
        <v>634008590</v>
      </c>
      <c r="H37" s="22"/>
      <c r="I37" s="23">
        <v>659997724</v>
      </c>
      <c r="J37" s="22"/>
      <c r="K37" s="23">
        <v>694867110</v>
      </c>
      <c r="L37" s="22"/>
      <c r="M37" s="22">
        <v>832067</v>
      </c>
      <c r="N37" s="22"/>
      <c r="O37" s="23">
        <v>304226</v>
      </c>
    </row>
    <row r="38" spans="1:15" ht="16.5" customHeight="1">
      <c r="A38" s="23" t="s">
        <v>24</v>
      </c>
      <c r="E38" s="20">
        <v>17</v>
      </c>
      <c r="G38" s="22">
        <v>133504791</v>
      </c>
      <c r="H38" s="22"/>
      <c r="I38" s="23">
        <v>126849906</v>
      </c>
      <c r="J38" s="22"/>
      <c r="K38" s="23">
        <v>138119243</v>
      </c>
      <c r="L38" s="22"/>
      <c r="M38" s="22">
        <v>19505183</v>
      </c>
      <c r="N38" s="22"/>
      <c r="O38" s="23">
        <v>3589273</v>
      </c>
    </row>
    <row r="39" spans="1:15" ht="16.5" customHeight="1">
      <c r="A39" s="23" t="s">
        <v>25</v>
      </c>
      <c r="E39" s="20">
        <v>18</v>
      </c>
      <c r="G39" s="22">
        <v>165470180</v>
      </c>
      <c r="H39" s="22"/>
      <c r="I39" s="23">
        <v>165470180</v>
      </c>
      <c r="J39" s="22"/>
      <c r="K39" s="23">
        <v>165470180</v>
      </c>
      <c r="L39" s="22"/>
      <c r="M39" s="22">
        <v>0</v>
      </c>
      <c r="N39" s="22"/>
      <c r="O39" s="42">
        <v>0</v>
      </c>
    </row>
    <row r="40" spans="1:15" ht="16.5" customHeight="1">
      <c r="A40" s="23" t="s">
        <v>26</v>
      </c>
      <c r="E40" s="20">
        <v>19</v>
      </c>
      <c r="G40" s="22">
        <v>1821385604</v>
      </c>
      <c r="H40" s="22"/>
      <c r="I40" s="23">
        <v>1904629050</v>
      </c>
      <c r="J40" s="22"/>
      <c r="K40" s="23">
        <v>1966286532</v>
      </c>
      <c r="L40" s="22"/>
      <c r="M40" s="22">
        <v>646748</v>
      </c>
      <c r="N40" s="22"/>
      <c r="O40" s="23">
        <v>807054</v>
      </c>
    </row>
    <row r="41" spans="1:15" ht="16.5" customHeight="1">
      <c r="A41" s="23" t="s">
        <v>129</v>
      </c>
      <c r="G41" s="22">
        <v>66192234</v>
      </c>
      <c r="H41" s="22"/>
      <c r="I41" s="22">
        <v>65146032</v>
      </c>
      <c r="J41" s="22"/>
      <c r="K41" s="22">
        <v>40847336</v>
      </c>
      <c r="L41" s="22"/>
      <c r="M41" s="22">
        <v>93472</v>
      </c>
      <c r="N41" s="22"/>
      <c r="O41" s="42">
        <v>0</v>
      </c>
    </row>
    <row r="42" spans="1:15" ht="16.5" customHeight="1">
      <c r="A42" s="23" t="s">
        <v>27</v>
      </c>
      <c r="E42" s="20">
        <v>20</v>
      </c>
      <c r="G42" s="27">
        <v>19391252</v>
      </c>
      <c r="H42" s="22"/>
      <c r="I42" s="39">
        <v>16653909</v>
      </c>
      <c r="J42" s="22"/>
      <c r="K42" s="39">
        <v>9028189</v>
      </c>
      <c r="L42" s="22"/>
      <c r="M42" s="27">
        <v>3782625</v>
      </c>
      <c r="N42" s="22"/>
      <c r="O42" s="39">
        <v>2170139</v>
      </c>
    </row>
    <row r="43" spans="1:15" ht="6" customHeight="1">
      <c r="H43" s="43"/>
      <c r="J43" s="40"/>
      <c r="L43" s="40"/>
      <c r="N43" s="44"/>
    </row>
    <row r="44" spans="1:15" ht="16.5" customHeight="1">
      <c r="A44" s="19" t="s">
        <v>28</v>
      </c>
      <c r="G44" s="27">
        <f>SUM(G29:G42)</f>
        <v>3417930857</v>
      </c>
      <c r="H44" s="41"/>
      <c r="I44" s="27">
        <f>SUM(I29:I42)</f>
        <v>3484562152</v>
      </c>
      <c r="J44" s="40"/>
      <c r="K44" s="27">
        <f>SUM(K29:K42)</f>
        <v>3581062362</v>
      </c>
      <c r="L44" s="40"/>
      <c r="M44" s="27">
        <f>SUM(M29:M42)</f>
        <v>1935687118</v>
      </c>
      <c r="N44" s="41"/>
      <c r="O44" s="27">
        <f>SUM(O29:O42)</f>
        <v>1917697715</v>
      </c>
    </row>
    <row r="45" spans="1:15" ht="6" customHeight="1">
      <c r="H45" s="41"/>
      <c r="J45" s="40"/>
      <c r="L45" s="40"/>
      <c r="N45" s="41"/>
    </row>
    <row r="46" spans="1:15" ht="16.5" customHeight="1" thickBot="1">
      <c r="A46" s="19" t="s">
        <v>29</v>
      </c>
      <c r="G46" s="45">
        <f>SUM(G24+G44)</f>
        <v>3585960919</v>
      </c>
      <c r="H46" s="41"/>
      <c r="I46" s="45">
        <f>SUM(I24+I44)</f>
        <v>3726964161</v>
      </c>
      <c r="J46" s="40"/>
      <c r="K46" s="45">
        <f>SUM(K24+K44)</f>
        <v>4036870190</v>
      </c>
      <c r="L46" s="40"/>
      <c r="M46" s="45">
        <f>SUM(M24+M44)</f>
        <v>2725631475</v>
      </c>
      <c r="N46" s="41"/>
      <c r="O46" s="45">
        <f>SUM(O24+O44)</f>
        <v>2715112204</v>
      </c>
    </row>
    <row r="47" spans="1:15" ht="12" customHeight="1" thickTop="1">
      <c r="H47" s="41"/>
      <c r="J47" s="40"/>
      <c r="L47" s="40"/>
      <c r="N47" s="41"/>
    </row>
    <row r="48" spans="1:15" ht="14.25" customHeight="1">
      <c r="H48" s="41"/>
      <c r="J48" s="40"/>
      <c r="L48" s="40"/>
      <c r="N48" s="41"/>
    </row>
    <row r="49" spans="1:15" ht="19.2" customHeight="1">
      <c r="H49" s="41"/>
      <c r="J49" s="40"/>
      <c r="L49" s="40"/>
      <c r="N49" s="41"/>
    </row>
    <row r="50" spans="1:15" ht="19.2" customHeight="1">
      <c r="H50" s="41"/>
      <c r="J50" s="40"/>
      <c r="L50" s="40"/>
      <c r="N50" s="41"/>
    </row>
    <row r="51" spans="1:15" ht="10.95" customHeight="1">
      <c r="H51" s="41"/>
      <c r="J51" s="40"/>
      <c r="L51" s="40"/>
      <c r="N51" s="41"/>
    </row>
    <row r="52" spans="1:15" ht="16.5" customHeight="1">
      <c r="A52" s="188" t="s">
        <v>30</v>
      </c>
      <c r="B52" s="188"/>
      <c r="C52" s="188"/>
      <c r="D52" s="188"/>
      <c r="E52" s="188"/>
      <c r="F52" s="188"/>
      <c r="G52" s="188"/>
      <c r="H52" s="188"/>
      <c r="I52" s="188"/>
      <c r="J52" s="188"/>
      <c r="K52" s="188"/>
      <c r="L52" s="188"/>
      <c r="M52" s="188"/>
      <c r="N52" s="188"/>
      <c r="O52" s="188"/>
    </row>
    <row r="53" spans="1:15" ht="17.399999999999999" customHeight="1">
      <c r="A53" s="21"/>
      <c r="B53" s="21"/>
      <c r="C53" s="21"/>
      <c r="D53" s="21"/>
      <c r="E53" s="21"/>
      <c r="G53" s="21"/>
      <c r="H53" s="21"/>
      <c r="I53" s="21"/>
      <c r="K53" s="21"/>
      <c r="M53" s="21"/>
      <c r="N53" s="21"/>
      <c r="O53" s="21"/>
    </row>
    <row r="54" spans="1:15" ht="17.399999999999999" customHeight="1">
      <c r="A54" s="21"/>
      <c r="B54" s="21"/>
      <c r="C54" s="21"/>
      <c r="D54" s="21"/>
      <c r="E54" s="21"/>
      <c r="G54" s="21"/>
      <c r="H54" s="21"/>
      <c r="I54" s="21"/>
      <c r="K54" s="21"/>
      <c r="M54" s="21"/>
      <c r="N54" s="21"/>
      <c r="O54" s="21"/>
    </row>
    <row r="55" spans="1:15" ht="17.399999999999999" customHeight="1">
      <c r="A55" s="21"/>
      <c r="B55" s="21"/>
      <c r="C55" s="21"/>
      <c r="D55" s="21"/>
      <c r="E55" s="21"/>
      <c r="G55" s="21"/>
      <c r="H55" s="21"/>
      <c r="I55" s="21"/>
      <c r="K55" s="21"/>
      <c r="M55" s="21"/>
      <c r="N55" s="21"/>
      <c r="O55" s="21"/>
    </row>
    <row r="56" spans="1:15" ht="17.399999999999999" customHeight="1">
      <c r="A56" s="21"/>
      <c r="B56" s="21"/>
      <c r="C56" s="21"/>
      <c r="D56" s="21"/>
      <c r="E56" s="21"/>
      <c r="G56" s="21"/>
      <c r="H56" s="21"/>
      <c r="I56" s="21"/>
      <c r="K56" s="21"/>
      <c r="M56" s="21"/>
      <c r="N56" s="21"/>
      <c r="O56" s="21"/>
    </row>
    <row r="57" spans="1:15" ht="17.399999999999999" customHeight="1">
      <c r="A57" s="21"/>
      <c r="B57" s="21"/>
      <c r="C57" s="21"/>
      <c r="D57" s="21"/>
      <c r="E57" s="21"/>
      <c r="G57" s="21"/>
      <c r="H57" s="21"/>
      <c r="I57" s="21"/>
      <c r="K57" s="21"/>
      <c r="M57" s="21"/>
      <c r="N57" s="21"/>
      <c r="O57" s="21"/>
    </row>
    <row r="58" spans="1:15" ht="17.399999999999999" customHeight="1">
      <c r="A58" s="21"/>
      <c r="B58" s="21"/>
      <c r="C58" s="21"/>
      <c r="D58" s="21"/>
      <c r="E58" s="21"/>
      <c r="G58" s="21"/>
      <c r="H58" s="21"/>
      <c r="I58" s="21"/>
      <c r="K58" s="21"/>
      <c r="M58" s="21"/>
      <c r="N58" s="21"/>
      <c r="O58" s="21"/>
    </row>
    <row r="59" spans="1:15" ht="9" customHeight="1">
      <c r="A59" s="21"/>
      <c r="B59" s="21"/>
      <c r="C59" s="21"/>
      <c r="D59" s="21"/>
      <c r="E59" s="21"/>
      <c r="G59" s="21"/>
      <c r="H59" s="21"/>
      <c r="I59" s="21"/>
      <c r="K59" s="21"/>
      <c r="M59" s="21"/>
      <c r="N59" s="21"/>
      <c r="O59" s="21"/>
    </row>
    <row r="60" spans="1:15" ht="21.9" customHeight="1">
      <c r="A60" s="39" t="s">
        <v>141</v>
      </c>
      <c r="B60" s="39"/>
      <c r="C60" s="39"/>
      <c r="D60" s="39"/>
      <c r="E60" s="39"/>
      <c r="F60" s="39"/>
      <c r="G60" s="39"/>
      <c r="H60" s="39"/>
      <c r="I60" s="39"/>
      <c r="J60" s="80"/>
      <c r="K60" s="39"/>
      <c r="L60" s="80"/>
      <c r="M60" s="80"/>
      <c r="N60" s="80"/>
      <c r="O60" s="80"/>
    </row>
    <row r="61" spans="1:15" ht="16.5" customHeight="1">
      <c r="A61" s="19" t="str">
        <f>A1</f>
        <v>All Energy and Utilities Public Company Limited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</row>
    <row r="62" spans="1:15" ht="16.5" customHeight="1">
      <c r="A62" s="19" t="s">
        <v>1</v>
      </c>
      <c r="B62" s="19"/>
      <c r="C62" s="19"/>
      <c r="D62" s="19"/>
    </row>
    <row r="63" spans="1:15" ht="16.5" customHeight="1">
      <c r="A63" s="48" t="str">
        <f>A3</f>
        <v>As at 31 December 2025</v>
      </c>
      <c r="B63" s="24"/>
      <c r="C63" s="24"/>
      <c r="D63" s="24"/>
      <c r="E63" s="25"/>
      <c r="F63" s="26"/>
      <c r="G63" s="27"/>
      <c r="H63" s="28"/>
      <c r="I63" s="27"/>
      <c r="J63" s="26"/>
      <c r="K63" s="27"/>
      <c r="L63" s="26"/>
      <c r="M63" s="27"/>
      <c r="N63" s="28"/>
      <c r="O63" s="27"/>
    </row>
    <row r="64" spans="1:15" ht="16.5" customHeight="1">
      <c r="A64" s="19"/>
      <c r="B64" s="19"/>
      <c r="C64" s="19"/>
      <c r="D64" s="19"/>
    </row>
    <row r="65" spans="1:15" ht="16.5" customHeight="1">
      <c r="A65" s="19"/>
      <c r="B65" s="19"/>
      <c r="C65" s="19"/>
      <c r="D65" s="19"/>
    </row>
    <row r="66" spans="1:15" ht="16.5" customHeight="1">
      <c r="E66" s="30"/>
      <c r="F66" s="31"/>
      <c r="G66" s="187" t="s">
        <v>154</v>
      </c>
      <c r="H66" s="187"/>
      <c r="I66" s="187"/>
      <c r="J66" s="187"/>
      <c r="K66" s="187"/>
      <c r="L66" s="10"/>
      <c r="M66" s="187" t="s">
        <v>155</v>
      </c>
      <c r="N66" s="187"/>
      <c r="O66" s="187"/>
    </row>
    <row r="67" spans="1:15" ht="16.5" customHeight="1">
      <c r="I67" s="29" t="s">
        <v>2</v>
      </c>
      <c r="K67" s="29" t="s">
        <v>2</v>
      </c>
    </row>
    <row r="68" spans="1:15" ht="16.5" customHeight="1">
      <c r="G68" s="119" t="s">
        <v>153</v>
      </c>
      <c r="I68" s="119" t="s">
        <v>153</v>
      </c>
      <c r="K68" s="119" t="s">
        <v>156</v>
      </c>
      <c r="M68" s="119" t="s">
        <v>153</v>
      </c>
      <c r="O68" s="119" t="s">
        <v>153</v>
      </c>
    </row>
    <row r="69" spans="1:15" ht="16.5" customHeight="1">
      <c r="F69" s="31"/>
      <c r="G69" s="18">
        <v>2025</v>
      </c>
      <c r="H69" s="3"/>
      <c r="I69" s="18">
        <v>2024</v>
      </c>
      <c r="J69" s="1"/>
      <c r="K69" s="18">
        <v>2024</v>
      </c>
      <c r="L69" s="1"/>
      <c r="M69" s="18">
        <v>2025</v>
      </c>
      <c r="N69" s="3"/>
      <c r="O69" s="18">
        <v>2024</v>
      </c>
    </row>
    <row r="70" spans="1:15" ht="16.5" customHeight="1">
      <c r="E70" s="32" t="s">
        <v>7</v>
      </c>
      <c r="F70" s="31"/>
      <c r="G70" s="33" t="s">
        <v>142</v>
      </c>
      <c r="H70" s="3"/>
      <c r="I70" s="33" t="s">
        <v>142</v>
      </c>
      <c r="J70" s="1"/>
      <c r="K70" s="33" t="s">
        <v>142</v>
      </c>
      <c r="L70" s="1"/>
      <c r="M70" s="33" t="s">
        <v>142</v>
      </c>
      <c r="N70" s="3"/>
      <c r="O70" s="33" t="s">
        <v>142</v>
      </c>
    </row>
    <row r="71" spans="1:15" ht="16.5" customHeight="1">
      <c r="E71" s="30"/>
      <c r="F71" s="31"/>
      <c r="G71" s="34"/>
      <c r="H71" s="3"/>
      <c r="I71" s="34"/>
      <c r="J71" s="1"/>
      <c r="K71" s="34"/>
      <c r="L71" s="1"/>
      <c r="M71" s="34"/>
      <c r="N71" s="3"/>
      <c r="O71" s="34"/>
    </row>
    <row r="72" spans="1:15" ht="16.5" customHeight="1">
      <c r="A72" s="49" t="s">
        <v>31</v>
      </c>
      <c r="B72" s="19"/>
    </row>
    <row r="73" spans="1:15" ht="16.5" customHeight="1">
      <c r="A73" s="19"/>
      <c r="B73" s="19"/>
    </row>
    <row r="74" spans="1:15" ht="16.5" customHeight="1">
      <c r="A74" s="19" t="s">
        <v>32</v>
      </c>
      <c r="B74" s="19"/>
    </row>
    <row r="75" spans="1:15" ht="16.5" customHeight="1">
      <c r="A75" s="19"/>
      <c r="B75" s="19"/>
    </row>
    <row r="76" spans="1:15" ht="16.5" customHeight="1">
      <c r="A76" s="23" t="s">
        <v>230</v>
      </c>
      <c r="G76" s="22">
        <v>2007907</v>
      </c>
      <c r="H76" s="22"/>
      <c r="I76" s="37">
        <v>0</v>
      </c>
      <c r="J76" s="14"/>
      <c r="K76" s="37">
        <v>0</v>
      </c>
      <c r="L76" s="14"/>
      <c r="M76" s="37">
        <v>0</v>
      </c>
      <c r="N76" s="50"/>
      <c r="O76" s="37">
        <v>0</v>
      </c>
    </row>
    <row r="77" spans="1:15" ht="16.5" customHeight="1">
      <c r="A77" s="23" t="s">
        <v>33</v>
      </c>
      <c r="E77" s="20">
        <v>21</v>
      </c>
      <c r="G77" s="22">
        <v>109199204</v>
      </c>
      <c r="H77" s="22"/>
      <c r="I77" s="23">
        <v>80464862</v>
      </c>
      <c r="J77" s="37"/>
      <c r="K77" s="23">
        <v>103840839</v>
      </c>
      <c r="L77" s="37"/>
      <c r="M77" s="51">
        <v>16591956</v>
      </c>
      <c r="N77" s="52"/>
      <c r="O77" s="51">
        <v>14377088</v>
      </c>
    </row>
    <row r="78" spans="1:15" ht="16.5" customHeight="1">
      <c r="A78" s="23" t="s">
        <v>34</v>
      </c>
      <c r="E78" s="20">
        <v>22</v>
      </c>
      <c r="G78" s="22">
        <v>61413000</v>
      </c>
      <c r="H78" s="22"/>
      <c r="I78" s="23">
        <v>41413000</v>
      </c>
      <c r="J78" s="37"/>
      <c r="K78" s="23">
        <v>96913000</v>
      </c>
      <c r="L78" s="37"/>
      <c r="M78" s="51">
        <v>0</v>
      </c>
      <c r="N78" s="52"/>
      <c r="O78" s="51">
        <v>0</v>
      </c>
    </row>
    <row r="79" spans="1:15" ht="16.5" customHeight="1">
      <c r="A79" s="23" t="s">
        <v>35</v>
      </c>
      <c r="E79" s="20">
        <v>35.5</v>
      </c>
      <c r="G79" s="22">
        <v>74500000</v>
      </c>
      <c r="H79" s="22"/>
      <c r="I79" s="23">
        <v>85500000</v>
      </c>
      <c r="J79" s="37"/>
      <c r="K79" s="37">
        <v>0</v>
      </c>
      <c r="L79" s="37"/>
      <c r="M79" s="51">
        <v>82260344</v>
      </c>
      <c r="N79" s="52"/>
      <c r="O79" s="51">
        <v>82260344</v>
      </c>
    </row>
    <row r="80" spans="1:15" ht="16.5" customHeight="1">
      <c r="A80" s="53" t="s">
        <v>36</v>
      </c>
      <c r="B80" s="54"/>
      <c r="H80" s="22"/>
      <c r="J80" s="22"/>
      <c r="L80" s="22"/>
      <c r="N80" s="22"/>
    </row>
    <row r="81" spans="1:15" ht="16.5" customHeight="1">
      <c r="A81" s="53"/>
      <c r="B81" s="54" t="s">
        <v>37</v>
      </c>
      <c r="E81" s="20">
        <v>23</v>
      </c>
      <c r="G81" s="22">
        <v>8666998</v>
      </c>
      <c r="H81" s="22"/>
      <c r="I81" s="23">
        <v>8362445</v>
      </c>
      <c r="J81" s="37"/>
      <c r="K81" s="23">
        <v>15348366</v>
      </c>
      <c r="L81" s="37"/>
      <c r="M81" s="37">
        <v>0</v>
      </c>
      <c r="N81" s="52"/>
      <c r="O81" s="37">
        <v>0</v>
      </c>
    </row>
    <row r="82" spans="1:15" ht="16.5" customHeight="1">
      <c r="A82" s="53" t="s">
        <v>38</v>
      </c>
      <c r="B82" s="54"/>
      <c r="H82" s="22"/>
      <c r="J82" s="22"/>
      <c r="L82" s="22"/>
      <c r="N82" s="22"/>
    </row>
    <row r="83" spans="1:15" ht="16.5" customHeight="1">
      <c r="B83" s="54" t="s">
        <v>39</v>
      </c>
      <c r="E83" s="20">
        <v>35.5</v>
      </c>
      <c r="G83" s="22">
        <v>43052858</v>
      </c>
      <c r="H83" s="22"/>
      <c r="I83" s="23">
        <v>83652858</v>
      </c>
      <c r="J83" s="37"/>
      <c r="K83" s="23">
        <v>144052858</v>
      </c>
      <c r="L83" s="37"/>
      <c r="M83" s="37">
        <v>0</v>
      </c>
      <c r="N83" s="52"/>
      <c r="O83" s="37">
        <v>0</v>
      </c>
    </row>
    <row r="84" spans="1:15" ht="16.5" customHeight="1">
      <c r="A84" s="23" t="s">
        <v>40</v>
      </c>
      <c r="B84" s="54"/>
      <c r="E84" s="20">
        <v>24</v>
      </c>
      <c r="G84" s="22">
        <v>20086144</v>
      </c>
      <c r="H84" s="22"/>
      <c r="I84" s="23">
        <v>13617665</v>
      </c>
      <c r="J84" s="37"/>
      <c r="K84" s="23">
        <v>12554569</v>
      </c>
      <c r="L84" s="37"/>
      <c r="M84" s="37">
        <v>8906397</v>
      </c>
      <c r="N84" s="52"/>
      <c r="O84" s="37">
        <v>1058935</v>
      </c>
    </row>
    <row r="85" spans="1:15" ht="16.5" customHeight="1">
      <c r="A85" s="53" t="s">
        <v>227</v>
      </c>
      <c r="B85" s="54"/>
      <c r="G85" s="38">
        <v>0</v>
      </c>
      <c r="H85" s="22"/>
      <c r="I85" s="38">
        <v>137196</v>
      </c>
      <c r="J85" s="40"/>
      <c r="K85" s="38">
        <v>170220</v>
      </c>
      <c r="L85" s="40"/>
      <c r="M85" s="38">
        <v>0</v>
      </c>
      <c r="N85" s="22"/>
      <c r="O85" s="38">
        <v>0</v>
      </c>
    </row>
    <row r="86" spans="1:15" ht="16.5" customHeight="1">
      <c r="H86" s="22"/>
      <c r="J86" s="40"/>
      <c r="L86" s="40"/>
      <c r="N86" s="22"/>
    </row>
    <row r="87" spans="1:15" ht="16.5" customHeight="1">
      <c r="A87" s="19" t="s">
        <v>41</v>
      </c>
      <c r="G87" s="27">
        <f>SUM(G76:G85)</f>
        <v>318926111</v>
      </c>
      <c r="H87" s="22"/>
      <c r="I87" s="27">
        <f>SUM(I76:I85)</f>
        <v>313148026</v>
      </c>
      <c r="J87" s="40"/>
      <c r="K87" s="27">
        <f>SUM(K76:K85)</f>
        <v>372879852</v>
      </c>
      <c r="L87" s="40"/>
      <c r="M87" s="27">
        <f>SUM(M76:M85)</f>
        <v>107758697</v>
      </c>
      <c r="N87" s="22"/>
      <c r="O87" s="27">
        <f>SUM(O76:O85)</f>
        <v>97696367</v>
      </c>
    </row>
    <row r="88" spans="1:15" ht="16.5" customHeight="1">
      <c r="H88" s="22"/>
      <c r="J88" s="40"/>
      <c r="L88" s="40"/>
      <c r="N88" s="22"/>
    </row>
    <row r="89" spans="1:15" ht="16.5" customHeight="1">
      <c r="A89" s="19" t="s">
        <v>42</v>
      </c>
      <c r="H89" s="22"/>
      <c r="J89" s="40"/>
      <c r="L89" s="40"/>
      <c r="N89" s="22"/>
    </row>
    <row r="90" spans="1:15" ht="16.5" customHeight="1">
      <c r="A90" s="19"/>
      <c r="H90" s="22"/>
      <c r="J90" s="40"/>
      <c r="L90" s="40"/>
      <c r="N90" s="22"/>
    </row>
    <row r="91" spans="1:15" ht="16.5" customHeight="1">
      <c r="A91" s="23" t="s">
        <v>43</v>
      </c>
      <c r="H91" s="22"/>
      <c r="J91" s="40"/>
      <c r="L91" s="40"/>
      <c r="N91" s="22"/>
    </row>
    <row r="92" spans="1:15" ht="16.5" customHeight="1">
      <c r="A92" s="23" t="s">
        <v>44</v>
      </c>
      <c r="E92" s="20">
        <v>23</v>
      </c>
      <c r="G92" s="22">
        <v>29777449</v>
      </c>
      <c r="H92" s="22"/>
      <c r="I92" s="23">
        <v>25460546</v>
      </c>
      <c r="J92" s="37"/>
      <c r="K92" s="23">
        <v>30549222</v>
      </c>
      <c r="L92" s="37"/>
      <c r="M92" s="37">
        <v>0</v>
      </c>
      <c r="N92" s="52"/>
      <c r="O92" s="37">
        <v>0</v>
      </c>
    </row>
    <row r="93" spans="1:15" ht="16.5" customHeight="1">
      <c r="A93" s="23" t="s">
        <v>46</v>
      </c>
      <c r="E93" s="20">
        <v>24</v>
      </c>
      <c r="G93" s="22">
        <v>127599409</v>
      </c>
      <c r="H93" s="22"/>
      <c r="I93" s="23">
        <v>119613325</v>
      </c>
      <c r="J93" s="37"/>
      <c r="K93" s="23">
        <v>131218149</v>
      </c>
      <c r="L93" s="37"/>
      <c r="M93" s="37">
        <v>11066145</v>
      </c>
      <c r="N93" s="52"/>
      <c r="O93" s="23">
        <v>2569223</v>
      </c>
    </row>
    <row r="94" spans="1:15" ht="16.5" customHeight="1">
      <c r="A94" s="23" t="s">
        <v>45</v>
      </c>
      <c r="E94" s="20">
        <v>25</v>
      </c>
      <c r="G94" s="22">
        <v>13887356</v>
      </c>
      <c r="H94" s="22"/>
      <c r="I94" s="23">
        <v>11245819</v>
      </c>
      <c r="J94" s="37"/>
      <c r="K94" s="23">
        <v>8745779</v>
      </c>
      <c r="L94" s="37"/>
      <c r="M94" s="37">
        <v>5902190</v>
      </c>
      <c r="N94" s="52"/>
      <c r="O94" s="23">
        <v>4388479</v>
      </c>
    </row>
    <row r="95" spans="1:15" ht="16.5" customHeight="1">
      <c r="A95" s="23" t="s">
        <v>47</v>
      </c>
      <c r="E95" s="20">
        <v>26</v>
      </c>
      <c r="G95" s="22">
        <v>385381524</v>
      </c>
      <c r="H95" s="22"/>
      <c r="I95" s="23">
        <v>386038627</v>
      </c>
      <c r="J95" s="37"/>
      <c r="K95" s="23">
        <v>355656305</v>
      </c>
      <c r="L95" s="37"/>
      <c r="M95" s="37">
        <v>0</v>
      </c>
      <c r="N95" s="52"/>
      <c r="O95" s="52">
        <v>0</v>
      </c>
    </row>
    <row r="96" spans="1:15" ht="16.5" customHeight="1">
      <c r="A96" s="23" t="s">
        <v>48</v>
      </c>
      <c r="E96" s="20">
        <v>27</v>
      </c>
      <c r="G96" s="27">
        <v>21598793</v>
      </c>
      <c r="H96" s="22"/>
      <c r="I96" s="39">
        <v>26768160</v>
      </c>
      <c r="J96" s="37"/>
      <c r="K96" s="39">
        <v>32764472</v>
      </c>
      <c r="L96" s="37"/>
      <c r="M96" s="55">
        <v>1191120</v>
      </c>
      <c r="N96" s="52"/>
      <c r="O96" s="39">
        <v>350000</v>
      </c>
    </row>
    <row r="97" spans="1:15" ht="16.5" customHeight="1">
      <c r="H97" s="22"/>
      <c r="J97" s="40"/>
      <c r="L97" s="40"/>
      <c r="N97" s="22"/>
    </row>
    <row r="98" spans="1:15" ht="16.5" customHeight="1">
      <c r="A98" s="19" t="s">
        <v>49</v>
      </c>
      <c r="G98" s="27">
        <f>SUM(G92:H96)</f>
        <v>578244531</v>
      </c>
      <c r="H98" s="22"/>
      <c r="I98" s="27">
        <f>SUM(I92:J96)</f>
        <v>569126477</v>
      </c>
      <c r="J98" s="40"/>
      <c r="K98" s="27">
        <f>SUM(K92:L96)</f>
        <v>558933927</v>
      </c>
      <c r="L98" s="40"/>
      <c r="M98" s="27">
        <f>SUM(M92:N96)</f>
        <v>18159455</v>
      </c>
      <c r="N98" s="22"/>
      <c r="O98" s="27">
        <f>SUM(O92:O96)</f>
        <v>7307702</v>
      </c>
    </row>
    <row r="99" spans="1:15" ht="16.5" customHeight="1">
      <c r="H99" s="22"/>
      <c r="J99" s="40"/>
      <c r="L99" s="40"/>
      <c r="N99" s="22"/>
    </row>
    <row r="100" spans="1:15" ht="16.5" customHeight="1">
      <c r="A100" s="19" t="s">
        <v>50</v>
      </c>
      <c r="G100" s="27">
        <f>SUM(G87+G98)</f>
        <v>897170642</v>
      </c>
      <c r="H100" s="22"/>
      <c r="I100" s="27">
        <f>SUM(I87+I98)</f>
        <v>882274503</v>
      </c>
      <c r="J100" s="40"/>
      <c r="K100" s="27">
        <f>SUM(K87+K98)</f>
        <v>931813779</v>
      </c>
      <c r="L100" s="40"/>
      <c r="M100" s="27">
        <f>SUM(M87+M98)</f>
        <v>125918152</v>
      </c>
      <c r="N100" s="22"/>
      <c r="O100" s="27">
        <f>SUM(O87+O98)</f>
        <v>105004069</v>
      </c>
    </row>
    <row r="101" spans="1:15" ht="16.5" customHeight="1">
      <c r="H101" s="41"/>
      <c r="J101" s="40"/>
      <c r="L101" s="40"/>
      <c r="N101" s="41"/>
    </row>
    <row r="102" spans="1:15" ht="16.5" customHeight="1">
      <c r="H102" s="41"/>
      <c r="J102" s="40"/>
      <c r="L102" s="40"/>
      <c r="N102" s="41"/>
    </row>
    <row r="103" spans="1:15" ht="15" customHeight="1">
      <c r="H103" s="41"/>
      <c r="J103" s="40"/>
      <c r="L103" s="40"/>
      <c r="N103" s="41"/>
    </row>
    <row r="104" spans="1:15" ht="16.5" customHeight="1">
      <c r="H104" s="41"/>
      <c r="J104" s="40"/>
      <c r="L104" s="40"/>
      <c r="N104" s="41"/>
    </row>
    <row r="105" spans="1:15" ht="16.5" customHeight="1">
      <c r="H105" s="41"/>
      <c r="J105" s="40"/>
      <c r="L105" s="40"/>
      <c r="N105" s="41"/>
    </row>
    <row r="106" spans="1:15" ht="16.5" customHeight="1">
      <c r="H106" s="41"/>
      <c r="J106" s="40"/>
      <c r="L106" s="40"/>
      <c r="N106" s="41"/>
    </row>
    <row r="107" spans="1:15" ht="16.5" customHeight="1">
      <c r="H107" s="41"/>
      <c r="J107" s="40"/>
      <c r="L107" s="40"/>
      <c r="N107" s="41"/>
    </row>
    <row r="108" spans="1:15" ht="16.5" customHeight="1">
      <c r="H108" s="41"/>
      <c r="J108" s="40"/>
      <c r="L108" s="40"/>
      <c r="N108" s="41"/>
    </row>
    <row r="109" spans="1:15" ht="16.5" customHeight="1">
      <c r="H109" s="41"/>
      <c r="J109" s="40"/>
      <c r="L109" s="40"/>
      <c r="N109" s="41"/>
    </row>
    <row r="110" spans="1:15" ht="16.5" customHeight="1">
      <c r="H110" s="41"/>
      <c r="J110" s="40"/>
      <c r="L110" s="40"/>
      <c r="N110" s="41"/>
    </row>
    <row r="111" spans="1:15" ht="16.5" customHeight="1">
      <c r="H111" s="41"/>
      <c r="J111" s="40"/>
      <c r="L111" s="40"/>
      <c r="N111" s="41"/>
    </row>
    <row r="112" spans="1:15" ht="16.5" customHeight="1">
      <c r="H112" s="41"/>
      <c r="J112" s="40"/>
      <c r="L112" s="40"/>
      <c r="N112" s="41"/>
    </row>
    <row r="113" spans="1:15" ht="16.5" customHeight="1">
      <c r="H113" s="41"/>
      <c r="J113" s="40"/>
      <c r="L113" s="40"/>
      <c r="N113" s="41"/>
    </row>
    <row r="114" spans="1:15" ht="16.5" customHeight="1">
      <c r="H114" s="41"/>
      <c r="J114" s="40"/>
      <c r="L114" s="40"/>
      <c r="N114" s="41"/>
    </row>
    <row r="115" spans="1:15" ht="21.9" customHeight="1">
      <c r="A115" s="39" t="str">
        <f>A60</f>
        <v>The accompanying notes are an integral part of these consolidated and separate financial statements.</v>
      </c>
      <c r="B115" s="39"/>
      <c r="C115" s="39"/>
      <c r="D115" s="39"/>
      <c r="E115" s="39"/>
      <c r="F115" s="39"/>
      <c r="G115" s="39"/>
      <c r="H115" s="39"/>
      <c r="I115" s="39"/>
      <c r="J115" s="80"/>
      <c r="K115" s="39"/>
      <c r="L115" s="80"/>
      <c r="M115" s="80"/>
      <c r="N115" s="80"/>
      <c r="O115" s="80"/>
    </row>
    <row r="116" spans="1:15" ht="16.5" customHeight="1">
      <c r="A116" s="19" t="str">
        <f>A1</f>
        <v>All Energy and Utilities Public Company Limited</v>
      </c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</row>
    <row r="117" spans="1:15" ht="16.5" customHeight="1">
      <c r="A117" s="19" t="s">
        <v>1</v>
      </c>
      <c r="B117" s="19"/>
      <c r="C117" s="19"/>
      <c r="D117" s="19"/>
    </row>
    <row r="118" spans="1:15" ht="16.5" customHeight="1">
      <c r="A118" s="48" t="str">
        <f>A3</f>
        <v>As at 31 December 2025</v>
      </c>
      <c r="B118" s="24"/>
      <c r="C118" s="24"/>
      <c r="D118" s="24"/>
      <c r="E118" s="25"/>
      <c r="F118" s="26"/>
      <c r="G118" s="27"/>
      <c r="H118" s="28"/>
      <c r="I118" s="27"/>
      <c r="J118" s="26"/>
      <c r="K118" s="27"/>
      <c r="L118" s="26"/>
      <c r="M118" s="27"/>
      <c r="N118" s="28"/>
      <c r="O118" s="27"/>
    </row>
    <row r="119" spans="1:15" ht="16.5" customHeight="1">
      <c r="A119" s="19"/>
      <c r="B119" s="19"/>
      <c r="C119" s="19"/>
      <c r="D119" s="19"/>
    </row>
    <row r="120" spans="1:15" ht="16.5" customHeight="1">
      <c r="A120" s="19"/>
      <c r="B120" s="19"/>
      <c r="C120" s="19"/>
      <c r="D120" s="19"/>
    </row>
    <row r="121" spans="1:15" ht="16.5" customHeight="1">
      <c r="E121" s="30"/>
      <c r="F121" s="31"/>
      <c r="G121" s="187" t="s">
        <v>154</v>
      </c>
      <c r="H121" s="187"/>
      <c r="I121" s="187"/>
      <c r="J121" s="187"/>
      <c r="K121" s="187"/>
      <c r="L121" s="10"/>
      <c r="M121" s="187" t="s">
        <v>155</v>
      </c>
      <c r="N121" s="187"/>
      <c r="O121" s="187"/>
    </row>
    <row r="122" spans="1:15" ht="16.5" customHeight="1">
      <c r="I122" s="29" t="s">
        <v>2</v>
      </c>
      <c r="K122" s="29" t="s">
        <v>2</v>
      </c>
    </row>
    <row r="123" spans="1:15" ht="16.5" customHeight="1">
      <c r="G123" s="119" t="s">
        <v>153</v>
      </c>
      <c r="I123" s="119" t="s">
        <v>153</v>
      </c>
      <c r="K123" s="119" t="s">
        <v>156</v>
      </c>
      <c r="M123" s="119" t="s">
        <v>153</v>
      </c>
      <c r="O123" s="119" t="s">
        <v>153</v>
      </c>
    </row>
    <row r="124" spans="1:15" ht="16.5" customHeight="1">
      <c r="F124" s="31"/>
      <c r="G124" s="18">
        <v>2025</v>
      </c>
      <c r="H124" s="3"/>
      <c r="I124" s="18">
        <v>2024</v>
      </c>
      <c r="J124" s="1"/>
      <c r="K124" s="18">
        <v>2024</v>
      </c>
      <c r="L124" s="1"/>
      <c r="M124" s="18">
        <v>2025</v>
      </c>
      <c r="N124" s="3"/>
      <c r="O124" s="18">
        <v>2024</v>
      </c>
    </row>
    <row r="125" spans="1:15" ht="16.5" customHeight="1">
      <c r="E125" s="32" t="s">
        <v>7</v>
      </c>
      <c r="F125" s="31"/>
      <c r="G125" s="33" t="s">
        <v>142</v>
      </c>
      <c r="H125" s="3"/>
      <c r="I125" s="33" t="s">
        <v>142</v>
      </c>
      <c r="J125" s="1"/>
      <c r="K125" s="33" t="s">
        <v>142</v>
      </c>
      <c r="L125" s="1"/>
      <c r="M125" s="33" t="s">
        <v>142</v>
      </c>
      <c r="N125" s="3"/>
      <c r="O125" s="33" t="s">
        <v>142</v>
      </c>
    </row>
    <row r="126" spans="1:15" ht="16.5" customHeight="1">
      <c r="E126" s="30"/>
      <c r="F126" s="31"/>
      <c r="G126" s="34"/>
      <c r="H126" s="3"/>
      <c r="I126" s="34"/>
      <c r="J126" s="1"/>
      <c r="K126" s="34"/>
      <c r="L126" s="1"/>
      <c r="M126" s="34"/>
      <c r="N126" s="3"/>
      <c r="O126" s="34"/>
    </row>
    <row r="127" spans="1:15" ht="16.5" customHeight="1">
      <c r="A127" s="19" t="s">
        <v>51</v>
      </c>
    </row>
    <row r="129" spans="1:15" ht="16.5" customHeight="1">
      <c r="A129" s="19" t="s">
        <v>52</v>
      </c>
      <c r="H129" s="41"/>
      <c r="J129" s="40"/>
      <c r="L129" s="40"/>
      <c r="N129" s="41"/>
    </row>
    <row r="130" spans="1:15" ht="16.5" customHeight="1">
      <c r="H130" s="41"/>
      <c r="J130" s="40"/>
      <c r="L130" s="40"/>
      <c r="N130" s="41"/>
    </row>
    <row r="131" spans="1:15" ht="16.5" customHeight="1">
      <c r="A131" s="23" t="s">
        <v>53</v>
      </c>
      <c r="H131" s="43"/>
      <c r="J131" s="40"/>
      <c r="L131" s="40"/>
      <c r="N131" s="43"/>
    </row>
    <row r="132" spans="1:15" ht="16.5" customHeight="1">
      <c r="B132" s="23" t="s">
        <v>54</v>
      </c>
      <c r="H132" s="43"/>
      <c r="J132" s="40"/>
      <c r="L132" s="40"/>
      <c r="N132" s="43"/>
    </row>
    <row r="133" spans="1:15" ht="16.5" customHeight="1">
      <c r="B133" s="56" t="s">
        <v>55</v>
      </c>
      <c r="H133" s="43"/>
      <c r="J133" s="40"/>
      <c r="L133" s="40"/>
      <c r="N133" s="43"/>
    </row>
    <row r="134" spans="1:15" ht="16.5" customHeight="1" thickBot="1">
      <c r="B134" s="23" t="s">
        <v>56</v>
      </c>
      <c r="G134" s="57">
        <v>2571535907</v>
      </c>
      <c r="H134" s="37"/>
      <c r="I134" s="57">
        <v>2571535907</v>
      </c>
      <c r="J134" s="37"/>
      <c r="K134" s="57">
        <v>2571535907</v>
      </c>
      <c r="L134" s="37"/>
      <c r="M134" s="57">
        <v>2571535907</v>
      </c>
      <c r="N134" s="52"/>
      <c r="O134" s="57">
        <v>2571535907</v>
      </c>
    </row>
    <row r="135" spans="1:15" ht="16.5" customHeight="1" thickTop="1">
      <c r="H135" s="43"/>
      <c r="J135" s="40"/>
      <c r="L135" s="40"/>
      <c r="N135" s="43"/>
    </row>
    <row r="136" spans="1:15" ht="16.5" customHeight="1">
      <c r="B136" s="23" t="s">
        <v>57</v>
      </c>
      <c r="H136" s="43"/>
      <c r="J136" s="40"/>
      <c r="L136" s="40"/>
      <c r="N136" s="43"/>
    </row>
    <row r="137" spans="1:15" ht="16.5" customHeight="1">
      <c r="B137" s="56" t="s">
        <v>55</v>
      </c>
      <c r="H137" s="43"/>
      <c r="J137" s="40"/>
      <c r="L137" s="40"/>
      <c r="N137" s="43"/>
    </row>
    <row r="138" spans="1:15" ht="16.5" customHeight="1">
      <c r="B138" s="23" t="s">
        <v>58</v>
      </c>
      <c r="G138" s="22">
        <v>2571535907</v>
      </c>
      <c r="H138" s="22"/>
      <c r="I138" s="23">
        <v>2571535907</v>
      </c>
      <c r="J138" s="37"/>
      <c r="K138" s="23">
        <v>2571535907</v>
      </c>
      <c r="L138" s="37"/>
      <c r="M138" s="37">
        <v>2571535907</v>
      </c>
      <c r="N138" s="52"/>
      <c r="O138" s="23">
        <v>2571535907</v>
      </c>
    </row>
    <row r="139" spans="1:15" ht="16.5" customHeight="1">
      <c r="A139" s="23" t="s">
        <v>59</v>
      </c>
      <c r="G139" s="22">
        <v>-74627106</v>
      </c>
      <c r="H139" s="22"/>
      <c r="I139" s="23">
        <v>-74627106</v>
      </c>
      <c r="J139" s="37"/>
      <c r="K139" s="23">
        <v>-74627106</v>
      </c>
      <c r="L139" s="37"/>
      <c r="M139" s="37">
        <v>-74627106</v>
      </c>
      <c r="N139" s="52"/>
      <c r="O139" s="23">
        <v>-74627106</v>
      </c>
    </row>
    <row r="140" spans="1:15" ht="16.5" customHeight="1">
      <c r="A140" s="23" t="s">
        <v>60</v>
      </c>
      <c r="H140" s="22"/>
      <c r="I140" s="23"/>
      <c r="J140" s="37"/>
      <c r="K140" s="23"/>
      <c r="L140" s="37"/>
      <c r="M140" s="37"/>
      <c r="N140" s="52"/>
      <c r="O140" s="23"/>
    </row>
    <row r="141" spans="1:15" ht="16.5" customHeight="1">
      <c r="B141" s="23" t="s">
        <v>61</v>
      </c>
      <c r="E141" s="20">
        <v>28</v>
      </c>
      <c r="G141" s="22">
        <v>-74000000</v>
      </c>
      <c r="H141" s="22"/>
      <c r="I141" s="23">
        <v>-74000000</v>
      </c>
      <c r="J141" s="37"/>
      <c r="K141" s="23">
        <v>-74000000</v>
      </c>
      <c r="L141" s="37"/>
      <c r="M141" s="37">
        <v>0</v>
      </c>
      <c r="N141" s="52"/>
      <c r="O141" s="37">
        <v>0</v>
      </c>
    </row>
    <row r="142" spans="1:15" ht="16.5" customHeight="1">
      <c r="A142" s="23" t="s">
        <v>62</v>
      </c>
      <c r="H142" s="22"/>
      <c r="I142" s="23"/>
      <c r="J142" s="37"/>
      <c r="K142" s="23"/>
      <c r="L142" s="37"/>
      <c r="M142" s="37"/>
      <c r="N142" s="52"/>
      <c r="O142" s="23"/>
    </row>
    <row r="143" spans="1:15" ht="16.5" customHeight="1">
      <c r="B143" s="23" t="s">
        <v>63</v>
      </c>
      <c r="E143" s="20">
        <v>29</v>
      </c>
      <c r="G143" s="22">
        <v>12264194</v>
      </c>
      <c r="H143" s="22"/>
      <c r="I143" s="23">
        <v>12264194</v>
      </c>
      <c r="J143" s="37"/>
      <c r="K143" s="23">
        <v>12264194</v>
      </c>
      <c r="L143" s="37"/>
      <c r="M143" s="37">
        <v>0</v>
      </c>
      <c r="N143" s="52"/>
      <c r="O143" s="37">
        <v>0</v>
      </c>
    </row>
    <row r="144" spans="1:15" ht="16.5" customHeight="1">
      <c r="A144" s="23" t="s">
        <v>64</v>
      </c>
      <c r="G144" s="22">
        <v>20233378</v>
      </c>
      <c r="H144" s="22"/>
      <c r="I144" s="23">
        <v>20233378</v>
      </c>
      <c r="J144" s="37"/>
      <c r="K144" s="23">
        <v>20233378</v>
      </c>
      <c r="L144" s="37"/>
      <c r="M144" s="37">
        <v>20233378</v>
      </c>
      <c r="N144" s="52"/>
      <c r="O144" s="23">
        <v>20233378</v>
      </c>
    </row>
    <row r="145" spans="1:15" ht="16.5" customHeight="1">
      <c r="A145" s="23" t="s">
        <v>231</v>
      </c>
      <c r="H145" s="43"/>
      <c r="J145" s="40"/>
      <c r="L145" s="40"/>
      <c r="N145" s="43"/>
    </row>
    <row r="146" spans="1:15" ht="16.5" customHeight="1">
      <c r="B146" s="23" t="s">
        <v>65</v>
      </c>
      <c r="G146" s="22">
        <v>4303386</v>
      </c>
      <c r="H146" s="43"/>
      <c r="I146" s="22">
        <v>4303386</v>
      </c>
      <c r="J146" s="40"/>
      <c r="K146" s="22">
        <v>4303386</v>
      </c>
      <c r="L146" s="40"/>
      <c r="M146" s="22">
        <v>4303386</v>
      </c>
      <c r="N146" s="43"/>
      <c r="O146" s="22">
        <v>4303386</v>
      </c>
    </row>
    <row r="147" spans="1:15" ht="16.5" customHeight="1">
      <c r="B147" s="56" t="s">
        <v>66</v>
      </c>
      <c r="H147" s="22"/>
      <c r="I147" s="23"/>
      <c r="J147" s="37"/>
      <c r="K147" s="23"/>
      <c r="L147" s="37"/>
      <c r="M147" s="37"/>
      <c r="N147" s="52"/>
      <c r="O147" s="23"/>
    </row>
    <row r="148" spans="1:15" ht="16.5" customHeight="1">
      <c r="B148" s="23" t="s">
        <v>67</v>
      </c>
      <c r="G148" s="22">
        <v>-402244140</v>
      </c>
      <c r="H148" s="22"/>
      <c r="I148" s="23">
        <v>-261392414</v>
      </c>
      <c r="J148" s="22"/>
      <c r="K148" s="23">
        <v>-65435230</v>
      </c>
      <c r="L148" s="22"/>
      <c r="M148" s="22">
        <v>75363135</v>
      </c>
      <c r="N148" s="22"/>
      <c r="O148" s="23">
        <v>85757947</v>
      </c>
    </row>
    <row r="149" spans="1:15" ht="16.5" customHeight="1">
      <c r="A149" s="23" t="s">
        <v>68</v>
      </c>
      <c r="G149" s="27">
        <v>9130652</v>
      </c>
      <c r="H149" s="22"/>
      <c r="I149" s="39">
        <v>9302612</v>
      </c>
      <c r="J149" s="22"/>
      <c r="K149" s="39">
        <v>9659563</v>
      </c>
      <c r="L149" s="22"/>
      <c r="M149" s="27">
        <v>2904623</v>
      </c>
      <c r="N149" s="22"/>
      <c r="O149" s="38">
        <v>2904623</v>
      </c>
    </row>
    <row r="150" spans="1:15" ht="16.5" customHeight="1">
      <c r="H150" s="43"/>
      <c r="J150" s="43"/>
      <c r="L150" s="43"/>
      <c r="N150" s="43"/>
    </row>
    <row r="151" spans="1:15" ht="16.5" customHeight="1">
      <c r="A151" s="23" t="s">
        <v>233</v>
      </c>
      <c r="B151" s="19"/>
    </row>
    <row r="152" spans="1:15" ht="16.5" customHeight="1">
      <c r="A152" s="19"/>
      <c r="B152" s="23" t="s">
        <v>232</v>
      </c>
      <c r="G152" s="22">
        <f>SUM(G138:G149)</f>
        <v>2066596271</v>
      </c>
      <c r="H152" s="22"/>
      <c r="I152" s="22">
        <f>SUM(I138:I149)</f>
        <v>2207619957</v>
      </c>
      <c r="J152" s="22"/>
      <c r="K152" s="22">
        <f>SUM(K138:K149)</f>
        <v>2403934092</v>
      </c>
      <c r="L152" s="22"/>
      <c r="M152" s="22">
        <f>SUM(M138:M149)</f>
        <v>2599713323</v>
      </c>
      <c r="N152" s="22"/>
      <c r="O152" s="22">
        <f>SUM(O138:O149)</f>
        <v>2610108135</v>
      </c>
    </row>
    <row r="153" spans="1:15" ht="16.5" customHeight="1">
      <c r="A153" s="23" t="s">
        <v>70</v>
      </c>
      <c r="G153" s="27">
        <v>622194006</v>
      </c>
      <c r="H153" s="4"/>
      <c r="I153" s="39">
        <v>637069701</v>
      </c>
      <c r="J153" s="4"/>
      <c r="K153" s="39">
        <v>701122319</v>
      </c>
      <c r="L153" s="4"/>
      <c r="M153" s="27">
        <v>0</v>
      </c>
      <c r="N153" s="4"/>
      <c r="O153" s="27">
        <v>0</v>
      </c>
    </row>
    <row r="154" spans="1:15" ht="16.5" customHeight="1">
      <c r="G154" s="4"/>
      <c r="H154" s="43"/>
      <c r="I154" s="4"/>
      <c r="J154" s="40"/>
      <c r="K154" s="4"/>
      <c r="L154" s="40"/>
      <c r="M154" s="4"/>
      <c r="N154" s="44"/>
      <c r="O154" s="4"/>
    </row>
    <row r="155" spans="1:15" ht="16.5" customHeight="1">
      <c r="A155" s="19" t="s">
        <v>71</v>
      </c>
      <c r="G155" s="27">
        <f>SUM(G152:G153)</f>
        <v>2688790277</v>
      </c>
      <c r="H155" s="43"/>
      <c r="I155" s="27">
        <f>SUM(I152:I153)</f>
        <v>2844689658</v>
      </c>
      <c r="J155" s="40"/>
      <c r="K155" s="27">
        <f>SUM(K152:K153)</f>
        <v>3105056411</v>
      </c>
      <c r="L155" s="40"/>
      <c r="M155" s="27">
        <f>SUM(M152:M153)</f>
        <v>2599713323</v>
      </c>
      <c r="N155" s="44"/>
      <c r="O155" s="27">
        <f>SUM(O152:O153)</f>
        <v>2610108135</v>
      </c>
    </row>
    <row r="156" spans="1:15" ht="16.5" customHeight="1">
      <c r="A156" s="19"/>
      <c r="H156" s="41"/>
      <c r="J156" s="40"/>
      <c r="L156" s="40"/>
      <c r="N156" s="41"/>
    </row>
    <row r="157" spans="1:15" ht="16.5" customHeight="1" thickBot="1">
      <c r="A157" s="19" t="s">
        <v>72</v>
      </c>
      <c r="G157" s="45">
        <f>SUM(G100+G155)</f>
        <v>3585960919</v>
      </c>
      <c r="H157" s="41"/>
      <c r="I157" s="45">
        <f>SUM(I100+I155)</f>
        <v>3726964161</v>
      </c>
      <c r="J157" s="40"/>
      <c r="K157" s="45">
        <f>SUM(K100+K155)</f>
        <v>4036870190</v>
      </c>
      <c r="L157" s="40"/>
      <c r="M157" s="45">
        <f>SUM(M100+M155)</f>
        <v>2725631475</v>
      </c>
      <c r="N157" s="41"/>
      <c r="O157" s="45">
        <f>SUM(O100+O155)</f>
        <v>2715112204</v>
      </c>
    </row>
    <row r="158" spans="1:15" ht="16.5" customHeight="1" thickTop="1">
      <c r="H158" s="22"/>
      <c r="J158" s="22"/>
      <c r="L158" s="22"/>
      <c r="N158" s="22"/>
    </row>
    <row r="159" spans="1:15" ht="16.5" customHeight="1">
      <c r="H159" s="22"/>
      <c r="J159" s="22"/>
      <c r="L159" s="22"/>
      <c r="N159" s="22"/>
    </row>
    <row r="160" spans="1:15" ht="16.5" customHeight="1">
      <c r="H160" s="22"/>
      <c r="J160" s="22"/>
      <c r="L160" s="22"/>
      <c r="N160" s="22"/>
    </row>
    <row r="161" spans="1:15" ht="16.5" customHeight="1">
      <c r="H161" s="22"/>
      <c r="J161" s="22"/>
      <c r="L161" s="22"/>
      <c r="N161" s="22"/>
    </row>
    <row r="162" spans="1:15" ht="16.5" customHeight="1">
      <c r="H162" s="22"/>
      <c r="J162" s="22"/>
      <c r="L162" s="22"/>
      <c r="N162" s="22"/>
    </row>
    <row r="163" spans="1:15" ht="16.5" customHeight="1">
      <c r="H163" s="22"/>
      <c r="J163" s="22"/>
      <c r="L163" s="22"/>
      <c r="N163" s="22"/>
    </row>
    <row r="164" spans="1:15" ht="15.75" customHeight="1">
      <c r="H164" s="22"/>
      <c r="J164" s="22"/>
      <c r="L164" s="22"/>
      <c r="N164" s="22"/>
    </row>
    <row r="165" spans="1:15" ht="16.5" customHeight="1">
      <c r="H165" s="22"/>
      <c r="J165" s="22"/>
      <c r="L165" s="22"/>
      <c r="N165" s="22"/>
    </row>
    <row r="166" spans="1:15" ht="16.5" customHeight="1">
      <c r="H166" s="22"/>
      <c r="J166" s="22"/>
      <c r="L166" s="22"/>
      <c r="N166" s="22"/>
    </row>
    <row r="167" spans="1:15" ht="16.5" customHeight="1">
      <c r="H167" s="22"/>
      <c r="J167" s="22"/>
      <c r="L167" s="22"/>
      <c r="N167" s="22"/>
    </row>
    <row r="168" spans="1:15" ht="16.5" customHeight="1">
      <c r="H168" s="22"/>
      <c r="J168" s="22"/>
      <c r="L168" s="22"/>
      <c r="N168" s="22"/>
    </row>
    <row r="169" spans="1:15" ht="16.5" customHeight="1">
      <c r="H169" s="22"/>
      <c r="J169" s="22"/>
      <c r="L169" s="22"/>
      <c r="N169" s="22"/>
    </row>
    <row r="170" spans="1:15" ht="21.9" customHeight="1">
      <c r="A170" s="39" t="str">
        <f>A60</f>
        <v>The accompanying notes are an integral part of these consolidated and separate financial statements.</v>
      </c>
      <c r="B170" s="39"/>
      <c r="C170" s="39"/>
      <c r="D170" s="39"/>
      <c r="E170" s="39"/>
      <c r="F170" s="39"/>
      <c r="G170" s="39"/>
      <c r="H170" s="39"/>
      <c r="I170" s="39"/>
      <c r="J170" s="80"/>
      <c r="K170" s="39"/>
      <c r="L170" s="80"/>
      <c r="M170" s="80"/>
      <c r="N170" s="80"/>
      <c r="O170" s="80"/>
    </row>
  </sheetData>
  <mergeCells count="7">
    <mergeCell ref="G121:K121"/>
    <mergeCell ref="M121:O121"/>
    <mergeCell ref="M6:O6"/>
    <mergeCell ref="A52:O52"/>
    <mergeCell ref="G6:K6"/>
    <mergeCell ref="G66:K66"/>
    <mergeCell ref="M66:O66"/>
  </mergeCells>
  <pageMargins left="0.8" right="0.5" top="0.5" bottom="0.6" header="0.49" footer="0.4"/>
  <pageSetup paperSize="9" scale="84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60" max="16383" man="1"/>
    <brk id="1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5"/>
  <sheetViews>
    <sheetView zoomScaleNormal="100" zoomScaleSheetLayoutView="100" zoomScalePageLayoutView="106" workbookViewId="0">
      <selection activeCell="A31" sqref="A31"/>
    </sheetView>
  </sheetViews>
  <sheetFormatPr defaultColWidth="6.5546875" defaultRowHeight="16.5" customHeight="1"/>
  <cols>
    <col min="1" max="3" width="1.44140625" style="61" customWidth="1"/>
    <col min="4" max="4" width="26.44140625" style="61" customWidth="1"/>
    <col min="5" max="5" width="5.44140625" style="59" customWidth="1"/>
    <col min="6" max="6" width="1" style="59" customWidth="1"/>
    <col min="7" max="7" width="12.6640625" style="60" customWidth="1"/>
    <col min="8" max="8" width="0.5546875" style="61" customWidth="1"/>
    <col min="9" max="9" width="12.6640625" style="60" customWidth="1"/>
    <col min="10" max="10" width="0.5546875" style="59" customWidth="1"/>
    <col min="11" max="11" width="12.6640625" style="60" customWidth="1"/>
    <col min="12" max="12" width="0.5546875" style="61" customWidth="1"/>
    <col min="13" max="13" width="12.6640625" style="60" customWidth="1"/>
    <col min="14" max="16384" width="6.5546875" style="61"/>
  </cols>
  <sheetData>
    <row r="1" spans="1:13" ht="16.5" customHeight="1">
      <c r="A1" s="58" t="s">
        <v>0</v>
      </c>
      <c r="B1" s="58"/>
      <c r="C1" s="58"/>
      <c r="D1" s="58"/>
      <c r="K1" s="189"/>
      <c r="L1" s="189"/>
      <c r="M1" s="189"/>
    </row>
    <row r="2" spans="1:13" ht="16.5" customHeight="1">
      <c r="A2" s="109" t="s">
        <v>241</v>
      </c>
      <c r="B2" s="58"/>
      <c r="C2" s="58"/>
      <c r="D2" s="58"/>
    </row>
    <row r="3" spans="1:13" ht="16.5" customHeight="1">
      <c r="A3" s="110" t="s">
        <v>140</v>
      </c>
      <c r="B3" s="63"/>
      <c r="C3" s="63"/>
      <c r="D3" s="63"/>
      <c r="E3" s="64"/>
      <c r="F3" s="64"/>
      <c r="G3" s="65"/>
      <c r="H3" s="66"/>
      <c r="I3" s="65"/>
      <c r="J3" s="64"/>
      <c r="K3" s="65"/>
      <c r="L3" s="66"/>
      <c r="M3" s="65"/>
    </row>
    <row r="6" spans="1:13" ht="16.5" customHeight="1">
      <c r="G6" s="190" t="s">
        <v>4</v>
      </c>
      <c r="H6" s="190"/>
      <c r="I6" s="190"/>
      <c r="J6" s="10"/>
      <c r="K6" s="190" t="s">
        <v>5</v>
      </c>
      <c r="L6" s="190"/>
      <c r="M6" s="190"/>
    </row>
    <row r="7" spans="1:13" ht="16.5" customHeight="1">
      <c r="A7" s="61" t="s">
        <v>3</v>
      </c>
      <c r="E7" s="32" t="s">
        <v>7</v>
      </c>
      <c r="F7" s="67"/>
      <c r="G7" s="187" t="s">
        <v>139</v>
      </c>
      <c r="H7" s="187"/>
      <c r="I7" s="187"/>
      <c r="J7" s="10"/>
      <c r="K7" s="187" t="s">
        <v>139</v>
      </c>
      <c r="L7" s="187"/>
      <c r="M7" s="187"/>
    </row>
    <row r="8" spans="1:13" ht="16.5" customHeight="1">
      <c r="I8" s="29" t="s">
        <v>2</v>
      </c>
    </row>
    <row r="9" spans="1:13" ht="16.5" customHeight="1">
      <c r="F9" s="67"/>
      <c r="G9" s="18">
        <v>2025</v>
      </c>
      <c r="H9" s="3"/>
      <c r="I9" s="18">
        <v>2024</v>
      </c>
      <c r="J9" s="1"/>
      <c r="K9" s="18">
        <v>2025</v>
      </c>
      <c r="L9" s="3"/>
      <c r="M9" s="18">
        <v>2024</v>
      </c>
    </row>
    <row r="10" spans="1:13" ht="16.5" customHeight="1">
      <c r="F10" s="67"/>
      <c r="G10" s="33" t="s">
        <v>142</v>
      </c>
      <c r="H10" s="3"/>
      <c r="I10" s="33" t="s">
        <v>142</v>
      </c>
      <c r="J10" s="1"/>
      <c r="K10" s="33" t="s">
        <v>142</v>
      </c>
      <c r="L10" s="3"/>
      <c r="M10" s="33" t="s">
        <v>142</v>
      </c>
    </row>
    <row r="12" spans="1:13" ht="16.5" customHeight="1">
      <c r="A12" s="61" t="s">
        <v>158</v>
      </c>
      <c r="G12" s="60">
        <v>1071420782</v>
      </c>
      <c r="I12" s="60">
        <v>1026132376</v>
      </c>
      <c r="K12" s="60">
        <v>0</v>
      </c>
      <c r="M12" s="60">
        <v>0</v>
      </c>
    </row>
    <row r="13" spans="1:13" ht="16.5" customHeight="1">
      <c r="A13" s="61" t="s">
        <v>159</v>
      </c>
    </row>
    <row r="14" spans="1:13" ht="16.5" customHeight="1">
      <c r="B14" s="61" t="s">
        <v>160</v>
      </c>
      <c r="G14" s="60">
        <v>6084842</v>
      </c>
      <c r="I14" s="60">
        <v>39887450</v>
      </c>
      <c r="K14" s="60">
        <v>0</v>
      </c>
      <c r="M14" s="60">
        <v>0</v>
      </c>
    </row>
    <row r="15" spans="1:13" ht="16.5" customHeight="1">
      <c r="A15" s="61" t="s">
        <v>161</v>
      </c>
      <c r="G15" s="60">
        <v>53200111</v>
      </c>
      <c r="I15" s="60">
        <v>62085715</v>
      </c>
      <c r="K15" s="60">
        <v>0</v>
      </c>
      <c r="M15" s="60">
        <v>0</v>
      </c>
    </row>
    <row r="16" spans="1:13" ht="16.5" customHeight="1">
      <c r="A16" s="61" t="s">
        <v>162</v>
      </c>
      <c r="G16" s="60">
        <v>-999859207</v>
      </c>
      <c r="I16" s="60">
        <v>-956093177</v>
      </c>
      <c r="K16" s="60">
        <v>0</v>
      </c>
      <c r="M16" s="60">
        <v>0</v>
      </c>
    </row>
    <row r="17" spans="1:13" ht="16.5" customHeight="1">
      <c r="A17" s="61" t="s">
        <v>163</v>
      </c>
    </row>
    <row r="18" spans="1:13" ht="16.5" customHeight="1">
      <c r="B18" s="61" t="s">
        <v>160</v>
      </c>
      <c r="G18" s="68">
        <v>-6084842</v>
      </c>
      <c r="I18" s="68">
        <v>-39887450</v>
      </c>
      <c r="K18" s="68">
        <v>0</v>
      </c>
      <c r="M18" s="68">
        <v>0</v>
      </c>
    </row>
    <row r="19" spans="1:13" ht="10.199999999999999" customHeight="1"/>
    <row r="20" spans="1:13" ht="16.5" customHeight="1">
      <c r="A20" s="58" t="s">
        <v>73</v>
      </c>
      <c r="G20" s="60">
        <f>SUM(G12:G19)</f>
        <v>124761686</v>
      </c>
      <c r="I20" s="60">
        <f>SUM(I12:I19)</f>
        <v>132124914</v>
      </c>
      <c r="K20" s="60">
        <f>SUM(K12:K19)</f>
        <v>0</v>
      </c>
      <c r="M20" s="60">
        <f>SUM(M12:M19)</f>
        <v>0</v>
      </c>
    </row>
    <row r="21" spans="1:13" ht="16.5" customHeight="1">
      <c r="A21" s="61" t="s">
        <v>74</v>
      </c>
      <c r="E21" s="59">
        <v>31</v>
      </c>
      <c r="G21" s="60">
        <v>20202614</v>
      </c>
      <c r="H21" s="140"/>
      <c r="I21" s="60">
        <v>12927044</v>
      </c>
      <c r="J21" s="140"/>
      <c r="K21" s="60">
        <v>43054629</v>
      </c>
      <c r="L21" s="141"/>
      <c r="M21" s="60">
        <v>40569455</v>
      </c>
    </row>
    <row r="22" spans="1:13" ht="16.5" customHeight="1">
      <c r="A22" s="61" t="s">
        <v>75</v>
      </c>
      <c r="G22" s="60">
        <v>-13791553</v>
      </c>
      <c r="H22" s="140"/>
      <c r="I22" s="60">
        <v>-21048046</v>
      </c>
      <c r="J22" s="140"/>
      <c r="K22" s="60">
        <v>0</v>
      </c>
      <c r="L22" s="141"/>
      <c r="M22" s="60">
        <v>0</v>
      </c>
    </row>
    <row r="23" spans="1:13" ht="16.5" customHeight="1">
      <c r="A23" s="61" t="s">
        <v>76</v>
      </c>
      <c r="G23" s="60">
        <v>-235508037</v>
      </c>
      <c r="H23" s="140"/>
      <c r="I23" s="60">
        <v>-213249815</v>
      </c>
      <c r="J23" s="140"/>
      <c r="K23" s="60">
        <v>-52162283</v>
      </c>
      <c r="L23" s="141"/>
      <c r="M23" s="60">
        <v>-56314625</v>
      </c>
    </row>
    <row r="24" spans="1:13" ht="16.5" customHeight="1">
      <c r="A24" s="61" t="s">
        <v>137</v>
      </c>
      <c r="G24" s="60">
        <v>7351297</v>
      </c>
      <c r="H24" s="140"/>
      <c r="I24" s="60">
        <v>-91696388</v>
      </c>
      <c r="J24" s="140"/>
      <c r="K24" s="60">
        <v>0</v>
      </c>
      <c r="L24" s="141"/>
      <c r="M24" s="60">
        <v>0</v>
      </c>
    </row>
    <row r="25" spans="1:13" ht="16.5" customHeight="1">
      <c r="A25" s="61" t="s">
        <v>136</v>
      </c>
      <c r="H25" s="140"/>
      <c r="J25" s="140"/>
      <c r="L25" s="60"/>
    </row>
    <row r="26" spans="1:13" ht="16.5" customHeight="1">
      <c r="B26" s="61" t="s">
        <v>134</v>
      </c>
      <c r="G26" s="60">
        <v>-18683118</v>
      </c>
      <c r="H26" s="140"/>
      <c r="I26" s="60">
        <v>-26368856</v>
      </c>
      <c r="J26" s="140"/>
      <c r="K26" s="60">
        <v>0</v>
      </c>
      <c r="L26" s="60"/>
      <c r="M26" s="60">
        <v>0</v>
      </c>
    </row>
    <row r="27" spans="1:13" ht="16.5" customHeight="1">
      <c r="A27" s="61" t="s">
        <v>77</v>
      </c>
      <c r="G27" s="60">
        <v>-22746897</v>
      </c>
      <c r="H27" s="140"/>
      <c r="I27" s="60">
        <v>-26895871</v>
      </c>
      <c r="J27" s="140"/>
      <c r="K27" s="60">
        <v>-1380630</v>
      </c>
      <c r="L27" s="60"/>
      <c r="M27" s="60">
        <v>-1107008</v>
      </c>
    </row>
    <row r="28" spans="1:13" ht="16.5" customHeight="1">
      <c r="A28" s="61" t="s">
        <v>78</v>
      </c>
      <c r="G28" s="68">
        <v>-18808327</v>
      </c>
      <c r="I28" s="68">
        <v>-19265648</v>
      </c>
      <c r="K28" s="68">
        <v>0</v>
      </c>
      <c r="M28" s="68">
        <v>0</v>
      </c>
    </row>
    <row r="29" spans="1:13" ht="10.199999999999999" customHeight="1"/>
    <row r="30" spans="1:13" ht="16.5" customHeight="1">
      <c r="A30" s="58" t="s">
        <v>79</v>
      </c>
      <c r="B30" s="54"/>
      <c r="G30" s="60">
        <f>SUM(G20:G29)</f>
        <v>-157222335</v>
      </c>
      <c r="H30" s="140"/>
      <c r="I30" s="60">
        <f>SUM(I20:I29)</f>
        <v>-253472666</v>
      </c>
      <c r="J30" s="140"/>
      <c r="K30" s="60">
        <f>SUM(K20:K29)</f>
        <v>-10488284</v>
      </c>
      <c r="L30" s="60"/>
      <c r="M30" s="60">
        <f>SUM(M20:M29)</f>
        <v>-16852178</v>
      </c>
    </row>
    <row r="31" spans="1:13" ht="16.5" customHeight="1">
      <c r="A31" s="61" t="s">
        <v>234</v>
      </c>
      <c r="B31" s="54"/>
      <c r="E31" s="59">
        <v>33</v>
      </c>
      <c r="G31" s="68">
        <v>1494914</v>
      </c>
      <c r="I31" s="68">
        <v>-6537137</v>
      </c>
      <c r="K31" s="68">
        <v>93472</v>
      </c>
      <c r="M31" s="68">
        <v>654055</v>
      </c>
    </row>
    <row r="32" spans="1:13" ht="10.199999999999999" customHeight="1"/>
    <row r="33" spans="1:13" ht="16.5" customHeight="1" thickBot="1">
      <c r="A33" s="58" t="s">
        <v>143</v>
      </c>
      <c r="B33" s="54"/>
      <c r="G33" s="125">
        <f>SUM(G30:G32)</f>
        <v>-155727421</v>
      </c>
      <c r="H33" s="140"/>
      <c r="I33" s="125">
        <f>SUM(I30:I32)</f>
        <v>-260009803</v>
      </c>
      <c r="J33" s="140"/>
      <c r="K33" s="125">
        <f>SUM(K30:K32)</f>
        <v>-10394812</v>
      </c>
      <c r="L33" s="60"/>
      <c r="M33" s="125">
        <f>SUM(M30:M32)</f>
        <v>-16198123</v>
      </c>
    </row>
    <row r="34" spans="1:13" ht="16.5" customHeight="1" thickTop="1">
      <c r="H34" s="142"/>
      <c r="J34" s="142"/>
      <c r="L34" s="141"/>
    </row>
    <row r="35" spans="1:13" ht="16.5" customHeight="1">
      <c r="A35" s="58" t="s">
        <v>240</v>
      </c>
      <c r="H35" s="60"/>
      <c r="J35" s="60"/>
      <c r="L35" s="60"/>
    </row>
    <row r="36" spans="1:13" ht="16.5" customHeight="1">
      <c r="A36" s="61" t="s">
        <v>235</v>
      </c>
      <c r="G36" s="60">
        <v>-140851726</v>
      </c>
      <c r="H36" s="60"/>
      <c r="I36" s="143">
        <v>-195957184</v>
      </c>
      <c r="J36" s="60"/>
      <c r="K36" s="60">
        <v>-10394812</v>
      </c>
      <c r="L36" s="60"/>
      <c r="M36" s="144">
        <v>-16198123</v>
      </c>
    </row>
    <row r="37" spans="1:13" ht="16.5" customHeight="1">
      <c r="A37" s="61" t="s">
        <v>70</v>
      </c>
      <c r="F37" s="60"/>
      <c r="G37" s="65">
        <v>-14875695</v>
      </c>
      <c r="H37" s="60"/>
      <c r="I37" s="145">
        <v>-64052619</v>
      </c>
      <c r="J37" s="60"/>
      <c r="K37" s="65">
        <v>0</v>
      </c>
      <c r="L37" s="60"/>
      <c r="M37" s="68">
        <v>0</v>
      </c>
    </row>
    <row r="38" spans="1:13" ht="10.199999999999999" customHeight="1"/>
    <row r="39" spans="1:13" ht="16.5" customHeight="1" thickBot="1">
      <c r="A39" s="58" t="s">
        <v>143</v>
      </c>
      <c r="F39" s="60"/>
      <c r="G39" s="146">
        <f>SUM(G36:G38)</f>
        <v>-155727421</v>
      </c>
      <c r="H39" s="60"/>
      <c r="I39" s="146">
        <f>SUM(I36:I38)</f>
        <v>-260009803</v>
      </c>
      <c r="J39" s="60"/>
      <c r="K39" s="146">
        <f>SUM(K36:K38)</f>
        <v>-10394812</v>
      </c>
      <c r="L39" s="60"/>
      <c r="M39" s="146">
        <f>SUM(M36:M38)</f>
        <v>-16198123</v>
      </c>
    </row>
    <row r="40" spans="1:13" ht="11.25" customHeight="1" thickTop="1">
      <c r="F40" s="60"/>
      <c r="H40" s="60"/>
      <c r="J40" s="60"/>
      <c r="L40" s="60"/>
    </row>
    <row r="41" spans="1:13" ht="16.5" customHeight="1">
      <c r="A41" s="58" t="s">
        <v>80</v>
      </c>
      <c r="B41" s="58"/>
      <c r="H41" s="60"/>
      <c r="J41" s="60"/>
      <c r="L41" s="60"/>
    </row>
    <row r="42" spans="1:13" ht="6" customHeight="1">
      <c r="A42" s="58"/>
      <c r="B42" s="58"/>
      <c r="H42" s="60"/>
      <c r="J42" s="60"/>
      <c r="L42" s="60"/>
    </row>
    <row r="43" spans="1:13" ht="16.5" customHeight="1">
      <c r="A43" s="61" t="s">
        <v>81</v>
      </c>
      <c r="E43" s="59">
        <v>34</v>
      </c>
      <c r="G43" s="147">
        <v>-2.7400000000000001E-2</v>
      </c>
      <c r="H43" s="148"/>
      <c r="I43" s="147">
        <v>-3.8100000000000002E-2</v>
      </c>
      <c r="J43" s="148"/>
      <c r="K43" s="148">
        <v>-2E-3</v>
      </c>
      <c r="L43" s="149"/>
      <c r="M43" s="147">
        <v>-3.0999999999999999E-3</v>
      </c>
    </row>
    <row r="44" spans="1:13" ht="17.399999999999999" customHeight="1">
      <c r="G44" s="16"/>
      <c r="H44" s="17"/>
      <c r="I44" s="16"/>
      <c r="J44" s="17"/>
      <c r="K44" s="16"/>
      <c r="L44" s="17"/>
      <c r="M44" s="16"/>
    </row>
    <row r="45" spans="1:13" ht="17.399999999999999" customHeight="1">
      <c r="G45" s="16"/>
      <c r="H45" s="17"/>
      <c r="I45" s="16"/>
      <c r="J45" s="17"/>
      <c r="K45" s="16"/>
      <c r="L45" s="17"/>
      <c r="M45" s="16"/>
    </row>
    <row r="46" spans="1:13" ht="17.399999999999999" customHeight="1">
      <c r="G46" s="16"/>
      <c r="H46" s="17"/>
      <c r="I46" s="16"/>
      <c r="J46" s="17"/>
      <c r="K46" s="16"/>
      <c r="L46" s="17"/>
      <c r="M46" s="16"/>
    </row>
    <row r="47" spans="1:13" ht="17.399999999999999" customHeight="1">
      <c r="G47" s="16"/>
      <c r="H47" s="17"/>
      <c r="I47" s="16"/>
      <c r="J47" s="17"/>
      <c r="K47" s="16"/>
      <c r="L47" s="17"/>
      <c r="M47" s="16"/>
    </row>
    <row r="48" spans="1:13" ht="17.399999999999999" customHeight="1">
      <c r="G48" s="16"/>
      <c r="H48" s="17"/>
      <c r="I48" s="16"/>
      <c r="J48" s="17"/>
      <c r="K48" s="16"/>
      <c r="L48" s="17"/>
      <c r="M48" s="16"/>
    </row>
    <row r="49" spans="1:13" s="23" customFormat="1" ht="21.9" customHeight="1">
      <c r="A49" s="39" t="str">
        <f>'Eng5-7'!A170</f>
        <v>The accompanying notes are an integral part of these consolidated and separate financial statements.</v>
      </c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</row>
    <row r="50" spans="1:13" ht="16.5" customHeight="1">
      <c r="A50" s="58" t="s">
        <v>0</v>
      </c>
      <c r="B50" s="58"/>
      <c r="C50" s="58"/>
      <c r="D50" s="58"/>
      <c r="K50" s="189"/>
      <c r="L50" s="189"/>
      <c r="M50" s="189"/>
    </row>
    <row r="51" spans="1:13" ht="16.5" customHeight="1">
      <c r="A51" s="109" t="s">
        <v>241</v>
      </c>
      <c r="B51" s="58"/>
      <c r="C51" s="58"/>
      <c r="D51" s="58"/>
    </row>
    <row r="52" spans="1:13" ht="16.5" customHeight="1">
      <c r="A52" s="110" t="s">
        <v>140</v>
      </c>
      <c r="B52" s="63"/>
      <c r="C52" s="63"/>
      <c r="D52" s="63"/>
      <c r="E52" s="64"/>
      <c r="F52" s="64"/>
      <c r="G52" s="65"/>
      <c r="H52" s="66"/>
      <c r="I52" s="65"/>
      <c r="J52" s="64"/>
      <c r="K52" s="65"/>
      <c r="L52" s="66"/>
      <c r="M52" s="65"/>
    </row>
    <row r="55" spans="1:13" ht="16.5" customHeight="1">
      <c r="G55" s="190" t="s">
        <v>4</v>
      </c>
      <c r="H55" s="190"/>
      <c r="I55" s="190"/>
      <c r="J55" s="10"/>
      <c r="K55" s="190" t="s">
        <v>5</v>
      </c>
      <c r="L55" s="190"/>
      <c r="M55" s="190"/>
    </row>
    <row r="56" spans="1:13" ht="16.5" customHeight="1">
      <c r="A56" s="61" t="s">
        <v>3</v>
      </c>
      <c r="E56" s="67"/>
      <c r="F56" s="67"/>
      <c r="G56" s="187" t="s">
        <v>139</v>
      </c>
      <c r="H56" s="187"/>
      <c r="I56" s="187"/>
      <c r="J56" s="10"/>
      <c r="K56" s="187" t="s">
        <v>139</v>
      </c>
      <c r="L56" s="187"/>
      <c r="M56" s="187"/>
    </row>
    <row r="57" spans="1:13" ht="16.5" customHeight="1">
      <c r="I57" s="29" t="s">
        <v>2</v>
      </c>
    </row>
    <row r="58" spans="1:13" ht="16.5" customHeight="1">
      <c r="F58" s="67"/>
      <c r="G58" s="18">
        <v>2025</v>
      </c>
      <c r="H58" s="3"/>
      <c r="I58" s="18">
        <v>2024</v>
      </c>
      <c r="J58" s="1"/>
      <c r="K58" s="18">
        <v>2025</v>
      </c>
      <c r="L58" s="3"/>
      <c r="M58" s="18">
        <v>2024</v>
      </c>
    </row>
    <row r="59" spans="1:13" ht="16.5" customHeight="1">
      <c r="F59" s="67"/>
      <c r="G59" s="33" t="s">
        <v>142</v>
      </c>
      <c r="H59" s="3"/>
      <c r="I59" s="33" t="s">
        <v>142</v>
      </c>
      <c r="J59" s="1"/>
      <c r="K59" s="33" t="s">
        <v>142</v>
      </c>
      <c r="L59" s="3"/>
      <c r="M59" s="33" t="s">
        <v>142</v>
      </c>
    </row>
    <row r="61" spans="1:13" ht="16.5" customHeight="1">
      <c r="A61" s="58" t="s">
        <v>143</v>
      </c>
      <c r="B61" s="120"/>
      <c r="C61" s="120"/>
      <c r="D61" s="120"/>
      <c r="G61" s="60">
        <v>-155727421</v>
      </c>
      <c r="I61" s="60">
        <v>-260009803</v>
      </c>
      <c r="K61" s="60">
        <v>-10394812</v>
      </c>
      <c r="M61" s="60">
        <v>-16198123</v>
      </c>
    </row>
    <row r="62" spans="1:13" ht="16.5" customHeight="1">
      <c r="A62" s="121"/>
      <c r="B62" s="120"/>
      <c r="C62" s="120"/>
      <c r="D62" s="120"/>
    </row>
    <row r="63" spans="1:13" ht="16.5" customHeight="1">
      <c r="A63" s="121" t="s">
        <v>82</v>
      </c>
      <c r="B63" s="120"/>
      <c r="C63" s="120"/>
      <c r="D63" s="120"/>
    </row>
    <row r="64" spans="1:13" ht="16.5" customHeight="1">
      <c r="A64" s="120" t="s">
        <v>236</v>
      </c>
      <c r="C64" s="120"/>
      <c r="D64" s="120"/>
    </row>
    <row r="65" spans="1:13" ht="16.5" customHeight="1">
      <c r="A65" s="120"/>
      <c r="B65" s="61" t="s">
        <v>170</v>
      </c>
      <c r="C65" s="120"/>
      <c r="D65" s="120"/>
    </row>
    <row r="66" spans="1:13" ht="16.5" customHeight="1">
      <c r="A66" s="121"/>
      <c r="B66" s="122" t="s">
        <v>255</v>
      </c>
      <c r="D66" s="120"/>
      <c r="G66" s="60">
        <v>-214950</v>
      </c>
      <c r="I66" s="60">
        <v>-215540</v>
      </c>
      <c r="K66" s="60">
        <v>0</v>
      </c>
      <c r="M66" s="60">
        <v>0</v>
      </c>
    </row>
    <row r="67" spans="1:13" ht="16.5" customHeight="1">
      <c r="A67" s="121"/>
      <c r="B67" s="123" t="s">
        <v>171</v>
      </c>
      <c r="D67" s="120"/>
    </row>
    <row r="68" spans="1:13" ht="16.5" customHeight="1">
      <c r="A68" s="121"/>
      <c r="B68" s="120"/>
      <c r="C68" s="61" t="s">
        <v>172</v>
      </c>
      <c r="D68" s="120"/>
      <c r="G68" s="60">
        <v>0</v>
      </c>
      <c r="I68" s="60">
        <v>-184519</v>
      </c>
      <c r="K68" s="60">
        <v>0</v>
      </c>
      <c r="M68" s="60">
        <v>0</v>
      </c>
    </row>
    <row r="69" spans="1:13" ht="16.5" customHeight="1">
      <c r="A69" s="121"/>
      <c r="B69" s="123" t="s">
        <v>237</v>
      </c>
      <c r="D69" s="123"/>
    </row>
    <row r="70" spans="1:13" ht="16.5" customHeight="1">
      <c r="A70" s="121"/>
      <c r="C70" s="120" t="s">
        <v>238</v>
      </c>
      <c r="D70" s="120"/>
      <c r="G70" s="68">
        <v>42990</v>
      </c>
      <c r="I70" s="68">
        <v>43108</v>
      </c>
      <c r="K70" s="68">
        <v>0</v>
      </c>
      <c r="M70" s="68">
        <v>0</v>
      </c>
    </row>
    <row r="71" spans="1:13" ht="16.5" customHeight="1">
      <c r="A71" s="121"/>
      <c r="C71" s="120"/>
      <c r="D71" s="120"/>
    </row>
    <row r="72" spans="1:13" ht="16.5" customHeight="1">
      <c r="A72" s="120" t="s">
        <v>164</v>
      </c>
      <c r="D72" s="120"/>
    </row>
    <row r="73" spans="1:13" ht="16.5" customHeight="1">
      <c r="A73" s="121"/>
      <c r="B73" s="61" t="s">
        <v>239</v>
      </c>
      <c r="C73" s="120"/>
      <c r="D73" s="120"/>
      <c r="G73" s="68">
        <f>SUM(G64:G72)</f>
        <v>-171960</v>
      </c>
      <c r="I73" s="68">
        <f>SUM(I64:I72)</f>
        <v>-356951</v>
      </c>
      <c r="K73" s="68">
        <f>SUM(K64:K72)</f>
        <v>0</v>
      </c>
      <c r="M73" s="68">
        <f>SUM(M64:M72)</f>
        <v>0</v>
      </c>
    </row>
    <row r="74" spans="1:13" ht="16.5" customHeight="1">
      <c r="A74" s="121"/>
      <c r="B74" s="120"/>
      <c r="C74" s="120"/>
      <c r="D74" s="120"/>
    </row>
    <row r="75" spans="1:13" ht="16.5" customHeight="1">
      <c r="A75" s="121" t="s">
        <v>165</v>
      </c>
      <c r="B75" s="124"/>
      <c r="C75" s="124"/>
      <c r="D75" s="124"/>
    </row>
    <row r="76" spans="1:13" ht="16.5" customHeight="1">
      <c r="B76" s="121" t="s">
        <v>168</v>
      </c>
      <c r="C76" s="120"/>
      <c r="D76" s="120"/>
      <c r="G76" s="68">
        <f>SUM(G73)</f>
        <v>-171960</v>
      </c>
      <c r="I76" s="68">
        <f>SUM(I73)</f>
        <v>-356951</v>
      </c>
      <c r="K76" s="68">
        <f>SUM(K73)</f>
        <v>0</v>
      </c>
      <c r="M76" s="68">
        <f>SUM(M73)</f>
        <v>0</v>
      </c>
    </row>
    <row r="77" spans="1:13" ht="16.5" customHeight="1">
      <c r="A77" s="121"/>
      <c r="B77" s="120"/>
      <c r="C77" s="120"/>
      <c r="D77" s="120"/>
    </row>
    <row r="78" spans="1:13" ht="16.5" customHeight="1" thickBot="1">
      <c r="A78" s="121" t="s">
        <v>145</v>
      </c>
      <c r="B78" s="121"/>
      <c r="C78" s="120"/>
      <c r="D78" s="120"/>
      <c r="G78" s="125">
        <f>SUM(G61,G76)</f>
        <v>-155899381</v>
      </c>
      <c r="I78" s="125">
        <f>SUM(I61,I76)</f>
        <v>-260366754</v>
      </c>
      <c r="K78" s="125">
        <f>SUM(K61,K76)</f>
        <v>-10394812</v>
      </c>
      <c r="M78" s="125">
        <f>SUM(M61,M76)</f>
        <v>-16198123</v>
      </c>
    </row>
    <row r="79" spans="1:13" ht="16.5" customHeight="1" thickTop="1">
      <c r="A79" s="121"/>
      <c r="B79" s="120"/>
      <c r="C79" s="120"/>
      <c r="D79" s="120"/>
    </row>
    <row r="80" spans="1:13" ht="16.5" customHeight="1">
      <c r="A80" s="121" t="s">
        <v>166</v>
      </c>
      <c r="B80" s="120"/>
      <c r="C80" s="120"/>
      <c r="D80" s="120"/>
    </row>
    <row r="81" spans="1:13" ht="16.5" customHeight="1">
      <c r="A81" s="121"/>
      <c r="B81" s="121" t="s">
        <v>167</v>
      </c>
      <c r="C81" s="120"/>
      <c r="D81" s="120"/>
    </row>
    <row r="82" spans="1:13" ht="16.5" customHeight="1">
      <c r="A82" s="120" t="s">
        <v>235</v>
      </c>
      <c r="C82" s="120"/>
      <c r="D82" s="120"/>
      <c r="G82" s="60">
        <v>-141023686</v>
      </c>
      <c r="I82" s="60">
        <v>-196314135</v>
      </c>
      <c r="K82" s="60">
        <v>-10394812</v>
      </c>
      <c r="M82" s="60">
        <v>-16198123</v>
      </c>
    </row>
    <row r="83" spans="1:13" ht="16.5" customHeight="1">
      <c r="A83" s="120" t="s">
        <v>70</v>
      </c>
      <c r="C83" s="120"/>
      <c r="D83" s="120"/>
      <c r="G83" s="68">
        <v>-14875695</v>
      </c>
      <c r="I83" s="68">
        <v>-64052619</v>
      </c>
      <c r="K83" s="68">
        <v>0</v>
      </c>
      <c r="M83" s="68">
        <v>0</v>
      </c>
    </row>
    <row r="84" spans="1:13" ht="16.5" customHeight="1">
      <c r="A84" s="121"/>
      <c r="B84" s="120"/>
      <c r="C84" s="120"/>
      <c r="D84" s="120"/>
    </row>
    <row r="85" spans="1:13" ht="16.5" customHeight="1" thickBot="1">
      <c r="A85" s="121" t="s">
        <v>145</v>
      </c>
      <c r="B85" s="121"/>
      <c r="C85" s="120"/>
      <c r="D85" s="120"/>
      <c r="G85" s="125">
        <f>SUM(G82:G84)</f>
        <v>-155899381</v>
      </c>
      <c r="I85" s="125">
        <f>SUM(I82:I84)</f>
        <v>-260366754</v>
      </c>
      <c r="K85" s="125">
        <f>SUM(K82:K84)</f>
        <v>-10394812</v>
      </c>
      <c r="M85" s="125">
        <f>SUM(M82:M84)</f>
        <v>-16198123</v>
      </c>
    </row>
    <row r="86" spans="1:13" ht="16.5" customHeight="1" thickTop="1"/>
    <row r="89" spans="1:13" ht="18" customHeight="1"/>
    <row r="90" spans="1:13" ht="19.5" customHeight="1"/>
    <row r="91" spans="1:13" ht="20.25" customHeight="1"/>
    <row r="94" spans="1:13" ht="18.75" customHeight="1"/>
    <row r="95" spans="1:13" s="23" customFormat="1" ht="21.9" customHeight="1">
      <c r="A95" s="39" t="str">
        <f>'Eng5-7'!A170</f>
        <v>The accompanying notes are an integral part of these consolidated and separate financial statements.</v>
      </c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</row>
  </sheetData>
  <mergeCells count="10">
    <mergeCell ref="K50:M50"/>
    <mergeCell ref="G55:I55"/>
    <mergeCell ref="K55:M55"/>
    <mergeCell ref="G56:I56"/>
    <mergeCell ref="K56:M56"/>
    <mergeCell ref="K1:M1"/>
    <mergeCell ref="G6:I6"/>
    <mergeCell ref="K6:M6"/>
    <mergeCell ref="G7:I7"/>
    <mergeCell ref="K7:M7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49"/>
  <sheetViews>
    <sheetView topLeftCell="A15" zoomScale="130" zoomScaleNormal="130" zoomScaleSheetLayoutView="90" workbookViewId="0">
      <selection activeCell="T14" sqref="T14"/>
    </sheetView>
  </sheetViews>
  <sheetFormatPr defaultColWidth="9.44140625" defaultRowHeight="16.350000000000001" customHeight="1"/>
  <cols>
    <col min="1" max="2" width="1.5546875" style="85" customWidth="1"/>
    <col min="3" max="3" width="34.6640625" style="85" customWidth="1"/>
    <col min="4" max="4" width="4.33203125" style="82" customWidth="1"/>
    <col min="5" max="5" width="0.5546875" style="83" customWidth="1"/>
    <col min="6" max="6" width="11.6640625" style="84" customWidth="1"/>
    <col min="7" max="7" width="0.5546875" style="83" customWidth="1"/>
    <col min="8" max="8" width="10.6640625" style="84" customWidth="1"/>
    <col min="9" max="9" width="0.5546875" style="83" customWidth="1"/>
    <col min="10" max="10" width="13.44140625" style="84" customWidth="1"/>
    <col min="11" max="11" width="0.5546875" style="83" customWidth="1"/>
    <col min="12" max="12" width="12.6640625" style="84" customWidth="1"/>
    <col min="13" max="13" width="0.5546875" style="83" customWidth="1"/>
    <col min="14" max="14" width="11.6640625" style="84" customWidth="1"/>
    <col min="15" max="15" width="0.5546875" style="83" customWidth="1"/>
    <col min="16" max="16" width="9.5546875" style="84" customWidth="1"/>
    <col min="17" max="17" width="0.5546875" style="83" customWidth="1"/>
    <col min="18" max="18" width="13" style="84" customWidth="1"/>
    <col min="19" max="19" width="0.5546875" style="83" customWidth="1"/>
    <col min="20" max="20" width="11.5546875" style="84" customWidth="1"/>
    <col min="21" max="21" width="0.5546875" style="83" customWidth="1"/>
    <col min="22" max="22" width="14.5546875" style="83" customWidth="1"/>
    <col min="23" max="23" width="0.5546875" style="83" customWidth="1"/>
    <col min="24" max="24" width="14.44140625" style="83" customWidth="1"/>
    <col min="25" max="25" width="0.5546875" style="83" customWidth="1"/>
    <col min="26" max="26" width="11.44140625" style="84" customWidth="1"/>
    <col min="27" max="27" width="0.5546875" style="83" customWidth="1"/>
    <col min="28" max="28" width="11.6640625" style="84" bestFit="1" customWidth="1"/>
    <col min="29" max="29" width="0.5546875" style="83" customWidth="1"/>
    <col min="30" max="30" width="11.5546875" style="84" customWidth="1"/>
    <col min="31" max="31" width="0.5546875" style="83" customWidth="1"/>
    <col min="32" max="32" width="11.6640625" style="84" bestFit="1" customWidth="1"/>
    <col min="33" max="16384" width="9.44140625" style="85"/>
  </cols>
  <sheetData>
    <row r="1" spans="1:32" s="71" customFormat="1" ht="16.5" customHeight="1">
      <c r="A1" s="19" t="s">
        <v>0</v>
      </c>
      <c r="B1" s="70"/>
      <c r="C1" s="70"/>
      <c r="D1" s="133"/>
      <c r="E1" s="134"/>
      <c r="F1" s="34"/>
      <c r="G1" s="134"/>
      <c r="H1" s="135"/>
      <c r="I1" s="134"/>
      <c r="J1" s="135"/>
      <c r="K1" s="134"/>
      <c r="L1" s="135"/>
      <c r="M1" s="134"/>
      <c r="N1" s="135"/>
      <c r="O1" s="134"/>
      <c r="P1" s="135"/>
      <c r="Q1" s="134"/>
      <c r="R1" s="135"/>
      <c r="S1" s="134"/>
      <c r="T1" s="135"/>
      <c r="U1" s="134"/>
      <c r="V1" s="134"/>
      <c r="W1" s="134"/>
      <c r="X1" s="134"/>
      <c r="Y1" s="134"/>
      <c r="Z1" s="135"/>
      <c r="AA1" s="134"/>
      <c r="AB1" s="135"/>
      <c r="AC1" s="134"/>
      <c r="AD1" s="135"/>
      <c r="AE1" s="69"/>
      <c r="AF1" s="69" t="s">
        <v>6</v>
      </c>
    </row>
    <row r="2" spans="1:32" s="71" customFormat="1" ht="16.5" customHeight="1">
      <c r="A2" s="70" t="s">
        <v>83</v>
      </c>
      <c r="B2" s="70"/>
      <c r="C2" s="70"/>
      <c r="D2" s="133"/>
      <c r="E2" s="134"/>
      <c r="F2" s="34"/>
      <c r="G2" s="134"/>
      <c r="H2" s="135"/>
      <c r="I2" s="134"/>
      <c r="J2" s="135"/>
      <c r="K2" s="134"/>
      <c r="L2" s="135"/>
      <c r="M2" s="134"/>
      <c r="N2" s="135"/>
      <c r="O2" s="134"/>
      <c r="P2" s="135"/>
      <c r="Q2" s="134"/>
      <c r="R2" s="135"/>
      <c r="S2" s="134"/>
      <c r="T2" s="135"/>
      <c r="U2" s="134"/>
      <c r="V2" s="134"/>
      <c r="W2" s="134"/>
      <c r="X2" s="134"/>
      <c r="Y2" s="134"/>
      <c r="Z2" s="135"/>
      <c r="AA2" s="134"/>
      <c r="AB2" s="135"/>
      <c r="AC2" s="134"/>
      <c r="AD2" s="135"/>
      <c r="AE2" s="134"/>
      <c r="AF2" s="135"/>
    </row>
    <row r="3" spans="1:32" s="71" customFormat="1" ht="16.5" customHeight="1">
      <c r="A3" s="136" t="str">
        <f>'Eng 8-9'!A3</f>
        <v>For the year ended 31 December 2025</v>
      </c>
      <c r="B3" s="136"/>
      <c r="C3" s="136"/>
      <c r="D3" s="137"/>
      <c r="E3" s="138"/>
      <c r="F3" s="132"/>
      <c r="G3" s="138"/>
      <c r="H3" s="139"/>
      <c r="I3" s="138"/>
      <c r="J3" s="139"/>
      <c r="K3" s="138"/>
      <c r="L3" s="139"/>
      <c r="M3" s="138"/>
      <c r="N3" s="139"/>
      <c r="O3" s="138"/>
      <c r="P3" s="139"/>
      <c r="Q3" s="138"/>
      <c r="R3" s="139"/>
      <c r="S3" s="138"/>
      <c r="T3" s="139"/>
      <c r="U3" s="138"/>
      <c r="V3" s="138"/>
      <c r="W3" s="138"/>
      <c r="X3" s="138"/>
      <c r="Y3" s="138"/>
      <c r="Z3" s="139"/>
      <c r="AA3" s="138"/>
      <c r="AB3" s="139"/>
      <c r="AC3" s="138"/>
      <c r="AD3" s="139"/>
      <c r="AE3" s="138"/>
      <c r="AF3" s="139"/>
    </row>
    <row r="4" spans="1:32" ht="16.5" customHeight="1">
      <c r="A4" s="81"/>
      <c r="B4" s="81"/>
      <c r="C4" s="81"/>
    </row>
    <row r="5" spans="1:32" ht="16.5" customHeight="1"/>
    <row r="6" spans="1:32" s="97" customFormat="1" ht="16.5" customHeight="1">
      <c r="A6" s="86"/>
      <c r="B6" s="87"/>
      <c r="C6" s="87"/>
      <c r="D6" s="88"/>
      <c r="E6" s="87"/>
      <c r="F6" s="191" t="s">
        <v>242</v>
      </c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  <c r="AA6" s="191"/>
      <c r="AB6" s="191"/>
      <c r="AC6" s="191"/>
      <c r="AD6" s="191"/>
      <c r="AE6" s="191"/>
      <c r="AF6" s="191"/>
    </row>
    <row r="7" spans="1:32" s="97" customFormat="1" ht="16.5" customHeight="1">
      <c r="A7" s="86"/>
      <c r="B7" s="87"/>
      <c r="C7" s="87"/>
      <c r="D7" s="88"/>
      <c r="E7" s="87"/>
      <c r="F7" s="192" t="s">
        <v>135</v>
      </c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87"/>
      <c r="AD7" s="89"/>
      <c r="AE7" s="87"/>
      <c r="AF7" s="89"/>
    </row>
    <row r="8" spans="1:32" s="91" customFormat="1" ht="16.5" customHeight="1">
      <c r="A8" s="90"/>
      <c r="D8" s="92"/>
      <c r="F8" s="93"/>
      <c r="H8" s="93"/>
      <c r="J8" s="93"/>
      <c r="L8" s="93"/>
      <c r="N8" s="93"/>
      <c r="P8" s="93"/>
      <c r="R8" s="93"/>
      <c r="T8" s="193" t="s">
        <v>68</v>
      </c>
      <c r="U8" s="193"/>
      <c r="V8" s="193"/>
      <c r="W8" s="193"/>
      <c r="X8" s="193"/>
      <c r="Y8" s="193"/>
      <c r="Z8" s="193"/>
      <c r="AA8" s="94"/>
    </row>
    <row r="9" spans="1:32" s="91" customFormat="1" ht="16.5" customHeight="1">
      <c r="A9" s="90"/>
      <c r="D9" s="95"/>
      <c r="F9" s="195" t="s">
        <v>52</v>
      </c>
      <c r="G9" s="195"/>
      <c r="H9" s="195"/>
      <c r="I9" s="195"/>
      <c r="J9" s="195"/>
      <c r="K9" s="195"/>
      <c r="L9" s="195"/>
      <c r="M9" s="195"/>
      <c r="N9" s="195"/>
      <c r="P9" s="194" t="s">
        <v>231</v>
      </c>
      <c r="Q9" s="194"/>
      <c r="R9" s="194"/>
      <c r="T9" s="195" t="s">
        <v>82</v>
      </c>
      <c r="U9" s="195"/>
      <c r="V9" s="195"/>
      <c r="W9" s="195"/>
      <c r="X9" s="195"/>
      <c r="Y9" s="93"/>
      <c r="AA9" s="94"/>
    </row>
    <row r="10" spans="1:32" s="97" customFormat="1" ht="16.5" customHeight="1">
      <c r="A10" s="86"/>
      <c r="B10" s="87"/>
      <c r="C10" s="87"/>
      <c r="D10" s="95"/>
      <c r="E10" s="87"/>
      <c r="F10" s="94"/>
      <c r="G10" s="87"/>
      <c r="H10" s="89"/>
      <c r="I10" s="87"/>
      <c r="J10" s="89" t="s">
        <v>84</v>
      </c>
      <c r="K10" s="96"/>
      <c r="L10" s="89" t="s">
        <v>85</v>
      </c>
      <c r="M10" s="96"/>
      <c r="N10" s="89"/>
      <c r="O10" s="91"/>
      <c r="P10" s="96"/>
      <c r="Q10" s="96"/>
      <c r="R10" s="96"/>
      <c r="S10" s="87"/>
      <c r="U10" s="87"/>
      <c r="W10" s="87"/>
      <c r="Y10" s="87"/>
      <c r="Z10" s="98"/>
      <c r="AA10" s="87"/>
      <c r="AB10" s="89"/>
      <c r="AC10" s="87"/>
      <c r="AD10" s="89"/>
      <c r="AE10" s="87"/>
    </row>
    <row r="11" spans="1:32" s="97" customFormat="1" ht="16.5" customHeight="1">
      <c r="A11" s="86"/>
      <c r="B11" s="87"/>
      <c r="C11" s="87"/>
      <c r="D11" s="95"/>
      <c r="E11" s="87"/>
      <c r="F11" s="94"/>
      <c r="G11" s="87"/>
      <c r="H11" s="89"/>
      <c r="I11" s="87"/>
      <c r="J11" s="89" t="s">
        <v>130</v>
      </c>
      <c r="K11" s="96"/>
      <c r="L11" s="89" t="s">
        <v>86</v>
      </c>
      <c r="M11" s="96"/>
      <c r="O11" s="96"/>
      <c r="P11" s="96"/>
      <c r="Q11" s="96"/>
      <c r="R11" s="96"/>
      <c r="S11" s="87"/>
      <c r="U11" s="87"/>
      <c r="W11" s="87"/>
      <c r="X11" s="89" t="s">
        <v>87</v>
      </c>
      <c r="Y11" s="87"/>
      <c r="Z11" s="98"/>
      <c r="AA11" s="87"/>
      <c r="AB11" s="89"/>
      <c r="AC11" s="87"/>
      <c r="AD11" s="89"/>
      <c r="AE11" s="87"/>
    </row>
    <row r="12" spans="1:32" s="99" customFormat="1" ht="16.5" customHeight="1">
      <c r="D12" s="95"/>
      <c r="E12" s="100"/>
      <c r="F12" s="94" t="s">
        <v>88</v>
      </c>
      <c r="G12" s="100"/>
      <c r="H12" s="98"/>
      <c r="I12" s="100"/>
      <c r="J12" s="89" t="s">
        <v>89</v>
      </c>
      <c r="K12" s="87"/>
      <c r="L12" s="98" t="s">
        <v>90</v>
      </c>
      <c r="M12" s="87"/>
      <c r="N12" s="89" t="s">
        <v>91</v>
      </c>
      <c r="O12" s="87"/>
      <c r="P12" s="98"/>
      <c r="Q12" s="87"/>
      <c r="R12" s="89"/>
      <c r="S12" s="87"/>
      <c r="T12" s="89" t="s">
        <v>228</v>
      </c>
      <c r="U12" s="100"/>
      <c r="V12" s="89" t="s">
        <v>175</v>
      </c>
      <c r="W12" s="100"/>
      <c r="X12" s="89" t="s">
        <v>92</v>
      </c>
      <c r="Y12" s="100"/>
      <c r="Z12" s="98" t="s">
        <v>93</v>
      </c>
      <c r="AA12" s="100"/>
      <c r="AB12" s="98"/>
      <c r="AC12" s="100"/>
      <c r="AD12" s="98"/>
      <c r="AE12" s="100"/>
      <c r="AF12" s="89"/>
    </row>
    <row r="13" spans="1:32" s="99" customFormat="1" ht="16.5" customHeight="1">
      <c r="D13" s="95"/>
      <c r="E13" s="100"/>
      <c r="F13" s="94" t="s">
        <v>94</v>
      </c>
      <c r="G13" s="100"/>
      <c r="H13" s="98" t="s">
        <v>95</v>
      </c>
      <c r="I13" s="100"/>
      <c r="J13" s="98" t="s">
        <v>96</v>
      </c>
      <c r="K13" s="100"/>
      <c r="L13" s="98" t="s">
        <v>97</v>
      </c>
      <c r="M13" s="100"/>
      <c r="N13" s="98" t="s">
        <v>98</v>
      </c>
      <c r="O13" s="100"/>
      <c r="P13" s="98" t="s">
        <v>99</v>
      </c>
      <c r="Q13" s="100"/>
      <c r="R13" s="98"/>
      <c r="S13" s="100"/>
      <c r="T13" s="89" t="s">
        <v>257</v>
      </c>
      <c r="U13" s="100"/>
      <c r="V13" s="89" t="s">
        <v>100</v>
      </c>
      <c r="W13" s="100"/>
      <c r="X13" s="98" t="s">
        <v>101</v>
      </c>
      <c r="Y13" s="100"/>
      <c r="Z13" s="101" t="s">
        <v>102</v>
      </c>
      <c r="AA13" s="100"/>
      <c r="AB13" s="98" t="s">
        <v>103</v>
      </c>
      <c r="AC13" s="100"/>
      <c r="AD13" s="98" t="s">
        <v>104</v>
      </c>
      <c r="AE13" s="100"/>
      <c r="AF13" s="89" t="s">
        <v>105</v>
      </c>
    </row>
    <row r="14" spans="1:32" s="99" customFormat="1" ht="16.5" customHeight="1">
      <c r="D14" s="95"/>
      <c r="E14" s="100"/>
      <c r="F14" s="94" t="s">
        <v>106</v>
      </c>
      <c r="G14" s="100"/>
      <c r="H14" s="98" t="s">
        <v>107</v>
      </c>
      <c r="I14" s="100"/>
      <c r="J14" s="98" t="s">
        <v>108</v>
      </c>
      <c r="K14" s="100"/>
      <c r="L14" s="98" t="s">
        <v>109</v>
      </c>
      <c r="M14" s="100"/>
      <c r="N14" s="98" t="s">
        <v>110</v>
      </c>
      <c r="O14" s="100"/>
      <c r="P14" s="98" t="s">
        <v>111</v>
      </c>
      <c r="Q14" s="100"/>
      <c r="R14" s="98" t="s">
        <v>67</v>
      </c>
      <c r="S14" s="100"/>
      <c r="T14" s="89" t="s">
        <v>256</v>
      </c>
      <c r="U14" s="100"/>
      <c r="V14" s="98" t="s">
        <v>112</v>
      </c>
      <c r="W14" s="100"/>
      <c r="X14" s="98" t="s">
        <v>113</v>
      </c>
      <c r="Y14" s="100"/>
      <c r="Z14" s="98" t="s">
        <v>114</v>
      </c>
      <c r="AA14" s="100"/>
      <c r="AB14" s="101" t="s">
        <v>69</v>
      </c>
      <c r="AC14" s="100"/>
      <c r="AD14" s="101" t="s">
        <v>115</v>
      </c>
      <c r="AE14" s="100"/>
      <c r="AF14" s="98" t="s">
        <v>116</v>
      </c>
    </row>
    <row r="15" spans="1:32" s="97" customFormat="1" ht="16.5" customHeight="1">
      <c r="D15" s="102" t="s">
        <v>117</v>
      </c>
      <c r="E15" s="100"/>
      <c r="F15" s="127" t="s">
        <v>142</v>
      </c>
      <c r="G15" s="100"/>
      <c r="H15" s="127" t="s">
        <v>142</v>
      </c>
      <c r="I15" s="100"/>
      <c r="J15" s="127" t="s">
        <v>142</v>
      </c>
      <c r="K15" s="100"/>
      <c r="L15" s="127" t="s">
        <v>142</v>
      </c>
      <c r="M15" s="100"/>
      <c r="N15" s="127" t="s">
        <v>142</v>
      </c>
      <c r="O15" s="100"/>
      <c r="P15" s="127" t="s">
        <v>142</v>
      </c>
      <c r="Q15" s="100"/>
      <c r="R15" s="127" t="s">
        <v>142</v>
      </c>
      <c r="S15" s="100"/>
      <c r="T15" s="127" t="s">
        <v>142</v>
      </c>
      <c r="U15" s="100"/>
      <c r="V15" s="127" t="s">
        <v>142</v>
      </c>
      <c r="W15" s="100"/>
      <c r="X15" s="127" t="s">
        <v>142</v>
      </c>
      <c r="Y15" s="100"/>
      <c r="Z15" s="127" t="s">
        <v>142</v>
      </c>
      <c r="AA15" s="100"/>
      <c r="AB15" s="127" t="s">
        <v>142</v>
      </c>
      <c r="AC15" s="100"/>
      <c r="AD15" s="127" t="s">
        <v>142</v>
      </c>
      <c r="AE15" s="100"/>
      <c r="AF15" s="127" t="s">
        <v>142</v>
      </c>
    </row>
    <row r="16" spans="1:32" ht="16.5" customHeight="1">
      <c r="E16" s="84"/>
      <c r="G16" s="84"/>
      <c r="I16" s="84"/>
      <c r="K16" s="84"/>
      <c r="M16" s="84"/>
      <c r="O16" s="84"/>
      <c r="Q16" s="84"/>
      <c r="S16" s="84"/>
      <c r="U16" s="84"/>
      <c r="V16" s="84"/>
      <c r="W16" s="84"/>
      <c r="X16" s="84"/>
      <c r="Y16" s="84"/>
      <c r="AA16" s="84"/>
      <c r="AC16" s="84"/>
      <c r="AE16" s="84"/>
    </row>
    <row r="17" spans="1:32" ht="16.5" customHeight="1">
      <c r="A17" s="103" t="s">
        <v>118</v>
      </c>
      <c r="E17" s="84"/>
      <c r="G17" s="84"/>
      <c r="I17" s="84"/>
      <c r="K17" s="84"/>
      <c r="M17" s="84"/>
      <c r="O17" s="84"/>
      <c r="Q17" s="84"/>
      <c r="S17" s="84"/>
      <c r="U17" s="84"/>
      <c r="V17" s="84"/>
      <c r="W17" s="84"/>
      <c r="X17" s="84"/>
      <c r="Y17" s="84"/>
      <c r="AA17" s="84"/>
      <c r="AC17" s="84"/>
      <c r="AE17" s="84"/>
    </row>
    <row r="18" spans="1:32" ht="16.5" customHeight="1">
      <c r="B18" s="104" t="s">
        <v>119</v>
      </c>
      <c r="E18" s="84"/>
      <c r="F18" s="84">
        <v>2571535907</v>
      </c>
      <c r="G18" s="84"/>
      <c r="H18" s="84">
        <v>-74627106</v>
      </c>
      <c r="I18" s="84"/>
      <c r="J18" s="84">
        <v>-74000000</v>
      </c>
      <c r="K18" s="84"/>
      <c r="L18" s="84">
        <v>12264194</v>
      </c>
      <c r="M18" s="84"/>
      <c r="N18" s="84">
        <v>20233378</v>
      </c>
      <c r="O18" s="84"/>
      <c r="P18" s="84">
        <v>4303386</v>
      </c>
      <c r="Q18" s="84"/>
      <c r="R18" s="84">
        <v>-87302681</v>
      </c>
      <c r="S18" s="84"/>
      <c r="T18" s="84">
        <v>20618917</v>
      </c>
      <c r="U18" s="84"/>
      <c r="V18" s="84">
        <v>4045173</v>
      </c>
      <c r="W18" s="84"/>
      <c r="X18" s="84">
        <v>283659</v>
      </c>
      <c r="Y18" s="84"/>
      <c r="Z18" s="84">
        <v>24947749</v>
      </c>
      <c r="AA18" s="84"/>
      <c r="AB18" s="84">
        <v>2397354827</v>
      </c>
      <c r="AC18" s="84"/>
      <c r="AD18" s="84">
        <v>668315100</v>
      </c>
      <c r="AE18" s="84"/>
      <c r="AF18" s="84">
        <v>3065669927</v>
      </c>
    </row>
    <row r="19" spans="1:32" ht="16.5" customHeight="1">
      <c r="A19" s="85" t="s">
        <v>173</v>
      </c>
      <c r="B19" s="104"/>
      <c r="D19" s="82">
        <v>37</v>
      </c>
      <c r="E19" s="84"/>
      <c r="F19" s="106">
        <v>0</v>
      </c>
      <c r="G19" s="84"/>
      <c r="H19" s="106">
        <v>0</v>
      </c>
      <c r="I19" s="84"/>
      <c r="J19" s="106">
        <v>0</v>
      </c>
      <c r="K19" s="84"/>
      <c r="L19" s="106">
        <v>0</v>
      </c>
      <c r="M19" s="84"/>
      <c r="N19" s="106">
        <v>0</v>
      </c>
      <c r="O19" s="84"/>
      <c r="P19" s="106">
        <v>0</v>
      </c>
      <c r="Q19" s="84"/>
      <c r="R19" s="106">
        <v>21867451</v>
      </c>
      <c r="S19" s="84"/>
      <c r="T19" s="106">
        <v>-15288186</v>
      </c>
      <c r="U19" s="84"/>
      <c r="V19" s="106">
        <v>0</v>
      </c>
      <c r="W19" s="84"/>
      <c r="X19" s="106">
        <v>0</v>
      </c>
      <c r="Y19" s="84"/>
      <c r="Z19" s="106">
        <f>SUM(T19:X19)</f>
        <v>-15288186</v>
      </c>
      <c r="AA19" s="84"/>
      <c r="AB19" s="106">
        <f>SUM(F19:R19,Z19)</f>
        <v>6579265</v>
      </c>
      <c r="AC19" s="84"/>
      <c r="AD19" s="106">
        <v>32807219</v>
      </c>
      <c r="AE19" s="84"/>
      <c r="AF19" s="106">
        <f>AB19+AD19</f>
        <v>39386484</v>
      </c>
    </row>
    <row r="20" spans="1:32" ht="16.5" customHeight="1">
      <c r="B20" s="104"/>
      <c r="E20" s="84"/>
      <c r="G20" s="84"/>
      <c r="I20" s="84"/>
      <c r="K20" s="84"/>
      <c r="M20" s="84"/>
      <c r="O20" s="84"/>
      <c r="Q20" s="84"/>
      <c r="S20" s="84"/>
      <c r="U20" s="84"/>
      <c r="V20" s="84"/>
      <c r="W20" s="84"/>
      <c r="X20" s="84"/>
      <c r="Y20" s="84"/>
      <c r="AA20" s="84"/>
      <c r="AC20" s="84"/>
      <c r="AE20" s="84"/>
    </row>
    <row r="21" spans="1:32" ht="16.5" customHeight="1">
      <c r="A21" s="103" t="s">
        <v>174</v>
      </c>
      <c r="B21" s="104"/>
      <c r="E21" s="84"/>
      <c r="F21" s="84">
        <f>SUM(F18:F20)</f>
        <v>2571535907</v>
      </c>
      <c r="G21" s="84"/>
      <c r="H21" s="84">
        <f>SUM(H18:H20)</f>
        <v>-74627106</v>
      </c>
      <c r="I21" s="84"/>
      <c r="J21" s="84">
        <f>SUM(J18:J20)</f>
        <v>-74000000</v>
      </c>
      <c r="K21" s="84"/>
      <c r="L21" s="84">
        <f>SUM(L18:L20)</f>
        <v>12264194</v>
      </c>
      <c r="M21" s="84"/>
      <c r="N21" s="84">
        <f>SUM(N18:N20)</f>
        <v>20233378</v>
      </c>
      <c r="O21" s="84"/>
      <c r="P21" s="84">
        <f>SUM(P18:P20)</f>
        <v>4303386</v>
      </c>
      <c r="Q21" s="84"/>
      <c r="R21" s="84">
        <f>SUM(R18:R20)</f>
        <v>-65435230</v>
      </c>
      <c r="S21" s="84"/>
      <c r="T21" s="84">
        <f>SUM(T18:T20)</f>
        <v>5330731</v>
      </c>
      <c r="U21" s="84"/>
      <c r="V21" s="84">
        <f>SUM(V18:V20)</f>
        <v>4045173</v>
      </c>
      <c r="W21" s="84"/>
      <c r="X21" s="84">
        <f>SUM(X18:X20)</f>
        <v>283659</v>
      </c>
      <c r="Y21" s="84"/>
      <c r="Z21" s="84">
        <f>SUM(Z18:Z20)</f>
        <v>9659563</v>
      </c>
      <c r="AA21" s="84"/>
      <c r="AB21" s="84">
        <f>SUM(AB18:AB20)</f>
        <v>2403934092</v>
      </c>
      <c r="AC21" s="84"/>
      <c r="AD21" s="84">
        <f>SUM(AD18:AD20)</f>
        <v>701122319</v>
      </c>
      <c r="AE21" s="84"/>
      <c r="AF21" s="84">
        <f>SUM(AF18:AF20)</f>
        <v>3105056411</v>
      </c>
    </row>
    <row r="22" spans="1:32" ht="16.5" customHeight="1">
      <c r="A22" s="103" t="s">
        <v>144</v>
      </c>
      <c r="B22" s="103"/>
      <c r="E22" s="84"/>
      <c r="G22" s="84"/>
      <c r="I22" s="84"/>
      <c r="K22" s="84"/>
      <c r="M22" s="84"/>
      <c r="O22" s="84"/>
      <c r="Q22" s="84"/>
      <c r="S22" s="84"/>
      <c r="U22" s="84"/>
      <c r="V22" s="84"/>
      <c r="W22" s="84"/>
      <c r="X22" s="84"/>
      <c r="Y22" s="84"/>
      <c r="AA22" s="84"/>
      <c r="AC22" s="84"/>
      <c r="AE22" s="84"/>
    </row>
    <row r="23" spans="1:32" ht="16.5" customHeight="1">
      <c r="A23" s="150" t="s">
        <v>148</v>
      </c>
      <c r="B23" s="103"/>
      <c r="E23" s="84"/>
      <c r="F23" s="84">
        <v>0</v>
      </c>
      <c r="G23" s="84"/>
      <c r="H23" s="84">
        <v>0</v>
      </c>
      <c r="I23" s="84"/>
      <c r="J23" s="84">
        <v>0</v>
      </c>
      <c r="K23" s="84"/>
      <c r="L23" s="84">
        <v>0</v>
      </c>
      <c r="M23" s="84"/>
      <c r="N23" s="84">
        <v>0</v>
      </c>
      <c r="O23" s="84"/>
      <c r="P23" s="84">
        <v>0</v>
      </c>
      <c r="Q23" s="84"/>
      <c r="R23" s="84">
        <v>-161817907</v>
      </c>
      <c r="S23" s="84"/>
      <c r="T23" s="84">
        <v>-172432</v>
      </c>
      <c r="U23" s="84"/>
      <c r="V23" s="84">
        <v>-184519</v>
      </c>
      <c r="W23" s="84"/>
      <c r="X23" s="84">
        <v>0</v>
      </c>
      <c r="Y23" s="84"/>
      <c r="Z23" s="84">
        <f>SUM(T23:X23)</f>
        <v>-356951</v>
      </c>
      <c r="AA23" s="84"/>
      <c r="AB23" s="84">
        <f>SUM(F23:R23,Z23)</f>
        <v>-162174858</v>
      </c>
      <c r="AC23" s="84"/>
      <c r="AD23" s="84">
        <v>-33710948</v>
      </c>
      <c r="AE23" s="84"/>
      <c r="AF23" s="84">
        <f>AB23+AD23</f>
        <v>-195885806</v>
      </c>
    </row>
    <row r="24" spans="1:32" ht="16.5" customHeight="1">
      <c r="A24" s="85" t="s">
        <v>173</v>
      </c>
      <c r="B24" s="105"/>
      <c r="D24" s="82">
        <v>37</v>
      </c>
      <c r="E24" s="84"/>
      <c r="F24" s="106">
        <v>0</v>
      </c>
      <c r="G24" s="84"/>
      <c r="H24" s="106">
        <v>0</v>
      </c>
      <c r="I24" s="84"/>
      <c r="J24" s="106">
        <v>0</v>
      </c>
      <c r="K24" s="84"/>
      <c r="L24" s="106">
        <v>0</v>
      </c>
      <c r="M24" s="84"/>
      <c r="N24" s="106">
        <v>0</v>
      </c>
      <c r="O24" s="84"/>
      <c r="P24" s="106">
        <v>0</v>
      </c>
      <c r="Q24" s="84"/>
      <c r="R24" s="106">
        <v>-34139277</v>
      </c>
      <c r="S24" s="84"/>
      <c r="T24" s="106">
        <v>0</v>
      </c>
      <c r="U24" s="84"/>
      <c r="V24" s="106">
        <v>0</v>
      </c>
      <c r="W24" s="84"/>
      <c r="X24" s="106">
        <v>0</v>
      </c>
      <c r="Y24" s="84"/>
      <c r="Z24" s="106">
        <f>SUM(T24:X24)</f>
        <v>0</v>
      </c>
      <c r="AA24" s="84"/>
      <c r="AB24" s="106">
        <f>SUM(F24:R24,Z24)</f>
        <v>-34139277</v>
      </c>
      <c r="AC24" s="84"/>
      <c r="AD24" s="106">
        <v>-30341670</v>
      </c>
      <c r="AE24" s="84"/>
      <c r="AF24" s="106">
        <f>AB24+AD24</f>
        <v>-64480947</v>
      </c>
    </row>
    <row r="25" spans="1:32" ht="16.5" customHeight="1">
      <c r="A25" s="103"/>
      <c r="E25" s="84"/>
      <c r="G25" s="84"/>
      <c r="I25" s="84"/>
      <c r="K25" s="84"/>
      <c r="M25" s="84"/>
      <c r="O25" s="84"/>
      <c r="Q25" s="84"/>
      <c r="S25" s="84"/>
      <c r="U25" s="84"/>
      <c r="V25" s="84"/>
      <c r="W25" s="84"/>
      <c r="X25" s="84"/>
      <c r="Y25" s="84"/>
      <c r="AA25" s="84"/>
      <c r="AC25" s="84"/>
      <c r="AE25" s="84"/>
    </row>
    <row r="26" spans="1:32" ht="16.5" customHeight="1" thickBot="1">
      <c r="A26" s="103" t="s">
        <v>229</v>
      </c>
      <c r="E26" s="84"/>
      <c r="F26" s="107">
        <f>SUM(F21:F24)</f>
        <v>2571535907</v>
      </c>
      <c r="G26" s="84"/>
      <c r="H26" s="107">
        <f>SUM(H21:H24)</f>
        <v>-74627106</v>
      </c>
      <c r="I26" s="84"/>
      <c r="J26" s="107">
        <f>SUM(J21:J24)</f>
        <v>-74000000</v>
      </c>
      <c r="K26" s="84"/>
      <c r="L26" s="107">
        <f>SUM(L21:L24)</f>
        <v>12264194</v>
      </c>
      <c r="M26" s="84"/>
      <c r="N26" s="107">
        <f>SUM(N21:N24)</f>
        <v>20233378</v>
      </c>
      <c r="O26" s="84"/>
      <c r="P26" s="107">
        <f>SUM(P21:P24)</f>
        <v>4303386</v>
      </c>
      <c r="Q26" s="84"/>
      <c r="R26" s="107">
        <f>SUM(R21:R24)</f>
        <v>-261392414</v>
      </c>
      <c r="S26" s="84"/>
      <c r="T26" s="107">
        <f>SUM(T21:T24)</f>
        <v>5158299</v>
      </c>
      <c r="U26" s="84"/>
      <c r="V26" s="107">
        <f>SUM(V21:V24)</f>
        <v>3860654</v>
      </c>
      <c r="W26" s="84"/>
      <c r="X26" s="107">
        <f>SUM(X21:X24)</f>
        <v>283659</v>
      </c>
      <c r="Y26" s="84"/>
      <c r="Z26" s="107">
        <f>SUM(Z21:Z24)</f>
        <v>9302612</v>
      </c>
      <c r="AA26" s="84"/>
      <c r="AB26" s="107">
        <f>SUM(AB21:AB24)</f>
        <v>2207619957</v>
      </c>
      <c r="AC26" s="84"/>
      <c r="AD26" s="107">
        <f>SUM(AD21:AD24)</f>
        <v>637069701</v>
      </c>
      <c r="AE26" s="84"/>
      <c r="AF26" s="107">
        <f>SUM(AF21:AF24)</f>
        <v>2844689658</v>
      </c>
    </row>
    <row r="27" spans="1:32" ht="16.5" customHeight="1" thickTop="1">
      <c r="A27" s="103"/>
      <c r="E27" s="84"/>
      <c r="G27" s="84"/>
      <c r="I27" s="84"/>
      <c r="K27" s="84"/>
      <c r="M27" s="84"/>
      <c r="O27" s="84"/>
      <c r="Q27" s="84"/>
      <c r="S27" s="84"/>
      <c r="U27" s="84"/>
      <c r="V27" s="84"/>
      <c r="W27" s="84"/>
      <c r="X27" s="84"/>
      <c r="Y27" s="84"/>
      <c r="AA27" s="84"/>
      <c r="AC27" s="84"/>
      <c r="AE27" s="84"/>
    </row>
    <row r="28" spans="1:32" ht="16.5" customHeight="1">
      <c r="A28" s="103" t="s">
        <v>120</v>
      </c>
      <c r="E28" s="84"/>
      <c r="F28" s="84">
        <v>2571535907</v>
      </c>
      <c r="G28" s="84"/>
      <c r="H28" s="84">
        <v>-74627106</v>
      </c>
      <c r="I28" s="84"/>
      <c r="J28" s="84">
        <v>-74000000</v>
      </c>
      <c r="K28" s="84"/>
      <c r="L28" s="84">
        <v>12264194</v>
      </c>
      <c r="M28" s="84"/>
      <c r="N28" s="84">
        <v>20233378</v>
      </c>
      <c r="O28" s="84"/>
      <c r="P28" s="84">
        <v>4303386</v>
      </c>
      <c r="Q28" s="84"/>
      <c r="R28" s="84">
        <v>-249120588</v>
      </c>
      <c r="S28" s="84"/>
      <c r="T28" s="84">
        <v>20446485</v>
      </c>
      <c r="U28" s="84"/>
      <c r="V28" s="84">
        <v>3860654</v>
      </c>
      <c r="W28" s="84"/>
      <c r="X28" s="84">
        <v>283659</v>
      </c>
      <c r="Y28" s="84"/>
      <c r="Z28" s="84">
        <f>SUM(T28:X28)</f>
        <v>24590798</v>
      </c>
      <c r="AA28" s="84"/>
      <c r="AB28" s="84">
        <f>SUM(Z28,F28:R28)</f>
        <v>2235179969</v>
      </c>
      <c r="AC28" s="84"/>
      <c r="AD28" s="84">
        <v>634604152</v>
      </c>
      <c r="AE28" s="84"/>
      <c r="AF28" s="84">
        <f>SUM(AB28:AD28)</f>
        <v>2869784121</v>
      </c>
    </row>
    <row r="29" spans="1:32" ht="16.5" customHeight="1">
      <c r="B29" s="104" t="s">
        <v>119</v>
      </c>
      <c r="E29" s="84"/>
      <c r="G29" s="84"/>
      <c r="I29" s="84"/>
      <c r="K29" s="84"/>
      <c r="M29" s="84"/>
      <c r="O29" s="84"/>
      <c r="Q29" s="84"/>
      <c r="S29" s="84"/>
      <c r="U29" s="84"/>
      <c r="V29" s="84"/>
      <c r="W29" s="84"/>
      <c r="X29" s="84"/>
      <c r="Y29" s="84"/>
      <c r="AA29" s="84"/>
      <c r="AC29" s="84"/>
      <c r="AE29" s="84"/>
    </row>
    <row r="30" spans="1:32" ht="16.5" customHeight="1">
      <c r="A30" s="85" t="s">
        <v>173</v>
      </c>
      <c r="D30" s="82">
        <v>37</v>
      </c>
      <c r="E30" s="84"/>
      <c r="F30" s="106">
        <v>0</v>
      </c>
      <c r="G30" s="84"/>
      <c r="H30" s="106">
        <v>0</v>
      </c>
      <c r="I30" s="84"/>
      <c r="J30" s="106">
        <v>0</v>
      </c>
      <c r="K30" s="84"/>
      <c r="L30" s="106">
        <v>0</v>
      </c>
      <c r="M30" s="84"/>
      <c r="N30" s="106">
        <v>0</v>
      </c>
      <c r="O30" s="84"/>
      <c r="P30" s="106">
        <v>0</v>
      </c>
      <c r="Q30" s="84"/>
      <c r="R30" s="106">
        <v>-12271826</v>
      </c>
      <c r="S30" s="84"/>
      <c r="T30" s="106">
        <v>-15288186</v>
      </c>
      <c r="U30" s="84"/>
      <c r="V30" s="106">
        <v>0</v>
      </c>
      <c r="W30" s="84"/>
      <c r="X30" s="106">
        <v>0</v>
      </c>
      <c r="Y30" s="84"/>
      <c r="Z30" s="106">
        <f>SUM(T30:X30)</f>
        <v>-15288186</v>
      </c>
      <c r="AA30" s="84"/>
      <c r="AB30" s="106">
        <f>SUM(Z30,F30:R30)</f>
        <v>-27560012</v>
      </c>
      <c r="AC30" s="84"/>
      <c r="AD30" s="106">
        <v>2465549</v>
      </c>
      <c r="AE30" s="84"/>
      <c r="AF30" s="106">
        <f>SUM(AB30:AD30)</f>
        <v>-25094463</v>
      </c>
    </row>
    <row r="31" spans="1:32" ht="16.5" customHeight="1">
      <c r="A31" s="103"/>
      <c r="E31" s="84"/>
      <c r="G31" s="84"/>
      <c r="I31" s="84"/>
      <c r="K31" s="84"/>
      <c r="M31" s="84"/>
      <c r="O31" s="84"/>
      <c r="Q31" s="84"/>
      <c r="S31" s="84"/>
      <c r="U31" s="84"/>
      <c r="V31" s="84"/>
      <c r="W31" s="84"/>
      <c r="X31" s="84"/>
      <c r="Y31" s="84"/>
      <c r="AA31" s="84"/>
      <c r="AC31" s="84"/>
      <c r="AE31" s="84"/>
    </row>
    <row r="32" spans="1:32" ht="16.5" customHeight="1">
      <c r="A32" s="103" t="s">
        <v>121</v>
      </c>
      <c r="B32" s="104"/>
      <c r="E32" s="84"/>
      <c r="F32" s="84">
        <f>SUM(F28:F30)</f>
        <v>2571535907</v>
      </c>
      <c r="G32" s="84"/>
      <c r="H32" s="84">
        <f>SUM(H28:H30)</f>
        <v>-74627106</v>
      </c>
      <c r="I32" s="84"/>
      <c r="J32" s="84">
        <f>SUM(J28:J30)</f>
        <v>-74000000</v>
      </c>
      <c r="K32" s="84"/>
      <c r="L32" s="84">
        <f>SUM(L28:L30)</f>
        <v>12264194</v>
      </c>
      <c r="M32" s="84"/>
      <c r="N32" s="84">
        <f>SUM(N28:N30)</f>
        <v>20233378</v>
      </c>
      <c r="O32" s="84"/>
      <c r="P32" s="84">
        <f>SUM(P28:P30)</f>
        <v>4303386</v>
      </c>
      <c r="Q32" s="84"/>
      <c r="R32" s="84">
        <f>SUM(R28:R30)</f>
        <v>-261392414</v>
      </c>
      <c r="S32" s="84"/>
      <c r="T32" s="84">
        <f>SUM(T28:T30)</f>
        <v>5158299</v>
      </c>
      <c r="U32" s="84"/>
      <c r="V32" s="84">
        <f>SUM(V28:V30)</f>
        <v>3860654</v>
      </c>
      <c r="W32" s="84"/>
      <c r="X32" s="84">
        <f>SUM(X28:X30)</f>
        <v>283659</v>
      </c>
      <c r="Y32" s="84"/>
      <c r="Z32" s="84">
        <f>SUM(Z28:Z30)</f>
        <v>9302612</v>
      </c>
      <c r="AA32" s="84"/>
      <c r="AB32" s="84">
        <f>SUM(AB28:AB30)</f>
        <v>2207619957</v>
      </c>
      <c r="AC32" s="84"/>
      <c r="AD32" s="84">
        <f>SUM(AD28:AD30)</f>
        <v>637069701</v>
      </c>
      <c r="AE32" s="84"/>
      <c r="AF32" s="84">
        <f>SUM(AF28:AF30)</f>
        <v>2844689658</v>
      </c>
    </row>
    <row r="33" spans="1:32" ht="16.5" customHeight="1">
      <c r="A33" s="103" t="s">
        <v>144</v>
      </c>
      <c r="B33" s="103"/>
      <c r="E33" s="84"/>
      <c r="G33" s="84"/>
      <c r="I33" s="84"/>
      <c r="K33" s="84"/>
      <c r="M33" s="84"/>
      <c r="O33" s="84"/>
      <c r="Q33" s="84"/>
      <c r="S33" s="84"/>
      <c r="U33" s="84"/>
      <c r="V33" s="84"/>
      <c r="W33" s="84"/>
      <c r="X33" s="84"/>
      <c r="Y33" s="84"/>
      <c r="AA33" s="84"/>
      <c r="AC33" s="84"/>
      <c r="AE33" s="84"/>
    </row>
    <row r="34" spans="1:32" ht="16.5" customHeight="1">
      <c r="A34" s="105" t="s">
        <v>145</v>
      </c>
      <c r="B34" s="105"/>
      <c r="E34" s="84"/>
      <c r="F34" s="106">
        <v>0</v>
      </c>
      <c r="G34" s="84"/>
      <c r="H34" s="106">
        <v>0</v>
      </c>
      <c r="I34" s="84"/>
      <c r="J34" s="106">
        <v>0</v>
      </c>
      <c r="K34" s="84"/>
      <c r="L34" s="106">
        <v>0</v>
      </c>
      <c r="M34" s="84"/>
      <c r="N34" s="106">
        <v>0</v>
      </c>
      <c r="O34" s="84"/>
      <c r="P34" s="106">
        <v>0</v>
      </c>
      <c r="Q34" s="84"/>
      <c r="R34" s="106">
        <v>-140851726</v>
      </c>
      <c r="S34" s="84"/>
      <c r="T34" s="106">
        <v>-171960</v>
      </c>
      <c r="U34" s="84"/>
      <c r="V34" s="106">
        <v>0</v>
      </c>
      <c r="W34" s="84"/>
      <c r="X34" s="106">
        <v>0</v>
      </c>
      <c r="Y34" s="84"/>
      <c r="Z34" s="106">
        <f>SUM(T34,V34,X34)</f>
        <v>-171960</v>
      </c>
      <c r="AA34" s="84"/>
      <c r="AB34" s="108">
        <f>Z34+R34</f>
        <v>-141023686</v>
      </c>
      <c r="AC34" s="84"/>
      <c r="AD34" s="106">
        <v>-14875695</v>
      </c>
      <c r="AE34" s="84"/>
      <c r="AF34" s="106">
        <f>SUM(AB34:AD34)</f>
        <v>-155899381</v>
      </c>
    </row>
    <row r="35" spans="1:32" ht="16.5" customHeight="1">
      <c r="A35" s="103"/>
      <c r="E35" s="84"/>
      <c r="G35" s="84"/>
      <c r="I35" s="84"/>
      <c r="K35" s="84"/>
      <c r="M35" s="84"/>
      <c r="O35" s="84"/>
      <c r="Q35" s="84"/>
      <c r="S35" s="84"/>
      <c r="U35" s="84"/>
      <c r="V35" s="84"/>
      <c r="W35" s="84"/>
      <c r="X35" s="84"/>
      <c r="Y35" s="84"/>
      <c r="AA35" s="84"/>
      <c r="AC35" s="84"/>
      <c r="AE35" s="84"/>
    </row>
    <row r="36" spans="1:32" ht="16.5" customHeight="1" thickBot="1">
      <c r="A36" s="103" t="s">
        <v>150</v>
      </c>
      <c r="E36" s="84"/>
      <c r="F36" s="107">
        <f>SUM(F32:F34)</f>
        <v>2571535907</v>
      </c>
      <c r="G36" s="84"/>
      <c r="H36" s="107">
        <f>SUM(H32:H34)</f>
        <v>-74627106</v>
      </c>
      <c r="I36" s="84"/>
      <c r="J36" s="107">
        <f>SUM(J32:J34)</f>
        <v>-74000000</v>
      </c>
      <c r="K36" s="84"/>
      <c r="L36" s="107">
        <f>SUM(L32:L34)</f>
        <v>12264194</v>
      </c>
      <c r="M36" s="84"/>
      <c r="N36" s="107">
        <f>SUM(N32:N34)</f>
        <v>20233378</v>
      </c>
      <c r="O36" s="84"/>
      <c r="P36" s="107">
        <f>SUM(P32:P34)</f>
        <v>4303386</v>
      </c>
      <c r="Q36" s="84"/>
      <c r="R36" s="107">
        <f>SUM(R32:R34)</f>
        <v>-402244140</v>
      </c>
      <c r="S36" s="84"/>
      <c r="T36" s="107">
        <f>SUM(T32:T34)</f>
        <v>4986339</v>
      </c>
      <c r="U36" s="84"/>
      <c r="V36" s="107">
        <f>SUM(V32:V34)</f>
        <v>3860654</v>
      </c>
      <c r="W36" s="84"/>
      <c r="X36" s="107">
        <f>SUM(X32:X34)</f>
        <v>283659</v>
      </c>
      <c r="Y36" s="84"/>
      <c r="Z36" s="107">
        <f>SUM(Z32:Z34)</f>
        <v>9130652</v>
      </c>
      <c r="AA36" s="84"/>
      <c r="AB36" s="107">
        <f>SUM(AB32:AB34)</f>
        <v>2066596271</v>
      </c>
      <c r="AC36" s="84"/>
      <c r="AD36" s="107">
        <f>SUM(AD32:AD34)</f>
        <v>622194006</v>
      </c>
      <c r="AE36" s="84"/>
      <c r="AF36" s="107">
        <f>SUM(AF32:AF34)</f>
        <v>2688790277</v>
      </c>
    </row>
    <row r="37" spans="1:32" ht="16.5" customHeight="1" thickTop="1">
      <c r="A37" s="103"/>
      <c r="E37" s="84"/>
      <c r="G37" s="84"/>
      <c r="I37" s="84"/>
      <c r="K37" s="84"/>
      <c r="M37" s="84"/>
      <c r="O37" s="84"/>
      <c r="Q37" s="84"/>
      <c r="S37" s="84"/>
      <c r="U37" s="84"/>
      <c r="V37" s="84"/>
      <c r="W37" s="84"/>
      <c r="X37" s="84"/>
      <c r="Y37" s="84"/>
      <c r="AA37" s="84"/>
      <c r="AC37" s="84"/>
      <c r="AE37" s="84"/>
    </row>
    <row r="38" spans="1:32" ht="16.5" customHeight="1">
      <c r="A38" s="103"/>
      <c r="E38" s="84"/>
      <c r="G38" s="84"/>
      <c r="I38" s="84"/>
      <c r="K38" s="84"/>
      <c r="M38" s="84"/>
      <c r="O38" s="84"/>
      <c r="Q38" s="84"/>
      <c r="S38" s="84"/>
      <c r="U38" s="84"/>
      <c r="V38" s="84"/>
      <c r="W38" s="84"/>
      <c r="X38" s="84"/>
      <c r="Y38" s="84"/>
      <c r="AA38" s="84"/>
      <c r="AC38" s="84"/>
      <c r="AE38" s="84"/>
    </row>
    <row r="39" spans="1:32" ht="16.5" customHeight="1">
      <c r="A39" s="103"/>
      <c r="E39" s="84"/>
      <c r="G39" s="84"/>
      <c r="I39" s="84"/>
      <c r="K39" s="84"/>
      <c r="M39" s="84"/>
      <c r="O39" s="84"/>
      <c r="Q39" s="84"/>
      <c r="S39" s="84"/>
      <c r="U39" s="84"/>
      <c r="V39" s="84"/>
      <c r="W39" s="84"/>
      <c r="X39" s="84"/>
      <c r="Y39" s="84"/>
      <c r="AA39" s="84"/>
      <c r="AC39" s="84"/>
      <c r="AE39" s="84"/>
    </row>
    <row r="40" spans="1:32" ht="16.5" customHeight="1">
      <c r="A40" s="103"/>
      <c r="E40" s="84"/>
      <c r="G40" s="84"/>
      <c r="I40" s="84"/>
      <c r="K40" s="84"/>
      <c r="M40" s="84"/>
      <c r="O40" s="84"/>
      <c r="Q40" s="84"/>
      <c r="S40" s="84"/>
      <c r="U40" s="84"/>
      <c r="V40" s="84"/>
      <c r="W40" s="84"/>
      <c r="X40" s="84"/>
      <c r="Y40" s="84"/>
      <c r="AA40" s="84"/>
      <c r="AC40" s="84"/>
      <c r="AE40" s="84"/>
    </row>
    <row r="41" spans="1:32" ht="16.5" customHeight="1">
      <c r="A41" s="103"/>
      <c r="E41" s="84"/>
      <c r="G41" s="84"/>
      <c r="I41" s="84"/>
      <c r="K41" s="84"/>
      <c r="M41" s="84"/>
      <c r="O41" s="84"/>
      <c r="Q41" s="84"/>
      <c r="S41" s="84"/>
      <c r="U41" s="84"/>
      <c r="V41" s="84"/>
      <c r="W41" s="84"/>
      <c r="X41" s="84"/>
      <c r="Y41" s="84"/>
      <c r="AA41" s="84"/>
      <c r="AC41" s="84"/>
      <c r="AE41" s="84"/>
    </row>
    <row r="42" spans="1:32" ht="16.5" customHeight="1">
      <c r="A42" s="103"/>
      <c r="E42" s="84"/>
      <c r="G42" s="84"/>
      <c r="I42" s="84"/>
      <c r="K42" s="84"/>
      <c r="M42" s="84"/>
      <c r="O42" s="84"/>
      <c r="Q42" s="84"/>
      <c r="S42" s="84"/>
      <c r="U42" s="84"/>
      <c r="V42" s="84"/>
      <c r="W42" s="84"/>
      <c r="X42" s="84"/>
      <c r="Y42" s="84"/>
      <c r="AA42" s="84"/>
      <c r="AC42" s="84"/>
      <c r="AE42" s="84"/>
    </row>
    <row r="43" spans="1:32" ht="16.5" customHeight="1">
      <c r="A43" s="103"/>
      <c r="E43" s="84"/>
      <c r="G43" s="84"/>
      <c r="I43" s="84"/>
      <c r="K43" s="84"/>
      <c r="M43" s="84"/>
      <c r="O43" s="84"/>
      <c r="Q43" s="84"/>
      <c r="S43" s="84"/>
      <c r="U43" s="84"/>
      <c r="V43" s="84"/>
      <c r="W43" s="84"/>
      <c r="X43" s="84"/>
      <c r="Y43" s="84"/>
      <c r="AA43" s="84"/>
      <c r="AC43" s="84"/>
      <c r="AE43" s="84"/>
    </row>
    <row r="44" spans="1:32" ht="16.5" customHeight="1">
      <c r="A44" s="103"/>
      <c r="E44" s="84"/>
      <c r="G44" s="84"/>
      <c r="I44" s="84"/>
      <c r="K44" s="84"/>
      <c r="M44" s="84"/>
      <c r="O44" s="84"/>
      <c r="Q44" s="84"/>
      <c r="S44" s="84"/>
      <c r="U44" s="84"/>
      <c r="V44" s="84"/>
      <c r="W44" s="84"/>
      <c r="X44" s="84"/>
      <c r="Y44" s="84"/>
      <c r="AA44" s="84"/>
      <c r="AC44" s="84"/>
      <c r="AE44" s="84"/>
    </row>
    <row r="45" spans="1:32" ht="16.5" customHeight="1">
      <c r="A45" s="103"/>
      <c r="E45" s="84"/>
      <c r="G45" s="84"/>
      <c r="I45" s="84"/>
      <c r="K45" s="84"/>
      <c r="M45" s="84"/>
      <c r="O45" s="84"/>
      <c r="Q45" s="84"/>
      <c r="S45" s="84"/>
      <c r="U45" s="84"/>
      <c r="V45" s="84"/>
      <c r="W45" s="84"/>
      <c r="X45" s="84"/>
      <c r="Y45" s="84"/>
      <c r="AA45" s="84"/>
      <c r="AC45" s="84"/>
      <c r="AE45" s="84"/>
    </row>
    <row r="46" spans="1:32" ht="16.5" customHeight="1">
      <c r="A46" s="103"/>
      <c r="E46" s="84"/>
      <c r="G46" s="84"/>
      <c r="I46" s="84"/>
      <c r="K46" s="84"/>
      <c r="M46" s="84"/>
      <c r="O46" s="84"/>
      <c r="Q46" s="84"/>
      <c r="S46" s="84"/>
      <c r="U46" s="84"/>
      <c r="V46" s="84"/>
      <c r="W46" s="84"/>
      <c r="X46" s="84"/>
      <c r="Y46" s="84"/>
      <c r="AA46" s="84"/>
      <c r="AC46" s="84"/>
      <c r="AE46" s="84"/>
    </row>
    <row r="47" spans="1:32" ht="16.5" customHeight="1">
      <c r="A47" s="103"/>
      <c r="E47" s="84"/>
      <c r="G47" s="84"/>
      <c r="I47" s="84"/>
      <c r="K47" s="84"/>
      <c r="M47" s="84"/>
      <c r="O47" s="84"/>
      <c r="Q47" s="84"/>
      <c r="S47" s="84"/>
      <c r="U47" s="84"/>
      <c r="V47" s="84"/>
      <c r="W47" s="84"/>
      <c r="X47" s="84"/>
      <c r="Y47" s="84"/>
      <c r="AA47" s="84"/>
      <c r="AC47" s="84"/>
      <c r="AE47" s="84"/>
    </row>
    <row r="48" spans="1:32" ht="11.25" customHeight="1">
      <c r="A48" s="103"/>
      <c r="E48" s="84"/>
      <c r="G48" s="84"/>
      <c r="I48" s="84"/>
      <c r="K48" s="84"/>
      <c r="M48" s="84"/>
      <c r="O48" s="84"/>
      <c r="Q48" s="84"/>
      <c r="S48" s="84"/>
      <c r="U48" s="84"/>
      <c r="V48" s="84"/>
      <c r="W48" s="84"/>
      <c r="X48" s="84"/>
      <c r="Y48" s="84"/>
      <c r="AA48" s="84"/>
      <c r="AC48" s="84"/>
      <c r="AE48" s="84"/>
    </row>
    <row r="49" spans="1:32" ht="21.9" customHeight="1">
      <c r="A49" s="128" t="str">
        <f>'Eng 8-9'!A49</f>
        <v>The accompanying notes are an integral part of these consolidated and separate financial statements.</v>
      </c>
      <c r="B49" s="129"/>
      <c r="C49" s="129"/>
      <c r="D49" s="130"/>
      <c r="E49" s="126"/>
      <c r="F49" s="108"/>
      <c r="G49" s="126"/>
      <c r="H49" s="108"/>
      <c r="I49" s="126"/>
      <c r="J49" s="108"/>
      <c r="K49" s="126"/>
      <c r="L49" s="108"/>
      <c r="M49" s="126"/>
      <c r="N49" s="108"/>
      <c r="O49" s="126"/>
      <c r="P49" s="108"/>
      <c r="Q49" s="126"/>
      <c r="R49" s="108"/>
      <c r="S49" s="126"/>
      <c r="T49" s="108"/>
      <c r="U49" s="126"/>
      <c r="V49" s="126"/>
      <c r="W49" s="126"/>
      <c r="X49" s="126"/>
      <c r="Y49" s="126"/>
      <c r="Z49" s="108"/>
      <c r="AA49" s="126"/>
      <c r="AB49" s="108"/>
      <c r="AC49" s="126"/>
      <c r="AD49" s="108"/>
      <c r="AE49" s="126"/>
      <c r="AF49" s="108"/>
    </row>
  </sheetData>
  <mergeCells count="6">
    <mergeCell ref="F6:AF6"/>
    <mergeCell ref="F7:AB7"/>
    <mergeCell ref="T8:Z8"/>
    <mergeCell ref="P9:R9"/>
    <mergeCell ref="F9:N9"/>
    <mergeCell ref="T9:X9"/>
  </mergeCells>
  <pageMargins left="0.3" right="0.3" top="0.5" bottom="0.6" header="0.49" footer="0.4"/>
  <pageSetup paperSize="9" scale="65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2"/>
  <sheetViews>
    <sheetView zoomScaleNormal="100" zoomScaleSheetLayoutView="80" workbookViewId="0">
      <selection activeCell="K19" sqref="K19"/>
    </sheetView>
  </sheetViews>
  <sheetFormatPr defaultColWidth="9.44140625" defaultRowHeight="14.25" customHeight="1"/>
  <cols>
    <col min="1" max="2" width="1.5546875" style="73" customWidth="1"/>
    <col min="3" max="3" width="25.5546875" style="73" customWidth="1"/>
    <col min="4" max="4" width="5.109375" style="73" customWidth="1"/>
    <col min="5" max="5" width="12.6640625" style="35" bestFit="1" customWidth="1"/>
    <col min="6" max="6" width="0.5546875" style="73" customWidth="1"/>
    <col min="7" max="7" width="12.33203125" style="35" customWidth="1"/>
    <col min="8" max="8" width="0.5546875" style="73" customWidth="1"/>
    <col min="9" max="9" width="13.6640625" style="35" customWidth="1"/>
    <col min="10" max="10" width="0.5546875" style="73" customWidth="1"/>
    <col min="11" max="11" width="9.6640625" style="35" customWidth="1"/>
    <col min="12" max="12" width="0.5546875" style="73" customWidth="1"/>
    <col min="13" max="13" width="14.33203125" style="35" customWidth="1"/>
    <col min="14" max="14" width="0.5546875" style="35" customWidth="1"/>
    <col min="15" max="15" width="16.6640625" style="35" customWidth="1"/>
    <col min="16" max="16" width="0.5546875" style="35" customWidth="1"/>
    <col min="17" max="17" width="13.33203125" style="35" customWidth="1"/>
    <col min="18" max="18" width="0.5546875" style="35" customWidth="1"/>
    <col min="19" max="19" width="12.6640625" style="35" bestFit="1" customWidth="1"/>
    <col min="20" max="16384" width="9.44140625" style="73"/>
  </cols>
  <sheetData>
    <row r="1" spans="1:19" ht="16.5" customHeight="1">
      <c r="A1" s="19" t="s">
        <v>0</v>
      </c>
      <c r="B1" s="72"/>
      <c r="C1" s="72"/>
      <c r="D1" s="72"/>
      <c r="O1" s="62"/>
      <c r="Q1" s="62"/>
      <c r="S1" s="62" t="s">
        <v>6</v>
      </c>
    </row>
    <row r="2" spans="1:19" ht="16.5" customHeight="1">
      <c r="A2" s="72" t="s">
        <v>83</v>
      </c>
      <c r="B2" s="72"/>
      <c r="C2" s="72"/>
      <c r="D2" s="72"/>
    </row>
    <row r="3" spans="1:19" ht="16.5" customHeight="1">
      <c r="A3" s="48" t="str">
        <f>'Eng 10'!A3</f>
        <v>For the year ended 31 December 2025</v>
      </c>
      <c r="B3" s="48"/>
      <c r="C3" s="48"/>
      <c r="D3" s="48"/>
      <c r="E3" s="74"/>
      <c r="F3" s="75"/>
      <c r="G3" s="74"/>
      <c r="H3" s="75"/>
      <c r="I3" s="74"/>
      <c r="J3" s="75"/>
      <c r="K3" s="74"/>
      <c r="L3" s="75"/>
      <c r="M3" s="74"/>
      <c r="N3" s="74"/>
      <c r="O3" s="74"/>
      <c r="P3" s="74"/>
      <c r="Q3" s="74"/>
      <c r="R3" s="74"/>
      <c r="S3" s="74"/>
    </row>
    <row r="4" spans="1:19" ht="16.5" customHeight="1">
      <c r="A4" s="72"/>
      <c r="B4" s="72"/>
      <c r="C4" s="72"/>
      <c r="D4" s="72"/>
    </row>
    <row r="5" spans="1:19" ht="16.5" customHeight="1"/>
    <row r="6" spans="1:19" ht="16.5" customHeight="1">
      <c r="A6" s="72"/>
      <c r="E6" s="196" t="s">
        <v>155</v>
      </c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</row>
    <row r="7" spans="1:19" ht="16.5" customHeight="1">
      <c r="A7" s="72"/>
      <c r="E7" s="34"/>
      <c r="F7" s="34"/>
      <c r="G7" s="34"/>
      <c r="H7" s="34"/>
      <c r="I7" s="34"/>
      <c r="J7" s="34"/>
      <c r="K7" s="34"/>
      <c r="L7" s="34"/>
      <c r="M7" s="34"/>
      <c r="N7" s="34"/>
      <c r="O7" s="200" t="s">
        <v>68</v>
      </c>
      <c r="P7" s="200"/>
      <c r="Q7" s="200"/>
      <c r="R7" s="34"/>
      <c r="S7" s="34"/>
    </row>
    <row r="8" spans="1:19" ht="16.5" customHeight="1">
      <c r="A8" s="72"/>
      <c r="E8" s="199" t="s">
        <v>52</v>
      </c>
      <c r="F8" s="199"/>
      <c r="G8" s="199"/>
      <c r="H8" s="199"/>
      <c r="I8" s="199"/>
      <c r="K8" s="197" t="s">
        <v>231</v>
      </c>
      <c r="L8" s="197"/>
      <c r="M8" s="197"/>
      <c r="N8" s="5"/>
      <c r="O8" s="201" t="s">
        <v>122</v>
      </c>
      <c r="P8" s="201"/>
      <c r="Q8" s="201"/>
      <c r="R8" s="5"/>
      <c r="S8" s="73"/>
    </row>
    <row r="9" spans="1:19" ht="16.5" customHeight="1">
      <c r="A9" s="72"/>
      <c r="E9" s="76" t="s">
        <v>88</v>
      </c>
      <c r="F9" s="77"/>
      <c r="G9" s="77"/>
      <c r="H9" s="77"/>
      <c r="I9" s="76" t="s">
        <v>91</v>
      </c>
      <c r="J9" s="77"/>
      <c r="K9" s="73"/>
      <c r="M9" s="73"/>
      <c r="N9" s="6"/>
      <c r="O9" s="11" t="s">
        <v>175</v>
      </c>
      <c r="P9" s="6"/>
      <c r="Q9" s="12" t="s">
        <v>93</v>
      </c>
      <c r="R9" s="6"/>
    </row>
    <row r="10" spans="1:19" ht="16.5" customHeight="1">
      <c r="E10" s="76" t="s">
        <v>94</v>
      </c>
      <c r="F10" s="76"/>
      <c r="G10" s="76" t="s">
        <v>123</v>
      </c>
      <c r="H10" s="76"/>
      <c r="I10" s="76" t="s">
        <v>98</v>
      </c>
      <c r="J10" s="76"/>
      <c r="K10" s="76" t="s">
        <v>99</v>
      </c>
      <c r="L10" s="76"/>
      <c r="M10" s="76"/>
      <c r="N10" s="76"/>
      <c r="O10" s="11" t="s">
        <v>100</v>
      </c>
      <c r="P10" s="76"/>
      <c r="Q10" s="13" t="s">
        <v>102</v>
      </c>
      <c r="R10" s="76"/>
      <c r="S10" s="76" t="s">
        <v>105</v>
      </c>
    </row>
    <row r="11" spans="1:19" ht="16.5" customHeight="1">
      <c r="E11" s="76" t="s">
        <v>106</v>
      </c>
      <c r="F11" s="76"/>
      <c r="G11" s="76" t="s">
        <v>107</v>
      </c>
      <c r="H11" s="76"/>
      <c r="I11" s="76" t="s">
        <v>110</v>
      </c>
      <c r="J11" s="76"/>
      <c r="K11" s="76" t="s">
        <v>124</v>
      </c>
      <c r="L11" s="76"/>
      <c r="M11" s="76" t="s">
        <v>67</v>
      </c>
      <c r="N11" s="76"/>
      <c r="O11" s="12" t="s">
        <v>112</v>
      </c>
      <c r="P11" s="76"/>
      <c r="Q11" s="12" t="s">
        <v>114</v>
      </c>
      <c r="R11" s="76"/>
      <c r="S11" s="76" t="s">
        <v>116</v>
      </c>
    </row>
    <row r="12" spans="1:19" ht="16.5" customHeight="1">
      <c r="E12" s="33" t="s">
        <v>142</v>
      </c>
      <c r="F12" s="76"/>
      <c r="G12" s="33" t="s">
        <v>142</v>
      </c>
      <c r="H12" s="76"/>
      <c r="I12" s="33" t="s">
        <v>142</v>
      </c>
      <c r="J12" s="76"/>
      <c r="K12" s="33" t="s">
        <v>142</v>
      </c>
      <c r="L12" s="76"/>
      <c r="M12" s="33" t="s">
        <v>142</v>
      </c>
      <c r="N12" s="78"/>
      <c r="O12" s="33" t="s">
        <v>142</v>
      </c>
      <c r="P12" s="78"/>
      <c r="Q12" s="33" t="s">
        <v>142</v>
      </c>
      <c r="R12" s="78"/>
      <c r="S12" s="33" t="s">
        <v>142</v>
      </c>
    </row>
    <row r="13" spans="1:19" ht="16.5" customHeight="1">
      <c r="A13" s="19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</row>
    <row r="14" spans="1:19" ht="16.5" customHeight="1">
      <c r="A14" s="19" t="s">
        <v>118</v>
      </c>
      <c r="B14" s="19"/>
      <c r="E14" s="7">
        <v>2571535907</v>
      </c>
      <c r="F14" s="7"/>
      <c r="G14" s="7">
        <v>-74627106</v>
      </c>
      <c r="H14" s="7"/>
      <c r="I14" s="7">
        <v>20233378</v>
      </c>
      <c r="J14" s="7"/>
      <c r="K14" s="7">
        <v>4303386</v>
      </c>
      <c r="L14" s="7"/>
      <c r="M14" s="7">
        <v>101956070</v>
      </c>
      <c r="N14" s="7"/>
      <c r="O14" s="7">
        <v>2904623</v>
      </c>
      <c r="P14" s="7"/>
      <c r="Q14" s="7">
        <f>O14</f>
        <v>2904623</v>
      </c>
      <c r="R14" s="7"/>
      <c r="S14" s="7">
        <f>SUM(Q14,E14:M14)</f>
        <v>2626306258</v>
      </c>
    </row>
    <row r="15" spans="1:19" ht="16.5" customHeight="1">
      <c r="A15" s="19" t="s">
        <v>144</v>
      </c>
      <c r="B15" s="71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</row>
    <row r="16" spans="1:19" ht="16.5" customHeight="1">
      <c r="A16" s="23" t="s">
        <v>148</v>
      </c>
      <c r="E16" s="8">
        <v>0</v>
      </c>
      <c r="F16" s="35"/>
      <c r="G16" s="8">
        <v>0</v>
      </c>
      <c r="H16" s="35"/>
      <c r="I16" s="8">
        <v>0</v>
      </c>
      <c r="J16" s="35"/>
      <c r="K16" s="8">
        <v>0</v>
      </c>
      <c r="L16" s="35"/>
      <c r="M16" s="15">
        <v>-16198123</v>
      </c>
      <c r="N16" s="7"/>
      <c r="O16" s="8">
        <v>0</v>
      </c>
      <c r="P16" s="7"/>
      <c r="Q16" s="8">
        <f>O16</f>
        <v>0</v>
      </c>
      <c r="R16" s="7"/>
      <c r="S16" s="8">
        <f>SUM(E16:M16,Q16)</f>
        <v>-16198123</v>
      </c>
    </row>
    <row r="17" spans="1:19" ht="16.5" customHeight="1"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</row>
    <row r="18" spans="1:19" ht="16.5" customHeight="1" thickBot="1">
      <c r="A18" s="19" t="s">
        <v>149</v>
      </c>
      <c r="E18" s="9">
        <f>SUM(E14:E17)</f>
        <v>2571535907</v>
      </c>
      <c r="F18" s="7"/>
      <c r="G18" s="9">
        <f>SUM(G14:G17)</f>
        <v>-74627106</v>
      </c>
      <c r="H18" s="7"/>
      <c r="I18" s="9">
        <f>SUM(I14:I17)</f>
        <v>20233378</v>
      </c>
      <c r="J18" s="7"/>
      <c r="K18" s="9">
        <f>SUM(K14:K17)</f>
        <v>4303386</v>
      </c>
      <c r="L18" s="7"/>
      <c r="M18" s="9">
        <f>SUM(M14:M17)</f>
        <v>85757947</v>
      </c>
      <c r="N18" s="7"/>
      <c r="O18" s="9">
        <f>SUM(O14:O17)</f>
        <v>2904623</v>
      </c>
      <c r="P18" s="7"/>
      <c r="Q18" s="9">
        <f>SUM(Q14:Q17)</f>
        <v>2904623</v>
      </c>
      <c r="R18" s="7"/>
      <c r="S18" s="9">
        <f>SUM(S14:S17)</f>
        <v>2610108135</v>
      </c>
    </row>
    <row r="19" spans="1:19" ht="16.5" customHeight="1" thickTop="1">
      <c r="A19" s="19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</row>
    <row r="20" spans="1:19" ht="16.5" customHeight="1">
      <c r="A20" s="19" t="s">
        <v>120</v>
      </c>
      <c r="B20" s="19"/>
      <c r="E20" s="7">
        <f>E18</f>
        <v>2571535907</v>
      </c>
      <c r="F20" s="7"/>
      <c r="G20" s="7">
        <f>G18</f>
        <v>-74627106</v>
      </c>
      <c r="H20" s="7"/>
      <c r="I20" s="7">
        <f>I18</f>
        <v>20233378</v>
      </c>
      <c r="J20" s="7"/>
      <c r="K20" s="7">
        <f>K18</f>
        <v>4303386</v>
      </c>
      <c r="L20" s="7"/>
      <c r="M20" s="7">
        <f>M18</f>
        <v>85757947</v>
      </c>
      <c r="N20" s="7"/>
      <c r="O20" s="7">
        <f>O18</f>
        <v>2904623</v>
      </c>
      <c r="P20" s="7"/>
      <c r="Q20" s="7">
        <f>SUM(O20:P20)</f>
        <v>2904623</v>
      </c>
      <c r="R20" s="7"/>
      <c r="S20" s="7">
        <f>SUM(Q20,E20:M20)</f>
        <v>2610108135</v>
      </c>
    </row>
    <row r="21" spans="1:19" ht="16.5" customHeight="1">
      <c r="A21" s="19" t="s">
        <v>144</v>
      </c>
      <c r="B21" s="70"/>
      <c r="C21" s="72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</row>
    <row r="22" spans="1:19" ht="16.5" customHeight="1">
      <c r="A22" s="23" t="s">
        <v>148</v>
      </c>
      <c r="E22" s="8">
        <v>0</v>
      </c>
      <c r="F22" s="35"/>
      <c r="G22" s="8">
        <v>0</v>
      </c>
      <c r="H22" s="35"/>
      <c r="I22" s="8">
        <v>0</v>
      </c>
      <c r="J22" s="35"/>
      <c r="K22" s="8">
        <v>0</v>
      </c>
      <c r="L22" s="35"/>
      <c r="M22" s="8">
        <v>-10394812</v>
      </c>
      <c r="N22" s="7"/>
      <c r="O22" s="8">
        <v>0</v>
      </c>
      <c r="P22" s="7"/>
      <c r="Q22" s="8">
        <f>SUM(O22:P22)</f>
        <v>0</v>
      </c>
      <c r="R22" s="7"/>
      <c r="S22" s="8">
        <f>SUM(E22:M22,Q22)</f>
        <v>-10394812</v>
      </c>
    </row>
    <row r="23" spans="1:19" ht="16.5" customHeight="1"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</row>
    <row r="24" spans="1:19" ht="16.5" customHeight="1" thickBot="1">
      <c r="A24" s="19" t="s">
        <v>150</v>
      </c>
      <c r="E24" s="9">
        <f>SUM(E20:E22)</f>
        <v>2571535907</v>
      </c>
      <c r="F24" s="7"/>
      <c r="G24" s="9">
        <f>SUM(G20:G22)</f>
        <v>-74627106</v>
      </c>
      <c r="H24" s="7"/>
      <c r="I24" s="9">
        <f>SUM(I20:I22)</f>
        <v>20233378</v>
      </c>
      <c r="J24" s="7"/>
      <c r="K24" s="9">
        <f>SUM(K20:K22)</f>
        <v>4303386</v>
      </c>
      <c r="L24" s="7"/>
      <c r="M24" s="9">
        <f>SUM(M20:M22)</f>
        <v>75363135</v>
      </c>
      <c r="N24" s="7"/>
      <c r="O24" s="9">
        <f>SUM(O20:O22)</f>
        <v>2904623</v>
      </c>
      <c r="P24" s="7"/>
      <c r="Q24" s="9">
        <f>SUM(Q20:Q22)</f>
        <v>2904623</v>
      </c>
      <c r="R24" s="7"/>
      <c r="S24" s="9">
        <f>SUM(S20:S22)</f>
        <v>2599713323</v>
      </c>
    </row>
    <row r="25" spans="1:19" ht="16.5" customHeight="1" thickTop="1"/>
    <row r="26" spans="1:19" ht="16.5" customHeight="1"/>
    <row r="27" spans="1:19" ht="16.5" customHeight="1"/>
    <row r="28" spans="1:19" ht="16.5" customHeight="1"/>
    <row r="29" spans="1:19" ht="16.5" customHeight="1"/>
    <row r="30" spans="1:19" ht="16.5" customHeight="1"/>
    <row r="31" spans="1:19" ht="16.5" customHeight="1"/>
    <row r="32" spans="1:19" ht="22.35" customHeight="1">
      <c r="A32" s="198" t="str">
        <f>'Eng 10'!A49</f>
        <v>The accompanying notes are an integral part of these consolidated and separate financial statements.</v>
      </c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74"/>
    </row>
  </sheetData>
  <mergeCells count="6">
    <mergeCell ref="E6:S6"/>
    <mergeCell ref="K8:M8"/>
    <mergeCell ref="A32:R32"/>
    <mergeCell ref="E8:I8"/>
    <mergeCell ref="O7:Q7"/>
    <mergeCell ref="O8:Q8"/>
  </mergeCells>
  <pageMargins left="0.4" right="0.4" top="0.5" bottom="0.6" header="0.49" footer="0.4"/>
  <pageSetup paperSize="9" scale="98" firstPageNumber="11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E55D8-C095-464B-86EC-64BCE8BE20CA}">
  <dimension ref="A1:L120"/>
  <sheetViews>
    <sheetView tabSelected="1" view="pageBreakPreview" zoomScaleNormal="100" zoomScaleSheetLayoutView="100" workbookViewId="0">
      <selection activeCell="F4" sqref="F4"/>
    </sheetView>
  </sheetViews>
  <sheetFormatPr defaultColWidth="9.109375" defaultRowHeight="16.5" customHeight="1"/>
  <cols>
    <col min="1" max="2" width="2.33203125" style="153" customWidth="1"/>
    <col min="3" max="3" width="44.44140625" style="153" customWidth="1"/>
    <col min="4" max="4" width="5.5546875" style="156" customWidth="1"/>
    <col min="5" max="5" width="0.88671875" style="153" customWidth="1"/>
    <col min="6" max="6" width="13.44140625" style="152" customWidth="1"/>
    <col min="7" max="7" width="1.33203125" style="152" customWidth="1"/>
    <col min="8" max="8" width="13.44140625" style="152" customWidth="1"/>
    <col min="9" max="9" width="0.88671875" style="152" customWidth="1"/>
    <col min="10" max="10" width="13.44140625" style="152" customWidth="1"/>
    <col min="11" max="11" width="0.88671875" style="152" customWidth="1"/>
    <col min="12" max="12" width="13.44140625" style="173" customWidth="1"/>
    <col min="13" max="16384" width="9.109375" style="153"/>
  </cols>
  <sheetData>
    <row r="1" spans="1:12" ht="16.5" customHeight="1">
      <c r="A1" s="58" t="s">
        <v>0</v>
      </c>
      <c r="B1" s="58"/>
      <c r="C1" s="58"/>
      <c r="D1" s="177"/>
      <c r="E1" s="151"/>
      <c r="L1" s="152"/>
    </row>
    <row r="2" spans="1:12" ht="16.5" customHeight="1">
      <c r="A2" s="58" t="s">
        <v>125</v>
      </c>
      <c r="B2" s="58"/>
      <c r="C2" s="58"/>
      <c r="D2" s="177"/>
      <c r="E2" s="151"/>
      <c r="L2" s="152"/>
    </row>
    <row r="3" spans="1:12" ht="16.5" customHeight="1">
      <c r="A3" s="63" t="str">
        <f>'Eng 11'!A3</f>
        <v>For the year ended 31 December 2025</v>
      </c>
      <c r="B3" s="63"/>
      <c r="C3" s="111"/>
      <c r="D3" s="178"/>
      <c r="E3" s="154"/>
      <c r="F3" s="155"/>
      <c r="G3" s="155"/>
      <c r="H3" s="155"/>
      <c r="I3" s="155"/>
      <c r="J3" s="155"/>
      <c r="K3" s="155"/>
      <c r="L3" s="155"/>
    </row>
    <row r="4" spans="1:12" ht="16.5" customHeight="1">
      <c r="A4" s="58"/>
      <c r="B4" s="58"/>
      <c r="C4" s="58"/>
      <c r="D4" s="177"/>
      <c r="E4" s="151"/>
      <c r="L4" s="152"/>
    </row>
    <row r="5" spans="1:12" ht="16.5" customHeight="1">
      <c r="D5" s="179"/>
      <c r="F5" s="190"/>
      <c r="G5" s="190"/>
      <c r="H5" s="190"/>
      <c r="I5" s="10"/>
      <c r="J5" s="202"/>
      <c r="K5" s="202"/>
      <c r="L5" s="202"/>
    </row>
    <row r="6" spans="1:12" ht="16.5" customHeight="1">
      <c r="D6" s="179"/>
      <c r="E6" s="156"/>
      <c r="F6" s="187" t="s">
        <v>154</v>
      </c>
      <c r="G6" s="187"/>
      <c r="H6" s="187"/>
      <c r="I6" s="10"/>
      <c r="J6" s="187" t="s">
        <v>155</v>
      </c>
      <c r="K6" s="187"/>
      <c r="L6" s="187"/>
    </row>
    <row r="7" spans="1:12" ht="16.5" customHeight="1">
      <c r="D7" s="180"/>
      <c r="F7" s="62"/>
      <c r="G7" s="69"/>
      <c r="H7" s="29" t="s">
        <v>2</v>
      </c>
      <c r="I7" s="115"/>
      <c r="J7" s="62"/>
      <c r="K7" s="69"/>
      <c r="L7" s="62"/>
    </row>
    <row r="8" spans="1:12" ht="16.5" customHeight="1">
      <c r="D8" s="174"/>
      <c r="F8" s="2" t="s">
        <v>151</v>
      </c>
      <c r="G8" s="112"/>
      <c r="H8" s="2" t="s">
        <v>152</v>
      </c>
      <c r="I8" s="113"/>
      <c r="J8" s="2" t="s">
        <v>151</v>
      </c>
      <c r="K8" s="112"/>
      <c r="L8" s="2" t="s">
        <v>152</v>
      </c>
    </row>
    <row r="9" spans="1:12" ht="16.5" customHeight="1">
      <c r="D9" s="181" t="s">
        <v>7</v>
      </c>
      <c r="F9" s="114" t="s">
        <v>142</v>
      </c>
      <c r="G9" s="112"/>
      <c r="H9" s="114" t="s">
        <v>142</v>
      </c>
      <c r="I9" s="113"/>
      <c r="J9" s="114" t="s">
        <v>142</v>
      </c>
      <c r="K9" s="112"/>
      <c r="L9" s="114" t="s">
        <v>142</v>
      </c>
    </row>
    <row r="10" spans="1:12" ht="6" customHeight="1">
      <c r="D10" s="182"/>
      <c r="F10" s="119"/>
      <c r="G10" s="112"/>
      <c r="H10" s="119"/>
      <c r="I10" s="113"/>
      <c r="J10" s="119"/>
      <c r="K10" s="112"/>
      <c r="L10" s="119"/>
    </row>
    <row r="11" spans="1:12" ht="16.5" customHeight="1">
      <c r="A11" s="151" t="s">
        <v>126</v>
      </c>
      <c r="D11" s="179"/>
      <c r="F11" s="79"/>
      <c r="G11" s="79"/>
      <c r="H11" s="116"/>
      <c r="I11" s="117"/>
      <c r="J11" s="116"/>
      <c r="K11" s="118"/>
      <c r="L11" s="116"/>
    </row>
    <row r="12" spans="1:12" ht="16.5" customHeight="1">
      <c r="A12" s="61" t="s">
        <v>188</v>
      </c>
      <c r="B12" s="61"/>
      <c r="D12" s="176"/>
      <c r="F12" s="157">
        <v>-157222335</v>
      </c>
      <c r="G12" s="157"/>
      <c r="H12" s="157">
        <v>-253472666</v>
      </c>
      <c r="I12" s="157"/>
      <c r="J12" s="157">
        <v>-10488284</v>
      </c>
      <c r="K12" s="157"/>
      <c r="L12" s="157">
        <v>-16852178</v>
      </c>
    </row>
    <row r="13" spans="1:12" ht="16.5" customHeight="1">
      <c r="A13" s="61" t="s">
        <v>176</v>
      </c>
      <c r="B13" s="61"/>
      <c r="D13" s="176"/>
      <c r="F13" s="158"/>
      <c r="G13" s="158"/>
      <c r="H13" s="158"/>
      <c r="I13" s="158"/>
      <c r="J13" s="157"/>
      <c r="K13" s="158"/>
      <c r="L13" s="158"/>
    </row>
    <row r="14" spans="1:12" ht="16.5" customHeight="1">
      <c r="A14" s="61" t="s">
        <v>169</v>
      </c>
      <c r="B14" s="61" t="s">
        <v>177</v>
      </c>
      <c r="D14" s="176"/>
      <c r="F14" s="159"/>
      <c r="G14" s="158"/>
      <c r="H14" s="159"/>
      <c r="I14" s="158"/>
      <c r="J14" s="159"/>
      <c r="K14" s="158"/>
      <c r="L14" s="159"/>
    </row>
    <row r="15" spans="1:12" ht="16.5" customHeight="1">
      <c r="A15" s="61"/>
      <c r="B15" s="122" t="s">
        <v>178</v>
      </c>
      <c r="D15" s="175"/>
      <c r="F15" s="160">
        <v>159541677</v>
      </c>
      <c r="G15" s="158"/>
      <c r="H15" s="160">
        <v>157643952</v>
      </c>
      <c r="I15" s="158"/>
      <c r="J15" s="160">
        <v>8044670</v>
      </c>
      <c r="K15" s="158"/>
      <c r="L15" s="160">
        <v>5851882</v>
      </c>
    </row>
    <row r="16" spans="1:12" ht="16.5" customHeight="1">
      <c r="A16" s="61"/>
      <c r="B16" s="122" t="s">
        <v>179</v>
      </c>
      <c r="D16" s="175">
        <v>23</v>
      </c>
      <c r="F16" s="160">
        <v>11869</v>
      </c>
      <c r="G16" s="158"/>
      <c r="H16" s="160">
        <v>0</v>
      </c>
      <c r="I16" s="158"/>
      <c r="J16" s="160">
        <v>0</v>
      </c>
      <c r="K16" s="158"/>
      <c r="L16" s="161">
        <v>0</v>
      </c>
    </row>
    <row r="17" spans="1:12" ht="16.5" customHeight="1">
      <c r="A17" s="61"/>
      <c r="B17" s="122" t="s">
        <v>180</v>
      </c>
      <c r="D17" s="176">
        <v>25</v>
      </c>
      <c r="F17" s="159">
        <v>2641537</v>
      </c>
      <c r="G17" s="158"/>
      <c r="H17" s="159">
        <v>2500039</v>
      </c>
      <c r="I17" s="158"/>
      <c r="J17" s="160">
        <v>1513711</v>
      </c>
      <c r="K17" s="158"/>
      <c r="L17" s="161">
        <v>1433842</v>
      </c>
    </row>
    <row r="18" spans="1:12" ht="16.5" customHeight="1">
      <c r="A18" s="61"/>
      <c r="B18" s="131" t="s">
        <v>247</v>
      </c>
      <c r="D18" s="176"/>
      <c r="F18" s="159">
        <v>15499679</v>
      </c>
      <c r="G18" s="158"/>
      <c r="H18" s="159">
        <v>1005554</v>
      </c>
      <c r="I18" s="158"/>
      <c r="J18" s="160">
        <v>540000</v>
      </c>
      <c r="K18" s="158"/>
      <c r="L18" s="159">
        <v>8881452</v>
      </c>
    </row>
    <row r="19" spans="1:12" ht="16.5" customHeight="1">
      <c r="A19" s="61"/>
      <c r="B19" s="131" t="s">
        <v>246</v>
      </c>
      <c r="D19" s="176"/>
      <c r="F19" s="159">
        <v>0</v>
      </c>
      <c r="G19" s="158"/>
      <c r="H19" s="159">
        <v>-1500000</v>
      </c>
      <c r="I19" s="158"/>
      <c r="J19" s="160">
        <v>0</v>
      </c>
      <c r="K19" s="158"/>
      <c r="L19" s="159">
        <v>-1500000</v>
      </c>
    </row>
    <row r="20" spans="1:12" ht="16.5" customHeight="1">
      <c r="A20" s="61"/>
      <c r="B20" s="122" t="s">
        <v>248</v>
      </c>
      <c r="D20" s="175"/>
      <c r="F20" s="160">
        <v>18683118</v>
      </c>
      <c r="G20" s="157"/>
      <c r="H20" s="160">
        <v>91696388</v>
      </c>
      <c r="I20" s="157"/>
      <c r="J20" s="160">
        <v>0</v>
      </c>
      <c r="K20" s="160"/>
      <c r="L20" s="160">
        <v>0</v>
      </c>
    </row>
    <row r="21" spans="1:12" ht="16.5" customHeight="1">
      <c r="A21" s="61"/>
      <c r="B21" s="122" t="s">
        <v>181</v>
      </c>
      <c r="D21" s="175"/>
      <c r="F21" s="160">
        <v>-7351298</v>
      </c>
      <c r="G21" s="157"/>
      <c r="H21" s="160">
        <v>26368856</v>
      </c>
      <c r="I21" s="157"/>
      <c r="J21" s="160">
        <v>0</v>
      </c>
      <c r="K21" s="160"/>
      <c r="L21" s="160">
        <v>0</v>
      </c>
    </row>
    <row r="22" spans="1:12" ht="16.5" customHeight="1">
      <c r="A22" s="61"/>
      <c r="B22" s="122" t="s">
        <v>249</v>
      </c>
      <c r="D22" s="175"/>
      <c r="F22" s="160">
        <v>426046</v>
      </c>
      <c r="G22" s="157"/>
      <c r="H22" s="160">
        <v>2648552</v>
      </c>
      <c r="I22" s="157"/>
      <c r="J22" s="159">
        <v>102912</v>
      </c>
      <c r="K22" s="160"/>
      <c r="L22" s="160">
        <v>-204170</v>
      </c>
    </row>
    <row r="23" spans="1:12" ht="16.5" customHeight="1">
      <c r="A23" s="61"/>
      <c r="B23" s="122" t="s">
        <v>250</v>
      </c>
      <c r="D23" s="175"/>
      <c r="F23" s="160">
        <v>0</v>
      </c>
      <c r="G23" s="157"/>
      <c r="H23" s="160">
        <v>0</v>
      </c>
      <c r="I23" s="157"/>
      <c r="J23" s="160">
        <v>5</v>
      </c>
      <c r="K23" s="160"/>
      <c r="L23" s="160">
        <v>0</v>
      </c>
    </row>
    <row r="24" spans="1:12" ht="16.5" customHeight="1">
      <c r="A24" s="61"/>
      <c r="B24" s="122" t="s">
        <v>245</v>
      </c>
      <c r="D24" s="175"/>
      <c r="F24" s="160">
        <v>0</v>
      </c>
      <c r="G24" s="157"/>
      <c r="H24" s="160">
        <v>-194043</v>
      </c>
      <c r="I24" s="157"/>
      <c r="J24" s="160"/>
      <c r="K24" s="160"/>
      <c r="L24" s="160"/>
    </row>
    <row r="25" spans="1:12" ht="16.5" customHeight="1">
      <c r="A25" s="61"/>
      <c r="B25" s="122" t="s">
        <v>182</v>
      </c>
      <c r="D25" s="175">
        <v>19</v>
      </c>
      <c r="F25" s="160">
        <v>0</v>
      </c>
      <c r="G25" s="157"/>
      <c r="H25" s="160">
        <v>0</v>
      </c>
      <c r="I25" s="157"/>
      <c r="J25" s="160">
        <v>74500</v>
      </c>
      <c r="K25" s="160"/>
      <c r="L25" s="160">
        <v>0</v>
      </c>
    </row>
    <row r="26" spans="1:12" ht="16.5" customHeight="1">
      <c r="A26" s="61"/>
      <c r="B26" s="122" t="s">
        <v>261</v>
      </c>
      <c r="D26" s="175">
        <v>15</v>
      </c>
      <c r="F26" s="160">
        <v>-1572898</v>
      </c>
      <c r="G26" s="157"/>
      <c r="H26" s="160">
        <v>0</v>
      </c>
      <c r="I26" s="157"/>
      <c r="J26" s="160"/>
      <c r="K26" s="160"/>
      <c r="L26" s="160"/>
    </row>
    <row r="27" spans="1:12" ht="16.5" customHeight="1">
      <c r="A27" s="61"/>
      <c r="B27" s="122" t="s">
        <v>183</v>
      </c>
      <c r="D27" s="175">
        <v>12</v>
      </c>
      <c r="F27" s="160">
        <v>-9135415</v>
      </c>
      <c r="G27" s="158"/>
      <c r="H27" s="160">
        <v>0</v>
      </c>
      <c r="I27" s="158"/>
      <c r="J27" s="160">
        <v>0</v>
      </c>
      <c r="K27" s="158"/>
      <c r="L27" s="159">
        <v>0</v>
      </c>
    </row>
    <row r="28" spans="1:12" ht="16.5" customHeight="1">
      <c r="A28" s="61"/>
      <c r="B28" s="122" t="s">
        <v>184</v>
      </c>
      <c r="D28" s="175"/>
      <c r="F28" s="160">
        <v>-56863449</v>
      </c>
      <c r="G28" s="158"/>
      <c r="H28" s="160">
        <v>-64135384</v>
      </c>
      <c r="I28" s="158"/>
      <c r="J28" s="160">
        <v>-33380779</v>
      </c>
      <c r="K28" s="158"/>
      <c r="L28" s="159">
        <v>-36750134</v>
      </c>
    </row>
    <row r="29" spans="1:12" ht="16.5" customHeight="1">
      <c r="A29" s="61"/>
      <c r="B29" s="122" t="s">
        <v>185</v>
      </c>
      <c r="D29" s="175"/>
      <c r="F29" s="160">
        <v>-3360040</v>
      </c>
      <c r="G29" s="158"/>
      <c r="H29" s="160">
        <v>-1470018</v>
      </c>
      <c r="I29" s="158"/>
      <c r="J29" s="160">
        <v>0</v>
      </c>
      <c r="K29" s="158"/>
      <c r="L29" s="160">
        <v>0</v>
      </c>
    </row>
    <row r="30" spans="1:12" ht="16.5" customHeight="1">
      <c r="A30" s="61"/>
      <c r="B30" s="122" t="s">
        <v>186</v>
      </c>
      <c r="D30" s="175"/>
      <c r="F30" s="160">
        <v>22746897</v>
      </c>
      <c r="G30" s="157"/>
      <c r="H30" s="160">
        <v>26895871</v>
      </c>
      <c r="I30" s="157"/>
      <c r="J30" s="160">
        <v>1380623</v>
      </c>
      <c r="K30" s="160"/>
      <c r="L30" s="160">
        <v>1107008</v>
      </c>
    </row>
    <row r="31" spans="1:12" ht="16.5" customHeight="1">
      <c r="B31" s="122" t="s">
        <v>187</v>
      </c>
      <c r="D31" s="175">
        <v>14</v>
      </c>
      <c r="F31" s="162">
        <v>18808327</v>
      </c>
      <c r="G31" s="158"/>
      <c r="H31" s="162">
        <v>19265649</v>
      </c>
      <c r="I31" s="158"/>
      <c r="J31" s="162">
        <v>0</v>
      </c>
      <c r="K31" s="158"/>
      <c r="L31" s="162" t="s">
        <v>260</v>
      </c>
    </row>
    <row r="32" spans="1:12" ht="6" customHeight="1">
      <c r="D32" s="175"/>
      <c r="F32" s="160"/>
      <c r="G32" s="158"/>
      <c r="H32" s="160"/>
      <c r="I32" s="158"/>
      <c r="J32" s="160"/>
      <c r="K32" s="158"/>
      <c r="L32" s="161"/>
    </row>
    <row r="33" spans="1:12" ht="16.5" customHeight="1">
      <c r="B33" s="61" t="s">
        <v>189</v>
      </c>
      <c r="C33" s="61"/>
      <c r="D33" s="175"/>
      <c r="F33" s="160"/>
      <c r="G33" s="158"/>
      <c r="H33" s="160"/>
      <c r="I33" s="158"/>
      <c r="J33" s="157"/>
      <c r="K33" s="158"/>
      <c r="L33" s="159"/>
    </row>
    <row r="34" spans="1:12" ht="16.5" customHeight="1">
      <c r="B34" s="61"/>
      <c r="C34" s="61" t="s">
        <v>190</v>
      </c>
      <c r="D34" s="176"/>
      <c r="F34" s="157">
        <f>SUM(F12:F33)</f>
        <v>2853715</v>
      </c>
      <c r="G34" s="158"/>
      <c r="H34" s="157">
        <f>SUM(H12:H33)</f>
        <v>7252750</v>
      </c>
      <c r="I34" s="158"/>
      <c r="J34" s="157">
        <f>SUM(J12:J33)</f>
        <v>-32212642</v>
      </c>
      <c r="K34" s="158"/>
      <c r="L34" s="157">
        <f>SUM(L12:L33)</f>
        <v>-38032298</v>
      </c>
    </row>
    <row r="35" spans="1:12" ht="16.5" customHeight="1">
      <c r="B35" s="61" t="s">
        <v>191</v>
      </c>
      <c r="C35" s="61"/>
      <c r="D35" s="175"/>
      <c r="F35" s="160"/>
      <c r="G35" s="158"/>
      <c r="H35" s="160"/>
      <c r="I35" s="158"/>
      <c r="J35" s="160"/>
      <c r="K35" s="158"/>
      <c r="L35" s="160"/>
    </row>
    <row r="36" spans="1:12" ht="16.5" customHeight="1">
      <c r="B36" s="61"/>
      <c r="C36" s="122" t="s">
        <v>192</v>
      </c>
      <c r="D36" s="175"/>
      <c r="F36" s="160">
        <v>9556169</v>
      </c>
      <c r="G36" s="158"/>
      <c r="H36" s="160">
        <v>8983830</v>
      </c>
      <c r="I36" s="158"/>
      <c r="J36" s="157">
        <v>-2741465</v>
      </c>
      <c r="K36" s="158"/>
      <c r="L36" s="160">
        <v>-197665</v>
      </c>
    </row>
    <row r="37" spans="1:12" ht="16.5" customHeight="1">
      <c r="B37" s="61"/>
      <c r="C37" s="122" t="s">
        <v>193</v>
      </c>
      <c r="D37" s="175"/>
      <c r="F37" s="160">
        <v>18064165</v>
      </c>
      <c r="G37" s="158"/>
      <c r="H37" s="160">
        <v>-3079759</v>
      </c>
      <c r="I37" s="158"/>
      <c r="J37" s="157">
        <v>0</v>
      </c>
      <c r="K37" s="158"/>
      <c r="L37" s="159">
        <v>0</v>
      </c>
    </row>
    <row r="38" spans="1:12" ht="16.5" customHeight="1">
      <c r="B38" s="61"/>
      <c r="C38" s="122" t="s">
        <v>194</v>
      </c>
      <c r="D38" s="176"/>
      <c r="F38" s="159">
        <v>-1148412</v>
      </c>
      <c r="G38" s="158"/>
      <c r="H38" s="159">
        <v>0</v>
      </c>
      <c r="I38" s="158"/>
      <c r="J38" s="157">
        <v>0</v>
      </c>
      <c r="K38" s="158"/>
      <c r="L38" s="159">
        <v>0</v>
      </c>
    </row>
    <row r="39" spans="1:12" ht="16.5" customHeight="1">
      <c r="B39" s="61"/>
      <c r="C39" s="122" t="s">
        <v>195</v>
      </c>
      <c r="D39" s="175"/>
      <c r="F39" s="160">
        <v>-2737343</v>
      </c>
      <c r="G39" s="158"/>
      <c r="H39" s="160">
        <v>-2624243</v>
      </c>
      <c r="I39" s="158"/>
      <c r="J39" s="160">
        <v>-1189790</v>
      </c>
      <c r="K39" s="158"/>
      <c r="L39" s="159">
        <v>530314</v>
      </c>
    </row>
    <row r="40" spans="1:12" ht="16.5" customHeight="1">
      <c r="B40" s="61"/>
      <c r="C40" s="122" t="s">
        <v>196</v>
      </c>
      <c r="D40" s="175"/>
      <c r="F40" s="160">
        <v>23340360</v>
      </c>
      <c r="G40" s="157"/>
      <c r="H40" s="160">
        <v>-27726782</v>
      </c>
      <c r="I40" s="157"/>
      <c r="J40" s="160">
        <v>1878556</v>
      </c>
      <c r="K40" s="160"/>
      <c r="L40" s="157">
        <v>-293445</v>
      </c>
    </row>
    <row r="41" spans="1:12" ht="16.5" customHeight="1">
      <c r="B41" s="61"/>
      <c r="C41" s="122" t="s">
        <v>197</v>
      </c>
      <c r="D41" s="176"/>
      <c r="F41" s="163">
        <v>-5169367</v>
      </c>
      <c r="G41" s="158"/>
      <c r="H41" s="163">
        <v>-5996312</v>
      </c>
      <c r="I41" s="158"/>
      <c r="J41" s="163">
        <v>841120</v>
      </c>
      <c r="K41" s="158"/>
      <c r="L41" s="163">
        <v>75369</v>
      </c>
    </row>
    <row r="42" spans="1:12" ht="6" customHeight="1">
      <c r="D42" s="176"/>
      <c r="F42" s="164"/>
      <c r="G42" s="158"/>
      <c r="H42" s="164"/>
      <c r="I42" s="158"/>
      <c r="J42" s="164"/>
      <c r="K42" s="158"/>
      <c r="L42" s="164"/>
    </row>
    <row r="43" spans="1:12" ht="16.5" customHeight="1">
      <c r="B43" s="61" t="s">
        <v>198</v>
      </c>
      <c r="D43" s="176"/>
      <c r="F43" s="164">
        <f>SUM(F34:F42)</f>
        <v>44759287</v>
      </c>
      <c r="G43" s="158"/>
      <c r="H43" s="164">
        <f>SUM(H34:H42)</f>
        <v>-23190516</v>
      </c>
      <c r="I43" s="158"/>
      <c r="J43" s="164">
        <f>SUM(J34:J42)</f>
        <v>-33424221</v>
      </c>
      <c r="K43" s="164"/>
      <c r="L43" s="164">
        <f>SUM(L34:L42)</f>
        <v>-37917725</v>
      </c>
    </row>
    <row r="44" spans="1:12" ht="16.5" customHeight="1">
      <c r="C44" s="122" t="s">
        <v>243</v>
      </c>
      <c r="D44" s="175"/>
      <c r="F44" s="162">
        <v>-3145165</v>
      </c>
      <c r="G44" s="157"/>
      <c r="H44" s="162">
        <v>-2953273</v>
      </c>
      <c r="I44" s="157"/>
      <c r="J44" s="162">
        <v>-422696</v>
      </c>
      <c r="K44" s="164"/>
      <c r="L44" s="162">
        <v>-248218</v>
      </c>
    </row>
    <row r="45" spans="1:12" ht="6" customHeight="1">
      <c r="D45" s="175"/>
      <c r="F45" s="160"/>
      <c r="G45" s="157"/>
      <c r="H45" s="160"/>
      <c r="I45" s="157"/>
      <c r="J45" s="160"/>
      <c r="K45" s="164"/>
      <c r="L45" s="160"/>
    </row>
    <row r="46" spans="1:12" ht="16.5" customHeight="1">
      <c r="A46" s="151" t="s">
        <v>199</v>
      </c>
      <c r="C46" s="151"/>
      <c r="D46" s="183"/>
      <c r="E46" s="151"/>
      <c r="F46" s="162">
        <f>SUM(F43:F45)</f>
        <v>41614122</v>
      </c>
      <c r="G46" s="159"/>
      <c r="H46" s="162">
        <f>SUM(H43:H45)</f>
        <v>-26143789</v>
      </c>
      <c r="I46" s="159"/>
      <c r="J46" s="162">
        <f>SUM(J43:J45)</f>
        <v>-33846917</v>
      </c>
      <c r="K46" s="160"/>
      <c r="L46" s="162">
        <f>SUM(L43:L45)</f>
        <v>-38165943</v>
      </c>
    </row>
    <row r="47" spans="1:12" ht="16.5" customHeight="1">
      <c r="A47" s="151"/>
      <c r="C47" s="151"/>
      <c r="D47" s="183"/>
      <c r="E47" s="151"/>
      <c r="F47" s="160"/>
      <c r="G47" s="159"/>
      <c r="H47" s="160"/>
      <c r="I47" s="159"/>
      <c r="J47" s="160"/>
      <c r="K47" s="160"/>
      <c r="L47" s="160"/>
    </row>
    <row r="48" spans="1:12" ht="16.5" customHeight="1">
      <c r="A48" s="58" t="s">
        <v>127</v>
      </c>
      <c r="C48" s="151"/>
      <c r="D48" s="183"/>
      <c r="E48" s="151"/>
      <c r="F48" s="160"/>
      <c r="G48" s="159"/>
      <c r="H48" s="160"/>
      <c r="I48" s="159"/>
      <c r="J48" s="160"/>
      <c r="K48" s="160"/>
      <c r="L48" s="160"/>
    </row>
    <row r="49" spans="1:12" ht="16.5" customHeight="1">
      <c r="A49" s="61" t="s">
        <v>200</v>
      </c>
      <c r="C49" s="151"/>
      <c r="D49" s="183"/>
      <c r="E49" s="151"/>
      <c r="F49" s="160">
        <v>-910000</v>
      </c>
      <c r="G49" s="159"/>
      <c r="H49" s="160">
        <v>0</v>
      </c>
      <c r="I49" s="159"/>
      <c r="J49" s="160">
        <v>0</v>
      </c>
      <c r="K49" s="160"/>
      <c r="L49" s="160">
        <v>0</v>
      </c>
    </row>
    <row r="50" spans="1:12" ht="16.5" customHeight="1">
      <c r="A50" s="61" t="s">
        <v>201</v>
      </c>
      <c r="C50" s="151"/>
      <c r="D50" s="183"/>
      <c r="E50" s="151"/>
      <c r="F50" s="160">
        <v>40432290</v>
      </c>
      <c r="G50" s="159"/>
      <c r="H50" s="160">
        <v>38368299</v>
      </c>
      <c r="I50" s="159"/>
      <c r="J50" s="160">
        <v>0</v>
      </c>
      <c r="K50" s="160"/>
      <c r="L50" s="160">
        <v>0</v>
      </c>
    </row>
    <row r="51" spans="1:12" ht="16.5" customHeight="1">
      <c r="A51" s="61" t="s">
        <v>251</v>
      </c>
      <c r="C51" s="151"/>
      <c r="D51" s="183"/>
      <c r="E51" s="151"/>
      <c r="F51" s="160">
        <v>108911</v>
      </c>
      <c r="G51" s="159"/>
      <c r="H51" s="160">
        <v>963316</v>
      </c>
      <c r="I51" s="159"/>
      <c r="J51" s="160">
        <v>108911</v>
      </c>
      <c r="K51" s="160"/>
      <c r="L51" s="160">
        <v>270000</v>
      </c>
    </row>
    <row r="52" spans="1:12" ht="16.5" customHeight="1">
      <c r="A52" s="61" t="s">
        <v>252</v>
      </c>
      <c r="C52" s="151"/>
      <c r="D52" s="183"/>
      <c r="E52" s="151"/>
      <c r="F52" s="160">
        <v>-26696667</v>
      </c>
      <c r="G52" s="159"/>
      <c r="H52" s="160">
        <v>-28901371</v>
      </c>
      <c r="I52" s="159"/>
      <c r="J52" s="160">
        <v>-834594</v>
      </c>
      <c r="K52" s="160"/>
      <c r="L52" s="160">
        <v>-152974</v>
      </c>
    </row>
    <row r="53" spans="1:12" ht="16.5" customHeight="1">
      <c r="A53" s="61" t="s">
        <v>202</v>
      </c>
      <c r="C53" s="151"/>
      <c r="D53" s="183"/>
      <c r="E53" s="151"/>
      <c r="F53" s="160">
        <v>-7495496</v>
      </c>
      <c r="G53" s="159"/>
      <c r="H53" s="160">
        <v>-15302623</v>
      </c>
      <c r="I53" s="159"/>
      <c r="J53" s="160">
        <v>-75000</v>
      </c>
      <c r="K53" s="160"/>
      <c r="L53" s="160">
        <v>-74500</v>
      </c>
    </row>
    <row r="54" spans="1:12" ht="16.5" customHeight="1">
      <c r="A54" s="61" t="s">
        <v>203</v>
      </c>
      <c r="C54" s="151"/>
      <c r="D54" s="183"/>
      <c r="E54" s="151"/>
      <c r="F54" s="160">
        <v>0</v>
      </c>
      <c r="G54" s="159"/>
      <c r="H54" s="160">
        <v>10600000</v>
      </c>
      <c r="I54" s="159"/>
      <c r="J54" s="160">
        <v>38449153</v>
      </c>
      <c r="K54" s="160"/>
      <c r="L54" s="160">
        <v>31462841</v>
      </c>
    </row>
    <row r="55" spans="1:12" ht="16.5" customHeight="1">
      <c r="A55" s="61" t="s">
        <v>253</v>
      </c>
      <c r="C55" s="151"/>
      <c r="D55" s="183"/>
      <c r="E55" s="151"/>
      <c r="F55" s="160">
        <v>0</v>
      </c>
      <c r="G55" s="159"/>
      <c r="H55" s="160">
        <v>6250000</v>
      </c>
      <c r="I55" s="159"/>
      <c r="J55" s="160">
        <v>0</v>
      </c>
      <c r="K55" s="160"/>
      <c r="L55" s="160">
        <v>0</v>
      </c>
    </row>
    <row r="56" spans="1:12" ht="16.5" customHeight="1">
      <c r="A56" s="61" t="s">
        <v>204</v>
      </c>
      <c r="C56" s="151"/>
      <c r="D56" s="183"/>
      <c r="E56" s="151"/>
      <c r="F56" s="160">
        <v>0</v>
      </c>
      <c r="G56" s="159"/>
      <c r="H56" s="160">
        <v>-400000</v>
      </c>
      <c r="I56" s="159"/>
      <c r="J56" s="160">
        <v>0</v>
      </c>
      <c r="K56" s="160"/>
      <c r="L56" s="160">
        <v>0</v>
      </c>
    </row>
    <row r="57" spans="1:12" ht="16.5" customHeight="1">
      <c r="A57" s="61" t="s">
        <v>131</v>
      </c>
      <c r="C57" s="151"/>
      <c r="D57" s="175">
        <v>31</v>
      </c>
      <c r="E57" s="151"/>
      <c r="F57" s="160">
        <v>3360040</v>
      </c>
      <c r="G57" s="159"/>
      <c r="H57" s="160">
        <v>1470017</v>
      </c>
      <c r="I57" s="159"/>
      <c r="J57" s="160">
        <v>0</v>
      </c>
      <c r="K57" s="160"/>
      <c r="L57" s="160">
        <v>0</v>
      </c>
    </row>
    <row r="58" spans="1:12" ht="16.5" customHeight="1">
      <c r="A58" s="61" t="s">
        <v>205</v>
      </c>
      <c r="C58" s="151"/>
      <c r="D58" s="183"/>
      <c r="E58" s="151"/>
      <c r="F58" s="163">
        <v>31250</v>
      </c>
      <c r="G58" s="158"/>
      <c r="H58" s="163">
        <v>650790</v>
      </c>
      <c r="I58" s="158"/>
      <c r="J58" s="163">
        <v>4233699</v>
      </c>
      <c r="K58" s="158"/>
      <c r="L58" s="163">
        <v>7867913</v>
      </c>
    </row>
    <row r="59" spans="1:12" ht="6" customHeight="1">
      <c r="A59" s="58"/>
      <c r="C59" s="151"/>
      <c r="D59" s="183"/>
      <c r="E59" s="151"/>
      <c r="F59" s="160"/>
      <c r="G59" s="159"/>
      <c r="H59" s="160"/>
      <c r="I59" s="159"/>
      <c r="J59" s="160"/>
      <c r="K59" s="160"/>
      <c r="L59" s="160"/>
    </row>
    <row r="60" spans="1:12" ht="16.5" customHeight="1">
      <c r="A60" s="58" t="s">
        <v>244</v>
      </c>
      <c r="C60" s="151"/>
      <c r="D60" s="183"/>
      <c r="E60" s="151"/>
      <c r="F60" s="162">
        <f>SUM(F49:F59)</f>
        <v>8830328</v>
      </c>
      <c r="G60" s="159"/>
      <c r="H60" s="162">
        <f>SUM(H49:H59)</f>
        <v>13698428</v>
      </c>
      <c r="I60" s="159"/>
      <c r="J60" s="162">
        <f>SUM(J49:J59)</f>
        <v>41882169</v>
      </c>
      <c r="K60" s="160"/>
      <c r="L60" s="162">
        <f>SUM(L49:L59)</f>
        <v>39373280</v>
      </c>
    </row>
    <row r="61" spans="1:12" ht="12" customHeight="1">
      <c r="A61" s="151"/>
      <c r="C61" s="151"/>
      <c r="D61" s="183"/>
      <c r="E61" s="151"/>
      <c r="F61" s="160"/>
      <c r="G61" s="159"/>
      <c r="H61" s="160"/>
      <c r="I61" s="159"/>
      <c r="J61" s="160"/>
      <c r="K61" s="160"/>
      <c r="L61" s="160"/>
    </row>
    <row r="62" spans="1:12" ht="21.9" customHeight="1">
      <c r="A62" s="165" t="str">
        <f>'Eng 11'!A32</f>
        <v>The accompanying notes are an integral part of these consolidated and separate financial statements.</v>
      </c>
      <c r="B62" s="165"/>
      <c r="C62" s="154"/>
      <c r="D62" s="184"/>
      <c r="E62" s="154"/>
      <c r="F62" s="162"/>
      <c r="G62" s="166"/>
      <c r="H62" s="162"/>
      <c r="I62" s="166"/>
      <c r="J62" s="162"/>
      <c r="K62" s="162"/>
      <c r="L62" s="162"/>
    </row>
    <row r="63" spans="1:12" ht="16.5" customHeight="1">
      <c r="A63" s="58" t="s">
        <v>0</v>
      </c>
      <c r="B63" s="58"/>
      <c r="C63" s="58"/>
      <c r="D63" s="177"/>
      <c r="E63" s="151"/>
      <c r="L63" s="152"/>
    </row>
    <row r="64" spans="1:12" ht="16.5" customHeight="1">
      <c r="A64" s="58" t="s">
        <v>125</v>
      </c>
      <c r="B64" s="58"/>
      <c r="C64" s="58"/>
      <c r="D64" s="177"/>
      <c r="E64" s="151"/>
      <c r="L64" s="152"/>
    </row>
    <row r="65" spans="1:12" ht="16.5" customHeight="1">
      <c r="A65" s="63" t="str">
        <f>+A3</f>
        <v>For the year ended 31 December 2025</v>
      </c>
      <c r="B65" s="63"/>
      <c r="C65" s="111"/>
      <c r="D65" s="178"/>
      <c r="E65" s="154"/>
      <c r="F65" s="155"/>
      <c r="G65" s="155"/>
      <c r="H65" s="155"/>
      <c r="I65" s="155"/>
      <c r="J65" s="155"/>
      <c r="K65" s="155"/>
      <c r="L65" s="155"/>
    </row>
    <row r="66" spans="1:12" ht="16.5" customHeight="1">
      <c r="A66" s="58"/>
      <c r="B66" s="58"/>
      <c r="C66" s="58"/>
      <c r="D66" s="177"/>
      <c r="E66" s="151"/>
      <c r="L66" s="152"/>
    </row>
    <row r="67" spans="1:12" ht="16.5" customHeight="1">
      <c r="D67" s="179"/>
      <c r="F67" s="202"/>
      <c r="G67" s="202"/>
      <c r="H67" s="202"/>
      <c r="I67" s="10"/>
      <c r="J67" s="202"/>
      <c r="K67" s="202"/>
      <c r="L67" s="202"/>
    </row>
    <row r="68" spans="1:12" ht="16.5" customHeight="1">
      <c r="D68" s="179"/>
      <c r="E68" s="156"/>
      <c r="F68" s="187" t="s">
        <v>154</v>
      </c>
      <c r="G68" s="187"/>
      <c r="H68" s="187"/>
      <c r="I68" s="10"/>
      <c r="J68" s="187" t="s">
        <v>155</v>
      </c>
      <c r="K68" s="187"/>
      <c r="L68" s="187"/>
    </row>
    <row r="69" spans="1:12" ht="16.5" customHeight="1">
      <c r="D69" s="180"/>
      <c r="F69" s="62"/>
      <c r="G69" s="69"/>
      <c r="H69" s="29" t="s">
        <v>2</v>
      </c>
      <c r="I69" s="115"/>
      <c r="J69" s="62"/>
      <c r="K69" s="69"/>
      <c r="L69" s="62"/>
    </row>
    <row r="70" spans="1:12" ht="16.5" customHeight="1">
      <c r="D70" s="174"/>
      <c r="F70" s="2" t="s">
        <v>151</v>
      </c>
      <c r="G70" s="112"/>
      <c r="H70" s="2" t="s">
        <v>152</v>
      </c>
      <c r="I70" s="113"/>
      <c r="J70" s="2" t="s">
        <v>151</v>
      </c>
      <c r="K70" s="112"/>
      <c r="L70" s="2" t="s">
        <v>152</v>
      </c>
    </row>
    <row r="71" spans="1:12" ht="16.5" customHeight="1">
      <c r="D71" s="181" t="s">
        <v>7</v>
      </c>
      <c r="F71" s="114" t="s">
        <v>142</v>
      </c>
      <c r="G71" s="112"/>
      <c r="H71" s="114" t="s">
        <v>142</v>
      </c>
      <c r="I71" s="113"/>
      <c r="J71" s="114" t="s">
        <v>142</v>
      </c>
      <c r="K71" s="112"/>
      <c r="L71" s="114" t="s">
        <v>142</v>
      </c>
    </row>
    <row r="72" spans="1:12" ht="16.5" customHeight="1">
      <c r="D72" s="182"/>
      <c r="F72" s="119"/>
      <c r="G72" s="112"/>
      <c r="H72" s="119"/>
      <c r="I72" s="113"/>
      <c r="J72" s="119"/>
      <c r="K72" s="112"/>
      <c r="L72" s="119"/>
    </row>
    <row r="73" spans="1:12" ht="16.5" customHeight="1">
      <c r="A73" s="58" t="s">
        <v>128</v>
      </c>
      <c r="D73" s="176"/>
      <c r="F73" s="159"/>
      <c r="G73" s="164"/>
      <c r="H73" s="159"/>
      <c r="I73" s="164"/>
      <c r="J73" s="159"/>
      <c r="K73" s="164"/>
      <c r="L73" s="159"/>
    </row>
    <row r="74" spans="1:12" ht="16.5" customHeight="1">
      <c r="A74" s="61" t="s">
        <v>206</v>
      </c>
      <c r="D74" s="176"/>
      <c r="F74" s="159">
        <v>2007907</v>
      </c>
      <c r="G74" s="164"/>
      <c r="H74" s="159">
        <v>0</v>
      </c>
      <c r="I74" s="164"/>
      <c r="J74" s="159">
        <v>0</v>
      </c>
      <c r="K74" s="164"/>
      <c r="L74" s="159">
        <v>0</v>
      </c>
    </row>
    <row r="75" spans="1:12" ht="16.5" customHeight="1">
      <c r="A75" s="61" t="s">
        <v>207</v>
      </c>
      <c r="D75" s="176"/>
      <c r="F75" s="159">
        <v>20000000</v>
      </c>
      <c r="G75" s="164"/>
      <c r="H75" s="159">
        <v>6259999</v>
      </c>
      <c r="I75" s="164"/>
      <c r="J75" s="159">
        <v>0</v>
      </c>
      <c r="K75" s="164"/>
      <c r="L75" s="159">
        <v>0</v>
      </c>
    </row>
    <row r="76" spans="1:12" ht="16.5" customHeight="1">
      <c r="A76" s="61" t="s">
        <v>208</v>
      </c>
      <c r="D76" s="175"/>
      <c r="F76" s="160">
        <v>0</v>
      </c>
      <c r="G76" s="167"/>
      <c r="H76" s="160">
        <v>30000000</v>
      </c>
      <c r="I76" s="167"/>
      <c r="J76" s="160">
        <v>0</v>
      </c>
      <c r="K76" s="167"/>
      <c r="L76" s="160">
        <v>500000</v>
      </c>
    </row>
    <row r="77" spans="1:12" ht="16.5" customHeight="1">
      <c r="A77" s="61" t="s">
        <v>209</v>
      </c>
      <c r="D77" s="175"/>
      <c r="F77" s="160">
        <v>-11000000</v>
      </c>
      <c r="G77" s="167"/>
      <c r="H77" s="160">
        <v>0</v>
      </c>
      <c r="I77" s="167"/>
      <c r="J77" s="160">
        <v>0</v>
      </c>
      <c r="K77" s="167"/>
      <c r="L77" s="160">
        <v>-230000</v>
      </c>
    </row>
    <row r="78" spans="1:12" ht="16.5" customHeight="1">
      <c r="A78" s="61" t="s">
        <v>210</v>
      </c>
      <c r="D78" s="175">
        <v>23</v>
      </c>
      <c r="F78" s="160">
        <v>14967000</v>
      </c>
      <c r="G78" s="167"/>
      <c r="H78" s="160">
        <v>0</v>
      </c>
      <c r="I78" s="167"/>
      <c r="J78" s="160">
        <v>0</v>
      </c>
      <c r="K78" s="164"/>
      <c r="L78" s="160">
        <v>0</v>
      </c>
    </row>
    <row r="79" spans="1:12" ht="16.5" customHeight="1">
      <c r="A79" s="61" t="s">
        <v>211</v>
      </c>
      <c r="D79" s="175">
        <v>23</v>
      </c>
      <c r="F79" s="160">
        <v>-10277413</v>
      </c>
      <c r="G79" s="167"/>
      <c r="H79" s="160">
        <v>-12074579</v>
      </c>
      <c r="I79" s="167"/>
      <c r="J79" s="160">
        <v>0</v>
      </c>
      <c r="K79" s="164"/>
      <c r="L79" s="160">
        <v>0</v>
      </c>
    </row>
    <row r="80" spans="1:12" ht="16.5" customHeight="1">
      <c r="A80" s="61" t="s">
        <v>212</v>
      </c>
      <c r="D80" s="175">
        <v>35.5</v>
      </c>
      <c r="F80" s="160">
        <v>-40600000</v>
      </c>
      <c r="G80" s="158"/>
      <c r="H80" s="160">
        <v>-60400000</v>
      </c>
      <c r="I80" s="158"/>
      <c r="J80" s="160">
        <v>0</v>
      </c>
      <c r="K80" s="164"/>
      <c r="L80" s="160">
        <v>0</v>
      </c>
    </row>
    <row r="81" spans="1:12" ht="16.5" customHeight="1">
      <c r="A81" s="61" t="s">
        <v>213</v>
      </c>
      <c r="D81" s="175">
        <v>23</v>
      </c>
      <c r="E81" s="168"/>
      <c r="F81" s="160">
        <v>-80000</v>
      </c>
      <c r="G81" s="157"/>
      <c r="H81" s="160">
        <v>0</v>
      </c>
      <c r="I81" s="157"/>
      <c r="J81" s="160">
        <v>0</v>
      </c>
      <c r="K81" s="160"/>
      <c r="L81" s="160">
        <v>0</v>
      </c>
    </row>
    <row r="82" spans="1:12" ht="16.5" customHeight="1">
      <c r="A82" s="61" t="s">
        <v>214</v>
      </c>
      <c r="D82" s="175">
        <v>24</v>
      </c>
      <c r="E82" s="168"/>
      <c r="F82" s="160">
        <v>-28090929</v>
      </c>
      <c r="G82" s="157"/>
      <c r="H82" s="160">
        <v>-19612983</v>
      </c>
      <c r="I82" s="157"/>
      <c r="J82" s="160">
        <v>-8325049</v>
      </c>
      <c r="K82" s="160"/>
      <c r="L82" s="160">
        <v>-6042915</v>
      </c>
    </row>
    <row r="83" spans="1:12" ht="16.5" customHeight="1">
      <c r="A83" s="61" t="s">
        <v>215</v>
      </c>
      <c r="D83" s="175"/>
      <c r="F83" s="162">
        <v>-6329954</v>
      </c>
      <c r="G83" s="157"/>
      <c r="H83" s="162">
        <v>-23998225</v>
      </c>
      <c r="I83" s="157"/>
      <c r="J83" s="162">
        <v>0</v>
      </c>
      <c r="K83" s="159"/>
      <c r="L83" s="162">
        <v>-75322</v>
      </c>
    </row>
    <row r="84" spans="1:12" ht="16.5" customHeight="1">
      <c r="D84" s="175"/>
      <c r="F84" s="160"/>
      <c r="G84" s="159"/>
      <c r="H84" s="160"/>
      <c r="I84" s="159"/>
      <c r="J84" s="160"/>
      <c r="K84" s="159"/>
      <c r="L84" s="160"/>
    </row>
    <row r="85" spans="1:12" ht="16.5" customHeight="1">
      <c r="A85" s="58" t="s">
        <v>216</v>
      </c>
      <c r="D85" s="185"/>
      <c r="F85" s="166">
        <f>SUM(F74:F84)</f>
        <v>-59403389</v>
      </c>
      <c r="G85" s="167"/>
      <c r="H85" s="166">
        <f>SUM(H74:H84)</f>
        <v>-79825788</v>
      </c>
      <c r="I85" s="167"/>
      <c r="J85" s="166">
        <f>SUM(J74:J84)</f>
        <v>-8325049</v>
      </c>
      <c r="K85" s="169"/>
      <c r="L85" s="166">
        <f>SUM(L74:L84)</f>
        <v>-5848237</v>
      </c>
    </row>
    <row r="86" spans="1:12" ht="16.5" customHeight="1">
      <c r="A86" s="151"/>
      <c r="D86" s="185"/>
      <c r="F86" s="159"/>
      <c r="G86" s="167"/>
      <c r="H86" s="159"/>
      <c r="I86" s="167"/>
      <c r="J86" s="159"/>
      <c r="K86" s="169"/>
      <c r="L86" s="159"/>
    </row>
    <row r="87" spans="1:12" ht="16.5" customHeight="1">
      <c r="A87" s="58" t="s">
        <v>217</v>
      </c>
      <c r="E87" s="156"/>
      <c r="F87" s="170">
        <f>F46+F60+F85</f>
        <v>-8958939</v>
      </c>
      <c r="G87" s="171"/>
      <c r="H87" s="170">
        <f>H46+H60+H85</f>
        <v>-92271149</v>
      </c>
      <c r="I87" s="171"/>
      <c r="J87" s="170">
        <f>J46+J60+J85</f>
        <v>-289797</v>
      </c>
      <c r="K87" s="171"/>
      <c r="L87" s="170">
        <f>L46+L60+L85</f>
        <v>-4640900</v>
      </c>
    </row>
    <row r="88" spans="1:12" ht="16.5" customHeight="1">
      <c r="A88" s="61" t="s">
        <v>146</v>
      </c>
      <c r="E88" s="156"/>
      <c r="F88" s="162">
        <v>19555762</v>
      </c>
      <c r="G88" s="171"/>
      <c r="H88" s="162">
        <v>111826911</v>
      </c>
      <c r="I88" s="171"/>
      <c r="J88" s="162">
        <v>586687</v>
      </c>
      <c r="K88" s="171"/>
      <c r="L88" s="162">
        <v>5227587</v>
      </c>
    </row>
    <row r="89" spans="1:12" ht="16.5" customHeight="1">
      <c r="A89" s="61"/>
      <c r="D89" s="175"/>
      <c r="F89" s="160"/>
      <c r="G89" s="167"/>
      <c r="H89" s="160"/>
      <c r="I89" s="167"/>
      <c r="J89" s="160"/>
      <c r="K89" s="167"/>
      <c r="L89" s="160"/>
    </row>
    <row r="90" spans="1:12" ht="16.5" customHeight="1" thickBot="1">
      <c r="A90" s="58" t="s">
        <v>147</v>
      </c>
      <c r="D90" s="175"/>
      <c r="F90" s="172">
        <f>SUM(F87:F89)</f>
        <v>10596823</v>
      </c>
      <c r="G90" s="167"/>
      <c r="H90" s="172">
        <f>SUM(H87:H89)</f>
        <v>19555762</v>
      </c>
      <c r="I90" s="167"/>
      <c r="J90" s="172">
        <f>SUM(J87:J89)</f>
        <v>296890</v>
      </c>
      <c r="K90" s="167"/>
      <c r="L90" s="172">
        <f>SUM(L87:L89)</f>
        <v>586687</v>
      </c>
    </row>
    <row r="91" spans="1:12" ht="16.5" customHeight="1" thickTop="1">
      <c r="D91" s="175"/>
      <c r="F91" s="160"/>
      <c r="G91" s="167"/>
      <c r="H91" s="160"/>
      <c r="I91" s="167"/>
      <c r="J91" s="160"/>
      <c r="K91" s="167"/>
      <c r="L91" s="160"/>
    </row>
    <row r="92" spans="1:12" ht="16.5" customHeight="1">
      <c r="A92" s="58" t="s">
        <v>218</v>
      </c>
      <c r="B92" s="61"/>
      <c r="D92" s="175"/>
      <c r="F92" s="160"/>
      <c r="G92" s="167"/>
      <c r="H92" s="160"/>
      <c r="I92" s="167"/>
      <c r="J92" s="160"/>
      <c r="K92" s="167"/>
      <c r="L92" s="160"/>
    </row>
    <row r="93" spans="1:12" ht="16.5" customHeight="1">
      <c r="A93" s="122" t="s">
        <v>219</v>
      </c>
      <c r="B93" s="61"/>
      <c r="D93" s="175"/>
      <c r="F93" s="160"/>
      <c r="G93" s="167"/>
      <c r="H93" s="160"/>
      <c r="I93" s="167"/>
      <c r="J93" s="160"/>
      <c r="K93" s="167"/>
      <c r="L93" s="160"/>
    </row>
    <row r="94" spans="1:12" ht="16.5" customHeight="1">
      <c r="A94" s="61"/>
      <c r="B94" s="122" t="s">
        <v>220</v>
      </c>
      <c r="D94" s="175"/>
      <c r="F94" s="160">
        <v>3321640.1437500007</v>
      </c>
      <c r="G94" s="167"/>
      <c r="H94" s="160">
        <v>6733478</v>
      </c>
      <c r="I94" s="167"/>
      <c r="J94" s="160">
        <v>0</v>
      </c>
      <c r="K94" s="167"/>
      <c r="L94" s="160">
        <v>4259249</v>
      </c>
    </row>
    <row r="95" spans="1:12" ht="16.5" customHeight="1">
      <c r="A95" s="122" t="s">
        <v>221</v>
      </c>
      <c r="B95" s="61"/>
      <c r="D95" s="175"/>
      <c r="F95" s="160">
        <v>4656599.5600000005</v>
      </c>
      <c r="G95" s="167"/>
      <c r="H95" s="160">
        <v>4256420</v>
      </c>
      <c r="I95" s="167"/>
      <c r="J95" s="160">
        <v>0</v>
      </c>
      <c r="K95" s="167"/>
      <c r="L95" s="160">
        <v>0</v>
      </c>
    </row>
    <row r="96" spans="1:12" ht="16.5" customHeight="1">
      <c r="A96" s="122" t="s">
        <v>222</v>
      </c>
      <c r="B96" s="61"/>
      <c r="D96" s="175" t="s">
        <v>254</v>
      </c>
      <c r="F96" s="160">
        <v>295865</v>
      </c>
      <c r="G96" s="167"/>
      <c r="H96" s="160">
        <v>5514239</v>
      </c>
      <c r="I96" s="167"/>
      <c r="J96" s="160">
        <v>0</v>
      </c>
      <c r="K96" s="167"/>
      <c r="L96" s="160">
        <v>0</v>
      </c>
    </row>
    <row r="97" spans="1:12" ht="16.5" customHeight="1">
      <c r="A97" s="122" t="s">
        <v>223</v>
      </c>
      <c r="B97" s="61"/>
      <c r="D97" s="175"/>
      <c r="F97" s="160">
        <v>496586</v>
      </c>
      <c r="G97" s="167"/>
      <c r="H97" s="160">
        <v>0</v>
      </c>
      <c r="I97" s="167"/>
      <c r="J97" s="160">
        <v>0</v>
      </c>
      <c r="K97" s="167"/>
      <c r="L97" s="160">
        <v>0</v>
      </c>
    </row>
    <row r="98" spans="1:12" ht="16.5" customHeight="1">
      <c r="A98" s="122" t="s">
        <v>224</v>
      </c>
      <c r="B98" s="61"/>
      <c r="D98" s="175" t="s">
        <v>258</v>
      </c>
      <c r="F98" s="160">
        <v>4803585</v>
      </c>
      <c r="G98" s="167"/>
      <c r="H98" s="160">
        <v>0</v>
      </c>
      <c r="I98" s="167"/>
      <c r="J98" s="160">
        <v>0</v>
      </c>
      <c r="K98" s="167"/>
      <c r="L98" s="160">
        <v>0</v>
      </c>
    </row>
    <row r="99" spans="1:12" ht="16.5" customHeight="1">
      <c r="A99" s="122" t="s">
        <v>225</v>
      </c>
      <c r="B99" s="61"/>
      <c r="D99" s="175">
        <v>17</v>
      </c>
      <c r="F99" s="160">
        <v>34477782</v>
      </c>
      <c r="G99" s="167"/>
      <c r="H99" s="160">
        <v>18552767</v>
      </c>
      <c r="I99" s="167"/>
      <c r="J99" s="160">
        <v>23625121</v>
      </c>
      <c r="K99" s="167"/>
      <c r="L99" s="160">
        <v>13423908</v>
      </c>
    </row>
    <row r="100" spans="1:12" ht="16.5" customHeight="1">
      <c r="A100" s="151"/>
      <c r="D100" s="176"/>
      <c r="E100" s="156"/>
      <c r="F100" s="169"/>
      <c r="G100" s="169"/>
      <c r="H100" s="169"/>
      <c r="I100" s="169"/>
      <c r="J100" s="169"/>
      <c r="K100" s="169"/>
      <c r="L100" s="169"/>
    </row>
    <row r="101" spans="1:12" ht="16.5" customHeight="1">
      <c r="A101" s="151"/>
      <c r="C101" s="156"/>
      <c r="E101" s="156"/>
      <c r="G101" s="160"/>
      <c r="I101" s="160"/>
      <c r="J101" s="161"/>
      <c r="K101" s="161"/>
      <c r="L101" s="160"/>
    </row>
    <row r="102" spans="1:12" ht="16.5" customHeight="1">
      <c r="A102" s="151"/>
      <c r="C102" s="156"/>
      <c r="E102" s="156"/>
      <c r="G102" s="160"/>
      <c r="I102" s="160"/>
      <c r="J102" s="161"/>
      <c r="K102" s="161"/>
      <c r="L102" s="160"/>
    </row>
    <row r="103" spans="1:12" ht="16.5" customHeight="1">
      <c r="A103" s="151"/>
      <c r="C103" s="156"/>
      <c r="E103" s="156"/>
      <c r="G103" s="160"/>
      <c r="I103" s="160"/>
      <c r="J103" s="161"/>
      <c r="K103" s="161"/>
      <c r="L103" s="160"/>
    </row>
    <row r="104" spans="1:12" ht="16.5" customHeight="1">
      <c r="A104" s="151"/>
      <c r="C104" s="156"/>
      <c r="E104" s="156"/>
      <c r="G104" s="160"/>
      <c r="I104" s="160"/>
      <c r="J104" s="161"/>
      <c r="K104" s="161"/>
      <c r="L104" s="160"/>
    </row>
    <row r="105" spans="1:12" ht="16.5" customHeight="1">
      <c r="A105" s="151"/>
      <c r="C105" s="156"/>
      <c r="E105" s="156"/>
      <c r="G105" s="160"/>
      <c r="I105" s="160"/>
      <c r="J105" s="161"/>
      <c r="K105" s="161"/>
      <c r="L105" s="160"/>
    </row>
    <row r="106" spans="1:12" ht="16.5" customHeight="1">
      <c r="A106" s="151"/>
      <c r="C106" s="156"/>
      <c r="E106" s="156"/>
      <c r="G106" s="160"/>
      <c r="I106" s="160"/>
      <c r="J106" s="161"/>
      <c r="K106" s="161"/>
      <c r="L106" s="160"/>
    </row>
    <row r="107" spans="1:12" ht="16.5" customHeight="1">
      <c r="A107" s="151"/>
      <c r="C107" s="156"/>
      <c r="E107" s="156"/>
      <c r="G107" s="160"/>
      <c r="I107" s="160"/>
      <c r="J107" s="161"/>
      <c r="K107" s="161"/>
      <c r="L107" s="160"/>
    </row>
    <row r="108" spans="1:12" ht="16.5" customHeight="1">
      <c r="A108" s="151"/>
      <c r="C108" s="156"/>
      <c r="E108" s="156"/>
      <c r="G108" s="160"/>
      <c r="I108" s="160"/>
      <c r="J108" s="161"/>
      <c r="K108" s="161"/>
      <c r="L108" s="160"/>
    </row>
    <row r="109" spans="1:12" ht="16.5" customHeight="1">
      <c r="A109" s="151"/>
      <c r="C109" s="156"/>
      <c r="E109" s="156"/>
      <c r="G109" s="160"/>
      <c r="I109" s="160"/>
      <c r="J109" s="161"/>
      <c r="K109" s="161"/>
      <c r="L109" s="160"/>
    </row>
    <row r="110" spans="1:12" ht="16.5" customHeight="1">
      <c r="A110" s="151"/>
      <c r="C110" s="156"/>
      <c r="E110" s="156"/>
      <c r="G110" s="160"/>
      <c r="I110" s="160"/>
      <c r="J110" s="161"/>
      <c r="K110" s="161"/>
      <c r="L110" s="160"/>
    </row>
    <row r="112" spans="1:12" ht="16.5" customHeight="1">
      <c r="A112" s="151"/>
      <c r="C112" s="156"/>
      <c r="E112" s="156"/>
      <c r="G112" s="160"/>
      <c r="I112" s="160"/>
      <c r="J112" s="161"/>
      <c r="K112" s="161"/>
      <c r="L112" s="160"/>
    </row>
    <row r="113" spans="1:12" ht="16.5" customHeight="1">
      <c r="A113" s="151"/>
      <c r="C113" s="156"/>
      <c r="E113" s="156"/>
      <c r="G113" s="160"/>
      <c r="I113" s="160"/>
      <c r="J113" s="161"/>
      <c r="K113" s="161"/>
      <c r="L113" s="160"/>
    </row>
    <row r="114" spans="1:12" ht="16.5" customHeight="1">
      <c r="A114" s="151"/>
      <c r="C114" s="156"/>
      <c r="E114" s="156"/>
      <c r="G114" s="160"/>
      <c r="I114" s="160"/>
      <c r="J114" s="161"/>
      <c r="K114" s="161"/>
      <c r="L114" s="160"/>
    </row>
    <row r="115" spans="1:12" ht="16.5" customHeight="1">
      <c r="A115" s="151"/>
      <c r="C115" s="156"/>
      <c r="E115" s="156"/>
      <c r="G115" s="160"/>
      <c r="I115" s="160"/>
      <c r="J115" s="161"/>
      <c r="K115" s="161"/>
      <c r="L115" s="160"/>
    </row>
    <row r="116" spans="1:12" ht="16.5" customHeight="1">
      <c r="A116" s="151"/>
      <c r="C116" s="156"/>
      <c r="E116" s="156"/>
      <c r="G116" s="160"/>
      <c r="I116" s="160"/>
      <c r="J116" s="161"/>
      <c r="K116" s="161"/>
      <c r="L116" s="160"/>
    </row>
    <row r="117" spans="1:12" ht="16.5" customHeight="1">
      <c r="A117" s="151"/>
      <c r="C117" s="156"/>
      <c r="E117" s="156"/>
      <c r="G117" s="160"/>
      <c r="I117" s="160"/>
      <c r="J117" s="161"/>
      <c r="K117" s="161"/>
      <c r="L117" s="160"/>
    </row>
    <row r="118" spans="1:12" ht="16.5" customHeight="1">
      <c r="A118" s="151"/>
      <c r="C118" s="156"/>
      <c r="E118" s="156"/>
      <c r="G118" s="160"/>
      <c r="I118" s="160"/>
      <c r="J118" s="161"/>
      <c r="K118" s="161"/>
      <c r="L118" s="160"/>
    </row>
    <row r="119" spans="1:12" ht="26.25" customHeight="1">
      <c r="A119" s="151"/>
      <c r="C119" s="156"/>
      <c r="E119" s="156"/>
      <c r="G119" s="160"/>
      <c r="I119" s="160"/>
      <c r="J119" s="161"/>
      <c r="K119" s="161"/>
      <c r="L119" s="160"/>
    </row>
    <row r="120" spans="1:12" ht="21.9" customHeight="1">
      <c r="A120" s="165" t="str">
        <f>+A62</f>
        <v>The accompanying notes are an integral part of these consolidated and separate financial statements.</v>
      </c>
      <c r="B120" s="165"/>
      <c r="C120" s="165"/>
      <c r="D120" s="186"/>
      <c r="E120" s="165"/>
      <c r="F120" s="155"/>
      <c r="G120" s="155"/>
      <c r="H120" s="155"/>
      <c r="I120" s="155"/>
      <c r="J120" s="155"/>
      <c r="K120" s="155"/>
      <c r="L120" s="155"/>
    </row>
  </sheetData>
  <mergeCells count="8">
    <mergeCell ref="J5:L5"/>
    <mergeCell ref="F5:H5"/>
    <mergeCell ref="F67:H67"/>
    <mergeCell ref="J67:L67"/>
    <mergeCell ref="F68:H68"/>
    <mergeCell ref="J68:L68"/>
    <mergeCell ref="J6:L6"/>
    <mergeCell ref="F6:H6"/>
  </mergeCells>
  <pageMargins left="0.8" right="0.5" top="0.5" bottom="0.6" header="0.49" footer="0.4"/>
  <pageSetup paperSize="9" scale="80" firstPageNumber="12" fitToHeight="0" orientation="portrait" useFirstPageNumber="1" horizontalDpi="1200" verticalDpi="1200" r:id="rId1"/>
  <headerFooter>
    <oddFooter>&amp;R&amp;9&amp;P</oddFooter>
  </headerFooter>
  <rowBreaks count="1" manualBreakCount="1">
    <brk id="6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89D0F6ACC0E748987A9D6A1CC0C072" ma:contentTypeVersion="6" ma:contentTypeDescription="Create a new document." ma:contentTypeScope="" ma:versionID="26f512fa505b17cbc2f54e7a69328955">
  <xsd:schema xmlns:xsd="http://www.w3.org/2001/XMLSchema" xmlns:xs="http://www.w3.org/2001/XMLSchema" xmlns:p="http://schemas.microsoft.com/office/2006/metadata/properties" xmlns:ns2="6f15133a-4ff0-4cb0-9296-86881636e216" targetNamespace="http://schemas.microsoft.com/office/2006/metadata/properties" ma:root="true" ma:fieldsID="0c8f679cf36aa90fe2a405b7323ff50e" ns2:_="">
    <xsd:import namespace="6f15133a-4ff0-4cb0-9296-86881636e2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15133a-4ff0-4cb0-9296-86881636e2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B02E80-7113-4705-9750-B3E75A7D44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E94D25-9591-43F0-A720-1F3B40302D2F}">
  <ds:schemaRefs>
    <ds:schemaRef ds:uri="6f15133a-4ff0-4cb0-9296-86881636e216"/>
    <ds:schemaRef ds:uri="http://schemas.microsoft.com/office/2006/metadata/properties"/>
    <ds:schemaRef ds:uri="http://purl.org/dc/terms/"/>
    <ds:schemaRef ds:uri="http://schemas.microsoft.com/office/infopath/2007/PartnerControls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3B3F2C0-9CB8-40DC-A989-DEE3064560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15133a-4ff0-4cb0-9296-86881636e2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Eng5-7</vt:lpstr>
      <vt:lpstr>Eng 8-9</vt:lpstr>
      <vt:lpstr>Eng 10</vt:lpstr>
      <vt:lpstr>Eng 11</vt:lpstr>
      <vt:lpstr>Eng 12-13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Natcha Chunyarasri (TH)</cp:lastModifiedBy>
  <cp:revision/>
  <cp:lastPrinted>2026-03-05T12:52:44Z</cp:lastPrinted>
  <dcterms:created xsi:type="dcterms:W3CDTF">2009-01-23T10:19:39Z</dcterms:created>
  <dcterms:modified xsi:type="dcterms:W3CDTF">2026-03-05T14:48:14Z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0x010100E689D0F6ACC0E748987A9D6A1CC0C072</vt:lpwstr>
  </property>
</Properties>
</file>