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ปี 2568\Q4'68\PLE\Eng\"/>
    </mc:Choice>
  </mc:AlternateContent>
  <xr:revisionPtr revIDLastSave="0" documentId="13_ncr:1_{29861DE0-5020-4BD0-A9DF-FEFE534E0ACC}" xr6:coauthVersionLast="47" xr6:coauthVersionMax="47" xr10:uidLastSave="{00000000-0000-0000-0000-000000000000}"/>
  <bookViews>
    <workbookView xWindow="10" yWindow="0" windowWidth="12470" windowHeight="10000" tabRatio="596" xr2:uid="{17C3ED6A-09AA-4D1E-9736-8012550E38C4}"/>
  </bookViews>
  <sheets>
    <sheet name="SFP-Conso" sheetId="1" r:id="rId1"/>
    <sheet name="SI " sheetId="2" r:id="rId2"/>
    <sheet name="CH_C" sheetId="3" r:id="rId3"/>
    <sheet name="CH_T(S)" sheetId="4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 localSheetId="4">OFFSET(Full_Print,0,0,CF!Last_Row)</definedName>
    <definedName name="jhhj">OFFSET(Full_Print,0,0,Last_Row)</definedName>
    <definedName name="jhhk">#N/A</definedName>
    <definedName name="jing" localSheetId="4">#REF!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 localSheetId="4">[19]รางวัล_รายการวิทยุ10สถานี!#REF!</definedName>
    <definedName name="keyto1">[19]รางวัล_รายการวิทยุ10สถานี!#REF!</definedName>
    <definedName name="kifk" localSheetId="4">#REF!</definedName>
    <definedName name="kifk">#REF!</definedName>
    <definedName name="kkk" localSheetId="4">'[20]BS&amp;PL_TH'!#REF!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 localSheetId="4">IF(CF!Values_Entered,Header_Row+CF!Number_of_Payments,Header_Row)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4">[23]!Macro002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4">[23]!Macro001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4">[23]!Macro002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4">[23]!Macro003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4">[23]!Macro004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4">[23]!Macro005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4">[23]!MacroS01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4">[23]!MacroUP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4">[23]!MacroUP01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4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'[26]Machine2,3''04'!#REF!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4">CF!$A$1:$N$99</definedName>
    <definedName name="_xlnm.Print_Area" localSheetId="2">CH_C!$A$1:$T$29</definedName>
    <definedName name="_xlnm.Print_Area" localSheetId="3">'CH_T(S)'!$A$1:$P$28</definedName>
    <definedName name="_xlnm.Print_Area" localSheetId="0">'SFP-Conso'!$A$1:$M$131</definedName>
    <definedName name="_xlnm.Print_Area" localSheetId="1">'SI '!$A$1:$M$44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4">OFFSET(Full_Print,0,0,CF!Last_Row)</definedName>
    <definedName name="Print_Area_Reset">OFFSET(Full_Print,0,0,Last_Row)</definedName>
    <definedName name="Print_PL" localSheetId="4">#REF!</definedName>
    <definedName name="Print_PL">#REF!</definedName>
    <definedName name="_xlnm.Print_Titles">'[28]TB04-Final'!$A$1:$H$65536,'[28]TB04-Final'!$A$1:$IV$6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4">[46]ฝ่ายบัญชีและการเงิน!#REF!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4">'[26]Machine2,3''04'!#REF!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4">[51]Aging!#REF!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4">[23]!MacroUP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3" i="7" l="1"/>
  <c r="N92" i="7" s="1"/>
  <c r="L63" i="7"/>
  <c r="L92" i="7" s="1"/>
  <c r="J63" i="7"/>
  <c r="H63" i="7"/>
  <c r="H92" i="7" s="1"/>
  <c r="J76" i="7"/>
  <c r="J92" i="7"/>
  <c r="N83" i="7"/>
  <c r="F6" i="7" l="1"/>
  <c r="L5" i="7"/>
  <c r="H5" i="7"/>
  <c r="A5" i="4"/>
  <c r="D9" i="4"/>
  <c r="D9" i="3"/>
  <c r="A5" i="3"/>
  <c r="E6" i="2"/>
  <c r="E51" i="1"/>
  <c r="G16" i="2" l="1"/>
  <c r="G13" i="2"/>
  <c r="K13" i="2"/>
  <c r="K16" i="2"/>
  <c r="P22" i="4"/>
  <c r="T21" i="3"/>
  <c r="P22" i="3"/>
  <c r="T22" i="3" s="1"/>
  <c r="G20" i="2"/>
  <c r="I33" i="1" l="1"/>
  <c r="I70" i="1" s="1"/>
  <c r="G17" i="2"/>
  <c r="K33" i="1" l="1"/>
  <c r="N13" i="3" l="1"/>
  <c r="L21" i="3"/>
  <c r="L20" i="3"/>
  <c r="P20" i="3" s="1"/>
  <c r="T20" i="3" s="1"/>
  <c r="M33" i="1"/>
  <c r="M77" i="1"/>
  <c r="K77" i="1"/>
  <c r="I15" i="1"/>
  <c r="M15" i="1"/>
  <c r="L21" i="4" l="1"/>
  <c r="L20" i="4"/>
  <c r="P21" i="4" l="1"/>
  <c r="N4" i="7" l="1"/>
  <c r="P4" i="4"/>
  <c r="T4" i="3"/>
  <c r="M4" i="2"/>
  <c r="P20" i="4" l="1"/>
  <c r="P17" i="4" l="1"/>
  <c r="P10" i="4"/>
  <c r="P17" i="3"/>
  <c r="T17" i="3" s="1"/>
  <c r="P10" i="3"/>
  <c r="T10" i="3" s="1"/>
  <c r="K6" i="1"/>
  <c r="K96" i="1" s="1"/>
  <c r="M6" i="1"/>
  <c r="M96" i="1" s="1"/>
  <c r="K22" i="1"/>
  <c r="M22" i="1"/>
  <c r="L30" i="1"/>
  <c r="K35" i="1"/>
  <c r="M35" i="1"/>
  <c r="M49" i="1"/>
  <c r="K50" i="1"/>
  <c r="M55" i="1"/>
  <c r="M69" i="1" s="1"/>
  <c r="K69" i="1"/>
  <c r="M94" i="1"/>
  <c r="K95" i="1"/>
  <c r="M104" i="1"/>
  <c r="M105" i="1"/>
  <c r="M108" i="1"/>
  <c r="M109" i="1"/>
  <c r="M110" i="1"/>
  <c r="I16" i="2"/>
  <c r="M111" i="1" l="1"/>
  <c r="M113" i="1" s="1"/>
  <c r="K36" i="1"/>
  <c r="M36" i="1"/>
  <c r="M78" i="1"/>
  <c r="K78" i="1"/>
  <c r="M51" i="1"/>
  <c r="K51" i="1"/>
  <c r="L91" i="7"/>
  <c r="J91" i="7"/>
  <c r="H91" i="7"/>
  <c r="M114" i="1" l="1"/>
  <c r="M132" i="1" s="1"/>
  <c r="J25" i="4"/>
  <c r="H25" i="4"/>
  <c r="F25" i="4"/>
  <c r="F26" i="4" s="1"/>
  <c r="K103" i="1" s="1"/>
  <c r="P19" i="3"/>
  <c r="P21" i="3"/>
  <c r="J25" i="3"/>
  <c r="H25" i="3"/>
  <c r="F25" i="3"/>
  <c r="I6" i="2"/>
  <c r="I55" i="1"/>
  <c r="I69" i="1" s="1"/>
  <c r="I77" i="1"/>
  <c r="I22" i="1"/>
  <c r="I35" i="1"/>
  <c r="N91" i="7"/>
  <c r="N76" i="7"/>
  <c r="I27" i="2"/>
  <c r="I17" i="2"/>
  <c r="I10" i="2"/>
  <c r="I11" i="2" s="1"/>
  <c r="M27" i="2"/>
  <c r="M22" i="2"/>
  <c r="M16" i="2"/>
  <c r="M17" i="2" s="1"/>
  <c r="M11" i="2"/>
  <c r="M18" i="2" l="1"/>
  <c r="M21" i="2" s="1"/>
  <c r="M23" i="2" s="1"/>
  <c r="M28" i="2" s="1"/>
  <c r="I36" i="1"/>
  <c r="I18" i="2"/>
  <c r="I21" i="2" s="1"/>
  <c r="I23" i="2" s="1"/>
  <c r="I28" i="2" s="1"/>
  <c r="T19" i="3"/>
  <c r="I78" i="1"/>
  <c r="P48" i="7"/>
  <c r="L12" i="4" l="1"/>
  <c r="K5" i="2"/>
  <c r="M40" i="2"/>
  <c r="J14" i="4" l="1"/>
  <c r="H14" i="4"/>
  <c r="F14" i="4"/>
  <c r="H95" i="7" l="1"/>
  <c r="L95" i="7"/>
  <c r="N25" i="4" l="1"/>
  <c r="J14" i="3" l="1"/>
  <c r="H14" i="3"/>
  <c r="F14" i="3"/>
  <c r="L24" i="4"/>
  <c r="N14" i="4"/>
  <c r="R12" i="3"/>
  <c r="R13" i="3" s="1"/>
  <c r="R23" i="3"/>
  <c r="L24" i="3"/>
  <c r="N14" i="3"/>
  <c r="L13" i="3"/>
  <c r="L13" i="4"/>
  <c r="R24" i="3" l="1"/>
  <c r="R25" i="3" s="1"/>
  <c r="R14" i="3"/>
  <c r="K27" i="2"/>
  <c r="G27" i="2"/>
  <c r="N25" i="3" s="1"/>
  <c r="I105" i="1" l="1"/>
  <c r="I104" i="1"/>
  <c r="G6" i="2"/>
  <c r="M6" i="2" l="1"/>
  <c r="K6" i="2"/>
  <c r="G77" i="1"/>
  <c r="N6" i="7" l="1"/>
  <c r="L6" i="7"/>
  <c r="J6" i="7"/>
  <c r="H6" i="7"/>
  <c r="A1" i="3" l="1"/>
  <c r="N55" i="7" l="1"/>
  <c r="J56" i="7"/>
  <c r="I56" i="7"/>
  <c r="H56" i="7"/>
  <c r="N56" i="7"/>
  <c r="M56" i="7"/>
  <c r="L56" i="7"/>
  <c r="J57" i="7"/>
  <c r="H57" i="7"/>
  <c r="F57" i="7"/>
  <c r="A53" i="7"/>
  <c r="N57" i="7"/>
  <c r="L57" i="7"/>
  <c r="A3" i="7"/>
  <c r="A54" i="7" s="1"/>
  <c r="A1" i="7"/>
  <c r="A52" i="7" s="1"/>
  <c r="I96" i="1"/>
  <c r="G96" i="1"/>
  <c r="G95" i="1"/>
  <c r="E96" i="1"/>
  <c r="A92" i="1"/>
  <c r="A93" i="1"/>
  <c r="A91" i="1"/>
  <c r="R15" i="3"/>
  <c r="N15" i="3"/>
  <c r="J15" i="3"/>
  <c r="H15" i="3"/>
  <c r="F15" i="3"/>
  <c r="N26" i="3"/>
  <c r="J26" i="3"/>
  <c r="H26" i="3"/>
  <c r="G105" i="1" s="1"/>
  <c r="F26" i="3"/>
  <c r="G103" i="1" s="1"/>
  <c r="I112" i="1"/>
  <c r="I110" i="1"/>
  <c r="I109" i="1"/>
  <c r="I108" i="1"/>
  <c r="I111" i="1" s="1"/>
  <c r="J15" i="4" l="1"/>
  <c r="H15" i="4"/>
  <c r="N15" i="4"/>
  <c r="F15" i="4"/>
  <c r="N26" i="4" l="1"/>
  <c r="K110" i="1" s="1"/>
  <c r="H26" i="4"/>
  <c r="K105" i="1" s="1"/>
  <c r="J26" i="4"/>
  <c r="K108" i="1" s="1"/>
  <c r="A2" i="4"/>
  <c r="A1" i="4"/>
  <c r="A3" i="3"/>
  <c r="A3" i="4" s="1"/>
  <c r="I51" i="1"/>
  <c r="G51" i="1"/>
  <c r="G50" i="1"/>
  <c r="G5" i="2"/>
  <c r="A1" i="2"/>
  <c r="A47" i="1"/>
  <c r="A48" i="1"/>
  <c r="A46" i="1"/>
  <c r="L76" i="7" l="1"/>
  <c r="H76" i="7"/>
  <c r="R26" i="3" l="1"/>
  <c r="G112" i="1" s="1"/>
  <c r="G35" i="1"/>
  <c r="G22" i="1" l="1"/>
  <c r="G36" i="1" s="1"/>
  <c r="G69" i="1" l="1"/>
  <c r="G11" i="2" l="1"/>
  <c r="G18" i="2" l="1"/>
  <c r="G21" i="2" s="1"/>
  <c r="K17" i="2" l="1"/>
  <c r="K11" i="2"/>
  <c r="G23" i="2" l="1"/>
  <c r="I33" i="2"/>
  <c r="I31" i="2" s="1"/>
  <c r="K18" i="2"/>
  <c r="P12" i="4" l="1"/>
  <c r="L14" i="4"/>
  <c r="N8" i="7"/>
  <c r="N29" i="7" s="1"/>
  <c r="N48" i="7" s="1"/>
  <c r="N94" i="7" s="1"/>
  <c r="N96" i="7" s="1"/>
  <c r="H8" i="7"/>
  <c r="H29" i="7" s="1"/>
  <c r="J8" i="7"/>
  <c r="J29" i="7" s="1"/>
  <c r="J48" i="7" s="1"/>
  <c r="J94" i="7" s="1"/>
  <c r="J96" i="7" s="1"/>
  <c r="K21" i="2"/>
  <c r="P19" i="4" l="1"/>
  <c r="K23" i="2"/>
  <c r="L23" i="4" s="1"/>
  <c r="L25" i="4" s="1"/>
  <c r="L12" i="3"/>
  <c r="L14" i="3" s="1"/>
  <c r="H48" i="7"/>
  <c r="G28" i="2"/>
  <c r="L8" i="7"/>
  <c r="L29" i="7" s="1"/>
  <c r="G33" i="2"/>
  <c r="K40" i="2" l="1"/>
  <c r="K28" i="2"/>
  <c r="P12" i="3"/>
  <c r="T12" i="3" s="1"/>
  <c r="P23" i="4"/>
  <c r="I40" i="2"/>
  <c r="I38" i="2"/>
  <c r="I36" i="2" s="1"/>
  <c r="G38" i="2"/>
  <c r="G36" i="2" s="1"/>
  <c r="H94" i="7"/>
  <c r="H96" i="7" s="1"/>
  <c r="H101" i="7" s="1"/>
  <c r="N101" i="7"/>
  <c r="J101" i="7"/>
  <c r="L48" i="7"/>
  <c r="G31" i="2"/>
  <c r="G40" i="2" l="1"/>
  <c r="L23" i="3"/>
  <c r="L25" i="3" s="1"/>
  <c r="L94" i="7"/>
  <c r="L96" i="7" s="1"/>
  <c r="L101" i="7" s="1"/>
  <c r="L15" i="4"/>
  <c r="G108" i="1"/>
  <c r="G110" i="1"/>
  <c r="L26" i="3" l="1"/>
  <c r="G109" i="1" s="1"/>
  <c r="G111" i="1" s="1"/>
  <c r="P23" i="3"/>
  <c r="P24" i="3"/>
  <c r="P13" i="4"/>
  <c r="P25" i="3" l="1"/>
  <c r="P26" i="3" s="1"/>
  <c r="P14" i="4"/>
  <c r="P15" i="4" s="1"/>
  <c r="Q17" i="4" s="1"/>
  <c r="G113" i="1"/>
  <c r="T23" i="3"/>
  <c r="L26" i="4"/>
  <c r="K109" i="1" s="1"/>
  <c r="K111" i="1" s="1"/>
  <c r="T24" i="3"/>
  <c r="P24" i="4"/>
  <c r="P25" i="4" s="1"/>
  <c r="K113" i="1" l="1"/>
  <c r="K114" i="1" s="1"/>
  <c r="K132" i="1" s="1"/>
  <c r="T25" i="3"/>
  <c r="P26" i="4"/>
  <c r="I113" i="1" l="1"/>
  <c r="G78" i="1"/>
  <c r="G114" i="1" s="1"/>
  <c r="I114" i="1" l="1"/>
  <c r="I132" i="1" s="1"/>
  <c r="G132" i="1" l="1"/>
  <c r="T26" i="3"/>
  <c r="W26" i="3" l="1"/>
  <c r="L15" i="3" l="1"/>
  <c r="P13" i="3"/>
  <c r="P14" i="3" s="1"/>
  <c r="P15" i="3" l="1"/>
  <c r="T13" i="3"/>
  <c r="T14" i="3" s="1"/>
  <c r="T15" i="3" l="1"/>
  <c r="V17" i="3" s="1"/>
</calcChain>
</file>

<file path=xl/sharedStrings.xml><?xml version="1.0" encoding="utf-8"?>
<sst xmlns="http://schemas.openxmlformats.org/spreadsheetml/2006/main" count="263" uniqueCount="200">
  <si>
    <t>POWER LINE ENGINEERING PUBLIC COMPANY LIMITED AND ITS SUBSIDIARIES</t>
  </si>
  <si>
    <t>STATEMENTS OF FINANCIAL POSITION</t>
  </si>
  <si>
    <t>AS AT 31 DECEMBER 2025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</si>
  <si>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</si>
  <si>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</si>
  <si>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</si>
  <si>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</si>
  <si>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</si>
  <si>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</si>
  <si>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Contract assets</t>
  </si>
  <si>
    <t>Retention receivables</t>
  </si>
  <si>
    <t>Short-term loan to related party</t>
  </si>
  <si>
    <t>Costs to fulfil contracts</t>
  </si>
  <si>
    <t>Real estate development costs</t>
  </si>
  <si>
    <t>Advance payments for projects</t>
  </si>
  <si>
    <t>Other advance payments</t>
  </si>
  <si>
    <t>Current tax assets</t>
  </si>
  <si>
    <t>Other current financial assets</t>
  </si>
  <si>
    <t>Other current assets</t>
  </si>
  <si>
    <t>Total current assets</t>
  </si>
  <si>
    <t>Non-current assets</t>
  </si>
  <si>
    <t>Deposit at bank used as collateral</t>
  </si>
  <si>
    <t>Investments in associates</t>
  </si>
  <si>
    <t>Investments in subsidiaries</t>
  </si>
  <si>
    <t>Investments in joint venture</t>
  </si>
  <si>
    <t>Land held for development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</si>
  <si>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</si>
  <si>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</si>
  <si>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</si>
  <si>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</si>
  <si>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</si>
  <si>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</si>
  <si>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</si>
  <si>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</si>
  <si>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</t>
  </si>
  <si>
    <t>LIABILITIES AND SHAREHOLDERS' EQUITY</t>
  </si>
  <si>
    <t>Current liabilities</t>
  </si>
  <si>
    <t>Bank overdrafts and short-term borrowings from</t>
  </si>
  <si>
    <t>financial institutions</t>
  </si>
  <si>
    <t>Trade payables</t>
  </si>
  <si>
    <t>Retention payables</t>
  </si>
  <si>
    <t>Unbilled costs of constructions</t>
  </si>
  <si>
    <t>Contract liabilities</t>
  </si>
  <si>
    <t>Current portion</t>
  </si>
  <si>
    <t>Long-term borrowings from financial institutions</t>
  </si>
  <si>
    <t>Lease liabilities</t>
  </si>
  <si>
    <t>Debentures</t>
  </si>
  <si>
    <t>Judgment debts from guarantee</t>
  </si>
  <si>
    <t>Corporate income tax payable</t>
  </si>
  <si>
    <t>Other current liabilities</t>
  </si>
  <si>
    <t>Total current liabilities</t>
  </si>
  <si>
    <t>Short-term borrowings from other person and parties</t>
  </si>
  <si>
    <t>Non-current liabilities</t>
  </si>
  <si>
    <t>Deferred tax liabilities</t>
  </si>
  <si>
    <t>Non-current provisions for employee benefits</t>
  </si>
  <si>
    <t>Other non-current liabilities</t>
  </si>
  <si>
    <t>Total non-current  liabilities</t>
  </si>
  <si>
    <t>Total liabilities</t>
  </si>
  <si>
    <t>Shareholders' equity</t>
  </si>
  <si>
    <t>Share capital</t>
  </si>
  <si>
    <t>Authorized share capital</t>
  </si>
  <si>
    <t>1,361,817,957 ordinary shares, at Baht 1.00 per share</t>
  </si>
  <si>
    <t>Issued and paid share capital</t>
  </si>
  <si>
    <t>Share premium (discount) on ordinary shares</t>
  </si>
  <si>
    <t xml:space="preserve">Retained earnings (deficits) </t>
  </si>
  <si>
    <t>Appropriated</t>
  </si>
  <si>
    <t>Legal reserve</t>
  </si>
  <si>
    <t>Unappropriated</t>
  </si>
  <si>
    <t>Other components of shareholders’ equity</t>
  </si>
  <si>
    <t>Total attributable to shareholders of the parent</t>
  </si>
  <si>
    <t>Non-controlling interests</t>
  </si>
  <si>
    <t>Total shareholders' equity</t>
  </si>
  <si>
    <t>Total liabilities and shareholder's equity</t>
  </si>
  <si>
    <t>1,815,757,276 ordinary shares, at Baht 0.50 per share</t>
  </si>
  <si>
    <t>(Unit : Baht)</t>
  </si>
  <si>
    <t>STATEMENTS OF COMPREHENSIVE INCOME</t>
  </si>
  <si>
    <t>FOR THE YEAR ENDED 31 DECEMBER 2025</t>
  </si>
  <si>
    <t>Revenue</t>
  </si>
  <si>
    <t xml:space="preserve">Revenue from construction contracts </t>
  </si>
  <si>
    <t>Revenues from sale</t>
  </si>
  <si>
    <t>Other income</t>
  </si>
  <si>
    <t>Total revenue</t>
  </si>
  <si>
    <t>Expenses</t>
  </si>
  <si>
    <t>Cost of construction</t>
  </si>
  <si>
    <t>Costs of sale</t>
  </si>
  <si>
    <t>Distribution costs</t>
  </si>
  <si>
    <t>Administrative expenses</t>
  </si>
  <si>
    <t>Total expenses</t>
  </si>
  <si>
    <t>Profit (loss) from operating activities</t>
  </si>
  <si>
    <t>Finance cost</t>
  </si>
  <si>
    <t>Share of profit (loss) of associates and joint ventures</t>
  </si>
  <si>
    <t>Profit (loss) attributable to :</t>
  </si>
  <si>
    <t>Equity holders of the Company</t>
  </si>
  <si>
    <t xml:space="preserve">Non-controlling interests </t>
  </si>
  <si>
    <t>Total comprehensive income (expenses) attributable to :</t>
  </si>
  <si>
    <t>Gains on re-measurements of defined benefit plans</t>
  </si>
  <si>
    <t>Other comprehensive income (expense) for the year - net of tax</t>
  </si>
  <si>
    <t>Total comprehensive income (expenses) for the year</t>
  </si>
  <si>
    <t>Profit (loss) before income tax</t>
  </si>
  <si>
    <t>Tax (expense) income</t>
  </si>
  <si>
    <t>Profit (loss) for the year</t>
  </si>
  <si>
    <t>Other comprehensive income (expense)</t>
  </si>
  <si>
    <t>Items that will not be reclassfied to profit or loss</t>
  </si>
  <si>
    <t>STATEMENTS OF CHANGES IN SHAREHOLDERS' EQUITY</t>
  </si>
  <si>
    <t xml:space="preserve">Other components of </t>
  </si>
  <si>
    <t>shareholders’ equity</t>
  </si>
  <si>
    <t xml:space="preserve">Total attributable </t>
  </si>
  <si>
    <t>Issued and paid</t>
  </si>
  <si>
    <t>Share premium (discount)</t>
  </si>
  <si>
    <t xml:space="preserve">Gains on revaluation </t>
  </si>
  <si>
    <t xml:space="preserve">to shareholders </t>
  </si>
  <si>
    <t xml:space="preserve">Non-controlling </t>
  </si>
  <si>
    <t xml:space="preserve">Total </t>
  </si>
  <si>
    <t>share capital</t>
  </si>
  <si>
    <t>on ordinary shares</t>
  </si>
  <si>
    <t>of assets</t>
  </si>
  <si>
    <t>of the parent</t>
  </si>
  <si>
    <t>interests</t>
  </si>
  <si>
    <t>shareholders' equity</t>
  </si>
  <si>
    <t>Changes in shareholder's equity for the year</t>
  </si>
  <si>
    <t>Other comprehensive income (expense) for the year</t>
  </si>
  <si>
    <t>Total changes in shareholder's equity for the year</t>
  </si>
  <si>
    <t>Balance as at 31 December 2024</t>
  </si>
  <si>
    <t>Balance as at 1 January 2024</t>
  </si>
  <si>
    <t>Issue of ordinary shares</t>
  </si>
  <si>
    <t>Balance as at 1 January 2025</t>
  </si>
  <si>
    <t>Balance as at 31 December 2025</t>
  </si>
  <si>
    <t>Reduce the value of ordinary shares to offset deficits</t>
  </si>
  <si>
    <t>Transfer Share premium on ordinary shares to offset deficits</t>
  </si>
  <si>
    <t>(discount)</t>
  </si>
  <si>
    <t xml:space="preserve">Share premium </t>
  </si>
  <si>
    <t>STATEMENTS OF CASH FLOWS</t>
  </si>
  <si>
    <t>Cash flow from operations activities</t>
  </si>
  <si>
    <t xml:space="preserve">Adjustments to reconcile profit (loss) before income tax </t>
  </si>
  <si>
    <t xml:space="preserve">for cash received (used) from operations </t>
  </si>
  <si>
    <t>Depreciation and amortization</t>
  </si>
  <si>
    <t>Expected credit loss</t>
  </si>
  <si>
    <t>Profit from remeasuring of fair value through income statement</t>
  </si>
  <si>
    <t>Profit from disposal of other current financial assets</t>
  </si>
  <si>
    <t>Loss on disposal of property, plant and equipment</t>
  </si>
  <si>
    <t>Loss from written-off of property, plant and equipment</t>
  </si>
  <si>
    <t>Loss from written-off of withholding tax</t>
  </si>
  <si>
    <t>Gain on write-off of liabilities</t>
  </si>
  <si>
    <t>Gain on the reversal of estimated liabilities from guarantees</t>
  </si>
  <si>
    <t>Loss on litigations</t>
  </si>
  <si>
    <t>Employee benefit expenses</t>
  </si>
  <si>
    <t>Interest income</t>
  </si>
  <si>
    <t>Interest expense</t>
  </si>
  <si>
    <t>Amortization of borrowing transaction costs</t>
  </si>
  <si>
    <t>Profit (loss) from operation before changes in operating assets and liabities</t>
  </si>
  <si>
    <t>(Increase) decrease of asset operating</t>
  </si>
  <si>
    <t>Increase (decrease) of liabilities operating</t>
  </si>
  <si>
    <t>Cash received (uesd) from operation</t>
  </si>
  <si>
    <t>Cash flow from operations activities (continued)</t>
  </si>
  <si>
    <t>Cash received from interest income</t>
  </si>
  <si>
    <t>Cash received from income tax</t>
  </si>
  <si>
    <t>Cash paid for income tax</t>
  </si>
  <si>
    <t>Cash paid for employee benefit expenses</t>
  </si>
  <si>
    <t>Net cash provided by (used in) operating activities</t>
  </si>
  <si>
    <t>Cash flow from investing activities</t>
  </si>
  <si>
    <t xml:space="preserve">(Increase) decrease in other current financial assets </t>
  </si>
  <si>
    <t>Cash received disposal of other current financial assets</t>
  </si>
  <si>
    <t>(Increase) decrease in deposit at bank used as collateral</t>
  </si>
  <si>
    <t>Cash paid for short-term loan to related party</t>
  </si>
  <si>
    <t>Cash received from short-term loan to related party</t>
  </si>
  <si>
    <t>Cash paid for investment in associate</t>
  </si>
  <si>
    <t>Cash paid for purchase of property, plant and equipment</t>
  </si>
  <si>
    <t>Cash received from disposal of property, plant and equipment</t>
  </si>
  <si>
    <t>Cash paid for purchase of right-of-use assets</t>
  </si>
  <si>
    <t>Cash paid for purchase of intangible assets</t>
  </si>
  <si>
    <t>Net cash flows from (used in) investing activities</t>
  </si>
  <si>
    <t>Cash flows from financing activities</t>
  </si>
  <si>
    <t xml:space="preserve">Increase (decrease) in bank overdrafts and short-term borrowings </t>
  </si>
  <si>
    <t>from financial institutions</t>
  </si>
  <si>
    <t>Cash paid for short-term borrowings from person and related parties</t>
  </si>
  <si>
    <t>Cash received from short-term borrowings from person and related parties</t>
  </si>
  <si>
    <t>Cash paid for long-term borrowings from financial institutions</t>
  </si>
  <si>
    <t>Cash paid for debentures</t>
  </si>
  <si>
    <t>Cash received from issuance of debentures</t>
  </si>
  <si>
    <t>Cash paid for lease liabilities</t>
  </si>
  <si>
    <t>Cash paid for payables for assets</t>
  </si>
  <si>
    <t>Cash paid for interest expense</t>
  </si>
  <si>
    <t>Net cash provided by (used in) financing activities</t>
  </si>
  <si>
    <t>Net increase (decrease) in cash and cash equivalents before effect of exchange rates</t>
  </si>
  <si>
    <t>Effect of exchange rate changes on cash and cash equivalents</t>
  </si>
  <si>
    <t xml:space="preserve">Net increase (decrease) in cash and cash equivalent </t>
  </si>
  <si>
    <t>Cash and cash equivalent at the beginning of the year</t>
  </si>
  <si>
    <t>Cash and cash equivalent at the ending of the year</t>
  </si>
  <si>
    <t>Profit from fair value adjustment of land</t>
  </si>
  <si>
    <t>Loss from impairment of investment in joint venture (reversal)</t>
  </si>
  <si>
    <t>Weighted average of number of ordinary shares (unit : shares)</t>
  </si>
  <si>
    <t>Basic earnings (loss) per shares</t>
  </si>
  <si>
    <t>Short-term  borrowings from related person and parties</t>
  </si>
  <si>
    <t>Transfer share premium on ordinary shares to offset deficits</t>
  </si>
  <si>
    <t xml:space="preserve">Profit (loss) for the year </t>
  </si>
  <si>
    <t>Unrealized gain on exchage rate</t>
  </si>
  <si>
    <t>Cash paid for short-term borrowings from other person and party</t>
  </si>
  <si>
    <t>Cash received from short-term borrowings from other person and party</t>
  </si>
  <si>
    <t>Cash received from the increase in ordinary shares</t>
  </si>
  <si>
    <t>Construction materials pending transfer to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</si>
</sst>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</numFmts>
  <fonts count="4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indexed="10"/>
      <name val="Angsana New"/>
      <family val="1"/>
      <charset val="222"/>
    </font>
    <font>
      <b/>
      <i/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5"/>
      <color rgb="FF000000"/>
      <name val="Angsana New"/>
      <family val="1"/>
      <charset val="222"/>
    </font>
    <font>
      <i/>
      <sz val="15"/>
      <color indexed="10"/>
      <name val="Angsana New"/>
      <family val="1"/>
      <charset val="222"/>
    </font>
    <font>
      <sz val="15"/>
      <name val="Trebuchet MS"/>
      <family val="2"/>
      <charset val="222"/>
    </font>
    <font>
      <sz val="15"/>
      <color rgb="FF000000"/>
      <name val="AngsanaUPC"/>
      <family val="1"/>
      <charset val="222"/>
    </font>
    <font>
      <u/>
      <sz val="15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rgb="FF000000"/>
      <name val="Angsana New"/>
      <family val="1"/>
      <charset val="222"/>
    </font>
    <font>
      <sz val="15.5"/>
      <name val="AngsanaUPC"/>
      <family val="1"/>
    </font>
    <font>
      <sz val="10"/>
      <name val="Times New Roman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0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4" fillId="0" borderId="0"/>
    <xf numFmtId="0" fontId="39" fillId="0" borderId="0"/>
    <xf numFmtId="0" fontId="4" fillId="0" borderId="0"/>
  </cellStyleXfs>
  <cellXfs count="142">
    <xf numFmtId="0" fontId="0" fillId="0" borderId="0" xfId="0"/>
    <xf numFmtId="168" fontId="24" fillId="0" borderId="0" xfId="1" applyFont="1" applyFill="1" applyAlignment="1">
      <alignment vertical="center"/>
    </xf>
    <xf numFmtId="0" fontId="23" fillId="0" borderId="0" xfId="0" applyFont="1"/>
    <xf numFmtId="0" fontId="25" fillId="0" borderId="0" xfId="0" applyFont="1" applyAlignment="1">
      <alignment horizontal="center"/>
    </xf>
    <xf numFmtId="0" fontId="26" fillId="0" borderId="0" xfId="0" applyFont="1"/>
    <xf numFmtId="0" fontId="25" fillId="0" borderId="0" xfId="2" applyNumberFormat="1" applyFont="1" applyFill="1" applyAlignment="1">
      <alignment horizontal="right"/>
    </xf>
    <xf numFmtId="0" fontId="25" fillId="0" borderId="4" xfId="0" applyFont="1" applyBorder="1" applyAlignment="1">
      <alignment horizontal="center"/>
    </xf>
    <xf numFmtId="0" fontId="25" fillId="0" borderId="1" xfId="0" applyFont="1" applyBorder="1" applyAlignment="1">
      <alignment horizontal="left"/>
    </xf>
    <xf numFmtId="0" fontId="25" fillId="0" borderId="1" xfId="0" applyFont="1" applyBorder="1" applyAlignment="1">
      <alignment horizontal="center"/>
    </xf>
    <xf numFmtId="0" fontId="27" fillId="0" borderId="1" xfId="3" quotePrefix="1" applyFont="1" applyBorder="1" applyAlignment="1">
      <alignment horizontal="center"/>
    </xf>
    <xf numFmtId="2" fontId="27" fillId="0" borderId="1" xfId="3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Continuous"/>
    </xf>
    <xf numFmtId="169" fontId="25" fillId="0" borderId="0" xfId="0" quotePrefix="1" applyNumberFormat="1" applyFont="1" applyAlignment="1">
      <alignment horizontal="center"/>
    </xf>
    <xf numFmtId="0" fontId="25" fillId="0" borderId="0" xfId="10" quotePrefix="1" applyFont="1" applyAlignment="1">
      <alignment horizontal="center"/>
    </xf>
    <xf numFmtId="168" fontId="26" fillId="0" borderId="0" xfId="1" applyFont="1" applyFill="1" applyAlignment="1"/>
    <xf numFmtId="168" fontId="23" fillId="0" borderId="0" xfId="1" applyFont="1" applyFill="1" applyAlignment="1"/>
    <xf numFmtId="0" fontId="23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71" fontId="23" fillId="0" borderId="0" xfId="0" applyNumberFormat="1" applyFont="1"/>
    <xf numFmtId="169" fontId="23" fillId="0" borderId="0" xfId="1" applyNumberFormat="1" applyFont="1" applyFill="1" applyAlignment="1"/>
    <xf numFmtId="169" fontId="23" fillId="0" borderId="0" xfId="0" applyNumberFormat="1" applyFont="1"/>
    <xf numFmtId="168" fontId="23" fillId="0" borderId="0" xfId="1" applyFont="1" applyFill="1" applyAlignment="1">
      <alignment horizontal="center"/>
    </xf>
    <xf numFmtId="168" fontId="23" fillId="0" borderId="0" xfId="1" applyFont="1" applyFill="1" applyAlignment="1">
      <alignment horizontal="right"/>
    </xf>
    <xf numFmtId="168" fontId="23" fillId="0" borderId="0" xfId="1" applyFont="1" applyFill="1" applyAlignment="1">
      <alignment vertical="center"/>
    </xf>
    <xf numFmtId="0" fontId="24" fillId="0" borderId="0" xfId="0" applyFont="1" applyAlignment="1">
      <alignment horizontal="left" vertical="center"/>
    </xf>
    <xf numFmtId="169" fontId="23" fillId="0" borderId="0" xfId="1" applyNumberFormat="1" applyFont="1" applyFill="1" applyAlignment="1">
      <alignment horizontal="right"/>
    </xf>
    <xf numFmtId="182" fontId="23" fillId="0" borderId="0" xfId="0" applyNumberFormat="1" applyFont="1"/>
    <xf numFmtId="168" fontId="23" fillId="0" borderId="4" xfId="1" applyFont="1" applyFill="1" applyBorder="1" applyAlignment="1"/>
    <xf numFmtId="168" fontId="23" fillId="0" borderId="4" xfId="1" applyFont="1" applyFill="1" applyBorder="1" applyAlignment="1">
      <alignment horizontal="center"/>
    </xf>
    <xf numFmtId="168" fontId="23" fillId="0" borderId="0" xfId="1" applyFont="1" applyFill="1" applyBorder="1" applyAlignment="1"/>
    <xf numFmtId="168" fontId="23" fillId="0" borderId="0" xfId="1" applyFont="1" applyFill="1" applyBorder="1" applyAlignment="1">
      <alignment horizontal="right"/>
    </xf>
    <xf numFmtId="168" fontId="23" fillId="0" borderId="0" xfId="0" applyNumberFormat="1" applyFont="1"/>
    <xf numFmtId="168" fontId="23" fillId="0" borderId="1" xfId="1" applyFont="1" applyFill="1" applyBorder="1" applyAlignment="1"/>
    <xf numFmtId="4" fontId="23" fillId="0" borderId="0" xfId="0" applyNumberFormat="1" applyFont="1"/>
    <xf numFmtId="169" fontId="25" fillId="0" borderId="0" xfId="1" applyNumberFormat="1" applyFont="1" applyFill="1" applyAlignment="1"/>
    <xf numFmtId="0" fontId="25" fillId="0" borderId="0" xfId="0" applyFont="1"/>
    <xf numFmtId="168" fontId="25" fillId="0" borderId="0" xfId="1" applyFont="1" applyFill="1" applyAlignment="1"/>
    <xf numFmtId="168" fontId="25" fillId="0" borderId="0" xfId="0" applyNumberFormat="1" applyFont="1" applyAlignment="1">
      <alignment horizontal="center"/>
    </xf>
    <xf numFmtId="0" fontId="27" fillId="0" borderId="1" xfId="3" applyFont="1" applyBorder="1" applyAlignment="1">
      <alignment horizontal="center"/>
    </xf>
    <xf numFmtId="0" fontId="27" fillId="0" borderId="1" xfId="1" quotePrefix="1" applyNumberFormat="1" applyFont="1" applyFill="1" applyBorder="1" applyAlignment="1">
      <alignment horizontal="center"/>
    </xf>
    <xf numFmtId="168" fontId="23" fillId="0" borderId="2" xfId="1" applyFont="1" applyFill="1" applyBorder="1" applyAlignment="1"/>
    <xf numFmtId="168" fontId="23" fillId="0" borderId="2" xfId="1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43" fontId="23" fillId="0" borderId="0" xfId="0" applyNumberFormat="1" applyFont="1"/>
    <xf numFmtId="168" fontId="23" fillId="0" borderId="1" xfId="1" applyFont="1" applyFill="1" applyBorder="1" applyAlignment="1">
      <alignment horizontal="center"/>
    </xf>
    <xf numFmtId="168" fontId="23" fillId="0" borderId="3" xfId="1" applyFont="1" applyFill="1" applyBorder="1" applyAlignment="1"/>
    <xf numFmtId="168" fontId="23" fillId="0" borderId="3" xfId="1" applyFont="1" applyFill="1" applyBorder="1" applyAlignment="1">
      <alignment horizontal="center"/>
    </xf>
    <xf numFmtId="168" fontId="25" fillId="0" borderId="0" xfId="1" applyFont="1" applyFill="1" applyAlignment="1">
      <alignment horizontal="right"/>
    </xf>
    <xf numFmtId="168" fontId="23" fillId="0" borderId="0" xfId="1" applyFont="1" applyFill="1"/>
    <xf numFmtId="3" fontId="26" fillId="0" borderId="0" xfId="0" applyNumberFormat="1" applyFont="1" applyAlignment="1">
      <alignment horizontal="right" vertical="center" wrapText="1"/>
    </xf>
    <xf numFmtId="0" fontId="29" fillId="0" borderId="0" xfId="0" applyFont="1" applyAlignment="1">
      <alignment horizontal="center"/>
    </xf>
    <xf numFmtId="0" fontId="29" fillId="0" borderId="1" xfId="0" applyFont="1" applyBorder="1" applyAlignment="1">
      <alignment horizontal="center"/>
    </xf>
    <xf numFmtId="0" fontId="25" fillId="0" borderId="1" xfId="0" applyFont="1" applyBorder="1"/>
    <xf numFmtId="0" fontId="30" fillId="0" borderId="0" xfId="0" applyFont="1" applyAlignment="1">
      <alignment horizontal="center"/>
    </xf>
    <xf numFmtId="37" fontId="23" fillId="0" borderId="0" xfId="0" applyNumberFormat="1" applyFont="1" applyAlignment="1">
      <alignment horizontal="right"/>
    </xf>
    <xf numFmtId="168" fontId="23" fillId="0" borderId="4" xfId="1" applyFont="1" applyFill="1" applyBorder="1" applyAlignment="1">
      <alignment horizontal="right"/>
    </xf>
    <xf numFmtId="4" fontId="31" fillId="0" borderId="0" xfId="0" applyNumberFormat="1" applyFont="1" applyAlignment="1">
      <alignment horizontal="right" vertical="center" wrapText="1"/>
    </xf>
    <xf numFmtId="0" fontId="23" fillId="0" borderId="0" xfId="1" applyNumberFormat="1" applyFont="1" applyFill="1" applyBorder="1" applyAlignment="1">
      <alignment horizontal="left"/>
    </xf>
    <xf numFmtId="168" fontId="23" fillId="0" borderId="1" xfId="1" applyFont="1" applyFill="1" applyBorder="1" applyAlignment="1">
      <alignment horizontal="right"/>
    </xf>
    <xf numFmtId="0" fontId="23" fillId="0" borderId="0" xfId="1" applyNumberFormat="1" applyFont="1" applyFill="1" applyBorder="1" applyAlignment="1"/>
    <xf numFmtId="168" fontId="25" fillId="0" borderId="3" xfId="1" applyFont="1" applyFill="1" applyBorder="1" applyAlignment="1">
      <alignment horizontal="right"/>
    </xf>
    <xf numFmtId="37" fontId="25" fillId="0" borderId="0" xfId="0" applyNumberFormat="1" applyFont="1" applyAlignment="1">
      <alignment horizontal="right"/>
    </xf>
    <xf numFmtId="168" fontId="23" fillId="0" borderId="3" xfId="1" applyFont="1" applyFill="1" applyBorder="1" applyAlignment="1">
      <alignment horizontal="right"/>
    </xf>
    <xf numFmtId="0" fontId="32" fillId="0" borderId="0" xfId="0" applyFont="1" applyAlignment="1">
      <alignment horizontal="left"/>
    </xf>
    <xf numFmtId="169" fontId="23" fillId="0" borderId="0" xfId="1" applyNumberFormat="1" applyFont="1" applyFill="1" applyBorder="1" applyAlignment="1"/>
    <xf numFmtId="169" fontId="25" fillId="0" borderId="0" xfId="1" applyNumberFormat="1" applyFont="1" applyFill="1" applyAlignment="1">
      <alignment horizontal="right"/>
    </xf>
    <xf numFmtId="171" fontId="25" fillId="0" borderId="0" xfId="0" applyNumberFormat="1" applyFont="1"/>
    <xf numFmtId="172" fontId="25" fillId="0" borderId="0" xfId="0" applyNumberFormat="1" applyFont="1" applyAlignment="1">
      <alignment horizontal="right"/>
    </xf>
    <xf numFmtId="171" fontId="25" fillId="0" borderId="0" xfId="0" applyNumberFormat="1" applyFont="1" applyAlignment="1">
      <alignment horizontal="right"/>
    </xf>
    <xf numFmtId="0" fontId="30" fillId="0" borderId="0" xfId="0" applyFont="1"/>
    <xf numFmtId="169" fontId="23" fillId="0" borderId="0" xfId="1" applyNumberFormat="1" applyFont="1" applyFill="1" applyAlignment="1">
      <alignment horizontal="left"/>
    </xf>
    <xf numFmtId="169" fontId="30" fillId="0" borderId="0" xfId="1" applyNumberFormat="1" applyFont="1" applyFill="1" applyAlignment="1"/>
    <xf numFmtId="168" fontId="23" fillId="0" borderId="0" xfId="1" applyFont="1" applyFill="1" applyAlignment="1">
      <alignment horizontal="left"/>
    </xf>
    <xf numFmtId="168" fontId="30" fillId="0" borderId="0" xfId="1" applyFont="1" applyFill="1" applyAlignment="1"/>
    <xf numFmtId="168" fontId="23" fillId="0" borderId="2" xfId="1" applyFont="1" applyFill="1" applyBorder="1" applyAlignment="1">
      <alignment horizontal="right"/>
    </xf>
    <xf numFmtId="169" fontId="32" fillId="0" borderId="0" xfId="1" applyNumberFormat="1" applyFont="1" applyFill="1" applyAlignment="1">
      <alignment horizontal="left"/>
    </xf>
    <xf numFmtId="0" fontId="23" fillId="0" borderId="0" xfId="0" applyFont="1" applyAlignment="1">
      <alignment horizontal="right"/>
    </xf>
    <xf numFmtId="172" fontId="23" fillId="0" borderId="0" xfId="0" applyNumberFormat="1" applyFont="1" applyAlignment="1">
      <alignment horizontal="right"/>
    </xf>
    <xf numFmtId="183" fontId="23" fillId="0" borderId="0" xfId="1" applyNumberFormat="1" applyFont="1" applyFill="1" applyAlignment="1"/>
    <xf numFmtId="179" fontId="23" fillId="0" borderId="0" xfId="0" applyNumberFormat="1" applyFont="1"/>
    <xf numFmtId="0" fontId="27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25" fillId="0" borderId="4" xfId="0" applyFont="1" applyBorder="1" applyAlignment="1">
      <alignment horizontal="right"/>
    </xf>
    <xf numFmtId="0" fontId="25" fillId="0" borderId="1" xfId="0" applyFont="1" applyBorder="1" applyAlignment="1">
      <alignment horizontal="centerContinuous"/>
    </xf>
    <xf numFmtId="169" fontId="25" fillId="0" borderId="1" xfId="0" quotePrefix="1" applyNumberFormat="1" applyFont="1" applyBorder="1" applyAlignment="1">
      <alignment horizontal="center"/>
    </xf>
    <xf numFmtId="0" fontId="25" fillId="0" borderId="1" xfId="0" quotePrefix="1" applyFont="1" applyBorder="1" applyAlignment="1">
      <alignment horizontal="center"/>
    </xf>
    <xf numFmtId="4" fontId="26" fillId="0" borderId="0" xfId="0" applyNumberFormat="1" applyFont="1"/>
    <xf numFmtId="168" fontId="33" fillId="0" borderId="0" xfId="1" applyFont="1" applyFill="1" applyBorder="1"/>
    <xf numFmtId="3" fontId="26" fillId="0" borderId="0" xfId="0" applyNumberFormat="1" applyFont="1"/>
    <xf numFmtId="10" fontId="26" fillId="0" borderId="0" xfId="176" applyNumberFormat="1" applyFont="1" applyFill="1"/>
    <xf numFmtId="168" fontId="26" fillId="0" borderId="0" xfId="1" applyFont="1" applyFill="1"/>
    <xf numFmtId="0" fontId="34" fillId="0" borderId="0" xfId="0" applyFont="1" applyAlignment="1">
      <alignment horizontal="right" vertical="center" wrapText="1"/>
    </xf>
    <xf numFmtId="169" fontId="23" fillId="0" borderId="0" xfId="1" applyNumberFormat="1" applyFont="1" applyFill="1" applyAlignment="1">
      <alignment horizontal="center"/>
    </xf>
    <xf numFmtId="168" fontId="26" fillId="0" borderId="0" xfId="1" applyFont="1" applyFill="1" applyBorder="1" applyAlignment="1"/>
    <xf numFmtId="184" fontId="25" fillId="0" borderId="0" xfId="0" applyNumberFormat="1" applyFont="1" applyAlignment="1">
      <alignment horizontal="right"/>
    </xf>
    <xf numFmtId="0" fontId="25" fillId="0" borderId="1" xfId="10" quotePrefix="1" applyFont="1" applyBorder="1" applyAlignment="1">
      <alignment horizontal="center"/>
    </xf>
    <xf numFmtId="0" fontId="35" fillId="0" borderId="0" xfId="0" applyFont="1" applyAlignment="1">
      <alignment horizontal="left"/>
    </xf>
    <xf numFmtId="170" fontId="23" fillId="0" borderId="0" xfId="3" quotePrefix="1" applyNumberFormat="1" applyFont="1" applyAlignment="1">
      <alignment horizontal="center"/>
    </xf>
    <xf numFmtId="171" fontId="23" fillId="0" borderId="0" xfId="0" applyNumberFormat="1" applyFont="1" applyAlignment="1">
      <alignment horizontal="center"/>
    </xf>
    <xf numFmtId="168" fontId="25" fillId="0" borderId="0" xfId="1" applyFont="1" applyFill="1"/>
    <xf numFmtId="2" fontId="23" fillId="0" borderId="0" xfId="3" applyNumberFormat="1" applyFont="1" applyAlignment="1">
      <alignment horizontal="center"/>
    </xf>
    <xf numFmtId="3" fontId="23" fillId="0" borderId="0" xfId="0" applyNumberFormat="1" applyFont="1"/>
    <xf numFmtId="169" fontId="23" fillId="0" borderId="0" xfId="1" applyNumberFormat="1" applyFont="1" applyFill="1" applyBorder="1" applyAlignment="1">
      <alignment horizontal="right"/>
    </xf>
    <xf numFmtId="168" fontId="23" fillId="0" borderId="0" xfId="1" applyFont="1"/>
    <xf numFmtId="168" fontId="23" fillId="0" borderId="10" xfId="1" applyFont="1" applyFill="1" applyBorder="1" applyAlignment="1"/>
    <xf numFmtId="37" fontId="23" fillId="0" borderId="0" xfId="0" applyNumberFormat="1" applyFont="1"/>
    <xf numFmtId="0" fontId="23" fillId="0" borderId="0" xfId="1" applyNumberFormat="1" applyFont="1" applyFill="1" applyAlignment="1"/>
    <xf numFmtId="49" fontId="25" fillId="0" borderId="1" xfId="10" quotePrefix="1" applyNumberFormat="1" applyFont="1" applyBorder="1" applyAlignment="1">
      <alignment horizontal="center"/>
    </xf>
    <xf numFmtId="168" fontId="23" fillId="0" borderId="0" xfId="1" applyFont="1" applyFill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35" fillId="0" borderId="0" xfId="0" applyFont="1"/>
    <xf numFmtId="0" fontId="36" fillId="0" borderId="0" xfId="0" applyFont="1"/>
    <xf numFmtId="0" fontId="36" fillId="0" borderId="0" xfId="10" applyFont="1"/>
    <xf numFmtId="0" fontId="36" fillId="0" borderId="0" xfId="0" applyFont="1" applyAlignment="1">
      <alignment horizontal="left"/>
    </xf>
    <xf numFmtId="0" fontId="36" fillId="0" borderId="0" xfId="177" applyFont="1"/>
    <xf numFmtId="0" fontId="25" fillId="0" borderId="0" xfId="10" applyFont="1" applyAlignment="1">
      <alignment horizontal="center"/>
    </xf>
    <xf numFmtId="0" fontId="27" fillId="0" borderId="0" xfId="10" applyFont="1" applyAlignment="1">
      <alignment horizontal="center"/>
    </xf>
    <xf numFmtId="0" fontId="27" fillId="0" borderId="0" xfId="177" applyFont="1" applyAlignment="1">
      <alignment horizontal="center"/>
    </xf>
    <xf numFmtId="0" fontId="37" fillId="0" borderId="1" xfId="0" applyFont="1" applyBorder="1" applyAlignment="1">
      <alignment horizontal="center"/>
    </xf>
    <xf numFmtId="0" fontId="25" fillId="0" borderId="4" xfId="0" applyFont="1" applyBorder="1"/>
    <xf numFmtId="0" fontId="14" fillId="0" borderId="0" xfId="0" applyFont="1" applyAlignment="1">
      <alignment horizontal="left"/>
    </xf>
    <xf numFmtId="0" fontId="38" fillId="0" borderId="0" xfId="0" applyFont="1" applyAlignment="1">
      <alignment horizontal="left" vertical="center"/>
    </xf>
    <xf numFmtId="182" fontId="14" fillId="0" borderId="0" xfId="0" applyNumberFormat="1" applyFont="1"/>
    <xf numFmtId="169" fontId="14" fillId="0" borderId="0" xfId="0" applyNumberFormat="1" applyFont="1"/>
    <xf numFmtId="0" fontId="36" fillId="0" borderId="0" xfId="0" applyFont="1" applyAlignment="1">
      <alignment horizontal="left" vertical="center"/>
    </xf>
    <xf numFmtId="0" fontId="40" fillId="0" borderId="0" xfId="178" applyFont="1"/>
    <xf numFmtId="182" fontId="40" fillId="0" borderId="0" xfId="0" applyNumberFormat="1" applyFont="1"/>
    <xf numFmtId="0" fontId="40" fillId="0" borderId="0" xfId="10" applyFont="1"/>
    <xf numFmtId="0" fontId="23" fillId="0" borderId="0" xfId="179" applyFont="1"/>
    <xf numFmtId="0" fontId="23" fillId="0" borderId="0" xfId="26" applyFont="1"/>
    <xf numFmtId="0" fontId="25" fillId="0" borderId="0" xfId="0" applyFont="1" applyAlignment="1">
      <alignment horizontal="center"/>
    </xf>
    <xf numFmtId="0" fontId="25" fillId="0" borderId="4" xfId="0" applyFont="1" applyBorder="1" applyAlignment="1">
      <alignment horizontal="center"/>
    </xf>
    <xf numFmtId="169" fontId="27" fillId="0" borderId="4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37" fontId="25" fillId="0" borderId="4" xfId="0" applyNumberFormat="1" applyFont="1" applyBorder="1" applyAlignment="1">
      <alignment horizontal="center"/>
    </xf>
    <xf numFmtId="169" fontId="25" fillId="0" borderId="4" xfId="0" applyNumberFormat="1" applyFont="1" applyBorder="1" applyAlignment="1">
      <alignment horizontal="center"/>
    </xf>
    <xf numFmtId="169" fontId="25" fillId="0" borderId="0" xfId="1" applyNumberFormat="1" applyFont="1" applyFill="1" applyAlignment="1">
      <alignment horizontal="center"/>
    </xf>
    <xf numFmtId="169" fontId="25" fillId="0" borderId="4" xfId="1" applyNumberFormat="1" applyFont="1" applyFill="1" applyBorder="1" applyAlignment="1">
      <alignment horizontal="center"/>
    </xf>
  </cellXfs>
  <cellStyles count="180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60" xfId="177" xr:uid="{377364C6-7B1B-4409-835E-398A622A0EED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15" xfId="179" xr:uid="{54E53091-0E12-4095-AAAB-298B28CF235F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Normal_Sunstar Chem;E;2000" xfId="178" xr:uid="{AC1B09CE-DE21-4832-913B-7841E020359B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ornrat.t\Desktop\Information\Work\SP\Financial%20Statement\&#3611;&#3637;%202567\Q4'67\PLE\Eng\PLE_E2_Q4'67.xlsx" TargetMode="External"/><Relationship Id="rId1" Type="http://schemas.openxmlformats.org/officeDocument/2006/relationships/externalLinkPath" Target="/Users/amornrat.t/Desktop/Information/Work/SP/Financial%20Statement/&#3611;&#3637;%202567/Q4'67/PLE/Eng/PLE_E2_Q4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  <sheetName val="U-2.1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JAN"/>
      <sheetName val="DPLA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อัตราค่าบรรทุก"/>
      <sheetName val="VariableII  period"/>
      <sheetName val="TrialBalance Q3-2002"/>
      <sheetName val="Machine2,3'04"/>
      <sheetName val="FF-1"/>
      <sheetName val="Code1"/>
      <sheetName val="QR_4.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ตั๋วเงินรับ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heetNO"/>
      <sheetName val="Sum_THB"/>
      <sheetName val="Reference"/>
      <sheetName val="HP Leasing"/>
      <sheetName val="mcot_upc"/>
      <sheetName val="FS"/>
      <sheetName val="Input"/>
      <sheetName val="ABR P&amp;L"/>
      <sheetName val="PLmth "/>
      <sheetName val="ChqDemo-BBLApr"/>
      <sheetName val="PL"/>
      <sheetName val="M-2"/>
      <sheetName val="Lead"/>
      <sheetName val="Corp. sheet - Stress"/>
      <sheetName val="K2"/>
      <sheetName val="BS, PL"/>
      <sheetName val="Zones"/>
      <sheetName val="AP 49"/>
      <sheetName val="TB12-42"/>
      <sheetName val="Q2_EXPECTED"/>
      <sheetName val="Wkgs_BS_Lead"/>
      <sheetName val="CL-DP"/>
      <sheetName val="JE10310X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 refreshError="1"/>
      <sheetData sheetId="56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ALANCE SHEET "/>
      <sheetName val="BUDGET"/>
      <sheetName val="MAIN"/>
      <sheetName val="DETAIL "/>
      <sheetName val="Menu"/>
      <sheetName val="10-1 Media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UnitRanges"/>
      <sheetName val="Info"/>
      <sheetName val="Company"/>
      <sheetName val="Data Tables"/>
      <sheetName val="DCRanges"/>
      <sheetName val="Conv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Sal+Car"/>
      <sheetName val="SCB 1 - Current"/>
      <sheetName val="SCB 2 - Current"/>
      <sheetName val="Trial Balance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put1"/>
      <sheetName val="Controls Testing Matrix"/>
      <sheetName val="aa-1"/>
      <sheetName val="BNDDIR(BOND)"/>
      <sheetName val="F1_Log_On6"/>
      <sheetName val="Cash_Flow1"/>
      <sheetName val="Financial_Summary1"/>
      <sheetName val="O4_CA1"/>
      <sheetName val="O2_TC1"/>
      <sheetName val="ADJ_-_RATE1"/>
      <sheetName val="Base_1"/>
      <sheetName val="Co_info1"/>
      <sheetName val="Stock_Aging1"/>
      <sheetName val="Sale_04041"/>
      <sheetName val="F1_Log_On5"/>
      <sheetName val="Financial_Summary"/>
      <sheetName val="O4_CA"/>
      <sheetName val="O2_TC"/>
      <sheetName val="ADJ_-_RATE"/>
      <sheetName val="Base_"/>
      <sheetName val="Co_info"/>
      <sheetName val="Stock_Aging"/>
      <sheetName val="Sale_040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END#2"/>
      <sheetName val="Control"/>
      <sheetName val="Transaction"/>
      <sheetName val="Flat_File"/>
      <sheetName val="CAF003"/>
      <sheetName val="CAF007"/>
      <sheetName val="AR"/>
      <sheetName val="BANK"/>
      <sheetName val="CAF001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F-1"/>
      <sheetName val="Reversion"/>
      <sheetName val="Bid_Shee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CODE A/R</v>
          </cell>
        </row>
      </sheetData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 refreshError="1"/>
      <sheetData sheetId="164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Links"/>
      <sheetName val="IRS"/>
      <sheetName val="Kalindo"/>
      <sheetName val="report-Jan 2015"/>
      <sheetName val="Bedrreceptuur"/>
      <sheetName val="Vlookup"/>
      <sheetName val="STOCK CARD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เงินกู้_MGC2"/>
      <sheetName val="BS(old_format)9"/>
      <sheetName val="พค45_7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เงินกู้_MGC3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เงินกู้_MGC4"/>
      <sheetName val="BS(old_format)11"/>
      <sheetName val="พค45_9"/>
      <sheetName val="S33"/>
      <sheetName val="SAN REDUCED 1"/>
      <sheetName val="gl"/>
      <sheetName val="link location"/>
      <sheetName val="ไฟล์ดิบ"/>
      <sheetName val="BS Grp"/>
      <sheetName val="T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B-105"/>
      <sheetName val="DGduong"/>
      <sheetName val="ตั๋วเงินรับ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  <sheetName val="note_defect"/>
      <sheetName val="เงินกู้ MGC"/>
      <sheetName val="CFP-BK2"/>
      <sheetName val="house cost"/>
      <sheetName val="promotion"/>
      <sheetName val="FF_2"/>
      <sheetName val="U"/>
      <sheetName val="BSI ขายให้ TM"/>
      <sheetName val="J2"/>
      <sheetName val="J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>
        <row r="1">
          <cell r="A1" t="str">
            <v>กระบวนการบริหารงานทรัพยากรบุคคล</v>
          </cell>
        </row>
      </sheetData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 refreshError="1"/>
      <sheetData sheetId="131" refreshError="1"/>
      <sheetData sheetId="132"/>
      <sheetData sheetId="133" refreshError="1"/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กระบวนการบริหารงานทรัพยากรบุคคล</v>
          </cell>
        </row>
      </sheetData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 refreshError="1"/>
      <sheetData sheetId="149" refreshError="1"/>
      <sheetData sheetId="150"/>
      <sheetData sheetId="151" refreshError="1"/>
      <sheetData sheetId="152">
        <row r="1">
          <cell r="A1" t="str">
            <v>กระบวนการบริหารงานทรัพยากรบุคคล</v>
          </cell>
        </row>
      </sheetData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/>
      <sheetData sheetId="155"/>
      <sheetData sheetId="156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>
        <row r="1">
          <cell r="A1" t="str">
            <v>กระบวนการบริหารงานทรัพยากรบุคคล</v>
          </cell>
        </row>
      </sheetData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>
        <row r="1">
          <cell r="A1" t="str">
            <v>กระบวนการบริหารงานทรัพยากรบุคคล</v>
          </cell>
        </row>
      </sheetData>
      <sheetData sheetId="163">
        <row r="1">
          <cell r="A1" t="str">
            <v>กระบวนการบริหารงานทรัพยากรบุคคล</v>
          </cell>
        </row>
      </sheetData>
      <sheetData sheetId="164">
        <row r="1">
          <cell r="A1" t="str">
            <v>กระบวนการบริหารงานทรัพยากรบุคคล</v>
          </cell>
        </row>
      </sheetData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>
        <row r="1">
          <cell r="A1" t="str">
            <v>กระบวนการบริหารงานทรัพยากรบุคคล</v>
          </cell>
        </row>
      </sheetData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>
        <row r="1">
          <cell r="A1" t="str">
            <v>กระบวนการบริหารงานทรัพยากรบุคคล</v>
          </cell>
        </row>
      </sheetData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>
        <row r="1">
          <cell r="A1" t="str">
            <v>กระบวนการบริหารงานทรัพยากรบุคคล</v>
          </cell>
        </row>
      </sheetData>
      <sheetData sheetId="180" refreshError="1"/>
      <sheetData sheetId="181" refreshError="1"/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>
        <row r="1">
          <cell r="A1" t="str">
            <v>กระบวนการบริหารงานทรัพยากรบุคคล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STRUCTURE"/>
      <sheetName val="Lead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>
        <row r="1">
          <cell r="A1" t="str">
            <v>SAMPANNY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รายการผลตอบแทนไตรมาสที่ 1-62</v>
          </cell>
        </row>
      </sheetData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Input1"/>
      <sheetName val="03中"/>
      <sheetName val="กระทบ_CESS2"/>
      <sheetName val="Sale_03062"/>
      <sheetName val="ก_ค_2"/>
      <sheetName val="Dtl_Adv_03072"/>
      <sheetName val="Dtl_Adv_03062"/>
      <sheetName val="Bill_No__2_-_Carpark2"/>
      <sheetName val="99年度原単位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5 months (Interim)"/>
      <sheetName val="Lead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STA HQ CESS 0307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ตั๋วเงินรับ"/>
      <sheetName val="aa-1"/>
      <sheetName val="บันทึกบัญชี"/>
      <sheetName val="Machine2,3'04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FR管理工程図"/>
      <sheetName val="DATA"/>
      <sheetName val="N-4.4"/>
      <sheetName val="Sale0406"/>
      <sheetName val="AR 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STOCK PBEA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tra-vat-lieu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  <sheetName val="Advisor.Brand.code.order"/>
      <sheetName val="bsJul-feb05"/>
      <sheetName val="공정가치"/>
      <sheetName val="Lia"/>
      <sheetName val="_540100 "/>
      <sheetName val="รายได้_คชจ  Con"/>
      <sheetName val="_Bal Int Acp"/>
      <sheetName val="01"/>
      <sheetName val="IN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 refreshError="1"/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Stock_Aging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Input1"/>
      <sheetName val="S33"/>
      <sheetName val="CJEs"/>
      <sheetName val="SUM_EMC"/>
      <sheetName val="BQ (1)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ALL_UNITS"/>
      <sheetName val="5_months_(Interim)"/>
      <sheetName val="ALL_UNITS1"/>
      <sheetName val="5_months_(Interim)1"/>
      <sheetName val="ALL_UNITS2"/>
      <sheetName val="5_months_(Interim)2"/>
      <sheetName val="L-DETAIL-STD04"/>
      <sheetName val="材料費明細(M)"/>
      <sheetName val="STA HQ CESS 0311"/>
      <sheetName val="ตั๋วเงินรับ"/>
      <sheetName val="2549"/>
      <sheetName val="Sheet2"/>
      <sheetName val="PJ List"/>
      <sheetName val="FF_6"/>
      <sheetName val="C2"/>
      <sheetName val="สำนักงาน"/>
      <sheetName val="Sheet1"/>
      <sheetName val="Project P&amp;L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2779"/>
      <sheetName val="Advisor.Brand.code.order"/>
      <sheetName val="Test cost oversea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MaterialCost2017"/>
      <sheetName val="ST"/>
      <sheetName val="Sur"/>
      <sheetName val="MA"/>
      <sheetName val="L to 2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 refreshError="1"/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CLIENT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ใบสำคัญจ่าย</v>
          </cell>
        </row>
      </sheetData>
      <sheetData sheetId="242">
        <row r="1">
          <cell r="A1" t="str">
            <v>ใบสำคัญจ่าย</v>
          </cell>
        </row>
      </sheetData>
      <sheetData sheetId="243"/>
      <sheetData sheetId="244">
        <row r="1">
          <cell r="A1" t="str">
            <v>ใบสำคัญจ่าย</v>
          </cell>
        </row>
      </sheetData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>
        <row r="1">
          <cell r="A1" t="str">
            <v>ใบสำคัญจ่าย</v>
          </cell>
        </row>
      </sheetData>
      <sheetData sheetId="310">
        <row r="1">
          <cell r="A1" t="str">
            <v>ใบสำคัญจ่าย</v>
          </cell>
        </row>
      </sheetData>
      <sheetData sheetId="311"/>
      <sheetData sheetId="312">
        <row r="1">
          <cell r="A1" t="str">
            <v>ใบสำคัญจ่าย</v>
          </cell>
        </row>
      </sheetData>
      <sheetData sheetId="313"/>
      <sheetData sheetId="314">
        <row r="1">
          <cell r="A1" t="str">
            <v>ใบสำคัญจ่าย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/>
      <sheetData sheetId="371">
        <row r="1">
          <cell r="A1" t="str">
            <v>CLIENT</v>
          </cell>
        </row>
      </sheetData>
      <sheetData sheetId="372"/>
      <sheetData sheetId="373">
        <row r="1">
          <cell r="A1" t="str">
            <v>CLIENT</v>
          </cell>
        </row>
      </sheetData>
      <sheetData sheetId="374"/>
      <sheetData sheetId="375">
        <row r="1">
          <cell r="A1" t="str">
            <v>CLIENT</v>
          </cell>
        </row>
      </sheetData>
      <sheetData sheetId="376"/>
      <sheetData sheetId="377"/>
      <sheetData sheetId="378"/>
      <sheetData sheetId="379">
        <row r="1">
          <cell r="A1" t="str">
            <v>CLIENT</v>
          </cell>
        </row>
      </sheetData>
      <sheetData sheetId="380"/>
      <sheetData sheetId="381">
        <row r="1">
          <cell r="A1" t="str">
            <v>CLIENT</v>
          </cell>
        </row>
      </sheetData>
      <sheetData sheetId="382"/>
      <sheetData sheetId="383">
        <row r="1">
          <cell r="A1" t="str">
            <v>CLIENT</v>
          </cell>
        </row>
      </sheetData>
      <sheetData sheetId="384"/>
      <sheetData sheetId="385">
        <row r="1">
          <cell r="A1" t="str">
            <v>CLIENT</v>
          </cell>
        </row>
      </sheetData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RATE"/>
      <sheetName val="กระทบ_CESS5"/>
      <sheetName val="Sale_04015"/>
      <sheetName val="CESS_04015"/>
      <sheetName val="Dtl_Adv_04015"/>
      <sheetName val="Dtl_Adv_03125"/>
      <sheetName val="BS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tock_Aging"/>
      <sheetName val="Stock_Aging1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2779"/>
      <sheetName val="ValuationSummary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Input1"/>
      <sheetName val="PIPE-HOT"/>
      <sheetName val="SAN REDUCED 1"/>
      <sheetName val="L to 2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1">
          <cell r="A1" t="str">
            <v>INVOICE</v>
          </cell>
        </row>
      </sheetData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>
        <row r="1">
          <cell r="A1">
            <v>1</v>
          </cell>
        </row>
      </sheetData>
      <sheetData sheetId="363">
        <row r="1">
          <cell r="A1">
            <v>1</v>
          </cell>
        </row>
      </sheetData>
      <sheetData sheetId="364">
        <row r="1">
          <cell r="A1" t="str">
            <v>บริษัท ซี.เจ. เอ็กซ์เพรส กรุ๊ป จำกัด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>
            <v>1</v>
          </cell>
        </row>
      </sheetData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CLIENT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บริษัท ซี.เจ. เอ็กซ์เพรส กรุ๊ป จำกัด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>
        <row r="1">
          <cell r="A1">
            <v>1</v>
          </cell>
        </row>
      </sheetData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>
        <row r="1">
          <cell r="A1" t="str">
            <v>Siam Cee-Bee Chemical Co.,Ltd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">
          <cell r="A1" t="str">
            <v>INVOICE</v>
          </cell>
        </row>
      </sheetData>
      <sheetData sheetId="575" refreshError="1"/>
      <sheetData sheetId="5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RATE"/>
      <sheetName val=""/>
      <sheetName val="กระทบ_CESS5"/>
      <sheetName val="CESS_04025"/>
      <sheetName val="Dtl_Adv_04025"/>
      <sheetName val="Dtl_Adv_04015"/>
      <sheetName val="Sale_04015"/>
      <sheetName val="TB-M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2549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Item01"/>
      <sheetName val="2779"/>
      <sheetName val="PRM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MaterialCost2017"/>
      <sheetName val="ST"/>
      <sheetName val="Sur"/>
      <sheetName val="Admin"/>
      <sheetName val="PIPE-HOT"/>
      <sheetName val="QUANTITY COMPARISON"/>
      <sheetName val="M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CLIENT</v>
          </cell>
        </row>
      </sheetData>
      <sheetData sheetId="260">
        <row r="1">
          <cell r="A1" t="str">
            <v>CLIENT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CLIENT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CLIENT</v>
          </cell>
        </row>
      </sheetData>
      <sheetData sheetId="331">
        <row r="1">
          <cell r="A1" t="str">
            <v>CLIENT</v>
          </cell>
        </row>
      </sheetData>
      <sheetData sheetId="332">
        <row r="1">
          <cell r="A1" t="str">
            <v>CLIENT</v>
          </cell>
        </row>
      </sheetData>
      <sheetData sheetId="333">
        <row r="1">
          <cell r="A1" t="str">
            <v>CLIENT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CLIENT</v>
          </cell>
        </row>
      </sheetData>
      <sheetData sheetId="415">
        <row r="1">
          <cell r="A1" t="str">
            <v>CLIENT</v>
          </cell>
        </row>
      </sheetData>
      <sheetData sheetId="416">
        <row r="1">
          <cell r="A1" t="str">
            <v>CLIENT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1">
          <cell r="A1" t="str">
            <v>CLIENT</v>
          </cell>
        </row>
      </sheetData>
      <sheetData sheetId="441">
        <row r="1">
          <cell r="A1" t="str">
            <v>CLIENT</v>
          </cell>
        </row>
      </sheetData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>
        <row r="1">
          <cell r="A1" t="str">
            <v>CLIENT</v>
          </cell>
        </row>
      </sheetData>
      <sheetData sheetId="447">
        <row r="1">
          <cell r="A1" t="str">
            <v>CLIENT</v>
          </cell>
        </row>
      </sheetData>
      <sheetData sheetId="448">
        <row r="1">
          <cell r="A1" t="str">
            <v>CLIENT</v>
          </cell>
        </row>
      </sheetData>
      <sheetData sheetId="449">
        <row r="1">
          <cell r="A1" t="str">
            <v>CLIENT</v>
          </cell>
        </row>
      </sheetData>
      <sheetData sheetId="450">
        <row r="1">
          <cell r="A1" t="str">
            <v>CLIENT</v>
          </cell>
        </row>
      </sheetData>
      <sheetData sheetId="451">
        <row r="1">
          <cell r="A1" t="str">
            <v>CLIENT</v>
          </cell>
        </row>
      </sheetData>
      <sheetData sheetId="452">
        <row r="1">
          <cell r="A1" t="str">
            <v>CLIENT</v>
          </cell>
        </row>
      </sheetData>
      <sheetData sheetId="453">
        <row r="1">
          <cell r="A1" t="str">
            <v>CLIENT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>
        <row r="1">
          <cell r="A1" t="str">
            <v>CLIENT</v>
          </cell>
        </row>
      </sheetData>
      <sheetData sheetId="606" refreshError="1"/>
      <sheetData sheetId="6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7"/>
      <sheetName val="กระทบ_CESS5"/>
      <sheetName val="CESS_04035"/>
      <sheetName val="Dtl_Adv_04035"/>
      <sheetName val="Dtl_Adv_04025"/>
      <sheetName val="Sale_04015"/>
      <sheetName val="Stock_Aging5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_Pdt"/>
      <sheetName val="Pln_Pdt1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Item01"/>
      <sheetName val="2779"/>
      <sheetName val="ELIM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OB"/>
      <sheetName val="Admin"/>
      <sheetName val="note_defect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CLIENT</v>
          </cell>
        </row>
      </sheetData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Output sales tax (for internal use )</v>
          </cell>
        </row>
      </sheetData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/>
      <sheetData sheetId="442"/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/>
      <sheetData sheetId="446"/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09"/>
      <sheetName val="กระทบ_CESS5"/>
      <sheetName val="Sale_04045"/>
      <sheetName val="CESS_04045"/>
      <sheetName val="Dtl_Adv_04045"/>
      <sheetName val="Dtl_Adv_04035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Workdone_22"/>
      <sheetName val="Sale_04012"/>
      <sheetName val="Sheet13"/>
      <sheetName val="A"/>
      <sheetName val="ปัจจุบัน "/>
      <sheetName val="2549"/>
      <sheetName val="FF_21_a_"/>
      <sheetName val="bgt97staff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Item01"/>
      <sheetName val="ELIM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PUF"/>
      <sheetName val="Consol"/>
      <sheetName val="F&amp;B"/>
      <sheetName val="Inv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CLIENT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>
        <row r="1">
          <cell r="A1" t="str">
            <v>CLIENT</v>
          </cell>
        </row>
      </sheetData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>
        <row r="1">
          <cell r="A1" t="str">
            <v>CLIENT</v>
          </cell>
        </row>
      </sheetData>
      <sheetData sheetId="371">
        <row r="1">
          <cell r="A1" t="str">
            <v>CLIENT</v>
          </cell>
        </row>
      </sheetData>
      <sheetData sheetId="372" refreshError="1"/>
      <sheetData sheetId="373" refreshError="1"/>
      <sheetData sheetId="374" refreshError="1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ﾌﾟﾛﾄ_P772分解5号機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/>
      <sheetData sheetId="117">
        <row r="1">
          <cell r="A1" t="str">
            <v>CLIENT</v>
          </cell>
        </row>
      </sheetData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CLIENT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>
        <row r="5">
          <cell r="A5" t="str">
            <v>Deferred Tax Assets</v>
          </cell>
        </row>
      </sheetData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Item01"/>
      <sheetName val="BANK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WCFS"/>
      <sheetName val="house cost"/>
      <sheetName val="promotion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>
        <row r="1">
          <cell r="A1" t="str">
            <v>INVOICE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>
        <row r="1">
          <cell r="A1" t="str">
            <v>INVOICE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2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Sale_04041"/>
      <sheetName val="Sale_04042"/>
      <sheetName val="Input_Undue"/>
      <sheetName val="Deposit_Other"/>
      <sheetName val="cc"/>
      <sheetName val="200-110"/>
      <sheetName val="List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Program"/>
      <sheetName val="Item01"/>
      <sheetName val="ResultConj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/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>
        <row r="2">
          <cell r="A2" t="str">
            <v>SUBJECT</v>
          </cell>
        </row>
      </sheetData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>
        <row r="2">
          <cell r="A2" t="str">
            <v>L040278</v>
          </cell>
        </row>
      </sheetData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Bill_No__2_-_Carpark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0403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STA_HQ_CESS_04111"/>
      <sheetName val="STA_HQ_CESS_04112"/>
      <sheetName val="คชจ.ดำเนินงาน6-43"/>
      <sheetName val="Account"/>
      <sheetName val="งบทดลอง - ต.ค.2547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Reference"/>
      <sheetName val="ItemX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 6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>
        <row r="1">
          <cell r="A1" t="str">
            <v>CLIENT</v>
          </cell>
        </row>
      </sheetData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1">
          <cell r="A1" t="str">
            <v>INVOICE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Reference"/>
      <sheetName val="Program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rss9801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U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/>
      <sheetData sheetId="109"/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CustomerData"/>
      <sheetName val="Reference"/>
      <sheetName val="MOTO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Insura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 refreshError="1"/>
      <sheetData sheetId="145" refreshError="1"/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/>
      <sheetData sheetId="638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/>
      <sheetData sheetId="710"/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/>
      <sheetData sheetId="720">
        <row r="1">
          <cell r="A1" t="str">
            <v>Summary on June 25, 2019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INVOICE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/>
      <sheetData sheetId="800">
        <row r="1">
          <cell r="A1" t="str">
            <v>Summary on June 25, 2019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>
        <row r="1">
          <cell r="A1" t="str">
            <v>Summary on June 25, 2019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/>
      <sheetData sheetId="926"/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/>
      <sheetData sheetId="966"/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/>
      <sheetData sheetId="976">
        <row r="1">
          <cell r="A1" t="str">
            <v>Summary on June 25, 2019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MOULD"/>
      <sheetName val="SEA"/>
      <sheetName val="TAB_DEP"/>
      <sheetName val="TBBF"/>
      <sheetName val="PL revised_Page 1"/>
      <sheetName val="価格比較表 031021"/>
      <sheetName val="check depre"/>
      <sheetName val="Fagor04-A3112e"/>
      <sheetName val="Wkgs_BS Lead"/>
      <sheetName val="Aging AR"/>
      <sheetName val="d"/>
      <sheetName val="BKE"/>
      <sheetName val="EPR"/>
      <sheetName val="Q2_EXPECTED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-Conso"/>
      <sheetName val="SFP"/>
      <sheetName val="SI "/>
      <sheetName val="CH_C"/>
      <sheetName val="CH_T(S)"/>
      <sheetName val="CF_E"/>
    </sheetNames>
    <sheetDataSet>
      <sheetData sheetId="0">
        <row r="6">
          <cell r="E6" t="str">
            <v>Notes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W134"/>
  <sheetViews>
    <sheetView tabSelected="1" view="pageBreakPreview" zoomScale="85" zoomScaleNormal="85" zoomScaleSheetLayoutView="85" workbookViewId="0">
      <selection activeCell="B74" sqref="B74"/>
    </sheetView>
  </sheetViews>
  <sheetFormatPr defaultColWidth="7.1796875" defaultRowHeight="23" customHeight="1"/>
  <cols>
    <col min="1" max="3" width="2.1796875" style="17" customWidth="1"/>
    <col min="4" max="4" width="38.1796875" style="17" customWidth="1"/>
    <col min="5" max="5" width="9.6328125" style="2" customWidth="1"/>
    <col min="6" max="6" width="1.1796875" style="2" customWidth="1"/>
    <col min="7" max="7" width="16.54296875" style="2" customWidth="1"/>
    <col min="8" max="8" width="1.1796875" style="2" customWidth="1"/>
    <col min="9" max="9" width="16.54296875" style="2" customWidth="1"/>
    <col min="10" max="10" width="1.1796875" style="2" customWidth="1"/>
    <col min="11" max="11" width="16.90625" style="2" customWidth="1"/>
    <col min="12" max="12" width="1.1796875" style="2" customWidth="1"/>
    <col min="13" max="13" width="16.90625" style="2" customWidth="1"/>
    <col min="14" max="14" width="14.81640625" style="16" bestFit="1" customWidth="1"/>
    <col min="15" max="15" width="14.1796875" style="16" customWidth="1"/>
    <col min="16" max="16" width="14.81640625" style="16" bestFit="1" customWidth="1"/>
    <col min="17" max="17" width="17.1796875" style="16" customWidth="1"/>
    <col min="18" max="18" width="14.81640625" style="16" bestFit="1" customWidth="1"/>
    <col min="19" max="19" width="11.1796875" style="16" customWidth="1"/>
    <col min="20" max="20" width="14.81640625" style="16" bestFit="1" customWidth="1"/>
    <col min="21" max="21" width="15" style="16" customWidth="1"/>
    <col min="22" max="22" width="14.81640625" style="16" bestFit="1" customWidth="1"/>
    <col min="23" max="23" width="14.36328125" style="2" customWidth="1"/>
    <col min="24" max="178" width="7.1796875" style="2"/>
    <col min="179" max="179" width="3.1796875" style="2" customWidth="1"/>
    <col min="180" max="180" width="50.6328125" style="2" customWidth="1"/>
    <col min="181" max="181" width="9.1796875" style="2" customWidth="1"/>
    <col min="182" max="182" width="1.1796875" style="2" customWidth="1"/>
    <col min="183" max="183" width="10" style="2" bestFit="1" customWidth="1"/>
    <col min="184" max="184" width="1.1796875" style="2" customWidth="1"/>
    <col min="185" max="185" width="10" style="2" bestFit="1" customWidth="1"/>
    <col min="186" max="186" width="7.1796875" style="2"/>
    <col min="187" max="187" width="9.1796875" style="2" bestFit="1" customWidth="1"/>
    <col min="188" max="188" width="10" style="2" bestFit="1" customWidth="1"/>
    <col min="189" max="16384" width="7.1796875" style="2"/>
  </cols>
  <sheetData>
    <row r="1" spans="1:23" ht="23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23" ht="23" customHeight="1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23" ht="23" customHeight="1">
      <c r="A3" s="134" t="s">
        <v>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23" ht="23" customHeight="1">
      <c r="A4" s="3"/>
      <c r="B4" s="3"/>
      <c r="C4" s="3"/>
      <c r="D4" s="3"/>
      <c r="E4" s="3"/>
      <c r="F4" s="3"/>
      <c r="G4" s="3"/>
      <c r="H4" s="3"/>
      <c r="I4" s="3"/>
      <c r="J4" s="3"/>
      <c r="L4" s="3"/>
      <c r="M4" s="84" t="s">
        <v>74</v>
      </c>
    </row>
    <row r="5" spans="1:23" ht="23" customHeight="1">
      <c r="A5" s="6"/>
      <c r="B5" s="6"/>
      <c r="C5" s="6"/>
      <c r="D5" s="6"/>
      <c r="E5" s="6"/>
      <c r="F5" s="6"/>
      <c r="G5" s="135" t="s">
        <v>3</v>
      </c>
      <c r="H5" s="135"/>
      <c r="I5" s="135"/>
      <c r="J5" s="6"/>
      <c r="K5" s="135" t="s">
        <v>4</v>
      </c>
      <c r="L5" s="135"/>
      <c r="M5" s="135"/>
    </row>
    <row r="6" spans="1:23" ht="23" customHeight="1">
      <c r="A6" s="54"/>
      <c r="B6" s="54"/>
      <c r="C6" s="54"/>
      <c r="D6" s="54"/>
      <c r="E6" s="8" t="s">
        <v>34</v>
      </c>
      <c r="F6" s="7"/>
      <c r="G6" s="98">
        <v>2025</v>
      </c>
      <c r="H6" s="98"/>
      <c r="I6" s="98">
        <v>2024</v>
      </c>
      <c r="J6" s="7"/>
      <c r="K6" s="98">
        <f>+'SFP-Conso'!G6</f>
        <v>2025</v>
      </c>
      <c r="L6" s="98"/>
      <c r="M6" s="98">
        <f>+'SFP-Conso'!I6</f>
        <v>2024</v>
      </c>
    </row>
    <row r="7" spans="1:23" ht="23" customHeight="1">
      <c r="A7" s="4"/>
      <c r="B7" s="44"/>
      <c r="C7" s="44"/>
      <c r="D7" s="114" t="s">
        <v>5</v>
      </c>
      <c r="E7" s="19"/>
      <c r="F7" s="19"/>
      <c r="G7" s="100"/>
      <c r="H7" s="19"/>
      <c r="I7" s="100"/>
      <c r="J7" s="103"/>
      <c r="K7" s="100"/>
      <c r="L7" s="19"/>
      <c r="M7" s="100"/>
    </row>
    <row r="8" spans="1:23" ht="23" customHeight="1">
      <c r="A8" s="4" t="s">
        <v>6</v>
      </c>
      <c r="B8" s="44"/>
      <c r="C8" s="44"/>
      <c r="D8" s="44"/>
      <c r="E8" s="19"/>
      <c r="F8" s="19"/>
      <c r="H8" s="19"/>
      <c r="J8" s="19"/>
      <c r="L8" s="19"/>
    </row>
    <row r="9" spans="1:23" ht="23" customHeight="1">
      <c r="A9" s="4"/>
      <c r="B9" s="4" t="s">
        <v>7</v>
      </c>
      <c r="C9" s="4"/>
      <c r="D9" s="4"/>
      <c r="E9" s="19">
        <v>6</v>
      </c>
      <c r="F9" s="19"/>
      <c r="G9" s="16">
        <v>50283132.960000001</v>
      </c>
      <c r="H9" s="23"/>
      <c r="I9" s="1">
        <v>39381715.87000002</v>
      </c>
      <c r="J9" s="23"/>
      <c r="K9" s="16">
        <v>47982318.920000002</v>
      </c>
      <c r="L9" s="16"/>
      <c r="M9" s="16">
        <v>32933076.000000015</v>
      </c>
      <c r="W9" s="45"/>
    </row>
    <row r="10" spans="1:23" ht="23" customHeight="1">
      <c r="A10" s="4"/>
      <c r="B10" s="4" t="s">
        <v>8</v>
      </c>
      <c r="C10" s="4"/>
      <c r="D10" s="4"/>
      <c r="E10" s="19">
        <v>7</v>
      </c>
      <c r="F10" s="19"/>
      <c r="G10" s="16">
        <v>1831875817.48</v>
      </c>
      <c r="H10" s="23"/>
      <c r="I10" s="1">
        <v>1764678515.4300001</v>
      </c>
      <c r="J10" s="23"/>
      <c r="K10" s="16">
        <v>1792246187.4999998</v>
      </c>
      <c r="L10" s="16"/>
      <c r="M10" s="16">
        <v>1835286337.99</v>
      </c>
      <c r="W10" s="45"/>
    </row>
    <row r="11" spans="1:23" ht="23" customHeight="1">
      <c r="A11" s="4"/>
      <c r="B11" s="4" t="s">
        <v>9</v>
      </c>
      <c r="C11" s="4"/>
      <c r="D11" s="4"/>
      <c r="E11" s="19">
        <v>8</v>
      </c>
      <c r="F11" s="19"/>
      <c r="G11" s="16">
        <v>7583784004.4799995</v>
      </c>
      <c r="H11" s="23"/>
      <c r="I11" s="16">
        <v>7981611983.3900003</v>
      </c>
      <c r="J11" s="23"/>
      <c r="K11" s="16">
        <v>7536937376.2400007</v>
      </c>
      <c r="L11" s="16"/>
      <c r="M11" s="16">
        <v>7853694322.7200003</v>
      </c>
      <c r="W11" s="45"/>
    </row>
    <row r="12" spans="1:23" ht="23" customHeight="1">
      <c r="A12" s="4"/>
      <c r="B12" s="4" t="s">
        <v>10</v>
      </c>
      <c r="C12" s="4"/>
      <c r="D12" s="4"/>
      <c r="E12" s="19"/>
      <c r="F12" s="19"/>
      <c r="G12" s="16">
        <v>856526375.55999994</v>
      </c>
      <c r="H12" s="23"/>
      <c r="I12" s="16">
        <v>1068322694.7899998</v>
      </c>
      <c r="J12" s="23"/>
      <c r="K12" s="16">
        <v>831182113.01999986</v>
      </c>
      <c r="L12" s="16"/>
      <c r="M12" s="16">
        <v>1046888498.3399999</v>
      </c>
      <c r="W12" s="45"/>
    </row>
    <row r="13" spans="1:23" ht="23" customHeight="1">
      <c r="A13" s="2"/>
      <c r="B13" s="4" t="s">
        <v>11</v>
      </c>
      <c r="C13" s="2"/>
      <c r="E13" s="19">
        <v>5.0999999999999996</v>
      </c>
      <c r="F13" s="19"/>
      <c r="G13" s="16">
        <v>0</v>
      </c>
      <c r="H13" s="23"/>
      <c r="I13" s="16">
        <v>0</v>
      </c>
      <c r="J13" s="23"/>
      <c r="K13" s="16">
        <v>128015494</v>
      </c>
      <c r="L13" s="16"/>
      <c r="M13" s="16">
        <v>113115494</v>
      </c>
      <c r="W13" s="45"/>
    </row>
    <row r="14" spans="1:23" ht="23" customHeight="1">
      <c r="A14" s="2"/>
      <c r="B14" s="17" t="s">
        <v>199</v>
      </c>
      <c r="C14" s="2"/>
      <c r="E14" s="19"/>
      <c r="F14" s="19"/>
      <c r="G14" s="16">
        <v>57110834.189999998</v>
      </c>
      <c r="H14" s="23"/>
      <c r="I14" s="16">
        <v>187351630.18000001</v>
      </c>
      <c r="J14" s="23"/>
      <c r="K14" s="16">
        <v>57110834.189999998</v>
      </c>
      <c r="L14" s="16"/>
      <c r="M14" s="16">
        <v>99652764.569999993</v>
      </c>
      <c r="W14" s="45"/>
    </row>
    <row r="15" spans="1:23" ht="23" customHeight="1">
      <c r="A15" s="2"/>
      <c r="B15" s="17" t="s">
        <v>12</v>
      </c>
      <c r="E15" s="19"/>
      <c r="F15" s="19"/>
      <c r="G15" s="16">
        <v>0</v>
      </c>
      <c r="H15" s="23"/>
      <c r="I15" s="16">
        <f>225396113.83-I14</f>
        <v>38044483.650000006</v>
      </c>
      <c r="J15" s="23"/>
      <c r="K15" s="16">
        <v>0</v>
      </c>
      <c r="L15" s="16"/>
      <c r="M15" s="16">
        <f>136376955.66-M14</f>
        <v>36724191.090000004</v>
      </c>
      <c r="W15" s="45"/>
    </row>
    <row r="16" spans="1:23" ht="23" customHeight="1">
      <c r="A16" s="2"/>
      <c r="B16" s="17" t="s">
        <v>13</v>
      </c>
      <c r="E16" s="19">
        <v>9</v>
      </c>
      <c r="F16" s="19"/>
      <c r="G16" s="16">
        <v>382552950.86000001</v>
      </c>
      <c r="H16" s="23"/>
      <c r="I16" s="16">
        <v>403835387.88</v>
      </c>
      <c r="J16" s="23"/>
      <c r="K16" s="16">
        <v>0</v>
      </c>
      <c r="L16" s="16"/>
      <c r="M16" s="16">
        <v>0</v>
      </c>
      <c r="W16" s="45"/>
    </row>
    <row r="17" spans="1:23" ht="23" customHeight="1">
      <c r="A17" s="2"/>
      <c r="B17" s="17" t="s">
        <v>14</v>
      </c>
      <c r="E17" s="19"/>
      <c r="F17" s="19"/>
      <c r="G17" s="16">
        <v>277968714.97000003</v>
      </c>
      <c r="H17" s="23"/>
      <c r="I17" s="16">
        <v>219156523.68000004</v>
      </c>
      <c r="J17" s="23"/>
      <c r="K17" s="16">
        <v>275249818.27999997</v>
      </c>
      <c r="L17" s="16"/>
      <c r="M17" s="16">
        <v>217759159.10000002</v>
      </c>
      <c r="W17" s="45"/>
    </row>
    <row r="18" spans="1:23" ht="23" customHeight="1">
      <c r="A18" s="2"/>
      <c r="B18" s="17" t="s">
        <v>15</v>
      </c>
      <c r="E18" s="19"/>
      <c r="F18" s="19"/>
      <c r="G18" s="16">
        <v>42115128.109999999</v>
      </c>
      <c r="H18" s="23"/>
      <c r="I18" s="16">
        <v>47508836.670000002</v>
      </c>
      <c r="J18" s="23"/>
      <c r="K18" s="24">
        <v>43362007.13000001</v>
      </c>
      <c r="L18" s="16"/>
      <c r="M18" s="24">
        <v>47493177.149999999</v>
      </c>
      <c r="W18" s="45"/>
    </row>
    <row r="19" spans="1:23" ht="23" customHeight="1">
      <c r="A19" s="2"/>
      <c r="B19" s="17" t="s">
        <v>16</v>
      </c>
      <c r="E19" s="19"/>
      <c r="F19" s="19"/>
      <c r="G19" s="16">
        <v>114449560.11</v>
      </c>
      <c r="H19" s="23"/>
      <c r="I19" s="16">
        <v>217752261.50999999</v>
      </c>
      <c r="J19" s="23"/>
      <c r="K19" s="16">
        <v>107870795.51000002</v>
      </c>
      <c r="L19" s="16"/>
      <c r="M19" s="16">
        <v>204256240.94999999</v>
      </c>
      <c r="W19" s="45"/>
    </row>
    <row r="20" spans="1:23" ht="23" customHeight="1">
      <c r="A20" s="2"/>
      <c r="B20" s="17" t="s">
        <v>17</v>
      </c>
      <c r="E20" s="19">
        <v>10</v>
      </c>
      <c r="F20" s="19"/>
      <c r="G20" s="16">
        <v>391590.59</v>
      </c>
      <c r="H20" s="23"/>
      <c r="I20" s="16">
        <v>1444908.43</v>
      </c>
      <c r="J20" s="23"/>
      <c r="K20" s="16">
        <v>391590.58999999997</v>
      </c>
      <c r="L20" s="16"/>
      <c r="M20" s="16">
        <v>1444908.43</v>
      </c>
      <c r="W20" s="45"/>
    </row>
    <row r="21" spans="1:23" ht="23" customHeight="1">
      <c r="A21" s="2"/>
      <c r="B21" s="17" t="s">
        <v>18</v>
      </c>
      <c r="E21" s="19"/>
      <c r="F21" s="19"/>
      <c r="G21" s="16">
        <v>111354268.84</v>
      </c>
      <c r="H21" s="23"/>
      <c r="I21" s="16">
        <v>105954389.41</v>
      </c>
      <c r="J21" s="23"/>
      <c r="K21" s="16">
        <v>109394932.38000001</v>
      </c>
      <c r="L21" s="16"/>
      <c r="M21" s="16">
        <v>93066625.939999998</v>
      </c>
      <c r="W21" s="45"/>
    </row>
    <row r="22" spans="1:23" ht="23" customHeight="1">
      <c r="A22" s="2"/>
      <c r="C22" s="17" t="s">
        <v>19</v>
      </c>
      <c r="E22" s="19"/>
      <c r="F22" s="19"/>
      <c r="G22" s="42">
        <f>SUM(G9:G21)</f>
        <v>11308412378.150002</v>
      </c>
      <c r="H22" s="43"/>
      <c r="I22" s="42">
        <f>SUM(I9:I21)</f>
        <v>12075043330.889999</v>
      </c>
      <c r="J22" s="43"/>
      <c r="K22" s="42">
        <f>SUM(K9:K21)</f>
        <v>10929743467.76</v>
      </c>
      <c r="L22" s="42"/>
      <c r="M22" s="42">
        <f>SUM(M9:M21)</f>
        <v>11582314796.280003</v>
      </c>
      <c r="W22" s="45"/>
    </row>
    <row r="23" spans="1:23" ht="23" customHeight="1">
      <c r="A23" s="17" t="s">
        <v>20</v>
      </c>
      <c r="E23" s="19"/>
      <c r="F23" s="19"/>
      <c r="G23" s="16"/>
      <c r="H23" s="23"/>
      <c r="I23" s="16"/>
      <c r="J23" s="23"/>
      <c r="K23" s="16"/>
      <c r="L23" s="16"/>
      <c r="M23" s="16"/>
      <c r="W23" s="45"/>
    </row>
    <row r="24" spans="1:23" ht="23" customHeight="1">
      <c r="A24" s="2"/>
      <c r="B24" s="17" t="s">
        <v>21</v>
      </c>
      <c r="E24" s="19">
        <v>11</v>
      </c>
      <c r="F24" s="19"/>
      <c r="G24" s="16">
        <v>927593094.16999996</v>
      </c>
      <c r="H24" s="23"/>
      <c r="I24" s="16">
        <v>1049900571.35</v>
      </c>
      <c r="J24" s="23"/>
      <c r="K24" s="16">
        <v>911206082.74000001</v>
      </c>
      <c r="L24" s="16"/>
      <c r="M24" s="16">
        <v>1033710818.58</v>
      </c>
      <c r="W24" s="45"/>
    </row>
    <row r="25" spans="1:23" ht="23" customHeight="1">
      <c r="A25" s="2"/>
      <c r="B25" s="17" t="s">
        <v>22</v>
      </c>
      <c r="E25" s="19">
        <v>12</v>
      </c>
      <c r="F25" s="19"/>
      <c r="G25" s="16">
        <v>816641.27</v>
      </c>
      <c r="H25" s="23"/>
      <c r="I25" s="16">
        <v>255452.48</v>
      </c>
      <c r="J25" s="23"/>
      <c r="K25" s="24">
        <v>2449950</v>
      </c>
      <c r="L25" s="16"/>
      <c r="M25" s="24">
        <v>2449950</v>
      </c>
      <c r="W25" s="45"/>
    </row>
    <row r="26" spans="1:23" ht="23" customHeight="1">
      <c r="A26" s="2"/>
      <c r="B26" s="4" t="s">
        <v>23</v>
      </c>
      <c r="E26" s="19">
        <v>13</v>
      </c>
      <c r="F26" s="19"/>
      <c r="G26" s="24">
        <v>0</v>
      </c>
      <c r="H26" s="23"/>
      <c r="I26" s="24">
        <v>0</v>
      </c>
      <c r="J26" s="23"/>
      <c r="K26" s="16">
        <v>404993000</v>
      </c>
      <c r="L26" s="16"/>
      <c r="M26" s="16">
        <v>404993000</v>
      </c>
      <c r="W26" s="45"/>
    </row>
    <row r="27" spans="1:23" ht="23" customHeight="1">
      <c r="A27" s="2"/>
      <c r="B27" s="17" t="s">
        <v>24</v>
      </c>
      <c r="E27" s="19">
        <v>14</v>
      </c>
      <c r="F27" s="19"/>
      <c r="G27" s="24">
        <v>0</v>
      </c>
      <c r="H27" s="23"/>
      <c r="I27" s="24">
        <v>0</v>
      </c>
      <c r="J27" s="23"/>
      <c r="K27" s="16">
        <v>0</v>
      </c>
      <c r="L27" s="16"/>
      <c r="M27" s="16">
        <v>0</v>
      </c>
      <c r="W27" s="45"/>
    </row>
    <row r="28" spans="1:23" ht="23" customHeight="1">
      <c r="A28" s="2"/>
      <c r="B28" s="17" t="s">
        <v>25</v>
      </c>
      <c r="E28" s="19"/>
      <c r="F28" s="19"/>
      <c r="G28" s="24">
        <v>36634170</v>
      </c>
      <c r="H28" s="23"/>
      <c r="I28" s="24">
        <v>36634170</v>
      </c>
      <c r="J28" s="23"/>
      <c r="K28" s="24">
        <v>0</v>
      </c>
      <c r="L28" s="16"/>
      <c r="M28" s="24">
        <v>0</v>
      </c>
      <c r="W28" s="45"/>
    </row>
    <row r="29" spans="1:23" ht="23" customHeight="1">
      <c r="A29" s="2"/>
      <c r="B29" s="17" t="s">
        <v>26</v>
      </c>
      <c r="E29" s="19">
        <v>15</v>
      </c>
      <c r="F29" s="19"/>
      <c r="G29" s="16">
        <v>311314350</v>
      </c>
      <c r="H29" s="23"/>
      <c r="I29" s="16">
        <v>311314350</v>
      </c>
      <c r="J29" s="23"/>
      <c r="K29" s="24">
        <v>311314350</v>
      </c>
      <c r="L29" s="23"/>
      <c r="M29" s="16">
        <v>311314350</v>
      </c>
      <c r="W29" s="45"/>
    </row>
    <row r="30" spans="1:23" ht="23" customHeight="1">
      <c r="A30" s="2"/>
      <c r="B30" s="17" t="s">
        <v>27</v>
      </c>
      <c r="E30" s="19">
        <v>16</v>
      </c>
      <c r="F30" s="19"/>
      <c r="G30" s="16">
        <v>879019038.33000004</v>
      </c>
      <c r="H30" s="23"/>
      <c r="I30" s="16">
        <v>916577601.65999997</v>
      </c>
      <c r="J30" s="23"/>
      <c r="K30" s="16">
        <v>876785446.04000008</v>
      </c>
      <c r="L30" s="16">
        <f>SUM(L23:L29)</f>
        <v>0</v>
      </c>
      <c r="M30" s="16">
        <v>916148966.37999988</v>
      </c>
      <c r="W30" s="45"/>
    </row>
    <row r="31" spans="1:23" ht="23" customHeight="1">
      <c r="A31" s="2"/>
      <c r="B31" s="17" t="s">
        <v>28</v>
      </c>
      <c r="E31" s="19">
        <v>17</v>
      </c>
      <c r="F31" s="19"/>
      <c r="G31" s="16">
        <v>15955350.82</v>
      </c>
      <c r="H31" s="23"/>
      <c r="I31" s="16">
        <v>36638437.370000005</v>
      </c>
      <c r="J31" s="23"/>
      <c r="K31" s="16">
        <v>15955350.820000004</v>
      </c>
      <c r="L31" s="16"/>
      <c r="M31" s="16">
        <v>34367524.840000004</v>
      </c>
      <c r="W31" s="45"/>
    </row>
    <row r="32" spans="1:23" ht="23" customHeight="1">
      <c r="A32" s="2"/>
      <c r="B32" s="17" t="s">
        <v>29</v>
      </c>
      <c r="E32" s="19"/>
      <c r="F32" s="19"/>
      <c r="G32" s="16">
        <v>1640254.51</v>
      </c>
      <c r="H32" s="23"/>
      <c r="I32" s="16">
        <v>3604793.4600000014</v>
      </c>
      <c r="J32" s="23"/>
      <c r="K32" s="16">
        <v>1635619.1000000015</v>
      </c>
      <c r="L32" s="16"/>
      <c r="M32" s="16">
        <v>3598927.5300000012</v>
      </c>
      <c r="W32" s="45"/>
    </row>
    <row r="33" spans="1:23" ht="23" customHeight="1">
      <c r="A33" s="2"/>
      <c r="B33" s="17" t="s">
        <v>30</v>
      </c>
      <c r="E33" s="19">
        <v>18</v>
      </c>
      <c r="F33" s="19"/>
      <c r="G33" s="16">
        <v>114774678.39</v>
      </c>
      <c r="H33" s="23"/>
      <c r="I33" s="16">
        <f>358800809.29-174716386.06+23549.03</f>
        <v>184107972.26000002</v>
      </c>
      <c r="J33" s="23"/>
      <c r="K33" s="16">
        <f>281830742.34-174014037.35</f>
        <v>107816704.98999998</v>
      </c>
      <c r="L33" s="16"/>
      <c r="M33" s="1">
        <f>348980978.73-174692837.03</f>
        <v>174288141.70000002</v>
      </c>
      <c r="W33" s="45"/>
    </row>
    <row r="34" spans="1:23" ht="23" customHeight="1">
      <c r="A34" s="2"/>
      <c r="B34" s="17" t="s">
        <v>31</v>
      </c>
      <c r="E34" s="19"/>
      <c r="F34" s="19"/>
      <c r="G34" s="16">
        <v>53733469.630000003</v>
      </c>
      <c r="H34" s="23"/>
      <c r="I34" s="16">
        <v>63859231.390000001</v>
      </c>
      <c r="J34" s="23"/>
      <c r="K34" s="16">
        <v>17900577.939999998</v>
      </c>
      <c r="L34" s="24"/>
      <c r="M34" s="16">
        <v>41572697.57</v>
      </c>
      <c r="W34" s="45"/>
    </row>
    <row r="35" spans="1:23" ht="23" customHeight="1">
      <c r="A35" s="2"/>
      <c r="C35" s="17" t="s">
        <v>32</v>
      </c>
      <c r="E35" s="101"/>
      <c r="F35" s="19"/>
      <c r="G35" s="29">
        <f>SUM(G24:G34)</f>
        <v>2341481047.1200004</v>
      </c>
      <c r="H35" s="30"/>
      <c r="I35" s="29">
        <f>SUM(I24:I34)</f>
        <v>2602892579.9699998</v>
      </c>
      <c r="J35" s="30"/>
      <c r="K35" s="42">
        <f>SUM(K24:K34)</f>
        <v>2650057081.6300001</v>
      </c>
      <c r="L35" s="42"/>
      <c r="M35" s="42">
        <f>SUM(M24:M34)</f>
        <v>2922444376.6000004</v>
      </c>
      <c r="W35" s="45"/>
    </row>
    <row r="36" spans="1:23" ht="23.5" customHeight="1" thickBot="1">
      <c r="A36" s="2"/>
      <c r="C36" s="2"/>
      <c r="D36" s="17" t="s">
        <v>33</v>
      </c>
      <c r="E36" s="19"/>
      <c r="F36" s="19"/>
      <c r="G36" s="47">
        <f>G22+G35</f>
        <v>13649893425.270002</v>
      </c>
      <c r="H36" s="48"/>
      <c r="I36" s="47">
        <f>I22+I35</f>
        <v>14677935910.859999</v>
      </c>
      <c r="J36" s="48"/>
      <c r="K36" s="47">
        <f>K22+K35</f>
        <v>13579800549.389999</v>
      </c>
      <c r="L36" s="47"/>
      <c r="M36" s="47">
        <f>M22+M35</f>
        <v>14504759172.880003</v>
      </c>
      <c r="W36" s="45"/>
    </row>
    <row r="37" spans="1:23" ht="23" customHeight="1" thickTop="1">
      <c r="A37" s="11"/>
      <c r="B37" s="11"/>
      <c r="C37" s="11"/>
      <c r="D37" s="11"/>
      <c r="E37" s="19"/>
      <c r="F37" s="19"/>
      <c r="G37" s="102"/>
      <c r="H37" s="23"/>
      <c r="I37" s="102"/>
      <c r="J37" s="23"/>
      <c r="K37" s="102"/>
      <c r="L37" s="102"/>
      <c r="M37" s="50"/>
      <c r="W37" s="45"/>
    </row>
    <row r="38" spans="1:23" ht="23" customHeight="1">
      <c r="A38" s="11"/>
      <c r="B38" s="11"/>
      <c r="C38" s="11"/>
      <c r="D38" s="11"/>
      <c r="E38" s="19"/>
      <c r="F38" s="19"/>
      <c r="G38" s="102"/>
      <c r="H38" s="23"/>
      <c r="I38" s="102"/>
      <c r="J38" s="23"/>
      <c r="K38" s="102"/>
      <c r="L38" s="102"/>
      <c r="M38" s="50"/>
      <c r="W38" s="45"/>
    </row>
    <row r="39" spans="1:23" ht="23" customHeight="1">
      <c r="A39" s="11"/>
      <c r="B39" s="11"/>
      <c r="C39" s="11"/>
      <c r="D39" s="11"/>
      <c r="E39" s="19"/>
      <c r="F39" s="19"/>
      <c r="G39" s="102"/>
      <c r="H39" s="23"/>
      <c r="I39" s="102"/>
      <c r="J39" s="23"/>
      <c r="K39" s="102"/>
      <c r="L39" s="102"/>
      <c r="M39" s="50"/>
      <c r="W39" s="45"/>
    </row>
    <row r="40" spans="1:23" ht="23" customHeight="1">
      <c r="A40" s="11"/>
      <c r="B40" s="11"/>
      <c r="C40" s="11"/>
      <c r="D40" s="11"/>
      <c r="E40" s="19"/>
      <c r="F40" s="19"/>
      <c r="G40" s="102"/>
      <c r="H40" s="23"/>
      <c r="I40" s="102"/>
      <c r="J40" s="23"/>
      <c r="K40" s="102"/>
      <c r="L40" s="102"/>
      <c r="M40" s="50"/>
      <c r="W40" s="45"/>
    </row>
    <row r="41" spans="1:23" ht="23" customHeight="1">
      <c r="A41" s="11"/>
      <c r="B41" s="11"/>
      <c r="C41" s="11"/>
      <c r="D41" s="11"/>
      <c r="E41" s="19"/>
      <c r="F41" s="19"/>
      <c r="G41" s="68"/>
      <c r="H41" s="19"/>
      <c r="I41" s="68"/>
      <c r="J41" s="19"/>
      <c r="K41" s="68"/>
      <c r="L41" s="68"/>
      <c r="W41" s="45"/>
    </row>
    <row r="42" spans="1:23" ht="23" customHeight="1">
      <c r="A42" s="11"/>
      <c r="B42" s="11"/>
      <c r="C42" s="11"/>
      <c r="D42" s="11"/>
      <c r="E42" s="19"/>
      <c r="F42" s="19"/>
      <c r="G42" s="68"/>
      <c r="H42" s="19"/>
      <c r="I42" s="68"/>
      <c r="J42" s="19"/>
      <c r="K42" s="68"/>
      <c r="L42" s="68"/>
      <c r="W42" s="45"/>
    </row>
    <row r="43" spans="1:23" ht="23" customHeight="1">
      <c r="A43" s="11"/>
      <c r="B43" s="11"/>
      <c r="C43" s="11"/>
      <c r="D43" s="11"/>
      <c r="E43" s="19"/>
      <c r="F43" s="19"/>
      <c r="G43" s="68"/>
      <c r="H43" s="19"/>
      <c r="I43" s="68"/>
      <c r="J43" s="19"/>
      <c r="K43" s="68"/>
      <c r="L43" s="68"/>
      <c r="W43" s="45"/>
    </row>
    <row r="44" spans="1:23" ht="23" customHeight="1">
      <c r="A44" s="11"/>
      <c r="B44" s="11"/>
      <c r="C44" s="11"/>
      <c r="D44" s="11"/>
      <c r="E44" s="19"/>
      <c r="F44" s="19"/>
      <c r="G44" s="68"/>
      <c r="H44" s="19"/>
      <c r="I44" s="68"/>
      <c r="J44" s="19"/>
      <c r="K44" s="68"/>
      <c r="L44" s="68"/>
      <c r="W44" s="45"/>
    </row>
    <row r="45" spans="1:23" ht="23" customHeight="1">
      <c r="A45" s="11"/>
      <c r="B45" s="11"/>
      <c r="C45" s="11"/>
      <c r="D45" s="11"/>
      <c r="E45" s="19"/>
      <c r="F45" s="19"/>
      <c r="G45" s="68"/>
      <c r="H45" s="19"/>
      <c r="I45" s="68"/>
      <c r="J45" s="19"/>
      <c r="K45" s="68"/>
      <c r="L45" s="68"/>
      <c r="W45" s="45"/>
    </row>
    <row r="46" spans="1:23" ht="23" customHeight="1">
      <c r="A46" s="134" t="str">
        <f>A1</f>
        <v>POWER LINE ENGINEERING PUBLIC COMPANY LIMITED AND ITS SUBSIDIARIES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09"/>
      <c r="O46" s="109"/>
      <c r="P46" s="109"/>
      <c r="Q46" s="109"/>
      <c r="R46" s="109"/>
      <c r="S46" s="109"/>
      <c r="T46" s="109"/>
      <c r="U46" s="109"/>
      <c r="V46" s="109"/>
    </row>
    <row r="47" spans="1:23" ht="23" customHeight="1">
      <c r="A47" s="134" t="str">
        <f t="shared" ref="A47:A48" si="0">A2</f>
        <v>STATEMENTS OF FINANCIAL POSITION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09"/>
      <c r="O47" s="109"/>
      <c r="P47" s="109"/>
      <c r="Q47" s="109"/>
      <c r="R47" s="109"/>
      <c r="S47" s="109"/>
      <c r="T47" s="109"/>
      <c r="U47" s="109"/>
      <c r="V47" s="109"/>
    </row>
    <row r="48" spans="1:23" ht="23" customHeight="1">
      <c r="A48" s="134" t="str">
        <f t="shared" si="0"/>
        <v>AS AT 31 DECEMBER 2025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09"/>
      <c r="O48" s="109"/>
      <c r="P48" s="109"/>
      <c r="Q48" s="109"/>
      <c r="R48" s="109"/>
      <c r="S48" s="109"/>
      <c r="T48" s="109"/>
      <c r="U48" s="109"/>
      <c r="V48" s="109"/>
    </row>
    <row r="49" spans="1:23" ht="23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84" t="str">
        <f>M4</f>
        <v>(Unit : Baht)</v>
      </c>
      <c r="N49" s="109"/>
      <c r="O49" s="109"/>
      <c r="P49" s="109"/>
      <c r="Q49" s="109"/>
      <c r="R49" s="109"/>
      <c r="S49" s="109"/>
      <c r="T49" s="109"/>
      <c r="U49" s="109"/>
      <c r="V49" s="109"/>
    </row>
    <row r="50" spans="1:23" ht="23" customHeight="1">
      <c r="A50" s="6"/>
      <c r="B50" s="6"/>
      <c r="C50" s="6"/>
      <c r="D50" s="6"/>
      <c r="E50" s="6"/>
      <c r="F50" s="6"/>
      <c r="G50" s="135" t="str">
        <f>G5</f>
        <v>Consolidated financial statements</v>
      </c>
      <c r="H50" s="135"/>
      <c r="I50" s="135"/>
      <c r="J50" s="6"/>
      <c r="K50" s="135" t="str">
        <f>K5</f>
        <v>Separate financial statements</v>
      </c>
      <c r="L50" s="135"/>
      <c r="M50" s="135"/>
      <c r="N50" s="109"/>
      <c r="O50" s="109"/>
      <c r="P50" s="109"/>
      <c r="Q50" s="109"/>
      <c r="R50" s="109"/>
      <c r="S50" s="109"/>
      <c r="T50" s="109"/>
      <c r="U50" s="109"/>
      <c r="V50" s="109"/>
    </row>
    <row r="51" spans="1:23" ht="23" customHeight="1">
      <c r="A51" s="54"/>
      <c r="B51" s="54"/>
      <c r="C51" s="54"/>
      <c r="D51" s="54"/>
      <c r="E51" s="110" t="str">
        <f>E6</f>
        <v>Notes</v>
      </c>
      <c r="F51" s="7"/>
      <c r="G51" s="110">
        <f>G6</f>
        <v>2025</v>
      </c>
      <c r="H51" s="98"/>
      <c r="I51" s="98">
        <f>I6</f>
        <v>2024</v>
      </c>
      <c r="J51" s="7"/>
      <c r="K51" s="98">
        <f>K6</f>
        <v>2025</v>
      </c>
      <c r="L51" s="98"/>
      <c r="M51" s="98">
        <f>M6</f>
        <v>2024</v>
      </c>
      <c r="N51" s="109"/>
      <c r="O51" s="109"/>
      <c r="P51" s="109"/>
      <c r="Q51" s="109"/>
      <c r="R51" s="109"/>
      <c r="S51" s="109"/>
      <c r="T51" s="109"/>
      <c r="U51" s="109"/>
      <c r="V51" s="109"/>
    </row>
    <row r="52" spans="1:23" ht="23" customHeight="1">
      <c r="A52" s="2"/>
      <c r="D52" s="99" t="s">
        <v>35</v>
      </c>
      <c r="E52" s="19"/>
      <c r="F52" s="19"/>
      <c r="G52" s="100"/>
      <c r="H52" s="19"/>
      <c r="I52" s="100"/>
      <c r="J52" s="103"/>
      <c r="K52" s="103"/>
      <c r="L52" s="19"/>
      <c r="W52" s="45"/>
    </row>
    <row r="53" spans="1:23" ht="23" customHeight="1">
      <c r="A53" s="17" t="s">
        <v>36</v>
      </c>
      <c r="E53" s="19"/>
      <c r="F53" s="19"/>
      <c r="G53" s="19"/>
      <c r="H53" s="19"/>
      <c r="I53" s="91"/>
      <c r="J53" s="19"/>
      <c r="K53" s="104"/>
      <c r="W53" s="45"/>
    </row>
    <row r="54" spans="1:23" ht="23" customHeight="1">
      <c r="A54" s="2"/>
      <c r="B54" s="17" t="s">
        <v>37</v>
      </c>
      <c r="E54" s="19"/>
      <c r="F54" s="19"/>
      <c r="G54" s="20"/>
      <c r="H54" s="19"/>
      <c r="I54" s="20"/>
      <c r="J54" s="19"/>
      <c r="K54" s="20"/>
      <c r="L54" s="20"/>
      <c r="W54" s="45"/>
    </row>
    <row r="55" spans="1:23" ht="23" customHeight="1">
      <c r="A55" s="2"/>
      <c r="B55" s="2"/>
      <c r="C55" s="17" t="s">
        <v>38</v>
      </c>
      <c r="E55" s="19">
        <v>19</v>
      </c>
      <c r="F55" s="19"/>
      <c r="G55" s="16">
        <v>5079368892.6099997</v>
      </c>
      <c r="H55" s="23"/>
      <c r="I55" s="16">
        <f>5069507899.75+400449252.15</f>
        <v>5469957151.8999996</v>
      </c>
      <c r="J55" s="23"/>
      <c r="K55" s="16">
        <v>4884827171.9800005</v>
      </c>
      <c r="L55" s="16"/>
      <c r="M55" s="16">
        <f>4798779820.66+400449252.15</f>
        <v>5199229072.8099995</v>
      </c>
      <c r="W55" s="45"/>
    </row>
    <row r="56" spans="1:23" ht="23" customHeight="1">
      <c r="A56" s="2"/>
      <c r="B56" s="17" t="s">
        <v>39</v>
      </c>
      <c r="E56" s="19"/>
      <c r="F56" s="19"/>
      <c r="G56" s="16">
        <v>2995701999.7399998</v>
      </c>
      <c r="H56" s="23"/>
      <c r="I56" s="16">
        <v>3487879884.98</v>
      </c>
      <c r="J56" s="23"/>
      <c r="K56" s="16">
        <v>2904757306.5300002</v>
      </c>
      <c r="L56" s="16"/>
      <c r="M56" s="16">
        <v>3346303410.6700001</v>
      </c>
      <c r="W56" s="45"/>
    </row>
    <row r="57" spans="1:23" ht="23" customHeight="1">
      <c r="A57" s="2"/>
      <c r="B57" s="17" t="s">
        <v>40</v>
      </c>
      <c r="F57" s="19"/>
      <c r="G57" s="16">
        <v>393310501.50999999</v>
      </c>
      <c r="H57" s="23"/>
      <c r="I57" s="16">
        <v>416651756.30999994</v>
      </c>
      <c r="J57" s="23"/>
      <c r="K57" s="16">
        <v>390592451.25999999</v>
      </c>
      <c r="L57" s="16"/>
      <c r="M57" s="16">
        <v>414696819.58999997</v>
      </c>
      <c r="W57" s="45"/>
    </row>
    <row r="58" spans="1:23" ht="23" customHeight="1">
      <c r="A58" s="2"/>
      <c r="B58" s="17" t="s">
        <v>41</v>
      </c>
      <c r="E58" s="19"/>
      <c r="F58" s="19"/>
      <c r="G58" s="16">
        <v>551027258.91999996</v>
      </c>
      <c r="H58" s="23"/>
      <c r="I58" s="16">
        <v>918897147.67999983</v>
      </c>
      <c r="J58" s="23"/>
      <c r="K58" s="16">
        <v>513887312.22999996</v>
      </c>
      <c r="L58" s="16"/>
      <c r="M58" s="16">
        <v>919890392.4799999</v>
      </c>
      <c r="W58" s="45"/>
    </row>
    <row r="59" spans="1:23" ht="23" customHeight="1">
      <c r="A59" s="2"/>
      <c r="B59" s="17" t="s">
        <v>42</v>
      </c>
      <c r="E59" s="19">
        <v>20</v>
      </c>
      <c r="F59" s="19"/>
      <c r="G59" s="16">
        <v>1269879577.6300001</v>
      </c>
      <c r="H59" s="23"/>
      <c r="I59" s="16">
        <v>1486436177.0899999</v>
      </c>
      <c r="J59" s="23"/>
      <c r="K59" s="16">
        <v>1237432649.7500002</v>
      </c>
      <c r="L59" s="16"/>
      <c r="M59" s="16">
        <v>1450927772.3099999</v>
      </c>
      <c r="W59" s="45"/>
    </row>
    <row r="60" spans="1:23" ht="23" customHeight="1">
      <c r="A60" s="2"/>
      <c r="B60" s="17" t="s">
        <v>43</v>
      </c>
      <c r="E60" s="19"/>
      <c r="F60" s="19"/>
      <c r="G60" s="16"/>
      <c r="H60" s="23"/>
      <c r="I60" s="16"/>
      <c r="J60" s="23"/>
      <c r="K60" s="16"/>
      <c r="L60" s="16"/>
      <c r="M60" s="16"/>
      <c r="W60" s="45"/>
    </row>
    <row r="61" spans="1:23" ht="23" customHeight="1">
      <c r="A61" s="2"/>
      <c r="B61" s="2"/>
      <c r="C61" s="17" t="s">
        <v>44</v>
      </c>
      <c r="E61" s="19">
        <v>22</v>
      </c>
      <c r="F61" s="19"/>
      <c r="G61" s="16">
        <v>60597887.329999998</v>
      </c>
      <c r="H61" s="23"/>
      <c r="I61" s="16">
        <v>72353810.030000001</v>
      </c>
      <c r="J61" s="23"/>
      <c r="K61" s="16">
        <v>0</v>
      </c>
      <c r="L61" s="16"/>
      <c r="M61" s="16">
        <v>0</v>
      </c>
      <c r="W61" s="45"/>
    </row>
    <row r="62" spans="1:23" ht="23" customHeight="1">
      <c r="A62" s="2"/>
      <c r="B62" s="2"/>
      <c r="C62" s="17" t="s">
        <v>45</v>
      </c>
      <c r="E62" s="19">
        <v>23</v>
      </c>
      <c r="F62" s="19"/>
      <c r="G62" s="16">
        <v>11724810.460000001</v>
      </c>
      <c r="H62" s="23"/>
      <c r="I62" s="16">
        <v>21511212.809999999</v>
      </c>
      <c r="J62" s="23"/>
      <c r="K62" s="16">
        <v>11724810.460000001</v>
      </c>
      <c r="L62" s="16"/>
      <c r="M62" s="16">
        <v>20002420.829999998</v>
      </c>
      <c r="W62" s="45"/>
    </row>
    <row r="63" spans="1:23" ht="23" customHeight="1">
      <c r="A63" s="2"/>
      <c r="B63" s="2"/>
      <c r="C63" s="17" t="s">
        <v>46</v>
      </c>
      <c r="E63" s="19">
        <v>24</v>
      </c>
      <c r="F63" s="19"/>
      <c r="G63" s="16">
        <v>0</v>
      </c>
      <c r="H63" s="23"/>
      <c r="I63" s="16">
        <v>215725244.08000001</v>
      </c>
      <c r="J63" s="23"/>
      <c r="K63" s="16">
        <v>0</v>
      </c>
      <c r="L63" s="16"/>
      <c r="M63" s="16">
        <v>215725244.08000001</v>
      </c>
      <c r="W63" s="45"/>
    </row>
    <row r="64" spans="1:23" ht="23" customHeight="1">
      <c r="A64" s="2"/>
      <c r="B64" s="17" t="s">
        <v>51</v>
      </c>
      <c r="E64" s="19">
        <v>21</v>
      </c>
      <c r="F64" s="19"/>
      <c r="G64" s="16">
        <v>229207747.86000001</v>
      </c>
      <c r="H64" s="23"/>
      <c r="I64" s="16">
        <v>77000000</v>
      </c>
      <c r="J64" s="23"/>
      <c r="K64" s="16">
        <v>207833333.34</v>
      </c>
      <c r="L64" s="16"/>
      <c r="M64" s="16">
        <v>77000000</v>
      </c>
      <c r="W64" s="45"/>
    </row>
    <row r="65" spans="1:23" ht="23" customHeight="1">
      <c r="A65" s="2"/>
      <c r="B65" s="17" t="s">
        <v>192</v>
      </c>
      <c r="E65" s="19">
        <v>5.0999999999999996</v>
      </c>
      <c r="F65" s="19"/>
      <c r="G65" s="16">
        <v>109000000</v>
      </c>
      <c r="H65" s="23"/>
      <c r="I65" s="16">
        <v>114000000</v>
      </c>
      <c r="J65" s="23"/>
      <c r="K65" s="16">
        <v>474691785.47000003</v>
      </c>
      <c r="L65" s="16"/>
      <c r="M65" s="16">
        <v>555135423.23000002</v>
      </c>
      <c r="W65" s="45"/>
    </row>
    <row r="66" spans="1:23" ht="23" customHeight="1">
      <c r="A66" s="2"/>
      <c r="B66" s="17" t="s">
        <v>47</v>
      </c>
      <c r="E66" s="19">
        <v>26</v>
      </c>
      <c r="F66" s="19"/>
      <c r="G66" s="16">
        <v>105000000</v>
      </c>
      <c r="H66" s="23"/>
      <c r="I66" s="16">
        <v>192809750.18000001</v>
      </c>
      <c r="J66" s="23"/>
      <c r="K66" s="16">
        <v>105000000</v>
      </c>
      <c r="L66" s="16"/>
      <c r="M66" s="16">
        <v>192809750.18000001</v>
      </c>
      <c r="W66" s="45"/>
    </row>
    <row r="67" spans="1:23" ht="23" customHeight="1">
      <c r="A67" s="2"/>
      <c r="B67" s="17" t="s">
        <v>48</v>
      </c>
      <c r="E67" s="19"/>
      <c r="F67" s="19"/>
      <c r="G67" s="16">
        <v>1661423.59</v>
      </c>
      <c r="H67" s="23"/>
      <c r="I67" s="16">
        <v>795821.86</v>
      </c>
      <c r="J67" s="23"/>
      <c r="K67" s="16">
        <v>0</v>
      </c>
      <c r="L67" s="16"/>
      <c r="M67" s="16">
        <v>0</v>
      </c>
      <c r="W67" s="45"/>
    </row>
    <row r="68" spans="1:23" ht="23" customHeight="1">
      <c r="A68" s="2"/>
      <c r="B68" s="17" t="s">
        <v>49</v>
      </c>
      <c r="E68" s="19"/>
      <c r="F68" s="19"/>
      <c r="G68" s="16">
        <v>912690125.84000003</v>
      </c>
      <c r="H68" s="23"/>
      <c r="I68" s="16">
        <v>497414118.39999998</v>
      </c>
      <c r="J68" s="23"/>
      <c r="K68" s="16">
        <v>929253413.77999997</v>
      </c>
      <c r="L68" s="16"/>
      <c r="M68" s="16">
        <v>507582360.25</v>
      </c>
      <c r="W68" s="45"/>
    </row>
    <row r="69" spans="1:23" ht="23" customHeight="1">
      <c r="A69" s="2"/>
      <c r="C69" s="17" t="s">
        <v>50</v>
      </c>
      <c r="E69" s="19"/>
      <c r="F69" s="19"/>
      <c r="G69" s="76">
        <f>SUM(G54:G68)</f>
        <v>11719170225.49</v>
      </c>
      <c r="H69" s="43"/>
      <c r="I69" s="76">
        <f>SUM(I54:I68)</f>
        <v>12971432075.32</v>
      </c>
      <c r="J69" s="43"/>
      <c r="K69" s="76">
        <f>SUM(K54:K68)</f>
        <v>11660000234.799999</v>
      </c>
      <c r="L69" s="76"/>
      <c r="M69" s="76">
        <f>SUM(M54:M68)</f>
        <v>12899302666.429998</v>
      </c>
      <c r="W69" s="45"/>
    </row>
    <row r="70" spans="1:23" ht="23" customHeight="1">
      <c r="A70" s="115" t="s">
        <v>52</v>
      </c>
      <c r="B70" s="115"/>
      <c r="C70" s="115"/>
      <c r="D70" s="115"/>
      <c r="E70" s="19"/>
      <c r="F70" s="19"/>
      <c r="G70" s="24"/>
      <c r="H70" s="24"/>
      <c r="I70" s="24">
        <f>+I33-I74</f>
        <v>184084423.23000002</v>
      </c>
      <c r="J70" s="24"/>
      <c r="K70" s="24"/>
      <c r="L70" s="24"/>
      <c r="M70" s="24"/>
      <c r="W70" s="45"/>
    </row>
    <row r="71" spans="1:23" ht="23" customHeight="1">
      <c r="A71" s="115"/>
      <c r="B71" s="115" t="s">
        <v>44</v>
      </c>
      <c r="C71" s="115"/>
      <c r="D71" s="115"/>
      <c r="E71" s="19">
        <v>22</v>
      </c>
      <c r="F71" s="19"/>
      <c r="G71" s="24">
        <v>0</v>
      </c>
      <c r="H71" s="23"/>
      <c r="I71" s="24">
        <v>0</v>
      </c>
      <c r="J71" s="23"/>
      <c r="K71" s="24">
        <v>0</v>
      </c>
      <c r="L71" s="24"/>
      <c r="M71" s="24">
        <v>0</v>
      </c>
      <c r="W71" s="45"/>
    </row>
    <row r="72" spans="1:23" ht="23" customHeight="1">
      <c r="A72" s="115"/>
      <c r="B72" s="115" t="s">
        <v>45</v>
      </c>
      <c r="C72" s="115"/>
      <c r="D72" s="115"/>
      <c r="E72" s="19">
        <v>23</v>
      </c>
      <c r="F72" s="19"/>
      <c r="G72" s="16">
        <v>6751602.25</v>
      </c>
      <c r="H72" s="23"/>
      <c r="I72" s="16">
        <v>13684231.199999999</v>
      </c>
      <c r="J72" s="23"/>
      <c r="K72" s="16">
        <v>6751602.25</v>
      </c>
      <c r="L72" s="24"/>
      <c r="M72" s="16">
        <v>13684231.199999999</v>
      </c>
      <c r="W72" s="45"/>
    </row>
    <row r="73" spans="1:23" ht="23" customHeight="1">
      <c r="A73" s="115"/>
      <c r="B73" s="115" t="s">
        <v>46</v>
      </c>
      <c r="C73" s="115"/>
      <c r="D73" s="115"/>
      <c r="E73" s="19">
        <v>24</v>
      </c>
      <c r="F73" s="19"/>
      <c r="G73" s="16">
        <v>147965087.58000001</v>
      </c>
      <c r="H73" s="23"/>
      <c r="I73" s="16">
        <v>0</v>
      </c>
      <c r="J73" s="23"/>
      <c r="K73" s="16">
        <v>147965087.58000001</v>
      </c>
      <c r="L73" s="24"/>
      <c r="M73" s="16">
        <v>0</v>
      </c>
      <c r="W73" s="45"/>
    </row>
    <row r="74" spans="1:23" ht="23" customHeight="1">
      <c r="A74" s="115"/>
      <c r="B74" s="115" t="s">
        <v>53</v>
      </c>
      <c r="C74" s="115"/>
      <c r="D74" s="115"/>
      <c r="E74" s="19">
        <v>18</v>
      </c>
      <c r="F74" s="19"/>
      <c r="G74" s="16">
        <v>0</v>
      </c>
      <c r="H74" s="23"/>
      <c r="I74" s="16">
        <v>23549.03</v>
      </c>
      <c r="J74" s="23"/>
      <c r="K74" s="16">
        <v>0</v>
      </c>
      <c r="L74" s="24"/>
      <c r="M74" s="16">
        <v>0</v>
      </c>
      <c r="W74" s="45"/>
    </row>
    <row r="75" spans="1:23" ht="23" customHeight="1">
      <c r="A75" s="115"/>
      <c r="B75" s="115" t="s">
        <v>54</v>
      </c>
      <c r="C75" s="115"/>
      <c r="D75" s="115"/>
      <c r="E75" s="19">
        <v>25</v>
      </c>
      <c r="F75" s="19"/>
      <c r="G75" s="16">
        <v>175449675.30000001</v>
      </c>
      <c r="H75" s="23"/>
      <c r="I75" s="16">
        <v>232971818.52000001</v>
      </c>
      <c r="J75" s="23"/>
      <c r="K75" s="16">
        <v>173133798.30000001</v>
      </c>
      <c r="L75" s="16"/>
      <c r="M75" s="16">
        <v>229325100.52000001</v>
      </c>
      <c r="W75" s="45"/>
    </row>
    <row r="76" spans="1:23" ht="23" customHeight="1">
      <c r="A76" s="115"/>
      <c r="B76" s="115" t="s">
        <v>55</v>
      </c>
      <c r="C76" s="115"/>
      <c r="D76" s="115"/>
      <c r="E76" s="19"/>
      <c r="F76" s="19"/>
      <c r="G76" s="16">
        <v>2859414.13</v>
      </c>
      <c r="H76" s="23"/>
      <c r="I76" s="16">
        <v>1904290.8</v>
      </c>
      <c r="J76" s="23"/>
      <c r="K76" s="16">
        <v>0</v>
      </c>
      <c r="L76" s="16"/>
      <c r="M76" s="16">
        <v>0</v>
      </c>
      <c r="W76" s="45"/>
    </row>
    <row r="77" spans="1:23" ht="23" customHeight="1">
      <c r="A77" s="115"/>
      <c r="B77" s="115"/>
      <c r="C77" s="115" t="s">
        <v>56</v>
      </c>
      <c r="D77" s="115"/>
      <c r="E77" s="19"/>
      <c r="F77" s="19"/>
      <c r="G77" s="76">
        <f>SUM(G71:G76)</f>
        <v>333025779.25999999</v>
      </c>
      <c r="H77" s="43"/>
      <c r="I77" s="76">
        <f>SUM(I71:I76)</f>
        <v>248583889.55000001</v>
      </c>
      <c r="J77" s="43"/>
      <c r="K77" s="76">
        <f>SUM(K72:K76)</f>
        <v>327850488.13</v>
      </c>
      <c r="L77" s="76"/>
      <c r="M77" s="76">
        <f>SUM(M72:M76)</f>
        <v>243009331.72</v>
      </c>
      <c r="W77" s="45"/>
    </row>
    <row r="78" spans="1:23" ht="23" customHeight="1">
      <c r="A78" s="115"/>
      <c r="B78" s="115"/>
      <c r="C78" s="115"/>
      <c r="D78" s="115" t="s">
        <v>57</v>
      </c>
      <c r="E78" s="19"/>
      <c r="F78" s="19"/>
      <c r="G78" s="76">
        <f>G69+G77</f>
        <v>12052196004.75</v>
      </c>
      <c r="H78" s="43"/>
      <c r="I78" s="76">
        <f>I69+I77</f>
        <v>13220015964.869999</v>
      </c>
      <c r="J78" s="43"/>
      <c r="K78" s="76">
        <f>K69+K77</f>
        <v>11987850722.929998</v>
      </c>
      <c r="L78" s="76"/>
      <c r="M78" s="76">
        <f>M69+M77</f>
        <v>13142311998.149998</v>
      </c>
      <c r="W78" s="45"/>
    </row>
    <row r="79" spans="1:23" ht="23" customHeight="1">
      <c r="A79" s="2"/>
      <c r="B79" s="2"/>
      <c r="E79" s="19"/>
      <c r="F79" s="19"/>
      <c r="G79" s="105"/>
      <c r="H79" s="95"/>
      <c r="I79" s="105"/>
      <c r="J79" s="95"/>
      <c r="K79" s="105"/>
      <c r="L79" s="27"/>
      <c r="M79" s="105"/>
      <c r="W79" s="45"/>
    </row>
    <row r="80" spans="1:23" ht="23" customHeight="1">
      <c r="A80" s="2"/>
      <c r="B80" s="2"/>
      <c r="E80" s="19"/>
      <c r="F80" s="19"/>
      <c r="G80" s="105"/>
      <c r="H80" s="95"/>
      <c r="I80" s="105"/>
      <c r="J80" s="95"/>
      <c r="K80" s="105"/>
      <c r="L80" s="27"/>
      <c r="M80" s="105"/>
      <c r="W80" s="45"/>
    </row>
    <row r="81" spans="1:23" ht="23" customHeight="1">
      <c r="A81" s="2"/>
      <c r="B81" s="2"/>
      <c r="E81" s="19"/>
      <c r="F81" s="19"/>
      <c r="G81" s="105"/>
      <c r="H81" s="95"/>
      <c r="I81" s="105"/>
      <c r="J81" s="95"/>
      <c r="K81" s="105"/>
      <c r="L81" s="27"/>
      <c r="M81" s="105"/>
      <c r="W81" s="45"/>
    </row>
    <row r="82" spans="1:23" ht="23" customHeight="1">
      <c r="A82" s="2"/>
      <c r="B82" s="2"/>
      <c r="E82" s="19"/>
      <c r="F82" s="19"/>
      <c r="G82" s="105"/>
      <c r="H82" s="95"/>
      <c r="I82" s="105"/>
      <c r="J82" s="95"/>
      <c r="K82" s="105"/>
      <c r="L82" s="27"/>
      <c r="M82" s="105"/>
      <c r="W82" s="45"/>
    </row>
    <row r="83" spans="1:23" ht="23" customHeight="1">
      <c r="A83" s="2"/>
      <c r="B83" s="2"/>
      <c r="E83" s="19"/>
      <c r="F83" s="19"/>
      <c r="G83" s="105"/>
      <c r="H83" s="95"/>
      <c r="I83" s="105"/>
      <c r="J83" s="95"/>
      <c r="K83" s="105"/>
      <c r="L83" s="27"/>
      <c r="M83" s="105"/>
      <c r="W83" s="45"/>
    </row>
    <row r="84" spans="1:23" ht="23" customHeight="1">
      <c r="A84" s="2"/>
      <c r="B84" s="2"/>
      <c r="E84" s="19"/>
      <c r="F84" s="19"/>
      <c r="G84" s="105"/>
      <c r="H84" s="95"/>
      <c r="I84" s="105"/>
      <c r="J84" s="95"/>
      <c r="K84" s="105"/>
      <c r="L84" s="27"/>
      <c r="M84" s="105"/>
      <c r="W84" s="45"/>
    </row>
    <row r="85" spans="1:23" ht="23" customHeight="1">
      <c r="A85" s="2"/>
      <c r="B85" s="2"/>
      <c r="E85" s="19"/>
      <c r="F85" s="19"/>
      <c r="G85" s="105"/>
      <c r="H85" s="95"/>
      <c r="I85" s="105"/>
      <c r="J85" s="95"/>
      <c r="K85" s="105"/>
      <c r="L85" s="27"/>
      <c r="M85" s="105"/>
      <c r="W85" s="45"/>
    </row>
    <row r="86" spans="1:23" ht="23" customHeight="1">
      <c r="A86" s="2"/>
      <c r="B86" s="2"/>
      <c r="E86" s="19"/>
      <c r="F86" s="19"/>
      <c r="G86" s="105"/>
      <c r="H86" s="95"/>
      <c r="I86" s="105"/>
      <c r="J86" s="95"/>
      <c r="K86" s="105"/>
      <c r="L86" s="27"/>
      <c r="M86" s="105"/>
      <c r="W86" s="45"/>
    </row>
    <row r="87" spans="1:23" ht="23" customHeight="1">
      <c r="A87" s="2"/>
      <c r="B87" s="2"/>
      <c r="E87" s="19"/>
      <c r="F87" s="19"/>
      <c r="G87" s="105"/>
      <c r="H87" s="95"/>
      <c r="I87" s="32"/>
      <c r="J87" s="95"/>
      <c r="K87" s="105"/>
      <c r="L87" s="27"/>
      <c r="M87" s="105"/>
      <c r="W87" s="45"/>
    </row>
    <row r="88" spans="1:23" ht="23" customHeight="1">
      <c r="A88" s="2"/>
      <c r="B88" s="2"/>
      <c r="E88" s="19"/>
      <c r="F88" s="19"/>
      <c r="G88" s="105"/>
      <c r="H88" s="95"/>
      <c r="I88" s="105"/>
      <c r="J88" s="95"/>
      <c r="K88" s="105"/>
      <c r="L88" s="27"/>
      <c r="M88" s="105"/>
      <c r="W88" s="45"/>
    </row>
    <row r="89" spans="1:23" ht="23" customHeight="1">
      <c r="A89" s="2"/>
      <c r="B89" s="2"/>
      <c r="E89" s="19"/>
      <c r="F89" s="19"/>
      <c r="G89" s="105"/>
      <c r="H89" s="95"/>
      <c r="I89" s="105"/>
      <c r="J89" s="95"/>
      <c r="K89" s="105"/>
      <c r="L89" s="27"/>
      <c r="M89" s="105"/>
      <c r="W89" s="45"/>
    </row>
    <row r="90" spans="1:23" ht="23" customHeight="1">
      <c r="A90" s="2"/>
      <c r="B90" s="2"/>
      <c r="E90" s="19"/>
      <c r="F90" s="19"/>
      <c r="G90" s="105"/>
      <c r="H90" s="95"/>
      <c r="I90" s="105"/>
      <c r="J90" s="95"/>
      <c r="K90" s="105"/>
      <c r="L90" s="27"/>
      <c r="M90" s="105"/>
      <c r="W90" s="45"/>
    </row>
    <row r="91" spans="1:23" ht="23" customHeight="1">
      <c r="A91" s="134" t="str">
        <f>+A1</f>
        <v>POWER LINE ENGINEERING PUBLIC COMPANY LIMITED AND ITS SUBSIDIARIES</v>
      </c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W91" s="45"/>
    </row>
    <row r="92" spans="1:23" ht="23" customHeight="1">
      <c r="A92" s="134" t="str">
        <f t="shared" ref="A92:A93" si="1">+A2</f>
        <v>STATEMENTS OF FINANCIAL POSITION</v>
      </c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W92" s="45"/>
    </row>
    <row r="93" spans="1:23" ht="23" customHeight="1">
      <c r="A93" s="134" t="str">
        <f t="shared" si="1"/>
        <v>AS AT 31 DECEMBER 2025</v>
      </c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W93" s="45"/>
    </row>
    <row r="94" spans="1:23" ht="23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84" t="str">
        <f>+M4</f>
        <v>(Unit : Baht)</v>
      </c>
      <c r="W94" s="45"/>
    </row>
    <row r="95" spans="1:23" ht="23" customHeight="1">
      <c r="A95" s="6"/>
      <c r="B95" s="6"/>
      <c r="C95" s="6"/>
      <c r="D95" s="6"/>
      <c r="E95" s="6"/>
      <c r="F95" s="6"/>
      <c r="G95" s="135" t="str">
        <f>+G5</f>
        <v>Consolidated financial statements</v>
      </c>
      <c r="H95" s="135"/>
      <c r="I95" s="135"/>
      <c r="J95" s="6"/>
      <c r="K95" s="135" t="str">
        <f>+K5</f>
        <v>Separate financial statements</v>
      </c>
      <c r="L95" s="135"/>
      <c r="M95" s="135"/>
      <c r="W95" s="45"/>
    </row>
    <row r="96" spans="1:23" ht="23" customHeight="1">
      <c r="A96" s="54"/>
      <c r="B96" s="54"/>
      <c r="C96" s="54"/>
      <c r="D96" s="54"/>
      <c r="E96" s="8" t="str">
        <f>+E6</f>
        <v>Notes</v>
      </c>
      <c r="F96" s="7"/>
      <c r="G96" s="110">
        <f>+G6</f>
        <v>2025</v>
      </c>
      <c r="H96" s="98"/>
      <c r="I96" s="98">
        <f>+I6</f>
        <v>2024</v>
      </c>
      <c r="J96" s="7"/>
      <c r="K96" s="98">
        <f>+K6</f>
        <v>2025</v>
      </c>
      <c r="L96" s="98"/>
      <c r="M96" s="98">
        <f>+M6</f>
        <v>2024</v>
      </c>
      <c r="W96" s="45"/>
    </row>
    <row r="97" spans="1:23" ht="23" customHeight="1">
      <c r="A97" s="116" t="s">
        <v>58</v>
      </c>
      <c r="B97" s="116"/>
      <c r="C97" s="116"/>
      <c r="D97" s="116"/>
      <c r="E97" s="19"/>
      <c r="F97" s="19"/>
      <c r="G97" s="21"/>
      <c r="H97" s="95"/>
      <c r="I97" s="21"/>
      <c r="J97" s="95"/>
      <c r="K97" s="21"/>
      <c r="L97" s="21"/>
      <c r="M97" s="21"/>
      <c r="W97" s="45"/>
    </row>
    <row r="98" spans="1:23" ht="23" customHeight="1">
      <c r="A98" s="115"/>
      <c r="B98" s="116" t="s">
        <v>59</v>
      </c>
      <c r="C98" s="116"/>
      <c r="D98" s="116"/>
      <c r="E98" s="19">
        <v>27</v>
      </c>
      <c r="G98" s="21"/>
      <c r="H98" s="21"/>
      <c r="I98" s="21"/>
      <c r="J98" s="21"/>
      <c r="K98" s="21"/>
      <c r="L98" s="21"/>
      <c r="M98" s="21"/>
      <c r="W98" s="45"/>
    </row>
    <row r="99" spans="1:23" ht="23" customHeight="1">
      <c r="A99" s="115"/>
      <c r="B99" s="116"/>
      <c r="C99" s="116" t="s">
        <v>60</v>
      </c>
      <c r="D99" s="116"/>
      <c r="E99" s="19"/>
      <c r="G99" s="21"/>
      <c r="H99" s="21"/>
      <c r="I99" s="21"/>
      <c r="J99" s="21"/>
      <c r="K99" s="21"/>
      <c r="L99" s="21"/>
      <c r="M99" s="21"/>
      <c r="W99" s="45"/>
    </row>
    <row r="100" spans="1:23" ht="23" customHeight="1">
      <c r="A100" s="115"/>
      <c r="B100" s="116"/>
      <c r="C100" s="116"/>
      <c r="D100" s="116" t="s">
        <v>73</v>
      </c>
      <c r="E100" s="19"/>
      <c r="G100" s="16">
        <v>1815757276</v>
      </c>
      <c r="H100" s="16"/>
      <c r="I100" s="106">
        <v>0</v>
      </c>
      <c r="J100" s="21"/>
      <c r="K100" s="16">
        <v>1815757276</v>
      </c>
      <c r="L100" s="16"/>
      <c r="M100" s="106">
        <v>0</v>
      </c>
      <c r="W100" s="45"/>
    </row>
    <row r="101" spans="1:23" ht="23" customHeight="1">
      <c r="A101" s="115"/>
      <c r="B101" s="116"/>
      <c r="C101" s="116"/>
      <c r="D101" s="116" t="s">
        <v>61</v>
      </c>
      <c r="E101" s="19"/>
      <c r="G101" s="107">
        <v>0</v>
      </c>
      <c r="H101" s="16"/>
      <c r="I101" s="107">
        <v>1361817957</v>
      </c>
      <c r="J101" s="16"/>
      <c r="K101" s="107">
        <v>0</v>
      </c>
      <c r="L101" s="16"/>
      <c r="M101" s="107">
        <v>1361817957</v>
      </c>
      <c r="W101" s="45"/>
    </row>
    <row r="102" spans="1:23" ht="23" customHeight="1">
      <c r="A102" s="115"/>
      <c r="B102" s="116"/>
      <c r="C102" s="115" t="s">
        <v>62</v>
      </c>
      <c r="D102" s="116"/>
      <c r="E102" s="19"/>
      <c r="G102" s="16"/>
      <c r="H102" s="16"/>
      <c r="I102" s="16"/>
      <c r="J102" s="16"/>
      <c r="K102" s="16"/>
      <c r="L102" s="16"/>
      <c r="M102" s="16"/>
      <c r="W102" s="45"/>
    </row>
    <row r="103" spans="1:23" ht="23" customHeight="1">
      <c r="A103" s="115"/>
      <c r="B103" s="116"/>
      <c r="C103" s="115"/>
      <c r="D103" s="116" t="s">
        <v>73</v>
      </c>
      <c r="E103" s="19"/>
      <c r="G103" s="16">
        <f>CH_C!F26</f>
        <v>907878638</v>
      </c>
      <c r="H103" s="16"/>
      <c r="I103" s="16">
        <v>0</v>
      </c>
      <c r="J103" s="16"/>
      <c r="K103" s="16">
        <f>'CH_T(S)'!F26</f>
        <v>907878638</v>
      </c>
      <c r="L103" s="16"/>
      <c r="M103" s="16">
        <v>0</v>
      </c>
      <c r="W103" s="45"/>
    </row>
    <row r="104" spans="1:23" ht="23" customHeight="1">
      <c r="A104" s="115"/>
      <c r="B104" s="116"/>
      <c r="C104" s="116"/>
      <c r="D104" s="116" t="s">
        <v>61</v>
      </c>
      <c r="E104" s="19"/>
      <c r="G104" s="16">
        <v>0</v>
      </c>
      <c r="H104" s="16"/>
      <c r="I104" s="16">
        <f>+CH_C!F17</f>
        <v>1361817957</v>
      </c>
      <c r="J104" s="16"/>
      <c r="K104" s="16">
        <v>0</v>
      </c>
      <c r="L104" s="16"/>
      <c r="M104" s="16">
        <f>+CH_C!F17</f>
        <v>1361817957</v>
      </c>
      <c r="W104" s="45"/>
    </row>
    <row r="105" spans="1:23" ht="23" customHeight="1">
      <c r="A105" s="115"/>
      <c r="B105" s="115" t="s">
        <v>63</v>
      </c>
      <c r="C105" s="115"/>
      <c r="D105" s="115"/>
      <c r="E105" s="19">
        <v>27</v>
      </c>
      <c r="G105" s="16">
        <f>+CH_C!H26</f>
        <v>13014252.399999976</v>
      </c>
      <c r="H105" s="16"/>
      <c r="I105" s="16">
        <f>+CH_C!H17</f>
        <v>734849520.08000004</v>
      </c>
      <c r="J105" s="16"/>
      <c r="K105" s="16">
        <f>+'CH_T(S)'!H26</f>
        <v>13014252.399999976</v>
      </c>
      <c r="L105" s="16"/>
      <c r="M105" s="16">
        <f>+'CH_T(S)'!H17</f>
        <v>734849520.08000004</v>
      </c>
      <c r="W105" s="45"/>
    </row>
    <row r="106" spans="1:23" ht="23" customHeight="1">
      <c r="A106" s="115"/>
      <c r="B106" s="115" t="s">
        <v>64</v>
      </c>
      <c r="C106" s="115"/>
      <c r="D106" s="115"/>
      <c r="E106" s="19"/>
      <c r="F106" s="19"/>
      <c r="G106" s="23"/>
      <c r="H106" s="23"/>
      <c r="I106" s="23"/>
      <c r="J106" s="23"/>
      <c r="K106" s="23"/>
      <c r="L106" s="23"/>
      <c r="M106" s="16"/>
      <c r="W106" s="45"/>
    </row>
    <row r="107" spans="1:23" ht="23" customHeight="1">
      <c r="A107" s="115"/>
      <c r="B107" s="115"/>
      <c r="C107" s="115" t="s">
        <v>65</v>
      </c>
      <c r="D107" s="115"/>
      <c r="E107" s="19"/>
      <c r="F107" s="19"/>
      <c r="G107" s="23"/>
      <c r="H107" s="23"/>
      <c r="I107" s="23"/>
      <c r="J107" s="23"/>
      <c r="K107" s="23"/>
      <c r="L107" s="16"/>
      <c r="M107" s="16"/>
      <c r="W107" s="45"/>
    </row>
    <row r="108" spans="1:23" ht="23" customHeight="1">
      <c r="A108" s="115"/>
      <c r="B108" s="116"/>
      <c r="C108" s="116"/>
      <c r="D108" s="115" t="s">
        <v>66</v>
      </c>
      <c r="E108" s="19">
        <v>28</v>
      </c>
      <c r="F108" s="19"/>
      <c r="G108" s="16">
        <f>+CH_C!J26</f>
        <v>34000000</v>
      </c>
      <c r="H108" s="23"/>
      <c r="I108" s="16">
        <f>+CH_C!J17</f>
        <v>29000000</v>
      </c>
      <c r="J108" s="23"/>
      <c r="K108" s="16">
        <f>+'CH_T(S)'!J26</f>
        <v>34000000</v>
      </c>
      <c r="L108" s="16"/>
      <c r="M108" s="16">
        <f>+'CH_T(S)'!J17</f>
        <v>29000000</v>
      </c>
      <c r="W108" s="45"/>
    </row>
    <row r="109" spans="1:23" ht="23" customHeight="1">
      <c r="A109" s="115"/>
      <c r="B109" s="116"/>
      <c r="C109" s="115" t="s">
        <v>67</v>
      </c>
      <c r="D109" s="116"/>
      <c r="E109" s="19"/>
      <c r="F109" s="19"/>
      <c r="G109" s="16">
        <f>+CH_C!L26</f>
        <v>110423967.42999935</v>
      </c>
      <c r="H109" s="23"/>
      <c r="I109" s="16">
        <f>+CH_C!L17</f>
        <v>-1213645932.1300013</v>
      </c>
      <c r="J109" s="23"/>
      <c r="K109" s="16">
        <f>+'CH_T(S)'!L26</f>
        <v>96150769.479999781</v>
      </c>
      <c r="L109" s="16"/>
      <c r="M109" s="16">
        <f>+'CH_T(S)'!L17</f>
        <v>-1304126468.9300003</v>
      </c>
      <c r="W109" s="45"/>
    </row>
    <row r="110" spans="1:23" ht="23" customHeight="1">
      <c r="A110" s="115"/>
      <c r="B110" s="116" t="s">
        <v>68</v>
      </c>
      <c r="C110" s="116"/>
      <c r="D110" s="116"/>
      <c r="E110" s="19"/>
      <c r="F110" s="19"/>
      <c r="G110" s="34">
        <f>+CH_C!N26</f>
        <v>540906166.58000004</v>
      </c>
      <c r="H110" s="46"/>
      <c r="I110" s="34">
        <f>+CH_C!N17</f>
        <v>540906166.58000004</v>
      </c>
      <c r="J110" s="46"/>
      <c r="K110" s="34">
        <f>+'CH_T(S)'!N26</f>
        <v>540906166.58000004</v>
      </c>
      <c r="L110" s="34"/>
      <c r="M110" s="34">
        <f>+'CH_T(S)'!N17</f>
        <v>540906166.58000004</v>
      </c>
      <c r="W110" s="45"/>
    </row>
    <row r="111" spans="1:23" ht="23" customHeight="1">
      <c r="A111" s="115"/>
      <c r="B111" s="117"/>
      <c r="C111" s="116" t="s">
        <v>69</v>
      </c>
      <c r="D111" s="116"/>
      <c r="E111" s="19"/>
      <c r="F111" s="19"/>
      <c r="G111" s="31">
        <f>SUM(G103:G110)</f>
        <v>1606223024.4099994</v>
      </c>
      <c r="H111" s="111"/>
      <c r="I111" s="31">
        <f>SUM(I103:I110)</f>
        <v>1452927711.5299988</v>
      </c>
      <c r="J111" s="111"/>
      <c r="K111" s="31">
        <f>SUM(K103:K110)</f>
        <v>1591949826.4599998</v>
      </c>
      <c r="L111" s="16"/>
      <c r="M111" s="31">
        <f>SUM(M103:M110)</f>
        <v>1362447174.7299995</v>
      </c>
      <c r="W111" s="45"/>
    </row>
    <row r="112" spans="1:23" ht="23" customHeight="1">
      <c r="A112" s="115"/>
      <c r="B112" s="116" t="s">
        <v>70</v>
      </c>
      <c r="C112" s="116"/>
      <c r="D112" s="116"/>
      <c r="E112" s="19"/>
      <c r="F112" s="19"/>
      <c r="G112" s="34">
        <f>+CH_C!R26</f>
        <v>-8525603.8900000006</v>
      </c>
      <c r="H112" s="46"/>
      <c r="I112" s="34">
        <f>+CH_C!R17</f>
        <v>4992234.46</v>
      </c>
      <c r="J112" s="46"/>
      <c r="K112" s="34">
        <v>0</v>
      </c>
      <c r="L112" s="34"/>
      <c r="M112" s="34">
        <v>0</v>
      </c>
      <c r="W112" s="45"/>
    </row>
    <row r="113" spans="1:23" ht="23" customHeight="1">
      <c r="A113" s="115"/>
      <c r="B113" s="115"/>
      <c r="C113" s="118" t="s">
        <v>71</v>
      </c>
      <c r="D113" s="115"/>
      <c r="E113" s="19"/>
      <c r="F113" s="19"/>
      <c r="G113" s="29">
        <f>SUM(G111:G112)</f>
        <v>1597697420.5199993</v>
      </c>
      <c r="H113" s="23"/>
      <c r="I113" s="31">
        <f>SUM(I111:I112)</f>
        <v>1457919945.9899988</v>
      </c>
      <c r="J113" s="23"/>
      <c r="K113" s="31">
        <f>SUM(K111:K112)</f>
        <v>1591949826.4599998</v>
      </c>
      <c r="L113" s="16"/>
      <c r="M113" s="31">
        <f>SUM(M111:M112)</f>
        <v>1362447174.7299995</v>
      </c>
      <c r="W113" s="45"/>
    </row>
    <row r="114" spans="1:23" ht="23" customHeight="1" thickBot="1">
      <c r="A114" s="115"/>
      <c r="B114" s="115"/>
      <c r="C114" s="116"/>
      <c r="D114" s="118" t="s">
        <v>72</v>
      </c>
      <c r="E114" s="19"/>
      <c r="F114" s="19"/>
      <c r="G114" s="47">
        <f>G78+G113</f>
        <v>13649893425.269999</v>
      </c>
      <c r="H114" s="48"/>
      <c r="I114" s="47">
        <f>I78+I113</f>
        <v>14677935910.859997</v>
      </c>
      <c r="J114" s="48"/>
      <c r="K114" s="47">
        <f>K78+K113</f>
        <v>13579800549.389997</v>
      </c>
      <c r="L114" s="47"/>
      <c r="M114" s="47">
        <f>M78+M113</f>
        <v>14504759172.879997</v>
      </c>
      <c r="W114" s="45"/>
    </row>
    <row r="115" spans="1:23" ht="23" customHeight="1" thickTop="1">
      <c r="D115" s="108"/>
      <c r="E115" s="19"/>
      <c r="F115" s="19"/>
      <c r="G115" s="21"/>
      <c r="H115" s="95"/>
      <c r="I115" s="21"/>
      <c r="J115" s="95"/>
      <c r="K115" s="21"/>
      <c r="L115" s="21"/>
      <c r="M115" s="21"/>
      <c r="W115" s="45"/>
    </row>
    <row r="116" spans="1:23" ht="23" customHeight="1">
      <c r="D116" s="108"/>
      <c r="E116" s="19"/>
      <c r="F116" s="19"/>
      <c r="G116" s="16"/>
      <c r="H116" s="16"/>
      <c r="I116" s="16"/>
      <c r="J116" s="16"/>
      <c r="K116" s="16"/>
      <c r="L116" s="16"/>
      <c r="M116" s="16"/>
      <c r="W116" s="45"/>
    </row>
    <row r="117" spans="1:23" ht="23" customHeight="1">
      <c r="D117" s="108"/>
      <c r="E117" s="19"/>
      <c r="F117" s="19"/>
      <c r="G117" s="16"/>
      <c r="H117" s="95"/>
      <c r="I117" s="16"/>
      <c r="J117" s="95"/>
      <c r="K117" s="16"/>
      <c r="L117" s="21"/>
      <c r="M117" s="16"/>
      <c r="W117" s="45"/>
    </row>
    <row r="118" spans="1:23" ht="23" customHeight="1">
      <c r="D118" s="108"/>
      <c r="E118" s="19"/>
      <c r="F118" s="19"/>
      <c r="G118" s="21"/>
      <c r="H118" s="95"/>
      <c r="I118" s="21"/>
      <c r="J118" s="95"/>
      <c r="K118" s="21"/>
      <c r="L118" s="21"/>
      <c r="M118" s="21"/>
      <c r="W118" s="45"/>
    </row>
    <row r="119" spans="1:23" ht="23" customHeight="1">
      <c r="D119" s="108"/>
      <c r="E119" s="19"/>
      <c r="F119" s="19"/>
      <c r="G119" s="21"/>
      <c r="H119" s="95"/>
      <c r="I119" s="21"/>
      <c r="J119" s="95"/>
      <c r="K119" s="21"/>
      <c r="L119" s="21"/>
      <c r="M119" s="21"/>
      <c r="W119" s="45"/>
    </row>
    <row r="120" spans="1:23" ht="23" customHeight="1">
      <c r="D120" s="108"/>
      <c r="E120" s="19"/>
      <c r="F120" s="19"/>
      <c r="G120" s="21"/>
      <c r="H120" s="95"/>
      <c r="I120" s="21"/>
      <c r="J120" s="95"/>
      <c r="K120" s="21"/>
      <c r="L120" s="21"/>
      <c r="M120" s="21"/>
      <c r="W120" s="45"/>
    </row>
    <row r="121" spans="1:23" ht="23" customHeight="1">
      <c r="D121" s="108"/>
      <c r="E121" s="19"/>
      <c r="F121" s="19"/>
      <c r="G121" s="21"/>
      <c r="H121" s="95"/>
      <c r="I121" s="21"/>
      <c r="J121" s="95"/>
      <c r="K121" s="21"/>
      <c r="L121" s="21"/>
      <c r="M121" s="21"/>
      <c r="W121" s="45"/>
    </row>
    <row r="122" spans="1:23" ht="23" customHeight="1">
      <c r="D122" s="108"/>
      <c r="E122" s="19"/>
      <c r="F122" s="19"/>
      <c r="G122" s="21"/>
      <c r="H122" s="95"/>
      <c r="I122" s="21"/>
      <c r="J122" s="95"/>
      <c r="K122" s="21"/>
      <c r="L122" s="21"/>
      <c r="M122" s="21"/>
      <c r="W122" s="45"/>
    </row>
    <row r="123" spans="1:23" ht="23" customHeight="1">
      <c r="D123" s="108"/>
      <c r="E123" s="19"/>
      <c r="F123" s="19"/>
      <c r="G123" s="21"/>
      <c r="H123" s="95"/>
      <c r="I123" s="21"/>
      <c r="J123" s="95"/>
      <c r="K123" s="21"/>
      <c r="L123" s="21"/>
      <c r="M123" s="21"/>
      <c r="W123" s="45"/>
    </row>
    <row r="124" spans="1:23" ht="23" customHeight="1">
      <c r="D124" s="108"/>
      <c r="E124" s="19"/>
      <c r="F124" s="19"/>
      <c r="G124" s="21"/>
      <c r="H124" s="95"/>
      <c r="I124" s="21"/>
      <c r="J124" s="95"/>
      <c r="K124" s="21"/>
      <c r="L124" s="21"/>
      <c r="M124" s="21"/>
      <c r="W124" s="45"/>
    </row>
    <row r="125" spans="1:23" ht="23" customHeight="1">
      <c r="D125" s="108"/>
      <c r="E125" s="19"/>
      <c r="F125" s="19"/>
      <c r="G125" s="21"/>
      <c r="H125" s="95"/>
      <c r="I125" s="21"/>
      <c r="J125" s="95"/>
      <c r="K125" s="21"/>
      <c r="L125" s="21"/>
      <c r="M125" s="21"/>
      <c r="W125" s="45"/>
    </row>
    <row r="126" spans="1:23" ht="23" customHeight="1">
      <c r="D126" s="108"/>
      <c r="E126" s="19"/>
      <c r="F126" s="19"/>
      <c r="G126" s="21"/>
      <c r="H126" s="95"/>
      <c r="I126" s="21"/>
      <c r="J126" s="95"/>
      <c r="K126" s="21"/>
      <c r="L126" s="21"/>
      <c r="M126" s="21"/>
      <c r="W126" s="45"/>
    </row>
    <row r="127" spans="1:23" ht="23" customHeight="1">
      <c r="D127" s="108"/>
      <c r="E127" s="19"/>
      <c r="F127" s="19"/>
      <c r="G127" s="21"/>
      <c r="H127" s="95"/>
      <c r="I127" s="21"/>
      <c r="J127" s="95"/>
      <c r="K127" s="21"/>
      <c r="L127" s="21"/>
      <c r="M127" s="21"/>
      <c r="W127" s="45"/>
    </row>
    <row r="128" spans="1:23" ht="23" customHeight="1">
      <c r="D128" s="108"/>
      <c r="E128" s="19"/>
      <c r="F128" s="19"/>
      <c r="G128" s="21"/>
      <c r="H128" s="95"/>
      <c r="I128" s="21"/>
      <c r="J128" s="95"/>
      <c r="K128" s="21"/>
      <c r="L128" s="21"/>
      <c r="M128" s="21"/>
      <c r="W128" s="45"/>
    </row>
    <row r="129" spans="1:23" ht="23" customHeight="1">
      <c r="D129" s="108"/>
      <c r="E129" s="19"/>
      <c r="F129" s="19"/>
      <c r="G129" s="21"/>
      <c r="H129" s="95"/>
      <c r="I129" s="21"/>
      <c r="J129" s="95"/>
      <c r="K129" s="21"/>
      <c r="L129" s="21"/>
      <c r="M129" s="21"/>
      <c r="W129" s="45"/>
    </row>
    <row r="130" spans="1:23" ht="23" customHeight="1">
      <c r="D130" s="108"/>
      <c r="E130" s="19"/>
      <c r="F130" s="19"/>
      <c r="G130" s="21"/>
      <c r="H130" s="95"/>
      <c r="I130" s="21"/>
      <c r="J130" s="95"/>
      <c r="K130" s="21"/>
      <c r="L130" s="21"/>
      <c r="M130" s="21"/>
      <c r="W130" s="45"/>
    </row>
    <row r="131" spans="1:23" s="16" customFormat="1" ht="23" customHeight="1">
      <c r="A131" s="74"/>
      <c r="B131" s="74"/>
      <c r="C131" s="74"/>
      <c r="D131" s="74"/>
      <c r="G131" s="21"/>
      <c r="H131" s="21"/>
      <c r="I131" s="21"/>
      <c r="J131" s="21"/>
      <c r="K131" s="21"/>
      <c r="L131" s="21"/>
      <c r="M131" s="21"/>
      <c r="W131" s="45"/>
    </row>
    <row r="132" spans="1:23" ht="23" customHeight="1">
      <c r="G132" s="16">
        <f>+G114-G36</f>
        <v>0</v>
      </c>
      <c r="H132" s="16"/>
      <c r="I132" s="16">
        <f>+I114-I36</f>
        <v>0</v>
      </c>
      <c r="J132" s="16"/>
      <c r="K132" s="16">
        <f>+K114-K36</f>
        <v>0</v>
      </c>
      <c r="L132" s="16"/>
      <c r="M132" s="16">
        <f>+M114-M36</f>
        <v>0</v>
      </c>
      <c r="W132" s="45"/>
    </row>
    <row r="133" spans="1:23" ht="23" customHeight="1">
      <c r="W133" s="45"/>
    </row>
    <row r="134" spans="1:23" ht="23" customHeight="1">
      <c r="W134" s="45"/>
    </row>
  </sheetData>
  <mergeCells count="15">
    <mergeCell ref="K50:M50"/>
    <mergeCell ref="K95:M95"/>
    <mergeCell ref="A47:M47"/>
    <mergeCell ref="A48:M48"/>
    <mergeCell ref="A91:M91"/>
    <mergeCell ref="A92:M92"/>
    <mergeCell ref="A93:M93"/>
    <mergeCell ref="G95:I95"/>
    <mergeCell ref="G50:I50"/>
    <mergeCell ref="A1:M1"/>
    <mergeCell ref="A2:M2"/>
    <mergeCell ref="A3:M3"/>
    <mergeCell ref="A46:M46"/>
    <mergeCell ref="K5:M5"/>
    <mergeCell ref="G5:I5"/>
  </mergeCells>
  <pageMargins left="0.59055118110236227" right="3.937007874015748E-2" top="0.51181102362204722" bottom="0" header="3.937007874015748E-2" footer="0"/>
  <pageSetup paperSize="9" scale="75" firstPageNumber="7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Y44"/>
  <sheetViews>
    <sheetView view="pageBreakPreview" topLeftCell="A19" zoomScale="80" zoomScaleNormal="100" zoomScaleSheetLayoutView="80" workbookViewId="0">
      <selection activeCell="D45" sqref="D45"/>
    </sheetView>
  </sheetViews>
  <sheetFormatPr defaultColWidth="7.1796875" defaultRowHeight="24" customHeight="1"/>
  <cols>
    <col min="1" max="3" width="2.36328125" style="17" customWidth="1"/>
    <col min="4" max="4" width="48.81640625" style="17" customWidth="1"/>
    <col min="5" max="5" width="8.6328125" style="2" customWidth="1"/>
    <col min="6" max="6" width="1.1796875" style="2" customWidth="1"/>
    <col min="7" max="7" width="16.1796875" style="2" customWidth="1"/>
    <col min="8" max="8" width="1.1796875" style="2" customWidth="1"/>
    <col min="9" max="9" width="16.1796875" style="2" customWidth="1"/>
    <col min="10" max="10" width="1.1796875" style="2" customWidth="1"/>
    <col min="11" max="11" width="16.1796875" style="2" customWidth="1"/>
    <col min="12" max="12" width="1.1796875" style="2" customWidth="1"/>
    <col min="13" max="13" width="16.1796875" style="2" customWidth="1"/>
    <col min="14" max="14" width="15.453125" style="2" customWidth="1"/>
    <col min="15" max="15" width="13.81640625" style="16" bestFit="1" customWidth="1"/>
    <col min="16" max="16" width="7.1796875" style="2"/>
    <col min="17" max="17" width="14.453125" style="16" bestFit="1" customWidth="1"/>
    <col min="18" max="18" width="14.453125" style="16" customWidth="1"/>
    <col min="19" max="19" width="10.36328125" style="16" bestFit="1" customWidth="1"/>
    <col min="20" max="20" width="14.453125" style="16" bestFit="1" customWidth="1"/>
    <col min="21" max="21" width="7.36328125" style="16" bestFit="1" customWidth="1"/>
    <col min="22" max="22" width="14.453125" style="16" bestFit="1" customWidth="1"/>
    <col min="23" max="23" width="7.36328125" style="16" bestFit="1" customWidth="1"/>
    <col min="24" max="24" width="14.453125" style="16" bestFit="1" customWidth="1"/>
    <col min="25" max="25" width="7.36328125" style="16" bestFit="1" customWidth="1"/>
    <col min="26" max="170" width="7.1796875" style="2"/>
    <col min="171" max="171" width="3.1796875" style="2" customWidth="1"/>
    <col min="172" max="172" width="50.6328125" style="2" customWidth="1"/>
    <col min="173" max="173" width="9.1796875" style="2" customWidth="1"/>
    <col min="174" max="174" width="1.1796875" style="2" customWidth="1"/>
    <col min="175" max="175" width="10" style="2" bestFit="1" customWidth="1"/>
    <col min="176" max="176" width="1.1796875" style="2" customWidth="1"/>
    <col min="177" max="177" width="10" style="2" bestFit="1" customWidth="1"/>
    <col min="178" max="178" width="7.1796875" style="2"/>
    <col min="179" max="179" width="9.1796875" style="2" bestFit="1" customWidth="1"/>
    <col min="180" max="180" width="10" style="2" bestFit="1" customWidth="1"/>
    <col min="181" max="16384" width="7.1796875" style="2"/>
  </cols>
  <sheetData>
    <row r="1" spans="1:16" ht="24" customHeight="1">
      <c r="A1" s="134" t="str">
        <f>'SFP-Conso'!A1</f>
        <v>POWER LINE ENGINEERING PUBLIC COMPANY LIMITED AND ITS SUBSIDIARIES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4"/>
      <c r="O1" s="15"/>
      <c r="P1" s="4"/>
    </row>
    <row r="2" spans="1:16" ht="24" customHeight="1">
      <c r="A2" s="134" t="s">
        <v>75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4"/>
      <c r="O2" s="15"/>
      <c r="P2" s="4"/>
    </row>
    <row r="3" spans="1:16" ht="24" customHeight="1">
      <c r="A3" s="134" t="s">
        <v>76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4"/>
      <c r="O3" s="15"/>
      <c r="P3" s="4"/>
    </row>
    <row r="4" spans="1:16" ht="24" customHeight="1">
      <c r="A4" s="3"/>
      <c r="B4" s="3"/>
      <c r="C4" s="3"/>
      <c r="D4" s="3"/>
      <c r="E4" s="3"/>
      <c r="F4" s="3"/>
      <c r="G4" s="82"/>
      <c r="H4" s="82"/>
      <c r="I4" s="82"/>
      <c r="J4" s="83"/>
      <c r="K4" s="82"/>
      <c r="L4" s="82"/>
      <c r="M4" s="84" t="str">
        <f>+'SFP-Conso'!M4</f>
        <v>(Unit : Baht)</v>
      </c>
      <c r="N4" s="4"/>
      <c r="O4" s="15"/>
      <c r="P4" s="4"/>
    </row>
    <row r="5" spans="1:16" ht="24" customHeight="1">
      <c r="A5" s="6"/>
      <c r="B5" s="6"/>
      <c r="C5" s="6"/>
      <c r="D5" s="6"/>
      <c r="E5" s="6"/>
      <c r="F5" s="6"/>
      <c r="G5" s="136" t="str">
        <f>'SFP-Conso'!G5</f>
        <v>Consolidated financial statements</v>
      </c>
      <c r="H5" s="136"/>
      <c r="I5" s="136"/>
      <c r="J5" s="85"/>
      <c r="K5" s="136" t="str">
        <f>+'SFP-Conso'!K5</f>
        <v>Separate financial statements</v>
      </c>
      <c r="L5" s="136"/>
      <c r="M5" s="136"/>
      <c r="N5" s="4"/>
      <c r="O5" s="15"/>
      <c r="P5" s="4"/>
    </row>
    <row r="6" spans="1:16" ht="24" customHeight="1">
      <c r="A6" s="7"/>
      <c r="B6" s="7"/>
      <c r="C6" s="7"/>
      <c r="D6" s="7"/>
      <c r="E6" s="8" t="str">
        <f>+'SFP-Conso'!E6</f>
        <v>Notes</v>
      </c>
      <c r="F6" s="8"/>
      <c r="G6" s="86">
        <f>+'SFP-Conso'!G6</f>
        <v>2025</v>
      </c>
      <c r="H6" s="87"/>
      <c r="I6" s="86">
        <f>+'SFP-Conso'!I6</f>
        <v>2024</v>
      </c>
      <c r="J6" s="88"/>
      <c r="K6" s="86">
        <f>+G6</f>
        <v>2025</v>
      </c>
      <c r="L6" s="87"/>
      <c r="M6" s="86">
        <f>+I6</f>
        <v>2024</v>
      </c>
      <c r="N6" s="89"/>
      <c r="O6" s="15"/>
      <c r="P6" s="4"/>
    </row>
    <row r="7" spans="1:16" ht="24" customHeight="1">
      <c r="A7" s="17" t="s">
        <v>77</v>
      </c>
      <c r="E7" s="18"/>
      <c r="F7" s="19"/>
      <c r="G7" s="20"/>
      <c r="H7" s="19"/>
      <c r="I7" s="20"/>
      <c r="J7" s="19"/>
      <c r="K7" s="20"/>
      <c r="L7" s="20"/>
      <c r="M7" s="20"/>
      <c r="N7" s="4"/>
      <c r="O7" s="15"/>
      <c r="P7" s="4"/>
    </row>
    <row r="8" spans="1:16" ht="24" customHeight="1">
      <c r="B8" s="17" t="s">
        <v>78</v>
      </c>
      <c r="E8" s="19">
        <v>36</v>
      </c>
      <c r="F8" s="19"/>
      <c r="G8" s="16">
        <v>4987215049.9700003</v>
      </c>
      <c r="H8" s="23"/>
      <c r="I8" s="16">
        <v>9254322289.1299992</v>
      </c>
      <c r="J8" s="23"/>
      <c r="K8" s="16">
        <v>4726830784.6300001</v>
      </c>
      <c r="L8" s="16"/>
      <c r="M8" s="16">
        <v>8759593343.8099995</v>
      </c>
      <c r="N8" s="89"/>
      <c r="O8" s="15"/>
      <c r="P8" s="4"/>
    </row>
    <row r="9" spans="1:16" ht="25.5" customHeight="1">
      <c r="B9" s="17" t="s">
        <v>79</v>
      </c>
      <c r="E9" s="19">
        <v>36</v>
      </c>
      <c r="F9" s="19"/>
      <c r="G9" s="16">
        <v>20725450</v>
      </c>
      <c r="H9" s="23"/>
      <c r="I9" s="16">
        <v>141081100.99000001</v>
      </c>
      <c r="J9" s="23"/>
      <c r="K9" s="16">
        <v>0</v>
      </c>
      <c r="L9" s="16"/>
      <c r="M9" s="16">
        <v>0</v>
      </c>
      <c r="N9" s="4"/>
      <c r="O9" s="15"/>
      <c r="P9" s="4"/>
    </row>
    <row r="10" spans="1:16" ht="24" customHeight="1">
      <c r="B10" s="17" t="s">
        <v>80</v>
      </c>
      <c r="E10" s="90"/>
      <c r="F10" s="19"/>
      <c r="G10" s="16">
        <v>181867410.31</v>
      </c>
      <c r="H10" s="23"/>
      <c r="I10" s="16">
        <f>218154976.33+3730415.51</f>
        <v>221885391.84</v>
      </c>
      <c r="J10" s="23"/>
      <c r="K10" s="16">
        <v>181746607.81999999</v>
      </c>
      <c r="L10" s="16"/>
      <c r="M10" s="16">
        <v>223646325.28</v>
      </c>
      <c r="N10" s="91"/>
      <c r="O10" s="15"/>
      <c r="P10" s="4"/>
    </row>
    <row r="11" spans="1:16" ht="24" customHeight="1">
      <c r="C11" s="17" t="s">
        <v>81</v>
      </c>
      <c r="E11" s="19"/>
      <c r="F11" s="19"/>
      <c r="G11" s="42">
        <f>SUM(G8:G10)</f>
        <v>5189807910.2800007</v>
      </c>
      <c r="H11" s="43"/>
      <c r="I11" s="42">
        <f>SUM(I8:I10)</f>
        <v>9617288781.9599991</v>
      </c>
      <c r="J11" s="43"/>
      <c r="K11" s="42">
        <f>SUM(K8:K10)</f>
        <v>4908577392.4499998</v>
      </c>
      <c r="L11" s="42"/>
      <c r="M11" s="42">
        <f>SUM(M8:M10)</f>
        <v>8983239669.0900002</v>
      </c>
      <c r="N11" s="91"/>
      <c r="O11" s="15"/>
      <c r="P11" s="4"/>
    </row>
    <row r="12" spans="1:16" ht="24" customHeight="1">
      <c r="A12" s="17" t="s">
        <v>82</v>
      </c>
      <c r="D12" s="2"/>
      <c r="G12" s="16"/>
      <c r="H12" s="16"/>
      <c r="I12" s="16"/>
      <c r="J12" s="16"/>
      <c r="K12" s="16"/>
      <c r="L12" s="16"/>
      <c r="M12" s="16"/>
      <c r="N12" s="92"/>
      <c r="O12" s="15"/>
      <c r="P12" s="4"/>
    </row>
    <row r="13" spans="1:16" ht="24" customHeight="1">
      <c r="B13" s="17" t="s">
        <v>83</v>
      </c>
      <c r="E13" s="19"/>
      <c r="G13" s="16">
        <f>4220470737.82--17015542.46</f>
        <v>4237486280.2800002</v>
      </c>
      <c r="H13" s="16"/>
      <c r="I13" s="16">
        <v>9659405165.0400009</v>
      </c>
      <c r="J13" s="16"/>
      <c r="K13" s="16">
        <f>3905113351.9+17015542.46</f>
        <v>3922128894.3600001</v>
      </c>
      <c r="L13" s="16"/>
      <c r="M13" s="16">
        <v>9212196895.9200001</v>
      </c>
      <c r="N13" s="93"/>
      <c r="O13" s="15"/>
      <c r="P13" s="4"/>
    </row>
    <row r="14" spans="1:16" ht="24" customHeight="1">
      <c r="B14" s="17" t="s">
        <v>84</v>
      </c>
      <c r="E14" s="19"/>
      <c r="G14" s="16">
        <v>21282437.02</v>
      </c>
      <c r="H14" s="16"/>
      <c r="I14" s="16">
        <v>156291249.5</v>
      </c>
      <c r="J14" s="16"/>
      <c r="K14" s="16">
        <v>0</v>
      </c>
      <c r="L14" s="16"/>
      <c r="M14" s="16">
        <v>0</v>
      </c>
      <c r="N14" s="92"/>
      <c r="O14" s="15"/>
      <c r="P14" s="4"/>
    </row>
    <row r="15" spans="1:16" ht="24" customHeight="1">
      <c r="B15" s="17" t="s">
        <v>85</v>
      </c>
      <c r="E15" s="19"/>
      <c r="G15" s="16">
        <v>7286732.29</v>
      </c>
      <c r="H15" s="16"/>
      <c r="I15" s="16">
        <v>9356434.1700000018</v>
      </c>
      <c r="J15" s="16"/>
      <c r="K15" s="16">
        <v>0</v>
      </c>
      <c r="L15" s="16"/>
      <c r="M15" s="16">
        <v>0</v>
      </c>
      <c r="N15" s="92"/>
      <c r="O15" s="15"/>
      <c r="P15" s="4"/>
    </row>
    <row r="16" spans="1:16" ht="24" customHeight="1">
      <c r="B16" s="17" t="s">
        <v>86</v>
      </c>
      <c r="E16" s="19"/>
      <c r="G16" s="16">
        <f>499626778.4+6925479.77-17015542.46</f>
        <v>489536715.70999998</v>
      </c>
      <c r="H16" s="16"/>
      <c r="I16" s="16">
        <f>467232126.23-I15</f>
        <v>457875692.06</v>
      </c>
      <c r="J16" s="16"/>
      <c r="K16" s="16">
        <f>489114944.89-17015542.46</f>
        <v>472099402.43000001</v>
      </c>
      <c r="L16" s="16"/>
      <c r="M16" s="16">
        <f>448872282.58+0.26</f>
        <v>448872282.83999997</v>
      </c>
      <c r="N16" s="89"/>
      <c r="O16" s="15"/>
      <c r="P16" s="4"/>
    </row>
    <row r="17" spans="1:16" ht="24" customHeight="1">
      <c r="C17" s="17" t="s">
        <v>87</v>
      </c>
      <c r="E17" s="19"/>
      <c r="F17" s="19"/>
      <c r="G17" s="42">
        <f>SUM(G13:G16)</f>
        <v>4755592165.3000002</v>
      </c>
      <c r="H17" s="43"/>
      <c r="I17" s="42">
        <f>SUM(I13:I16)</f>
        <v>10282928540.77</v>
      </c>
      <c r="J17" s="43"/>
      <c r="K17" s="42">
        <f>SUM(K13:K16)</f>
        <v>4394228296.79</v>
      </c>
      <c r="L17" s="42"/>
      <c r="M17" s="42">
        <f>SUM(M13:M16)</f>
        <v>9661069178.7600002</v>
      </c>
      <c r="N17" s="94"/>
      <c r="O17" s="15"/>
      <c r="P17" s="4"/>
    </row>
    <row r="18" spans="1:16" ht="24" customHeight="1">
      <c r="A18" s="17" t="s">
        <v>88</v>
      </c>
      <c r="E18" s="19"/>
      <c r="F18" s="19"/>
      <c r="G18" s="16">
        <f>G11-G17</f>
        <v>434215744.9800005</v>
      </c>
      <c r="H18" s="23"/>
      <c r="I18" s="16">
        <f>I11-I17</f>
        <v>-665639758.81000137</v>
      </c>
      <c r="J18" s="16"/>
      <c r="K18" s="16">
        <f>K11-K17</f>
        <v>514349095.65999985</v>
      </c>
      <c r="L18" s="16"/>
      <c r="M18" s="16">
        <f>M11-M17</f>
        <v>-677829509.67000008</v>
      </c>
      <c r="N18" s="94"/>
      <c r="O18" s="15"/>
      <c r="P18" s="4"/>
    </row>
    <row r="19" spans="1:16" ht="24" customHeight="1">
      <c r="A19" s="17" t="s">
        <v>89</v>
      </c>
      <c r="E19" s="19"/>
      <c r="G19" s="16">
        <v>-374956772.25</v>
      </c>
      <c r="H19" s="16"/>
      <c r="I19" s="16">
        <v>-430030358.07999998</v>
      </c>
      <c r="J19" s="16"/>
      <c r="K19" s="16">
        <v>-361452334.97000003</v>
      </c>
      <c r="L19" s="16"/>
      <c r="M19" s="16">
        <v>-418749138.39999998</v>
      </c>
      <c r="N19" s="4"/>
      <c r="O19" s="15"/>
      <c r="P19" s="4"/>
    </row>
    <row r="20" spans="1:16" ht="24" customHeight="1">
      <c r="A20" s="17" t="s">
        <v>90</v>
      </c>
      <c r="E20" s="19"/>
      <c r="F20" s="19"/>
      <c r="G20" s="31">
        <f>561188.79+6925479.77</f>
        <v>7486668.5599999996</v>
      </c>
      <c r="H20" s="23"/>
      <c r="I20" s="31">
        <v>-5924913.0300000003</v>
      </c>
      <c r="J20" s="23"/>
      <c r="K20" s="32">
        <v>0</v>
      </c>
      <c r="L20" s="16"/>
      <c r="M20" s="32">
        <v>0</v>
      </c>
      <c r="N20" s="4"/>
      <c r="O20" s="15"/>
      <c r="P20" s="4"/>
    </row>
    <row r="21" spans="1:16" ht="24" customHeight="1">
      <c r="A21" s="17" t="s">
        <v>98</v>
      </c>
      <c r="F21" s="19"/>
      <c r="G21" s="29">
        <f>SUM(G18:G20)</f>
        <v>66745641.290000498</v>
      </c>
      <c r="H21" s="30"/>
      <c r="I21" s="29">
        <f>SUM(I18:I20)</f>
        <v>-1101595029.9200013</v>
      </c>
      <c r="J21" s="30"/>
      <c r="K21" s="29">
        <f>SUM(K18:K20)</f>
        <v>152896760.68999982</v>
      </c>
      <c r="L21" s="29"/>
      <c r="M21" s="29">
        <f>SUM(M18:M20)</f>
        <v>-1096578648.0700002</v>
      </c>
      <c r="N21" s="4"/>
      <c r="O21" s="15"/>
      <c r="P21" s="4"/>
    </row>
    <row r="22" spans="1:16" ht="24" customHeight="1">
      <c r="A22" s="17" t="s">
        <v>99</v>
      </c>
      <c r="D22" s="4"/>
      <c r="E22" s="19">
        <v>29</v>
      </c>
      <c r="F22" s="19"/>
      <c r="G22" s="34">
        <v>-64954271.710000001</v>
      </c>
      <c r="H22" s="46"/>
      <c r="I22" s="34">
        <v>191698350.06999999</v>
      </c>
      <c r="J22" s="46"/>
      <c r="K22" s="60">
        <v>-60552937.109999999</v>
      </c>
      <c r="L22" s="34"/>
      <c r="M22" s="60">
        <f>193440902.15+0.26</f>
        <v>193440902.41</v>
      </c>
      <c r="N22" s="4"/>
      <c r="O22" s="15"/>
      <c r="P22" s="4"/>
    </row>
    <row r="23" spans="1:16" ht="24" customHeight="1">
      <c r="A23" s="17" t="s">
        <v>100</v>
      </c>
      <c r="E23" s="19"/>
      <c r="F23" s="19"/>
      <c r="G23" s="31">
        <f>SUM(G21:G22)</f>
        <v>1791369.5800004974</v>
      </c>
      <c r="H23" s="23"/>
      <c r="I23" s="31">
        <f>SUM(I21:I22)</f>
        <v>-909896679.85000134</v>
      </c>
      <c r="J23" s="23"/>
      <c r="K23" s="31">
        <f>SUM(K21:K22)</f>
        <v>92343823.579999819</v>
      </c>
      <c r="L23" s="16"/>
      <c r="M23" s="31">
        <f>SUM(M21:M22)</f>
        <v>-903137745.66000021</v>
      </c>
      <c r="N23" s="4"/>
      <c r="O23" s="15"/>
      <c r="P23" s="4"/>
    </row>
    <row r="24" spans="1:16" ht="24" customHeight="1">
      <c r="A24" s="17" t="s">
        <v>101</v>
      </c>
      <c r="E24" s="19"/>
      <c r="F24" s="19"/>
      <c r="G24" s="31"/>
      <c r="H24" s="23"/>
      <c r="I24" s="31"/>
      <c r="J24" s="23"/>
      <c r="K24" s="31"/>
      <c r="L24" s="16"/>
      <c r="M24" s="31"/>
      <c r="N24" s="89"/>
      <c r="O24" s="15"/>
      <c r="P24" s="4"/>
    </row>
    <row r="25" spans="1:16" ht="24" customHeight="1">
      <c r="A25" s="17" t="s">
        <v>102</v>
      </c>
      <c r="E25" s="19"/>
      <c r="F25" s="19"/>
      <c r="G25" s="31"/>
      <c r="H25" s="23"/>
      <c r="I25" s="31"/>
      <c r="J25" s="23"/>
      <c r="K25" s="31"/>
      <c r="L25" s="16"/>
      <c r="M25" s="31"/>
      <c r="N25" s="89"/>
      <c r="O25" s="15"/>
      <c r="P25" s="4"/>
    </row>
    <row r="26" spans="1:16" ht="24" customHeight="1">
      <c r="B26" s="17" t="s">
        <v>95</v>
      </c>
      <c r="E26" s="19"/>
      <c r="F26" s="19"/>
      <c r="G26" s="31">
        <v>24501275.199999999</v>
      </c>
      <c r="H26" s="23"/>
      <c r="I26" s="31">
        <v>0</v>
      </c>
      <c r="J26" s="23"/>
      <c r="K26" s="31">
        <v>23673998.399999999</v>
      </c>
      <c r="L26" s="16"/>
      <c r="M26" s="31">
        <v>0</v>
      </c>
      <c r="N26" s="4"/>
      <c r="O26" s="15"/>
      <c r="P26" s="4"/>
    </row>
    <row r="27" spans="1:16" ht="24" customHeight="1">
      <c r="A27" s="2" t="s">
        <v>96</v>
      </c>
      <c r="B27" s="2"/>
      <c r="E27" s="19"/>
      <c r="F27" s="19"/>
      <c r="G27" s="42">
        <f>SUM(G26:G26)</f>
        <v>24501275.199999999</v>
      </c>
      <c r="H27" s="43"/>
      <c r="I27" s="42">
        <f>SUM(I26:I26)</f>
        <v>0</v>
      </c>
      <c r="J27" s="43"/>
      <c r="K27" s="42">
        <f>SUM(K26:K26)</f>
        <v>23673998.399999999</v>
      </c>
      <c r="L27" s="43"/>
      <c r="M27" s="42">
        <f>SUM(M26:M26)</f>
        <v>0</v>
      </c>
      <c r="N27" s="4"/>
      <c r="O27" s="15"/>
      <c r="P27" s="4"/>
    </row>
    <row r="28" spans="1:16" ht="24" customHeight="1" thickBot="1">
      <c r="A28" s="2" t="s">
        <v>97</v>
      </c>
      <c r="E28" s="19"/>
      <c r="F28" s="19"/>
      <c r="G28" s="47">
        <f>+G23+G27</f>
        <v>26292644.780000497</v>
      </c>
      <c r="H28" s="48"/>
      <c r="I28" s="47">
        <f>+I23+I27</f>
        <v>-909896679.85000134</v>
      </c>
      <c r="J28" s="48"/>
      <c r="K28" s="47">
        <f>+K23+K27</f>
        <v>116017821.97999981</v>
      </c>
      <c r="L28" s="47"/>
      <c r="M28" s="47">
        <f>+M23+M27</f>
        <v>-903137745.66000021</v>
      </c>
      <c r="N28" s="4"/>
      <c r="O28" s="15"/>
      <c r="P28" s="4"/>
    </row>
    <row r="29" spans="1:16" ht="24" customHeight="1" thickTop="1">
      <c r="E29" s="19"/>
      <c r="F29" s="19"/>
      <c r="G29" s="21"/>
      <c r="H29" s="95"/>
      <c r="I29" s="21"/>
      <c r="J29" s="95"/>
      <c r="K29" s="21"/>
      <c r="L29" s="21"/>
      <c r="M29" s="21"/>
      <c r="N29" s="4"/>
      <c r="O29" s="15"/>
      <c r="P29" s="4"/>
    </row>
    <row r="30" spans="1:16" ht="24.5" customHeight="1">
      <c r="A30" s="17" t="s">
        <v>91</v>
      </c>
      <c r="E30" s="19"/>
      <c r="F30" s="19"/>
      <c r="G30" s="21"/>
      <c r="H30" s="95"/>
      <c r="I30" s="21"/>
      <c r="J30" s="95"/>
      <c r="K30" s="21"/>
      <c r="L30" s="21"/>
      <c r="M30" s="21"/>
      <c r="N30" s="4"/>
      <c r="O30" s="15"/>
      <c r="P30" s="4"/>
    </row>
    <row r="31" spans="1:16" ht="24" customHeight="1">
      <c r="B31" s="17" t="s">
        <v>92</v>
      </c>
      <c r="E31" s="19"/>
      <c r="F31" s="19"/>
      <c r="G31" s="16">
        <f>+G33-G32</f>
        <v>15309207.930000497</v>
      </c>
      <c r="H31" s="23"/>
      <c r="I31" s="16">
        <f>+I33-I32</f>
        <v>-909257119.86000133</v>
      </c>
      <c r="J31" s="23"/>
      <c r="K31" s="21"/>
      <c r="L31" s="21"/>
      <c r="M31" s="21"/>
      <c r="N31" s="4"/>
      <c r="O31" s="15"/>
      <c r="P31" s="4"/>
    </row>
    <row r="32" spans="1:16" ht="24" customHeight="1">
      <c r="B32" s="17" t="s">
        <v>93</v>
      </c>
      <c r="E32" s="19"/>
      <c r="F32" s="19"/>
      <c r="G32" s="16">
        <v>-13517838.35</v>
      </c>
      <c r="H32" s="23"/>
      <c r="I32" s="16">
        <v>-639559.99</v>
      </c>
      <c r="J32" s="23"/>
      <c r="K32" s="21"/>
      <c r="L32" s="21"/>
      <c r="M32" s="21"/>
      <c r="N32" s="4"/>
      <c r="O32" s="15"/>
      <c r="P32" s="4"/>
    </row>
    <row r="33" spans="1:25" ht="24" customHeight="1" thickBot="1">
      <c r="E33" s="19"/>
      <c r="F33" s="19"/>
      <c r="G33" s="47">
        <f>+G23</f>
        <v>1791369.5800004974</v>
      </c>
      <c r="H33" s="48"/>
      <c r="I33" s="47">
        <f>+I23</f>
        <v>-909896679.85000134</v>
      </c>
      <c r="J33" s="23"/>
      <c r="K33" s="21"/>
      <c r="L33" s="21"/>
      <c r="M33" s="21"/>
      <c r="N33" s="4"/>
      <c r="O33" s="15"/>
      <c r="P33" s="4"/>
    </row>
    <row r="34" spans="1:25" ht="24" customHeight="1" thickTop="1">
      <c r="E34" s="19"/>
      <c r="F34" s="19"/>
      <c r="G34" s="16"/>
      <c r="H34" s="23"/>
      <c r="I34" s="16"/>
      <c r="J34" s="23"/>
      <c r="K34" s="21"/>
      <c r="L34" s="21"/>
      <c r="M34" s="21"/>
      <c r="N34" s="4"/>
      <c r="O34" s="15"/>
      <c r="P34" s="4"/>
    </row>
    <row r="35" spans="1:25" ht="24" customHeight="1">
      <c r="A35" s="17" t="s">
        <v>94</v>
      </c>
      <c r="E35" s="19"/>
      <c r="F35" s="19"/>
      <c r="G35" s="16"/>
      <c r="H35" s="23"/>
      <c r="I35" s="16"/>
      <c r="J35" s="23"/>
      <c r="K35" s="21"/>
      <c r="L35" s="21"/>
      <c r="M35" s="21"/>
      <c r="N35" s="4"/>
      <c r="O35" s="15"/>
      <c r="P35" s="4"/>
    </row>
    <row r="36" spans="1:25" ht="24" customHeight="1">
      <c r="B36" s="17" t="s">
        <v>92</v>
      </c>
      <c r="E36" s="19"/>
      <c r="F36" s="19"/>
      <c r="G36" s="16">
        <f>+G38-G37</f>
        <v>39810483.130000494</v>
      </c>
      <c r="H36" s="23"/>
      <c r="I36" s="16">
        <f>+I38-I37</f>
        <v>-909257119.86000133</v>
      </c>
      <c r="J36" s="23"/>
      <c r="K36" s="21"/>
      <c r="L36" s="21"/>
      <c r="M36" s="21"/>
      <c r="N36" s="4"/>
      <c r="O36" s="15"/>
      <c r="P36" s="4"/>
    </row>
    <row r="37" spans="1:25" ht="24" customHeight="1">
      <c r="B37" s="17" t="s">
        <v>70</v>
      </c>
      <c r="E37" s="19"/>
      <c r="F37" s="19"/>
      <c r="G37" s="16">
        <v>-13517838.35</v>
      </c>
      <c r="H37" s="23"/>
      <c r="I37" s="16">
        <v>-639559.99</v>
      </c>
      <c r="J37" s="23"/>
      <c r="K37" s="21"/>
      <c r="L37" s="21"/>
      <c r="M37" s="21"/>
      <c r="N37" s="4"/>
      <c r="O37" s="15"/>
      <c r="P37" s="4"/>
    </row>
    <row r="38" spans="1:25" ht="24" customHeight="1" thickBot="1">
      <c r="E38" s="19"/>
      <c r="F38" s="19"/>
      <c r="G38" s="47">
        <f>+G28</f>
        <v>26292644.780000497</v>
      </c>
      <c r="H38" s="48"/>
      <c r="I38" s="47">
        <f>+I28</f>
        <v>-909896679.85000134</v>
      </c>
      <c r="J38" s="23"/>
      <c r="K38" s="21"/>
      <c r="L38" s="21"/>
      <c r="M38" s="21"/>
      <c r="N38" s="4"/>
      <c r="O38" s="15"/>
      <c r="P38" s="4"/>
    </row>
    <row r="39" spans="1:25" ht="24" customHeight="1" thickTop="1">
      <c r="E39" s="19"/>
      <c r="F39" s="19"/>
      <c r="G39" s="21"/>
      <c r="H39" s="95"/>
      <c r="I39" s="21"/>
      <c r="J39" s="95"/>
      <c r="K39" s="21"/>
      <c r="L39" s="21"/>
      <c r="M39" s="21"/>
      <c r="N39" s="4"/>
      <c r="O39" s="15"/>
      <c r="P39" s="4"/>
    </row>
    <row r="40" spans="1:25" ht="24" customHeight="1">
      <c r="A40" s="17" t="s">
        <v>191</v>
      </c>
      <c r="E40" s="19"/>
      <c r="F40" s="19"/>
      <c r="G40" s="16">
        <f>+G31/G41</f>
        <v>9.7499480038497986E-3</v>
      </c>
      <c r="H40" s="23"/>
      <c r="I40" s="16">
        <f>+I31/I41</f>
        <v>-0.66767890317956891</v>
      </c>
      <c r="J40" s="23"/>
      <c r="K40" s="16">
        <f>+K23/K41</f>
        <v>5.8810846550547038E-2</v>
      </c>
      <c r="L40" s="16"/>
      <c r="M40" s="16">
        <f>+M23/M41</f>
        <v>-0.66318536998113631</v>
      </c>
      <c r="N40" s="4"/>
      <c r="O40" s="15"/>
      <c r="P40" s="4"/>
    </row>
    <row r="41" spans="1:25" ht="24" customHeight="1">
      <c r="A41" s="17" t="s">
        <v>190</v>
      </c>
      <c r="D41" s="2"/>
      <c r="E41" s="19"/>
      <c r="F41" s="19"/>
      <c r="G41" s="66">
        <v>1570183546</v>
      </c>
      <c r="H41" s="95"/>
      <c r="I41" s="66">
        <v>1361817957</v>
      </c>
      <c r="J41" s="95"/>
      <c r="K41" s="66">
        <v>1570183546</v>
      </c>
      <c r="L41" s="21"/>
      <c r="M41" s="66">
        <v>1361817957</v>
      </c>
      <c r="N41" s="4"/>
      <c r="O41" s="15"/>
      <c r="P41" s="4"/>
    </row>
    <row r="42" spans="1:25" ht="24" customHeight="1">
      <c r="E42" s="19"/>
      <c r="F42" s="19"/>
      <c r="H42" s="19"/>
      <c r="J42" s="19"/>
      <c r="K42" s="20"/>
      <c r="N42" s="4"/>
      <c r="O42" s="96"/>
      <c r="P42" s="4"/>
      <c r="Q42" s="31"/>
      <c r="R42" s="31"/>
      <c r="S42" s="31"/>
      <c r="T42" s="31"/>
      <c r="U42" s="31"/>
      <c r="V42" s="31"/>
      <c r="W42" s="31"/>
      <c r="X42" s="31"/>
      <c r="Y42" s="31"/>
    </row>
    <row r="43" spans="1:25" ht="24" customHeight="1">
      <c r="A43" s="2"/>
      <c r="B43" s="2"/>
      <c r="C43" s="2"/>
      <c r="G43" s="16"/>
      <c r="I43" s="16"/>
      <c r="K43" s="16"/>
    </row>
    <row r="44" spans="1:25" ht="24" customHeight="1">
      <c r="A44" s="2"/>
      <c r="B44" s="2"/>
      <c r="C44" s="2"/>
      <c r="M44" s="97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" header="3.937007874015748E-2" footer="0"/>
  <pageSetup paperSize="9" scale="71" firstPageNumber="10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41"/>
  <sheetViews>
    <sheetView view="pageBreakPreview" topLeftCell="A22" zoomScale="89" zoomScaleNormal="63" zoomScaleSheetLayoutView="89" workbookViewId="0">
      <selection activeCell="H25" sqref="H25"/>
    </sheetView>
  </sheetViews>
  <sheetFormatPr defaultColWidth="7.1796875" defaultRowHeight="24" customHeight="1"/>
  <cols>
    <col min="1" max="2" width="4" style="17" customWidth="1"/>
    <col min="3" max="3" width="41.36328125" style="17" customWidth="1"/>
    <col min="4" max="4" width="7.81640625" style="71" customWidth="1"/>
    <col min="5" max="5" width="1.1796875" style="2" customWidth="1"/>
    <col min="6" max="6" width="14.90625" style="2" bestFit="1" customWidth="1"/>
    <col min="7" max="7" width="1.1796875" style="2" customWidth="1"/>
    <col min="8" max="8" width="15.26953125" style="2" customWidth="1"/>
    <col min="9" max="9" width="1.1796875" style="2" customWidth="1"/>
    <col min="10" max="10" width="14.6328125" style="2" customWidth="1"/>
    <col min="11" max="11" width="1.1796875" style="2" customWidth="1"/>
    <col min="12" max="12" width="16.1796875" style="2" customWidth="1"/>
    <col min="13" max="13" width="1" style="2" customWidth="1"/>
    <col min="14" max="14" width="18.1796875" style="2" customWidth="1"/>
    <col min="15" max="15" width="1.1796875" style="2" customWidth="1"/>
    <col min="16" max="16" width="14.90625" style="2" bestFit="1" customWidth="1"/>
    <col min="17" max="17" width="1.1796875" style="2" customWidth="1"/>
    <col min="18" max="18" width="15.54296875" style="2" bestFit="1" customWidth="1"/>
    <col min="19" max="19" width="1.1796875" style="2" customWidth="1"/>
    <col min="20" max="20" width="17.1796875" style="2" bestFit="1" customWidth="1"/>
    <col min="21" max="21" width="1.1796875" style="2" customWidth="1"/>
    <col min="22" max="22" width="13.54296875" style="2" bestFit="1" customWidth="1"/>
    <col min="23" max="23" width="15.54296875" style="16" bestFit="1" customWidth="1"/>
    <col min="24" max="25" width="7.1796875" style="2"/>
    <col min="26" max="26" width="14.6328125" style="2" customWidth="1"/>
    <col min="27" max="229" width="7.1796875" style="2"/>
    <col min="230" max="230" width="40.1796875" style="2" customWidth="1"/>
    <col min="231" max="231" width="7" style="2" customWidth="1"/>
    <col min="232" max="232" width="1.1796875" style="2" customWidth="1"/>
    <col min="233" max="233" width="8.1796875" style="2" customWidth="1"/>
    <col min="234" max="234" width="1.1796875" style="2" customWidth="1"/>
    <col min="235" max="235" width="11" style="2" customWidth="1"/>
    <col min="236" max="236" width="1.1796875" style="2" customWidth="1"/>
    <col min="237" max="237" width="8.1796875" style="2" customWidth="1"/>
    <col min="238" max="238" width="1.1796875" style="2" customWidth="1"/>
    <col min="239" max="239" width="9.1796875" style="2" customWidth="1"/>
    <col min="240" max="240" width="1.1796875" style="2" customWidth="1"/>
    <col min="241" max="241" width="10.1796875" style="2" customWidth="1"/>
    <col min="242" max="242" width="1.1796875" style="2" customWidth="1"/>
    <col min="243" max="243" width="8.1796875" style="2" customWidth="1"/>
    <col min="244" max="244" width="1.1796875" style="2" customWidth="1"/>
    <col min="245" max="245" width="8.1796875" style="2" bestFit="1" customWidth="1"/>
    <col min="246" max="246" width="9.81640625" style="2" bestFit="1" customWidth="1"/>
    <col min="247" max="16384" width="7.1796875" style="2"/>
  </cols>
  <sheetData>
    <row r="1" spans="1:26" ht="24" customHeight="1">
      <c r="A1" s="134" t="str">
        <f>'SFP-Conso'!A1</f>
        <v>POWER LINE ENGINEERING PUBLIC COMPANY LIMITED AND ITS SUBSIDIARIES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</row>
    <row r="2" spans="1:26" ht="24" customHeight="1">
      <c r="A2" s="134" t="s">
        <v>103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</row>
    <row r="3" spans="1:26" ht="24" customHeight="1">
      <c r="A3" s="134" t="str">
        <f>'SI '!A3</f>
        <v>FOR THE YEAR ENDED 31 DECEMBER 2025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</row>
    <row r="4" spans="1:26" ht="2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5" t="str">
        <f>+'SFP-Conso'!M4</f>
        <v>(Unit : Baht)</v>
      </c>
    </row>
    <row r="5" spans="1:26" ht="24" customHeight="1">
      <c r="A5" s="137" t="str">
        <f>+'SFP-Conso'!G5</f>
        <v>Consolidated financial statements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</row>
    <row r="6" spans="1:26" ht="24" customHeight="1">
      <c r="A6" s="11"/>
      <c r="B6" s="11"/>
      <c r="C6" s="11"/>
      <c r="D6" s="6"/>
      <c r="E6" s="6"/>
      <c r="F6" s="6"/>
      <c r="G6" s="6"/>
      <c r="H6" s="6"/>
      <c r="I6" s="6"/>
      <c r="J6" s="6"/>
      <c r="K6" s="6"/>
      <c r="L6" s="6"/>
      <c r="M6" s="6"/>
      <c r="N6" s="6" t="s">
        <v>104</v>
      </c>
      <c r="O6" s="6"/>
      <c r="P6" s="6"/>
      <c r="Q6" s="6"/>
      <c r="R6" s="6"/>
      <c r="S6" s="6"/>
      <c r="T6" s="6"/>
      <c r="U6" s="3"/>
    </row>
    <row r="7" spans="1:26" ht="24" customHeight="1">
      <c r="A7" s="11"/>
      <c r="B7" s="11"/>
      <c r="C7" s="11"/>
      <c r="D7" s="3"/>
      <c r="E7" s="52"/>
      <c r="F7" s="3"/>
      <c r="G7" s="3"/>
      <c r="H7" s="3" t="s">
        <v>130</v>
      </c>
      <c r="I7" s="3"/>
      <c r="J7" s="137" t="s">
        <v>64</v>
      </c>
      <c r="K7" s="137"/>
      <c r="L7" s="137"/>
      <c r="M7" s="3"/>
      <c r="N7" s="8" t="s">
        <v>105</v>
      </c>
      <c r="O7" s="3"/>
      <c r="P7" s="3" t="s">
        <v>106</v>
      </c>
      <c r="Q7" s="52"/>
      <c r="R7" s="3"/>
      <c r="S7" s="52"/>
      <c r="T7" s="3"/>
      <c r="U7" s="19"/>
    </row>
    <row r="8" spans="1:26" ht="24" customHeight="1">
      <c r="A8" s="11"/>
      <c r="B8" s="11"/>
      <c r="C8" s="11"/>
      <c r="D8" s="3"/>
      <c r="E8" s="52"/>
      <c r="F8" s="3" t="s">
        <v>107</v>
      </c>
      <c r="G8" s="3"/>
      <c r="H8" s="3" t="s">
        <v>129</v>
      </c>
      <c r="I8" s="3"/>
      <c r="J8" s="3" t="s">
        <v>65</v>
      </c>
      <c r="K8" s="3"/>
      <c r="L8" s="3" t="s">
        <v>67</v>
      </c>
      <c r="M8" s="3"/>
      <c r="N8" s="119" t="s">
        <v>109</v>
      </c>
      <c r="O8" s="3"/>
      <c r="P8" s="3" t="s">
        <v>110</v>
      </c>
      <c r="Q8" s="3"/>
      <c r="R8" s="120" t="s">
        <v>111</v>
      </c>
      <c r="S8" s="3"/>
      <c r="T8" s="121" t="s">
        <v>112</v>
      </c>
      <c r="U8" s="19"/>
    </row>
    <row r="9" spans="1:26" ht="24" customHeight="1">
      <c r="A9" s="7"/>
      <c r="B9" s="7"/>
      <c r="C9" s="7"/>
      <c r="D9" s="8" t="str">
        <f>+'[55]SFP-Conso'!E6</f>
        <v>Notes</v>
      </c>
      <c r="E9" s="53"/>
      <c r="F9" s="8" t="s">
        <v>113</v>
      </c>
      <c r="G9" s="8"/>
      <c r="H9" s="8" t="s">
        <v>114</v>
      </c>
      <c r="I9" s="8"/>
      <c r="J9" s="122" t="s">
        <v>66</v>
      </c>
      <c r="K9" s="8"/>
      <c r="L9" s="8"/>
      <c r="M9" s="8"/>
      <c r="N9" s="8" t="s">
        <v>115</v>
      </c>
      <c r="O9" s="8"/>
      <c r="P9" s="8" t="s">
        <v>116</v>
      </c>
      <c r="Q9" s="8"/>
      <c r="R9" s="8" t="s">
        <v>117</v>
      </c>
      <c r="S9" s="8"/>
      <c r="T9" s="8" t="s">
        <v>118</v>
      </c>
      <c r="U9" s="19"/>
    </row>
    <row r="10" spans="1:26" ht="24" customHeight="1">
      <c r="A10" s="17" t="s">
        <v>123</v>
      </c>
      <c r="D10" s="55"/>
      <c r="E10" s="19"/>
      <c r="F10" s="29">
        <v>1361817957</v>
      </c>
      <c r="G10" s="24"/>
      <c r="H10" s="29">
        <v>734849520.08000004</v>
      </c>
      <c r="I10" s="24"/>
      <c r="J10" s="29">
        <v>29000000</v>
      </c>
      <c r="K10" s="24"/>
      <c r="L10" s="29">
        <v>-304388812.26999998</v>
      </c>
      <c r="M10" s="24"/>
      <c r="N10" s="29">
        <v>540906166.58000004</v>
      </c>
      <c r="O10" s="24"/>
      <c r="P10" s="29">
        <f>SUM(F10:N10)</f>
        <v>2362184831.3899999</v>
      </c>
      <c r="Q10" s="24"/>
      <c r="R10" s="29">
        <v>5631794.4500000002</v>
      </c>
      <c r="S10" s="24"/>
      <c r="T10" s="29">
        <f t="shared" ref="T10" si="0">P10+R10</f>
        <v>2367816625.8399997</v>
      </c>
      <c r="U10" s="56"/>
      <c r="Z10" s="20"/>
    </row>
    <row r="11" spans="1:26" ht="24" customHeight="1">
      <c r="A11" s="17" t="s">
        <v>119</v>
      </c>
      <c r="D11" s="55"/>
      <c r="E11" s="19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16"/>
      <c r="U11" s="56"/>
      <c r="Z11" s="20"/>
    </row>
    <row r="12" spans="1:26" ht="24" customHeight="1">
      <c r="B12" s="17" t="s">
        <v>100</v>
      </c>
      <c r="D12" s="55"/>
      <c r="E12" s="19"/>
      <c r="F12" s="24">
        <v>0</v>
      </c>
      <c r="G12" s="24"/>
      <c r="H12" s="24">
        <v>0</v>
      </c>
      <c r="I12" s="24"/>
      <c r="J12" s="24">
        <v>0</v>
      </c>
      <c r="K12" s="24"/>
      <c r="L12" s="24">
        <f>+'SI '!I31</f>
        <v>-909257119.86000133</v>
      </c>
      <c r="M12" s="24"/>
      <c r="N12" s="24">
        <v>0</v>
      </c>
      <c r="O12" s="24"/>
      <c r="P12" s="24">
        <f>SUM(F12:N12)</f>
        <v>-909257119.86000133</v>
      </c>
      <c r="Q12" s="24"/>
      <c r="R12" s="24">
        <f>+'SI '!I32</f>
        <v>-639559.99</v>
      </c>
      <c r="S12" s="24"/>
      <c r="T12" s="24">
        <f>P12+R12</f>
        <v>-909896679.85000134</v>
      </c>
      <c r="U12" s="56"/>
      <c r="Z12" s="20"/>
    </row>
    <row r="13" spans="1:26" ht="24" customHeight="1">
      <c r="B13" s="59" t="s">
        <v>120</v>
      </c>
      <c r="D13" s="55"/>
      <c r="E13" s="19"/>
      <c r="F13" s="60">
        <v>0</v>
      </c>
      <c r="G13" s="60"/>
      <c r="H13" s="60">
        <v>0</v>
      </c>
      <c r="I13" s="60"/>
      <c r="J13" s="60">
        <v>0</v>
      </c>
      <c r="K13" s="60"/>
      <c r="L13" s="34">
        <f>+'SI '!I26</f>
        <v>0</v>
      </c>
      <c r="M13" s="60"/>
      <c r="N13" s="60">
        <f>+'SI '!I27</f>
        <v>0</v>
      </c>
      <c r="O13" s="60"/>
      <c r="P13" s="60">
        <f>SUM(F13:N13)</f>
        <v>0</v>
      </c>
      <c r="Q13" s="60"/>
      <c r="R13" s="60">
        <f>+'SI '!I37-R12</f>
        <v>0</v>
      </c>
      <c r="S13" s="60"/>
      <c r="T13" s="60">
        <f>P13+R13</f>
        <v>0</v>
      </c>
      <c r="U13" s="56"/>
      <c r="Z13" s="20"/>
    </row>
    <row r="14" spans="1:26" ht="24" customHeight="1">
      <c r="A14" s="2"/>
      <c r="B14" s="61" t="s">
        <v>121</v>
      </c>
      <c r="D14" s="55"/>
      <c r="E14" s="19"/>
      <c r="F14" s="32">
        <f>SUM(F12:F13)</f>
        <v>0</v>
      </c>
      <c r="G14" s="24"/>
      <c r="H14" s="32">
        <f>SUM(H12:H13)</f>
        <v>0</v>
      </c>
      <c r="I14" s="24"/>
      <c r="J14" s="32">
        <f>SUM(J12:J13)</f>
        <v>0</v>
      </c>
      <c r="K14" s="24"/>
      <c r="L14" s="32">
        <f>SUM(L12:L13)</f>
        <v>-909257119.86000133</v>
      </c>
      <c r="M14" s="24"/>
      <c r="N14" s="32">
        <f>SUM(N12:N13)</f>
        <v>0</v>
      </c>
      <c r="O14" s="24"/>
      <c r="P14" s="32">
        <f>SUM(P12:P13)</f>
        <v>-909257119.86000133</v>
      </c>
      <c r="Q14" s="24"/>
      <c r="R14" s="32">
        <f>SUM(R12:R13)</f>
        <v>-639559.99</v>
      </c>
      <c r="S14" s="24"/>
      <c r="T14" s="32">
        <f>SUM(T12:T13)</f>
        <v>-909896679.85000134</v>
      </c>
      <c r="U14" s="56"/>
      <c r="Z14" s="20"/>
    </row>
    <row r="15" spans="1:26" ht="24" customHeight="1" thickBot="1">
      <c r="A15" s="2" t="s">
        <v>122</v>
      </c>
      <c r="B15" s="2"/>
      <c r="D15" s="55"/>
      <c r="E15" s="19"/>
      <c r="F15" s="47">
        <f>+F10+F14</f>
        <v>1361817957</v>
      </c>
      <c r="G15" s="64"/>
      <c r="H15" s="47">
        <f>+H10+H14</f>
        <v>734849520.08000004</v>
      </c>
      <c r="I15" s="64"/>
      <c r="J15" s="47">
        <f>+J10+J14</f>
        <v>29000000</v>
      </c>
      <c r="K15" s="64"/>
      <c r="L15" s="47">
        <f>+L10+L14</f>
        <v>-1213645932.1300013</v>
      </c>
      <c r="M15" s="64"/>
      <c r="N15" s="47">
        <f>+N10+N14</f>
        <v>540906166.58000004</v>
      </c>
      <c r="O15" s="64"/>
      <c r="P15" s="47">
        <f>+P10+P14</f>
        <v>1452927711.5299985</v>
      </c>
      <c r="Q15" s="64"/>
      <c r="R15" s="47">
        <f>+R10+R14</f>
        <v>4992234.46</v>
      </c>
      <c r="S15" s="64"/>
      <c r="T15" s="47">
        <f>+T10+T14</f>
        <v>1457919945.9899983</v>
      </c>
      <c r="U15" s="56"/>
      <c r="Z15" s="20"/>
    </row>
    <row r="16" spans="1:26" ht="24" customHeight="1" thickTop="1">
      <c r="A16" s="2"/>
      <c r="B16" s="2"/>
      <c r="D16" s="55"/>
      <c r="E16" s="19"/>
      <c r="F16" s="31"/>
      <c r="G16" s="24"/>
      <c r="H16" s="31"/>
      <c r="I16" s="24"/>
      <c r="J16" s="31"/>
      <c r="K16" s="24"/>
      <c r="L16" s="31"/>
      <c r="M16" s="24"/>
      <c r="N16" s="31"/>
      <c r="O16" s="24"/>
      <c r="P16" s="31"/>
      <c r="Q16" s="24"/>
      <c r="R16" s="31"/>
      <c r="S16" s="24"/>
      <c r="T16" s="31"/>
      <c r="U16" s="56"/>
      <c r="Z16" s="20"/>
    </row>
    <row r="17" spans="1:26" ht="24" customHeight="1">
      <c r="A17" s="17" t="s">
        <v>125</v>
      </c>
      <c r="D17" s="55"/>
      <c r="E17" s="19"/>
      <c r="F17" s="31">
        <v>1361817957</v>
      </c>
      <c r="G17" s="32"/>
      <c r="H17" s="31">
        <v>734849520.08000004</v>
      </c>
      <c r="I17" s="32"/>
      <c r="J17" s="31">
        <v>29000000</v>
      </c>
      <c r="K17" s="32"/>
      <c r="L17" s="31">
        <v>-1213645932.1300013</v>
      </c>
      <c r="M17" s="32"/>
      <c r="N17" s="31">
        <v>540906166.58000004</v>
      </c>
      <c r="O17" s="32"/>
      <c r="P17" s="31">
        <f>SUM(F17:N17)</f>
        <v>1452927711.5299988</v>
      </c>
      <c r="Q17" s="32"/>
      <c r="R17" s="31">
        <v>4992234.46</v>
      </c>
      <c r="S17" s="32"/>
      <c r="T17" s="16">
        <f t="shared" ref="T17:T22" si="1">P17+R17</f>
        <v>1457919945.9899988</v>
      </c>
      <c r="U17" s="56"/>
      <c r="V17" s="45">
        <f>+T15-T17</f>
        <v>0</v>
      </c>
      <c r="W17" s="31"/>
      <c r="Z17" s="20"/>
    </row>
    <row r="18" spans="1:26" ht="24" customHeight="1">
      <c r="A18" s="17" t="s">
        <v>119</v>
      </c>
      <c r="D18" s="55"/>
      <c r="E18" s="19"/>
      <c r="F18" s="24"/>
      <c r="G18" s="24"/>
      <c r="H18" s="24"/>
      <c r="I18" s="24"/>
      <c r="J18" s="24"/>
      <c r="K18" s="24"/>
      <c r="L18" s="16"/>
      <c r="M18" s="24"/>
      <c r="N18" s="24"/>
      <c r="O18" s="24"/>
      <c r="P18" s="16"/>
      <c r="Q18" s="24"/>
      <c r="R18" s="24"/>
      <c r="S18" s="24"/>
      <c r="T18" s="16"/>
      <c r="U18" s="56"/>
      <c r="Z18" s="20"/>
    </row>
    <row r="19" spans="1:26" ht="24" customHeight="1">
      <c r="B19" s="17" t="s">
        <v>124</v>
      </c>
      <c r="D19" s="113">
        <v>27</v>
      </c>
      <c r="E19" s="19"/>
      <c r="F19" s="32">
        <v>453939319</v>
      </c>
      <c r="G19" s="32"/>
      <c r="H19" s="32">
        <v>-340454489.25</v>
      </c>
      <c r="I19" s="24"/>
      <c r="J19" s="24">
        <v>0</v>
      </c>
      <c r="K19" s="24"/>
      <c r="L19" s="24">
        <v>0</v>
      </c>
      <c r="M19" s="24"/>
      <c r="N19" s="24">
        <v>0</v>
      </c>
      <c r="O19" s="24"/>
      <c r="P19" s="16">
        <f t="shared" ref="P19:P22" si="2">SUM(F19:O19)</f>
        <v>113484829.75</v>
      </c>
      <c r="Q19" s="24"/>
      <c r="R19" s="24">
        <v>0</v>
      </c>
      <c r="S19" s="24"/>
      <c r="T19" s="16">
        <f t="shared" si="1"/>
        <v>113484829.75</v>
      </c>
      <c r="U19" s="56"/>
      <c r="Z19" s="20"/>
    </row>
    <row r="20" spans="1:26" ht="24" customHeight="1">
      <c r="B20" s="17" t="s">
        <v>127</v>
      </c>
      <c r="D20" s="113">
        <v>27</v>
      </c>
      <c r="E20" s="19"/>
      <c r="F20" s="32">
        <v>-907878638</v>
      </c>
      <c r="G20" s="32"/>
      <c r="H20" s="32">
        <v>0</v>
      </c>
      <c r="I20" s="24"/>
      <c r="J20" s="24">
        <v>0</v>
      </c>
      <c r="K20" s="24"/>
      <c r="L20" s="24">
        <f>-F20</f>
        <v>907878638</v>
      </c>
      <c r="M20" s="24"/>
      <c r="N20" s="24">
        <v>0</v>
      </c>
      <c r="O20" s="24"/>
      <c r="P20" s="16">
        <f t="shared" si="2"/>
        <v>0</v>
      </c>
      <c r="Q20" s="24"/>
      <c r="R20" s="24">
        <v>0</v>
      </c>
      <c r="S20" s="24"/>
      <c r="T20" s="16">
        <f t="shared" si="1"/>
        <v>0</v>
      </c>
      <c r="U20" s="56"/>
      <c r="Z20" s="20"/>
    </row>
    <row r="21" spans="1:26" ht="24" customHeight="1">
      <c r="B21" s="17" t="s">
        <v>193</v>
      </c>
      <c r="D21" s="113">
        <v>27</v>
      </c>
      <c r="E21" s="19"/>
      <c r="F21" s="32">
        <v>0</v>
      </c>
      <c r="G21" s="32"/>
      <c r="H21" s="32">
        <v>-381380778.43000001</v>
      </c>
      <c r="I21" s="24"/>
      <c r="J21" s="24">
        <v>0</v>
      </c>
      <c r="K21" s="24"/>
      <c r="L21" s="24">
        <f>-H21</f>
        <v>381380778.43000001</v>
      </c>
      <c r="M21" s="24"/>
      <c r="N21" s="24">
        <v>0</v>
      </c>
      <c r="O21" s="24"/>
      <c r="P21" s="16">
        <f t="shared" si="2"/>
        <v>0</v>
      </c>
      <c r="Q21" s="24"/>
      <c r="R21" s="24">
        <v>0</v>
      </c>
      <c r="S21" s="24"/>
      <c r="T21" s="16">
        <f t="shared" si="1"/>
        <v>0</v>
      </c>
      <c r="U21" s="56"/>
      <c r="Z21" s="20"/>
    </row>
    <row r="22" spans="1:26" ht="24" customHeight="1">
      <c r="B22" s="4" t="s">
        <v>66</v>
      </c>
      <c r="D22" s="113">
        <v>28</v>
      </c>
      <c r="E22" s="19"/>
      <c r="F22" s="32">
        <v>0</v>
      </c>
      <c r="G22" s="32"/>
      <c r="H22" s="32">
        <v>0</v>
      </c>
      <c r="I22" s="24"/>
      <c r="J22" s="24">
        <v>5000000</v>
      </c>
      <c r="K22" s="24"/>
      <c r="L22" s="24">
        <v>-5000000</v>
      </c>
      <c r="M22" s="24"/>
      <c r="N22" s="24">
        <v>0</v>
      </c>
      <c r="O22" s="24"/>
      <c r="P22" s="16">
        <f t="shared" si="2"/>
        <v>0</v>
      </c>
      <c r="Q22" s="24"/>
      <c r="R22" s="24"/>
      <c r="S22" s="24"/>
      <c r="T22" s="16">
        <f t="shared" si="1"/>
        <v>0</v>
      </c>
      <c r="U22" s="56"/>
      <c r="Z22" s="20"/>
    </row>
    <row r="23" spans="1:26" ht="24" customHeight="1">
      <c r="B23" s="17" t="s">
        <v>100</v>
      </c>
      <c r="D23" s="55"/>
      <c r="E23" s="19"/>
      <c r="F23" s="24">
        <v>0</v>
      </c>
      <c r="G23" s="24"/>
      <c r="H23" s="24">
        <v>0</v>
      </c>
      <c r="I23" s="24"/>
      <c r="J23" s="24">
        <v>0</v>
      </c>
      <c r="K23" s="24"/>
      <c r="L23" s="16">
        <f>+'SI '!G31</f>
        <v>15309207.930000497</v>
      </c>
      <c r="M23" s="24"/>
      <c r="N23" s="24">
        <v>0</v>
      </c>
      <c r="O23" s="24"/>
      <c r="P23" s="16">
        <f>SUM(F23:O23)</f>
        <v>15309207.930000497</v>
      </c>
      <c r="Q23" s="24"/>
      <c r="R23" s="24">
        <f>+'SI '!G32</f>
        <v>-13517838.35</v>
      </c>
      <c r="S23" s="24"/>
      <c r="T23" s="16">
        <f>P23+R23</f>
        <v>1791369.5800004974</v>
      </c>
      <c r="U23" s="56"/>
      <c r="Z23" s="20"/>
    </row>
    <row r="24" spans="1:26" ht="24" customHeight="1">
      <c r="B24" s="59" t="s">
        <v>120</v>
      </c>
      <c r="D24" s="55"/>
      <c r="E24" s="19"/>
      <c r="F24" s="60">
        <v>0</v>
      </c>
      <c r="G24" s="60"/>
      <c r="H24" s="60">
        <v>0</v>
      </c>
      <c r="I24" s="60"/>
      <c r="J24" s="60">
        <v>0</v>
      </c>
      <c r="K24" s="60"/>
      <c r="L24" s="60">
        <f>+'SI '!G26</f>
        <v>24501275.199999999</v>
      </c>
      <c r="M24" s="60"/>
      <c r="N24" s="60">
        <v>0</v>
      </c>
      <c r="O24" s="60"/>
      <c r="P24" s="60">
        <f>SUM(F24:O24)</f>
        <v>24501275.199999999</v>
      </c>
      <c r="Q24" s="60"/>
      <c r="R24" s="60">
        <f>+'SI '!G37-R23</f>
        <v>0</v>
      </c>
      <c r="S24" s="60"/>
      <c r="T24" s="60">
        <f>P24+R24</f>
        <v>24501275.199999999</v>
      </c>
      <c r="U24" s="56"/>
      <c r="Z24" s="20"/>
    </row>
    <row r="25" spans="1:26" ht="24" customHeight="1">
      <c r="A25" s="2"/>
      <c r="B25" s="61" t="s">
        <v>121</v>
      </c>
      <c r="D25" s="55"/>
      <c r="E25" s="19"/>
      <c r="F25" s="32">
        <f>SUM(F19:F24)</f>
        <v>-453939319</v>
      </c>
      <c r="G25" s="24"/>
      <c r="H25" s="32">
        <f>SUM(H19:H24)</f>
        <v>-721835267.68000007</v>
      </c>
      <c r="I25" s="24"/>
      <c r="J25" s="32">
        <f>SUM(J19:J24)</f>
        <v>5000000</v>
      </c>
      <c r="K25" s="24"/>
      <c r="L25" s="32">
        <f>SUM(L19:L24)</f>
        <v>1324069899.5600007</v>
      </c>
      <c r="M25" s="24"/>
      <c r="N25" s="32">
        <f>SUM(N19:N24)</f>
        <v>0</v>
      </c>
      <c r="O25" s="24"/>
      <c r="P25" s="32">
        <f>SUM(P19:P24)</f>
        <v>153295312.8800005</v>
      </c>
      <c r="Q25" s="24"/>
      <c r="R25" s="32">
        <f>SUM(R19:R24)</f>
        <v>-13517838.35</v>
      </c>
      <c r="S25" s="24"/>
      <c r="T25" s="32">
        <f>SUM(T19:T24)</f>
        <v>139777474.53000048</v>
      </c>
      <c r="U25" s="56"/>
      <c r="Z25" s="20"/>
    </row>
    <row r="26" spans="1:26" ht="24" customHeight="1" thickBot="1">
      <c r="A26" s="2" t="s">
        <v>126</v>
      </c>
      <c r="B26" s="2"/>
      <c r="D26" s="55"/>
      <c r="E26" s="19"/>
      <c r="F26" s="47">
        <f>+F17+F25</f>
        <v>907878638</v>
      </c>
      <c r="G26" s="64"/>
      <c r="H26" s="47">
        <f>+H17+H25</f>
        <v>13014252.399999976</v>
      </c>
      <c r="I26" s="64"/>
      <c r="J26" s="47">
        <f>+J17+J25</f>
        <v>34000000</v>
      </c>
      <c r="K26" s="64"/>
      <c r="L26" s="47">
        <f>+L17+L25</f>
        <v>110423967.42999935</v>
      </c>
      <c r="M26" s="64"/>
      <c r="N26" s="47">
        <f>+N17+N25</f>
        <v>540906166.58000004</v>
      </c>
      <c r="O26" s="64"/>
      <c r="P26" s="47">
        <f>+P17+P25</f>
        <v>1606223024.4099994</v>
      </c>
      <c r="Q26" s="64"/>
      <c r="R26" s="47">
        <f>+R17+R25</f>
        <v>-8525603.8900000006</v>
      </c>
      <c r="S26" s="64"/>
      <c r="T26" s="47">
        <f>+T17+T25</f>
        <v>1597697420.5199993</v>
      </c>
      <c r="U26" s="56"/>
      <c r="W26" s="16">
        <f>+T26-'SFP-Conso'!G113</f>
        <v>0</v>
      </c>
      <c r="Z26" s="20"/>
    </row>
    <row r="27" spans="1:26" ht="24" customHeight="1" thickTop="1">
      <c r="A27" s="65"/>
      <c r="B27" s="65"/>
      <c r="C27" s="65"/>
      <c r="D27" s="55"/>
      <c r="E27" s="19"/>
      <c r="F27" s="7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78"/>
      <c r="Z27" s="20"/>
    </row>
    <row r="28" spans="1:26" ht="24" customHeight="1">
      <c r="A28" s="2"/>
      <c r="B28" s="2"/>
      <c r="D28" s="55"/>
      <c r="E28" s="19"/>
      <c r="F28" s="66"/>
      <c r="G28" s="27"/>
      <c r="H28" s="66"/>
      <c r="I28" s="27"/>
      <c r="J28" s="66"/>
      <c r="K28" s="27"/>
      <c r="L28" s="66"/>
      <c r="M28" s="27"/>
      <c r="N28" s="66"/>
      <c r="O28" s="27"/>
      <c r="P28" s="66"/>
      <c r="Q28" s="27"/>
      <c r="R28" s="66"/>
      <c r="S28" s="27"/>
      <c r="T28" s="66"/>
      <c r="U28" s="56"/>
      <c r="Z28" s="20"/>
    </row>
    <row r="29" spans="1:26" ht="24" customHeight="1">
      <c r="D29" s="55"/>
      <c r="E29" s="19"/>
      <c r="F29" s="20"/>
      <c r="G29" s="56"/>
      <c r="H29" s="79"/>
      <c r="I29" s="56"/>
      <c r="J29" s="79"/>
      <c r="K29" s="56"/>
      <c r="L29" s="20"/>
      <c r="M29" s="56"/>
      <c r="N29" s="79"/>
      <c r="O29" s="56"/>
      <c r="P29" s="79"/>
      <c r="Q29" s="56"/>
      <c r="R29" s="79"/>
      <c r="S29" s="56"/>
      <c r="T29" s="70"/>
      <c r="U29" s="56"/>
      <c r="Z29" s="20"/>
    </row>
    <row r="30" spans="1:26" s="21" customFormat="1" ht="24" customHeight="1">
      <c r="A30" s="72"/>
      <c r="B30" s="72"/>
      <c r="C30" s="72"/>
      <c r="D30" s="73"/>
      <c r="W30" s="16"/>
      <c r="Z30" s="20"/>
    </row>
    <row r="31" spans="1:26" ht="24" customHeight="1">
      <c r="Z31" s="20"/>
    </row>
    <row r="32" spans="1:26" s="16" customFormat="1" ht="24" customHeight="1">
      <c r="A32" s="74"/>
      <c r="B32" s="74"/>
      <c r="C32" s="74"/>
      <c r="D32" s="75"/>
      <c r="Z32" s="20"/>
    </row>
    <row r="33" spans="6:26" ht="24" customHeight="1">
      <c r="L33" s="16"/>
      <c r="Z33" s="20"/>
    </row>
    <row r="34" spans="6:26" ht="24" customHeight="1"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Z34" s="20"/>
    </row>
    <row r="35" spans="6:26" ht="24" customHeight="1">
      <c r="F35" s="81"/>
      <c r="H35" s="81"/>
      <c r="J35" s="81"/>
      <c r="L35" s="81"/>
      <c r="N35" s="81"/>
      <c r="P35" s="81"/>
      <c r="R35" s="81"/>
      <c r="T35" s="81"/>
      <c r="Z35" s="20"/>
    </row>
    <row r="40" spans="6:26" ht="24" customHeight="1">
      <c r="L40" s="16"/>
    </row>
    <row r="41" spans="6:26" ht="24" customHeight="1">
      <c r="L41" s="16"/>
    </row>
  </sheetData>
  <mergeCells count="5">
    <mergeCell ref="J7:L7"/>
    <mergeCell ref="A1:T1"/>
    <mergeCell ref="A2:T2"/>
    <mergeCell ref="A3:T3"/>
    <mergeCell ref="A5:T5"/>
  </mergeCells>
  <pageMargins left="0.22" right="3.937007874015748E-2" top="0.51181102362204722" bottom="0" header="3.937007874015748E-2" footer="0"/>
  <pageSetup paperSize="9" scale="74" firstPageNumber="11" fitToHeight="0" orientation="landscape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34"/>
  <sheetViews>
    <sheetView view="pageBreakPreview" topLeftCell="A13" zoomScale="72" zoomScaleNormal="70" zoomScaleSheetLayoutView="72" workbookViewId="0">
      <selection activeCell="B21" sqref="B21"/>
    </sheetView>
  </sheetViews>
  <sheetFormatPr defaultColWidth="7.1796875" defaultRowHeight="24" customHeight="1"/>
  <cols>
    <col min="1" max="2" width="4.1796875" style="17" customWidth="1"/>
    <col min="3" max="3" width="41.1796875" style="17" customWidth="1"/>
    <col min="4" max="4" width="9" style="71" customWidth="1"/>
    <col min="5" max="5" width="1.1796875" style="71" customWidth="1"/>
    <col min="6" max="6" width="18.1796875" style="2" customWidth="1"/>
    <col min="7" max="7" width="1.1796875" style="2" customWidth="1"/>
    <col min="8" max="8" width="18.1796875" style="2" customWidth="1"/>
    <col min="9" max="9" width="1.1796875" style="2" customWidth="1"/>
    <col min="10" max="10" width="18.1796875" style="2" customWidth="1"/>
    <col min="11" max="11" width="1.1796875" style="2" customWidth="1"/>
    <col min="12" max="12" width="18.1796875" style="2" customWidth="1"/>
    <col min="13" max="13" width="1.36328125" style="2" customWidth="1"/>
    <col min="14" max="14" width="18.7265625" style="2" customWidth="1"/>
    <col min="15" max="15" width="1.1796875" style="2" customWidth="1"/>
    <col min="16" max="16" width="18.7265625" style="2" customWidth="1"/>
    <col min="17" max="17" width="13.26953125" style="2" bestFit="1" customWidth="1"/>
    <col min="18" max="18" width="7.1796875" style="2"/>
    <col min="19" max="19" width="14.1796875" style="2" bestFit="1" customWidth="1"/>
    <col min="20" max="20" width="14.453125" style="2" customWidth="1"/>
    <col min="21" max="221" width="7.1796875" style="2"/>
    <col min="222" max="222" width="40.1796875" style="2" customWidth="1"/>
    <col min="223" max="223" width="7" style="2" customWidth="1"/>
    <col min="224" max="224" width="1.1796875" style="2" customWidth="1"/>
    <col min="225" max="225" width="8.1796875" style="2" customWidth="1"/>
    <col min="226" max="226" width="1.1796875" style="2" customWidth="1"/>
    <col min="227" max="227" width="11" style="2" customWidth="1"/>
    <col min="228" max="228" width="1.1796875" style="2" customWidth="1"/>
    <col min="229" max="229" width="8.1796875" style="2" customWidth="1"/>
    <col min="230" max="230" width="1.1796875" style="2" customWidth="1"/>
    <col min="231" max="231" width="9.1796875" style="2" customWidth="1"/>
    <col min="232" max="232" width="1.1796875" style="2" customWidth="1"/>
    <col min="233" max="233" width="10.1796875" style="2" customWidth="1"/>
    <col min="234" max="234" width="1.1796875" style="2" customWidth="1"/>
    <col min="235" max="235" width="8.1796875" style="2" customWidth="1"/>
    <col min="236" max="236" width="1.1796875" style="2" customWidth="1"/>
    <col min="237" max="237" width="8.1796875" style="2" bestFit="1" customWidth="1"/>
    <col min="238" max="238" width="9.81640625" style="2" bestFit="1" customWidth="1"/>
    <col min="239" max="16384" width="7.1796875" style="2"/>
  </cols>
  <sheetData>
    <row r="1" spans="1:20" ht="24" customHeight="1">
      <c r="A1" s="134" t="str">
        <f>CH_C!A1</f>
        <v>POWER LINE ENGINEERING PUBLIC COMPANY LIMITED AND ITS SUBSIDIARIES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20" ht="24" customHeight="1">
      <c r="A2" s="134" t="str">
        <f>CH_C!A2</f>
        <v>STATEMENTS OF CHANGES IN SHAREHOLDERS' EQUITY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20" ht="24" customHeight="1">
      <c r="A3" s="134" t="str">
        <f>CH_C!A3</f>
        <v>FOR THE YEAR ENDED 31 DECEMBER 2025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20" ht="2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5" t="str">
        <f>+'SFP-Conso'!M4</f>
        <v>(Unit : Baht)</v>
      </c>
    </row>
    <row r="5" spans="1:20" ht="24" customHeight="1">
      <c r="A5" s="137" t="str">
        <f>+'SFP-Conso'!K5</f>
        <v>Separate financial statements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</row>
    <row r="6" spans="1:20" ht="24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 t="s">
        <v>104</v>
      </c>
      <c r="O6" s="123"/>
      <c r="P6" s="6"/>
      <c r="Q6" s="3"/>
    </row>
    <row r="7" spans="1:20" ht="24" customHeight="1">
      <c r="A7" s="3"/>
      <c r="B7" s="3"/>
      <c r="C7" s="3"/>
      <c r="D7" s="3"/>
      <c r="E7" s="52"/>
      <c r="F7" s="3"/>
      <c r="G7" s="3"/>
      <c r="H7" s="3"/>
      <c r="I7" s="3"/>
      <c r="J7" s="137" t="s">
        <v>64</v>
      </c>
      <c r="K7" s="137"/>
      <c r="L7" s="137"/>
      <c r="M7" s="3"/>
      <c r="N7" s="8" t="s">
        <v>105</v>
      </c>
      <c r="O7" s="8"/>
      <c r="P7" s="37"/>
      <c r="Q7" s="19"/>
    </row>
    <row r="8" spans="1:20" ht="24" customHeight="1">
      <c r="A8" s="3"/>
      <c r="B8" s="3"/>
      <c r="C8" s="3"/>
      <c r="D8" s="3"/>
      <c r="E8" s="52"/>
      <c r="F8" s="3" t="s">
        <v>107</v>
      </c>
      <c r="G8" s="3"/>
      <c r="H8" s="3" t="s">
        <v>108</v>
      </c>
      <c r="I8" s="3"/>
      <c r="J8" s="3" t="s">
        <v>65</v>
      </c>
      <c r="K8" s="3"/>
      <c r="L8" s="3" t="s">
        <v>67</v>
      </c>
      <c r="M8" s="3"/>
      <c r="N8" s="119" t="s">
        <v>109</v>
      </c>
      <c r="O8" s="37"/>
      <c r="P8" s="121" t="s">
        <v>112</v>
      </c>
      <c r="Q8" s="19"/>
    </row>
    <row r="9" spans="1:20" ht="24" customHeight="1">
      <c r="A9" s="7"/>
      <c r="B9" s="7"/>
      <c r="C9" s="7"/>
      <c r="D9" s="8" t="str">
        <f>+'[55]SFP-Conso'!E6</f>
        <v>Notes</v>
      </c>
      <c r="E9" s="53"/>
      <c r="F9" s="8" t="s">
        <v>113</v>
      </c>
      <c r="G9" s="8"/>
      <c r="H9" s="8" t="s">
        <v>114</v>
      </c>
      <c r="I9" s="8"/>
      <c r="J9" s="122" t="s">
        <v>66</v>
      </c>
      <c r="K9" s="8"/>
      <c r="L9" s="8"/>
      <c r="M9" s="8"/>
      <c r="N9" s="8" t="s">
        <v>115</v>
      </c>
      <c r="O9" s="54"/>
      <c r="P9" s="8" t="s">
        <v>118</v>
      </c>
      <c r="Q9" s="19"/>
    </row>
    <row r="10" spans="1:20" ht="24" customHeight="1">
      <c r="A10" s="17" t="s">
        <v>123</v>
      </c>
      <c r="D10" s="55"/>
      <c r="E10" s="55"/>
      <c r="F10" s="29">
        <v>1361817957</v>
      </c>
      <c r="G10" s="57"/>
      <c r="H10" s="29">
        <v>734849520.08000004</v>
      </c>
      <c r="I10" s="57"/>
      <c r="J10" s="29">
        <v>29000000</v>
      </c>
      <c r="K10" s="57"/>
      <c r="L10" s="29">
        <v>-400988723.26999998</v>
      </c>
      <c r="M10" s="57"/>
      <c r="N10" s="29">
        <v>540906166.58000004</v>
      </c>
      <c r="O10" s="57"/>
      <c r="P10" s="29">
        <f>SUM(F10:O10)</f>
        <v>2265584920.3899999</v>
      </c>
      <c r="Q10" s="58"/>
      <c r="S10" s="16"/>
      <c r="T10" s="45"/>
    </row>
    <row r="11" spans="1:20" ht="24" customHeight="1">
      <c r="A11" s="17" t="s">
        <v>119</v>
      </c>
      <c r="D11" s="55"/>
      <c r="E11" s="55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1"/>
      <c r="Q11" s="58"/>
      <c r="S11" s="16"/>
      <c r="T11" s="45"/>
    </row>
    <row r="12" spans="1:20" ht="24" customHeight="1">
      <c r="B12" s="17" t="s">
        <v>194</v>
      </c>
      <c r="D12" s="55"/>
      <c r="E12" s="55"/>
      <c r="F12" s="32">
        <v>0</v>
      </c>
      <c r="G12" s="32"/>
      <c r="H12" s="32">
        <v>0</v>
      </c>
      <c r="I12" s="32"/>
      <c r="J12" s="32">
        <v>0</v>
      </c>
      <c r="K12" s="32"/>
      <c r="L12" s="32">
        <f>+'SI '!M23</f>
        <v>-903137745.66000021</v>
      </c>
      <c r="M12" s="32"/>
      <c r="N12" s="32">
        <v>0</v>
      </c>
      <c r="O12" s="32"/>
      <c r="P12" s="31">
        <f>SUM(F12:O12)</f>
        <v>-903137745.66000021</v>
      </c>
      <c r="Q12" s="58"/>
      <c r="S12" s="16"/>
      <c r="T12" s="45"/>
    </row>
    <row r="13" spans="1:20" ht="24" customHeight="1">
      <c r="B13" s="59" t="s">
        <v>120</v>
      </c>
      <c r="D13" s="55"/>
      <c r="E13" s="55"/>
      <c r="F13" s="60">
        <v>0</v>
      </c>
      <c r="G13" s="60"/>
      <c r="H13" s="60">
        <v>0</v>
      </c>
      <c r="I13" s="60"/>
      <c r="J13" s="60">
        <v>0</v>
      </c>
      <c r="K13" s="60"/>
      <c r="L13" s="34">
        <f>+'SI '!M26</f>
        <v>0</v>
      </c>
      <c r="M13" s="60"/>
      <c r="N13" s="60">
        <v>0</v>
      </c>
      <c r="O13" s="60"/>
      <c r="P13" s="34">
        <f>SUM(F13:O13)</f>
        <v>0</v>
      </c>
      <c r="Q13" s="58"/>
      <c r="S13" s="16"/>
      <c r="T13" s="45"/>
    </row>
    <row r="14" spans="1:20" ht="24" customHeight="1">
      <c r="A14" s="2"/>
      <c r="B14" s="61" t="s">
        <v>121</v>
      </c>
      <c r="D14" s="55"/>
      <c r="E14" s="55"/>
      <c r="F14" s="32">
        <f>SUM(F12:F13)</f>
        <v>0</v>
      </c>
      <c r="G14" s="24"/>
      <c r="H14" s="32">
        <f>SUM(H12:H13)</f>
        <v>0</v>
      </c>
      <c r="I14" s="24"/>
      <c r="J14" s="32">
        <f>SUM(J12:J13)</f>
        <v>0</v>
      </c>
      <c r="K14" s="24"/>
      <c r="L14" s="32">
        <f>SUM(L12:L13)</f>
        <v>-903137745.66000021</v>
      </c>
      <c r="M14" s="24"/>
      <c r="N14" s="32">
        <f>SUM(N12:N13)</f>
        <v>0</v>
      </c>
      <c r="O14" s="24"/>
      <c r="P14" s="32">
        <f>SUM(P12:P13)</f>
        <v>-903137745.66000021</v>
      </c>
      <c r="Q14" s="56"/>
      <c r="S14" s="16"/>
      <c r="T14" s="45"/>
    </row>
    <row r="15" spans="1:20" ht="24" customHeight="1" thickBot="1">
      <c r="A15" s="2" t="s">
        <v>122</v>
      </c>
      <c r="B15" s="2"/>
      <c r="D15" s="55"/>
      <c r="E15" s="55"/>
      <c r="F15" s="47">
        <f>+F10+F14</f>
        <v>1361817957</v>
      </c>
      <c r="G15" s="62"/>
      <c r="H15" s="47">
        <f>+H10+H14</f>
        <v>734849520.08000004</v>
      </c>
      <c r="I15" s="62"/>
      <c r="J15" s="47">
        <f>+J10+J14</f>
        <v>29000000</v>
      </c>
      <c r="K15" s="62"/>
      <c r="L15" s="47">
        <f>+L10+L14</f>
        <v>-1304126468.9300003</v>
      </c>
      <c r="M15" s="62"/>
      <c r="N15" s="47">
        <f>+N10+N14</f>
        <v>540906166.58000004</v>
      </c>
      <c r="O15" s="62"/>
      <c r="P15" s="47">
        <f>+P10+P14</f>
        <v>1362447174.7299995</v>
      </c>
      <c r="Q15" s="63"/>
      <c r="S15" s="16"/>
      <c r="T15" s="45"/>
    </row>
    <row r="16" spans="1:20" ht="24" customHeight="1" thickTop="1">
      <c r="A16" s="2"/>
      <c r="B16" s="2"/>
      <c r="D16" s="55"/>
      <c r="E16" s="55"/>
      <c r="F16" s="31"/>
      <c r="G16" s="49"/>
      <c r="H16" s="31"/>
      <c r="I16" s="49"/>
      <c r="J16" s="31"/>
      <c r="K16" s="49"/>
      <c r="L16" s="31"/>
      <c r="M16" s="49"/>
      <c r="N16" s="31"/>
      <c r="O16" s="49"/>
      <c r="P16" s="31"/>
      <c r="Q16" s="63"/>
      <c r="S16" s="16"/>
      <c r="T16" s="45"/>
    </row>
    <row r="17" spans="1:20" ht="24" customHeight="1">
      <c r="A17" s="17" t="s">
        <v>125</v>
      </c>
      <c r="D17" s="55"/>
      <c r="E17" s="55"/>
      <c r="F17" s="31">
        <v>1361817957</v>
      </c>
      <c r="G17" s="32"/>
      <c r="H17" s="31">
        <v>734849520.08000004</v>
      </c>
      <c r="I17" s="32"/>
      <c r="J17" s="31">
        <v>29000000</v>
      </c>
      <c r="K17" s="32"/>
      <c r="L17" s="31">
        <v>-1304126468.9300003</v>
      </c>
      <c r="M17" s="32"/>
      <c r="N17" s="31">
        <v>540906166.58000004</v>
      </c>
      <c r="O17" s="32"/>
      <c r="P17" s="31">
        <f>SUM(F17:O17)</f>
        <v>1362447174.7299995</v>
      </c>
      <c r="Q17" s="32">
        <f>+P15-P17</f>
        <v>0</v>
      </c>
      <c r="S17" s="31"/>
      <c r="T17" s="45"/>
    </row>
    <row r="18" spans="1:20" ht="24" customHeight="1">
      <c r="A18" s="17" t="s">
        <v>119</v>
      </c>
      <c r="D18" s="55"/>
      <c r="E18" s="55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1"/>
      <c r="Q18" s="56"/>
      <c r="S18" s="16"/>
      <c r="T18" s="45"/>
    </row>
    <row r="19" spans="1:20" ht="24" customHeight="1">
      <c r="B19" s="17" t="s">
        <v>124</v>
      </c>
      <c r="D19" s="113">
        <v>27</v>
      </c>
      <c r="E19" s="19"/>
      <c r="F19" s="32">
        <v>453939319</v>
      </c>
      <c r="G19" s="32"/>
      <c r="H19" s="32">
        <v>-340454489.25</v>
      </c>
      <c r="I19" s="32"/>
      <c r="J19" s="32">
        <v>0</v>
      </c>
      <c r="K19" s="32"/>
      <c r="L19" s="32">
        <v>0</v>
      </c>
      <c r="M19" s="32"/>
      <c r="N19" s="32">
        <v>0</v>
      </c>
      <c r="O19" s="32"/>
      <c r="P19" s="31">
        <f t="shared" ref="P19:P24" si="0">SUM(F19:O19)</f>
        <v>113484829.75</v>
      </c>
      <c r="Q19" s="56"/>
      <c r="S19" s="16"/>
      <c r="T19" s="45"/>
    </row>
    <row r="20" spans="1:20" ht="24" customHeight="1">
      <c r="B20" s="17" t="s">
        <v>127</v>
      </c>
      <c r="D20" s="113">
        <v>27</v>
      </c>
      <c r="E20" s="19"/>
      <c r="F20" s="32">
        <v>-907878638</v>
      </c>
      <c r="G20" s="32"/>
      <c r="H20" s="32">
        <v>0</v>
      </c>
      <c r="I20" s="32"/>
      <c r="J20" s="32">
        <v>0</v>
      </c>
      <c r="K20" s="32"/>
      <c r="L20" s="32">
        <f>+-F20</f>
        <v>907878638</v>
      </c>
      <c r="M20" s="32"/>
      <c r="N20" s="32">
        <v>0</v>
      </c>
      <c r="O20" s="32"/>
      <c r="P20" s="31">
        <f t="shared" si="0"/>
        <v>0</v>
      </c>
      <c r="Q20" s="56"/>
      <c r="S20" s="16"/>
      <c r="T20" s="45"/>
    </row>
    <row r="21" spans="1:20" ht="24" customHeight="1">
      <c r="B21" s="17" t="s">
        <v>128</v>
      </c>
      <c r="D21" s="113">
        <v>27</v>
      </c>
      <c r="E21" s="19"/>
      <c r="F21" s="32">
        <v>0</v>
      </c>
      <c r="G21" s="32"/>
      <c r="H21" s="32">
        <v>-381380778.43000001</v>
      </c>
      <c r="I21" s="32"/>
      <c r="J21" s="32">
        <v>0</v>
      </c>
      <c r="K21" s="32"/>
      <c r="L21" s="32">
        <f>-H21</f>
        <v>381380778.43000001</v>
      </c>
      <c r="M21" s="32"/>
      <c r="N21" s="32">
        <v>0</v>
      </c>
      <c r="O21" s="32"/>
      <c r="P21" s="31">
        <f t="shared" si="0"/>
        <v>0</v>
      </c>
      <c r="Q21" s="56"/>
      <c r="S21" s="16"/>
      <c r="T21" s="45"/>
    </row>
    <row r="22" spans="1:20" ht="24" customHeight="1">
      <c r="B22" s="4" t="s">
        <v>66</v>
      </c>
      <c r="D22" s="113">
        <v>28</v>
      </c>
      <c r="E22" s="19"/>
      <c r="F22" s="32">
        <v>0</v>
      </c>
      <c r="G22" s="32"/>
      <c r="H22" s="32">
        <v>0</v>
      </c>
      <c r="I22" s="32"/>
      <c r="J22" s="32">
        <v>5000000</v>
      </c>
      <c r="K22" s="32"/>
      <c r="L22" s="32">
        <v>-5000000</v>
      </c>
      <c r="M22" s="32"/>
      <c r="N22" s="32">
        <v>0</v>
      </c>
      <c r="O22" s="32"/>
      <c r="P22" s="31">
        <f t="shared" si="0"/>
        <v>0</v>
      </c>
      <c r="Q22" s="56"/>
      <c r="S22" s="16"/>
      <c r="T22" s="45"/>
    </row>
    <row r="23" spans="1:20" ht="24" customHeight="1">
      <c r="B23" s="17" t="s">
        <v>100</v>
      </c>
      <c r="D23" s="55"/>
      <c r="E23" s="55"/>
      <c r="F23" s="32">
        <v>0</v>
      </c>
      <c r="G23" s="32"/>
      <c r="H23" s="32">
        <v>0</v>
      </c>
      <c r="I23" s="32"/>
      <c r="J23" s="32">
        <v>0</v>
      </c>
      <c r="K23" s="32"/>
      <c r="L23" s="32">
        <f>+'SI '!K23</f>
        <v>92343823.579999819</v>
      </c>
      <c r="M23" s="32"/>
      <c r="N23" s="32">
        <v>0</v>
      </c>
      <c r="O23" s="32"/>
      <c r="P23" s="31">
        <f t="shared" si="0"/>
        <v>92343823.579999819</v>
      </c>
      <c r="Q23" s="56"/>
      <c r="S23" s="16"/>
      <c r="T23" s="45"/>
    </row>
    <row r="24" spans="1:20" ht="24" customHeight="1">
      <c r="B24" s="59" t="s">
        <v>120</v>
      </c>
      <c r="D24" s="55"/>
      <c r="E24" s="55"/>
      <c r="F24" s="60">
        <v>0</v>
      </c>
      <c r="G24" s="60"/>
      <c r="H24" s="60">
        <v>0</v>
      </c>
      <c r="I24" s="60"/>
      <c r="J24" s="60">
        <v>0</v>
      </c>
      <c r="K24" s="60"/>
      <c r="L24" s="60">
        <f>+'SI '!K26</f>
        <v>23673998.399999999</v>
      </c>
      <c r="M24" s="60"/>
      <c r="N24" s="60">
        <v>0</v>
      </c>
      <c r="O24" s="60"/>
      <c r="P24" s="60">
        <f t="shared" si="0"/>
        <v>23673998.399999999</v>
      </c>
      <c r="Q24" s="56"/>
      <c r="S24" s="16"/>
      <c r="T24" s="45"/>
    </row>
    <row r="25" spans="1:20" ht="24" customHeight="1">
      <c r="A25" s="2"/>
      <c r="B25" s="61" t="s">
        <v>121</v>
      </c>
      <c r="D25" s="55"/>
      <c r="E25" s="55"/>
      <c r="F25" s="32">
        <f>SUM(F19:F24)</f>
        <v>-453939319</v>
      </c>
      <c r="G25" s="24"/>
      <c r="H25" s="32">
        <f>SUM(H19:H24)</f>
        <v>-721835267.68000007</v>
      </c>
      <c r="I25" s="24"/>
      <c r="J25" s="32">
        <f>SUM(J19:J24)</f>
        <v>5000000</v>
      </c>
      <c r="K25" s="24"/>
      <c r="L25" s="32">
        <f>SUM(L19:L24)</f>
        <v>1400277238.4100001</v>
      </c>
      <c r="M25" s="24"/>
      <c r="N25" s="32">
        <f>SUM(N19:N24)</f>
        <v>0</v>
      </c>
      <c r="O25" s="24"/>
      <c r="P25" s="32">
        <f>SUM(P19:P24)</f>
        <v>229502651.72999981</v>
      </c>
      <c r="Q25" s="56"/>
      <c r="S25" s="16"/>
      <c r="T25" s="45"/>
    </row>
    <row r="26" spans="1:20" ht="24" customHeight="1" thickBot="1">
      <c r="A26" s="2" t="s">
        <v>126</v>
      </c>
      <c r="B26" s="2"/>
      <c r="D26" s="55"/>
      <c r="E26" s="55"/>
      <c r="F26" s="47">
        <f>+F17+F25</f>
        <v>907878638</v>
      </c>
      <c r="G26" s="64"/>
      <c r="H26" s="47">
        <f>+H17+H25</f>
        <v>13014252.399999976</v>
      </c>
      <c r="I26" s="64"/>
      <c r="J26" s="47">
        <f>+J17+J25</f>
        <v>34000000</v>
      </c>
      <c r="K26" s="64"/>
      <c r="L26" s="47">
        <f>+L17+L25</f>
        <v>96150769.479999781</v>
      </c>
      <c r="M26" s="64"/>
      <c r="N26" s="47">
        <f>+N17+N25</f>
        <v>540906166.58000004</v>
      </c>
      <c r="O26" s="64"/>
      <c r="P26" s="47">
        <f>+P17+P25</f>
        <v>1591949826.4599993</v>
      </c>
      <c r="Q26" s="63"/>
      <c r="S26" s="16"/>
      <c r="T26" s="45"/>
    </row>
    <row r="27" spans="1:20" ht="24" customHeight="1" thickTop="1">
      <c r="A27" s="65"/>
      <c r="B27" s="65"/>
      <c r="C27" s="65"/>
      <c r="D27" s="55"/>
      <c r="E27" s="55"/>
      <c r="F27" s="16"/>
      <c r="G27" s="24"/>
      <c r="H27" s="16"/>
      <c r="I27" s="24"/>
      <c r="J27" s="16"/>
      <c r="K27" s="24"/>
      <c r="L27" s="16"/>
      <c r="M27" s="24"/>
      <c r="N27" s="16"/>
      <c r="O27" s="24"/>
      <c r="P27" s="16"/>
      <c r="Q27" s="63"/>
      <c r="S27" s="16"/>
      <c r="T27" s="45"/>
    </row>
    <row r="28" spans="1:20" ht="24" customHeight="1">
      <c r="A28" s="2"/>
      <c r="B28" s="2"/>
      <c r="D28" s="55"/>
      <c r="E28" s="55"/>
      <c r="F28" s="66"/>
      <c r="G28" s="67"/>
      <c r="H28" s="66"/>
      <c r="I28" s="67"/>
      <c r="J28" s="66"/>
      <c r="K28" s="67"/>
      <c r="L28" s="66"/>
      <c r="M28" s="67"/>
      <c r="N28" s="66"/>
      <c r="O28" s="67"/>
      <c r="P28" s="66"/>
      <c r="Q28" s="63"/>
      <c r="S28" s="16"/>
      <c r="T28" s="45"/>
    </row>
    <row r="29" spans="1:20" s="37" customFormat="1" ht="24" customHeight="1">
      <c r="A29" s="11"/>
      <c r="B29" s="11"/>
      <c r="C29" s="11"/>
      <c r="D29" s="55"/>
      <c r="E29" s="55"/>
      <c r="F29" s="68"/>
      <c r="G29" s="63"/>
      <c r="H29" s="69"/>
      <c r="I29" s="63"/>
      <c r="J29" s="69"/>
      <c r="K29" s="63"/>
      <c r="L29" s="68"/>
      <c r="M29" s="63"/>
      <c r="N29" s="69"/>
      <c r="O29" s="63"/>
      <c r="P29" s="70"/>
      <c r="Q29" s="63"/>
      <c r="S29" s="38"/>
      <c r="T29" s="45"/>
    </row>
    <row r="30" spans="1:20" ht="24" customHeight="1"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20" ht="24" customHeight="1">
      <c r="F31" s="22"/>
      <c r="H31" s="22"/>
      <c r="J31" s="22"/>
      <c r="L31" s="22"/>
      <c r="N31" s="22"/>
      <c r="P31" s="22"/>
    </row>
    <row r="33" spans="1:5" s="21" customFormat="1" ht="24" customHeight="1">
      <c r="A33" s="72"/>
      <c r="B33" s="72"/>
      <c r="C33" s="72"/>
      <c r="D33" s="73"/>
      <c r="E33" s="73"/>
    </row>
    <row r="34" spans="1:5" s="16" customFormat="1" ht="24" customHeight="1">
      <c r="A34" s="74"/>
      <c r="B34" s="74"/>
      <c r="C34" s="74"/>
      <c r="D34" s="75"/>
      <c r="E34" s="75"/>
    </row>
  </sheetData>
  <mergeCells count="5">
    <mergeCell ref="A5:P5"/>
    <mergeCell ref="A2:P2"/>
    <mergeCell ref="A1:P1"/>
    <mergeCell ref="A3:P3"/>
    <mergeCell ref="J7:L7"/>
  </mergeCells>
  <pageMargins left="0.42" right="3.937007874015748E-2" top="0.51181102362204722" bottom="0" header="3.937007874015748E-2" footer="0"/>
  <pageSetup paperSize="9" scale="80" firstPageNumber="12" fitToHeight="0" orientation="landscape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112"/>
  <sheetViews>
    <sheetView view="pageBreakPreview" topLeftCell="A37" zoomScale="80" zoomScaleNormal="90" zoomScaleSheetLayoutView="80" workbookViewId="0">
      <selection activeCell="E32" sqref="E32"/>
    </sheetView>
  </sheetViews>
  <sheetFormatPr defaultColWidth="7.1796875" defaultRowHeight="24" customHeight="1"/>
  <cols>
    <col min="1" max="4" width="1.81640625" style="17" customWidth="1"/>
    <col min="5" max="5" width="60.54296875" style="17" customWidth="1"/>
    <col min="6" max="6" width="8.54296875" style="2" customWidth="1"/>
    <col min="7" max="7" width="1.1796875" style="2" customWidth="1"/>
    <col min="8" max="8" width="17" style="2" customWidth="1"/>
    <col min="9" max="9" width="1.1796875" style="2" customWidth="1"/>
    <col min="10" max="10" width="17" style="2" customWidth="1"/>
    <col min="11" max="11" width="1.1796875" style="2" customWidth="1"/>
    <col min="12" max="12" width="17" style="2" customWidth="1"/>
    <col min="13" max="13" width="1.1796875" style="2" customWidth="1"/>
    <col min="14" max="14" width="17" style="2" customWidth="1"/>
    <col min="15" max="15" width="14.453125" style="2" customWidth="1"/>
    <col min="16" max="16" width="14.81640625" style="2" bestFit="1" customWidth="1"/>
    <col min="17" max="17" width="15.1796875" style="2" customWidth="1"/>
    <col min="18" max="18" width="7.1796875" style="2"/>
    <col min="19" max="19" width="14" style="2" bestFit="1" customWidth="1"/>
    <col min="20" max="20" width="15.453125" style="2" customWidth="1"/>
    <col min="21" max="21" width="7.1796875" style="2" customWidth="1"/>
    <col min="22" max="22" width="7.1796875" style="2"/>
    <col min="23" max="23" width="12.6328125" style="2" customWidth="1"/>
    <col min="24" max="24" width="9.81640625" style="16" customWidth="1"/>
    <col min="25" max="178" width="7.1796875" style="2"/>
    <col min="179" max="179" width="3.1796875" style="2" customWidth="1"/>
    <col min="180" max="180" width="50.6328125" style="2" customWidth="1"/>
    <col min="181" max="181" width="9.1796875" style="2" customWidth="1"/>
    <col min="182" max="182" width="1.1796875" style="2" customWidth="1"/>
    <col min="183" max="183" width="10" style="2" bestFit="1" customWidth="1"/>
    <col min="184" max="184" width="1.1796875" style="2" customWidth="1"/>
    <col min="185" max="185" width="10" style="2" bestFit="1" customWidth="1"/>
    <col min="186" max="186" width="7.1796875" style="2"/>
    <col min="187" max="187" width="9.1796875" style="2" bestFit="1" customWidth="1"/>
    <col min="188" max="188" width="10" style="2" bestFit="1" customWidth="1"/>
    <col min="189" max="16384" width="7.1796875" style="2"/>
  </cols>
  <sheetData>
    <row r="1" spans="1:25" ht="24" customHeight="1">
      <c r="A1" s="134" t="str">
        <f>+'SFP-Conso'!A1</f>
        <v>POWER LINE ENGINEERING PUBLIC COMPANY LIMITED AND ITS SUBSIDIARIES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Q1" s="4"/>
      <c r="R1" s="4"/>
      <c r="S1" s="4"/>
      <c r="T1" s="4"/>
      <c r="U1" s="4"/>
      <c r="V1" s="4"/>
      <c r="W1" s="4"/>
      <c r="X1" s="4"/>
      <c r="Y1" s="4"/>
    </row>
    <row r="2" spans="1:25" ht="24" customHeight="1">
      <c r="A2" s="134" t="s">
        <v>131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Q2" s="4"/>
      <c r="R2" s="4"/>
      <c r="S2" s="4"/>
      <c r="T2" s="4"/>
      <c r="U2" s="4"/>
      <c r="V2" s="4"/>
      <c r="W2" s="4"/>
      <c r="X2" s="4"/>
      <c r="Y2" s="4"/>
    </row>
    <row r="3" spans="1:25" ht="24" customHeight="1">
      <c r="A3" s="134" t="str">
        <f>+'SI '!A3</f>
        <v>FOR THE YEAR ENDED 31 DECEMBER 2025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Q3" s="4"/>
      <c r="R3" s="4"/>
      <c r="S3" s="4"/>
      <c r="T3" s="4"/>
      <c r="U3" s="4"/>
      <c r="V3" s="4"/>
      <c r="W3" s="4"/>
      <c r="X3" s="4"/>
      <c r="Y3" s="4"/>
    </row>
    <row r="4" spans="1:25" ht="2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 t="str">
        <f>+'SFP-Conso'!M4</f>
        <v>(Unit : Baht)</v>
      </c>
      <c r="Q4" s="4"/>
      <c r="R4" s="4"/>
      <c r="S4" s="4"/>
      <c r="T4" s="4"/>
      <c r="U4" s="4"/>
      <c r="V4" s="4"/>
      <c r="W4" s="4"/>
      <c r="X4" s="4"/>
      <c r="Y4" s="4"/>
    </row>
    <row r="5" spans="1:25" ht="24" customHeight="1">
      <c r="A5" s="6"/>
      <c r="B5" s="6"/>
      <c r="C5" s="6"/>
      <c r="D5" s="6"/>
      <c r="E5" s="6"/>
      <c r="F5" s="6"/>
      <c r="G5" s="6"/>
      <c r="H5" s="138" t="str">
        <f>+'SFP-Conso'!G5</f>
        <v>Consolidated financial statements</v>
      </c>
      <c r="I5" s="138"/>
      <c r="J5" s="138"/>
      <c r="K5" s="6"/>
      <c r="L5" s="139" t="str">
        <f>+'SFP-Conso'!K5</f>
        <v>Separate financial statements</v>
      </c>
      <c r="M5" s="139"/>
      <c r="N5" s="139"/>
      <c r="Q5" s="4"/>
      <c r="R5" s="4"/>
      <c r="S5" s="4"/>
      <c r="T5" s="4"/>
      <c r="U5" s="4"/>
      <c r="V5" s="4"/>
      <c r="W5" s="4"/>
      <c r="X5" s="4"/>
      <c r="Y5" s="4"/>
    </row>
    <row r="6" spans="1:25" ht="24" customHeight="1">
      <c r="A6" s="7"/>
      <c r="B6" s="7"/>
      <c r="C6" s="7"/>
      <c r="D6" s="7"/>
      <c r="E6" s="7"/>
      <c r="F6" s="8" t="str">
        <f>+'SI '!E6</f>
        <v>Notes</v>
      </c>
      <c r="G6" s="8"/>
      <c r="H6" s="9">
        <f>+'SI '!G6</f>
        <v>2025</v>
      </c>
      <c r="I6" s="8"/>
      <c r="J6" s="9">
        <f>+'SI '!I6</f>
        <v>2024</v>
      </c>
      <c r="K6" s="10"/>
      <c r="L6" s="9">
        <f>+'SI '!K6</f>
        <v>2025</v>
      </c>
      <c r="M6" s="8"/>
      <c r="N6" s="9">
        <f>+'SI '!M6</f>
        <v>2024</v>
      </c>
      <c r="Q6" s="4"/>
      <c r="R6" s="4"/>
      <c r="S6" s="4"/>
      <c r="T6" s="4"/>
      <c r="U6" s="4"/>
      <c r="V6" s="4"/>
      <c r="W6" s="4"/>
      <c r="X6" s="4"/>
      <c r="Y6" s="4"/>
    </row>
    <row r="7" spans="1:25" ht="24" customHeight="1">
      <c r="A7" s="17" t="s">
        <v>132</v>
      </c>
      <c r="F7" s="18"/>
      <c r="G7" s="19"/>
      <c r="H7" s="20"/>
      <c r="I7" s="19"/>
      <c r="J7" s="21"/>
      <c r="K7" s="21"/>
      <c r="L7" s="21"/>
      <c r="M7" s="21"/>
      <c r="N7" s="21"/>
      <c r="O7" s="21"/>
      <c r="P7" s="21"/>
      <c r="Q7" s="21"/>
      <c r="R7" s="21"/>
      <c r="S7" s="4"/>
      <c r="T7" s="4"/>
      <c r="U7" s="4"/>
      <c r="V7" s="4"/>
      <c r="W7" s="4"/>
      <c r="X7" s="4"/>
      <c r="Y7" s="4"/>
    </row>
    <row r="8" spans="1:25" ht="24" customHeight="1">
      <c r="A8" s="2"/>
      <c r="C8" s="17" t="s">
        <v>98</v>
      </c>
      <c r="F8" s="22"/>
      <c r="G8" s="22"/>
      <c r="H8" s="16">
        <f>+'SI '!G21</f>
        <v>66745641.290000498</v>
      </c>
      <c r="I8" s="23"/>
      <c r="J8" s="16">
        <f>+'SI '!I21</f>
        <v>-1101595029.9200013</v>
      </c>
      <c r="K8" s="16"/>
      <c r="L8" s="16">
        <f>+'SI '!K21</f>
        <v>152896760.68999982</v>
      </c>
      <c r="M8" s="16"/>
      <c r="N8" s="16">
        <f>+'SI '!M21</f>
        <v>-1096578648.0700002</v>
      </c>
      <c r="O8" s="21"/>
      <c r="P8" s="21"/>
      <c r="Q8" s="21"/>
      <c r="R8" s="21"/>
      <c r="S8" s="4"/>
      <c r="T8" s="4"/>
      <c r="U8" s="4"/>
      <c r="V8" s="4"/>
      <c r="W8" s="4"/>
      <c r="X8" s="4"/>
      <c r="Y8" s="4"/>
    </row>
    <row r="9" spans="1:25" ht="24" customHeight="1">
      <c r="A9" s="2"/>
      <c r="C9" s="17" t="s">
        <v>133</v>
      </c>
      <c r="F9" s="22"/>
      <c r="G9" s="22"/>
      <c r="H9" s="16"/>
      <c r="I9" s="23"/>
      <c r="J9" s="16"/>
      <c r="K9" s="16"/>
      <c r="L9" s="16"/>
      <c r="M9" s="16"/>
      <c r="N9" s="16"/>
      <c r="O9" s="21"/>
      <c r="P9" s="21"/>
      <c r="Q9" s="21"/>
      <c r="R9" s="21"/>
      <c r="S9" s="4"/>
      <c r="T9" s="4"/>
      <c r="U9" s="4"/>
      <c r="V9" s="4"/>
      <c r="W9" s="4"/>
      <c r="X9" s="4"/>
      <c r="Y9" s="4"/>
    </row>
    <row r="10" spans="1:25" ht="24" customHeight="1">
      <c r="A10" s="2"/>
      <c r="D10" s="17" t="s">
        <v>134</v>
      </c>
      <c r="F10" s="22"/>
      <c r="G10" s="22"/>
      <c r="H10" s="16"/>
      <c r="I10" s="23"/>
      <c r="J10" s="16"/>
      <c r="K10" s="16"/>
      <c r="L10" s="16"/>
      <c r="M10" s="16"/>
      <c r="N10" s="16"/>
      <c r="O10" s="21"/>
      <c r="P10" s="21"/>
      <c r="Q10" s="21"/>
      <c r="R10" s="21"/>
      <c r="S10" s="4"/>
      <c r="T10" s="4"/>
      <c r="U10" s="4"/>
      <c r="V10" s="4"/>
      <c r="W10" s="4"/>
      <c r="X10" s="4"/>
      <c r="Y10" s="4"/>
    </row>
    <row r="11" spans="1:25" ht="24" customHeight="1">
      <c r="A11" s="2"/>
      <c r="C11" s="17" t="s">
        <v>135</v>
      </c>
      <c r="F11" s="19"/>
      <c r="G11" s="19"/>
      <c r="H11" s="24">
        <v>58729271.369999997</v>
      </c>
      <c r="I11" s="23"/>
      <c r="J11" s="24">
        <v>66871108.090000004</v>
      </c>
      <c r="K11" s="16"/>
      <c r="L11" s="16">
        <v>58262085.330000006</v>
      </c>
      <c r="M11" s="16"/>
      <c r="N11" s="24">
        <v>65339037.440000005</v>
      </c>
      <c r="O11" s="21"/>
      <c r="P11" s="21"/>
      <c r="Q11" s="21"/>
      <c r="R11" s="21"/>
      <c r="S11" s="4"/>
      <c r="T11" s="4"/>
      <c r="U11" s="4"/>
      <c r="V11" s="4"/>
      <c r="W11" s="4"/>
      <c r="X11" s="4"/>
      <c r="Y11" s="4"/>
    </row>
    <row r="12" spans="1:25" ht="24" customHeight="1">
      <c r="A12" s="2"/>
      <c r="C12" s="17" t="s">
        <v>136</v>
      </c>
      <c r="F12" s="19"/>
      <c r="G12" s="19"/>
      <c r="H12" s="16">
        <v>44131353.439999998</v>
      </c>
      <c r="I12" s="23"/>
      <c r="J12" s="24">
        <v>26182063.349999998</v>
      </c>
      <c r="K12" s="16"/>
      <c r="L12" s="16">
        <v>44131353.43999999</v>
      </c>
      <c r="M12" s="16"/>
      <c r="N12" s="24">
        <v>26182063.349999998</v>
      </c>
      <c r="O12" s="21"/>
      <c r="P12" s="21"/>
      <c r="Q12" s="21"/>
      <c r="R12" s="21"/>
      <c r="S12" s="4"/>
      <c r="T12" s="4"/>
      <c r="U12" s="4"/>
      <c r="V12" s="4"/>
      <c r="W12" s="4"/>
      <c r="X12" s="4"/>
      <c r="Y12" s="4"/>
    </row>
    <row r="13" spans="1:25" ht="24" customHeight="1">
      <c r="A13" s="2"/>
      <c r="C13" s="17" t="s">
        <v>189</v>
      </c>
      <c r="F13" s="19"/>
      <c r="G13" s="19"/>
      <c r="H13" s="16">
        <v>6925479.7699999996</v>
      </c>
      <c r="I13" s="23"/>
      <c r="J13" s="24">
        <v>-3730415.51</v>
      </c>
      <c r="K13" s="16"/>
      <c r="L13" s="16">
        <v>0</v>
      </c>
      <c r="M13" s="16"/>
      <c r="N13" s="24">
        <v>0</v>
      </c>
      <c r="O13" s="21"/>
      <c r="P13" s="21"/>
      <c r="Q13" s="21"/>
      <c r="R13" s="21"/>
      <c r="S13" s="4"/>
      <c r="T13" s="4"/>
      <c r="U13" s="4"/>
      <c r="V13" s="4"/>
      <c r="W13" s="4"/>
      <c r="X13" s="4"/>
      <c r="Y13" s="4"/>
    </row>
    <row r="14" spans="1:25" ht="24" customHeight="1">
      <c r="A14" s="2"/>
      <c r="C14" s="124" t="s">
        <v>137</v>
      </c>
      <c r="F14" s="19"/>
      <c r="G14" s="19"/>
      <c r="H14" s="16">
        <v>-1399.28</v>
      </c>
      <c r="I14" s="23"/>
      <c r="J14" s="16">
        <v>-23422.57</v>
      </c>
      <c r="K14" s="16"/>
      <c r="L14" s="16">
        <v>-1399.2800000000007</v>
      </c>
      <c r="M14" s="16"/>
      <c r="N14" s="16">
        <v>-23422.57</v>
      </c>
      <c r="O14" s="21"/>
      <c r="P14" s="21"/>
      <c r="Q14" s="21"/>
      <c r="R14" s="21"/>
      <c r="S14" s="4"/>
      <c r="T14" s="4"/>
      <c r="U14" s="4"/>
      <c r="V14" s="4"/>
      <c r="W14" s="4"/>
      <c r="X14" s="4"/>
      <c r="Y14" s="4"/>
    </row>
    <row r="15" spans="1:25" ht="24" customHeight="1">
      <c r="A15" s="2"/>
      <c r="C15" s="124" t="s">
        <v>138</v>
      </c>
      <c r="F15" s="19"/>
      <c r="G15" s="19"/>
      <c r="H15" s="16">
        <v>-13570.93</v>
      </c>
      <c r="I15" s="23"/>
      <c r="J15" s="16">
        <v>0</v>
      </c>
      <c r="K15" s="16"/>
      <c r="L15" s="16">
        <v>-13570.93</v>
      </c>
      <c r="M15" s="16"/>
      <c r="N15" s="16">
        <v>0</v>
      </c>
      <c r="O15" s="21"/>
      <c r="P15" s="21"/>
      <c r="Q15" s="21"/>
      <c r="R15" s="21"/>
      <c r="S15" s="4"/>
      <c r="T15" s="4"/>
      <c r="U15" s="4"/>
      <c r="V15" s="4"/>
      <c r="W15" s="4"/>
      <c r="X15" s="4"/>
      <c r="Y15" s="4"/>
    </row>
    <row r="16" spans="1:25" ht="24" customHeight="1">
      <c r="A16" s="2"/>
      <c r="C16" s="124" t="s">
        <v>195</v>
      </c>
      <c r="F16" s="19"/>
      <c r="G16" s="19"/>
      <c r="H16" s="16">
        <v>-4115594.9299999997</v>
      </c>
      <c r="I16" s="23"/>
      <c r="J16" s="16">
        <v>-20066566.91</v>
      </c>
      <c r="K16" s="16"/>
      <c r="L16" s="16">
        <v>-4115594.93</v>
      </c>
      <c r="M16" s="16"/>
      <c r="N16" s="16">
        <v>-20066566.91</v>
      </c>
      <c r="O16" s="21"/>
      <c r="P16" s="21"/>
      <c r="Q16" s="21"/>
      <c r="R16" s="21"/>
      <c r="S16" s="4"/>
      <c r="T16" s="4"/>
      <c r="U16" s="4"/>
      <c r="V16" s="4"/>
      <c r="W16" s="4"/>
      <c r="X16" s="4"/>
      <c r="Y16" s="4"/>
    </row>
    <row r="17" spans="1:25" ht="24" customHeight="1">
      <c r="A17" s="2"/>
      <c r="C17" s="17" t="s">
        <v>188</v>
      </c>
      <c r="F17" s="19"/>
      <c r="G17" s="19"/>
      <c r="H17" s="16">
        <v>0</v>
      </c>
      <c r="I17" s="23"/>
      <c r="J17" s="16">
        <v>-2925000</v>
      </c>
      <c r="K17" s="16"/>
      <c r="L17" s="16"/>
      <c r="M17" s="16"/>
      <c r="N17" s="16">
        <v>-2925000</v>
      </c>
      <c r="O17" s="21"/>
      <c r="P17" s="21"/>
      <c r="Q17" s="21"/>
      <c r="R17" s="21"/>
      <c r="S17" s="4"/>
      <c r="T17" s="4"/>
      <c r="U17" s="4"/>
      <c r="V17" s="4"/>
      <c r="W17" s="4"/>
      <c r="X17" s="4"/>
      <c r="Y17" s="4"/>
    </row>
    <row r="18" spans="1:25" ht="24" customHeight="1">
      <c r="A18" s="2"/>
      <c r="C18" s="124" t="s">
        <v>139</v>
      </c>
      <c r="F18" s="19"/>
      <c r="G18" s="19"/>
      <c r="H18" s="16">
        <v>400847.46000000008</v>
      </c>
      <c r="I18" s="23"/>
      <c r="J18" s="16">
        <v>170046.96999999991</v>
      </c>
      <c r="K18" s="16"/>
      <c r="L18" s="16">
        <v>400847.46000000008</v>
      </c>
      <c r="M18" s="16"/>
      <c r="N18" s="16">
        <v>170046.96999999991</v>
      </c>
      <c r="O18" s="21"/>
      <c r="P18" s="21"/>
      <c r="Q18" s="21"/>
      <c r="R18" s="21"/>
      <c r="S18" s="4"/>
      <c r="T18" s="4"/>
      <c r="U18" s="4"/>
      <c r="V18" s="4"/>
      <c r="W18" s="4"/>
      <c r="X18" s="4"/>
      <c r="Y18" s="4"/>
    </row>
    <row r="19" spans="1:25" ht="24" customHeight="1">
      <c r="A19" s="2"/>
      <c r="C19" s="124" t="s">
        <v>140</v>
      </c>
      <c r="F19" s="19"/>
      <c r="G19" s="19"/>
      <c r="H19" s="16">
        <v>2500313.37</v>
      </c>
      <c r="I19" s="24"/>
      <c r="J19" s="16">
        <v>5224.9499999999971</v>
      </c>
      <c r="K19" s="16"/>
      <c r="L19" s="16">
        <v>2500313.37</v>
      </c>
      <c r="M19" s="16"/>
      <c r="N19" s="1">
        <v>5224.9499999999971</v>
      </c>
      <c r="O19" s="21"/>
      <c r="P19" s="21"/>
      <c r="Q19" s="21"/>
      <c r="R19" s="21"/>
      <c r="S19" s="4"/>
      <c r="T19" s="4"/>
      <c r="U19" s="4"/>
      <c r="V19" s="4"/>
      <c r="W19" s="4"/>
      <c r="X19" s="4"/>
      <c r="Y19" s="4"/>
    </row>
    <row r="20" spans="1:25" ht="24" customHeight="1">
      <c r="A20" s="2"/>
      <c r="C20" s="17" t="s">
        <v>90</v>
      </c>
      <c r="F20" s="19"/>
      <c r="G20" s="19"/>
      <c r="H20" s="25">
        <v>-7486668.5599999996</v>
      </c>
      <c r="I20" s="24"/>
      <c r="J20" s="16">
        <v>5924913.0300000003</v>
      </c>
      <c r="K20" s="16"/>
      <c r="L20" s="16">
        <v>0</v>
      </c>
      <c r="M20" s="16"/>
      <c r="N20" s="25">
        <v>0</v>
      </c>
      <c r="O20" s="21"/>
      <c r="P20" s="21"/>
      <c r="Q20" s="21"/>
      <c r="R20" s="21"/>
      <c r="S20" s="4"/>
      <c r="T20" s="4"/>
      <c r="U20" s="4"/>
      <c r="V20" s="4"/>
      <c r="W20" s="4"/>
      <c r="X20" s="4"/>
      <c r="Y20" s="4"/>
    </row>
    <row r="21" spans="1:25" ht="24" customHeight="1">
      <c r="A21" s="2"/>
      <c r="C21" s="124" t="s">
        <v>141</v>
      </c>
      <c r="F21" s="19"/>
      <c r="G21" s="19"/>
      <c r="H21" s="16">
        <v>62.059999999999995</v>
      </c>
      <c r="I21" s="23"/>
      <c r="J21" s="24">
        <v>462.74</v>
      </c>
      <c r="K21" s="16"/>
      <c r="L21" s="16">
        <v>0</v>
      </c>
      <c r="M21" s="16"/>
      <c r="N21" s="24">
        <v>0</v>
      </c>
      <c r="O21" s="21"/>
      <c r="P21" s="21"/>
      <c r="Q21" s="21"/>
      <c r="R21" s="21"/>
      <c r="S21" s="4"/>
      <c r="T21" s="4"/>
      <c r="U21" s="4"/>
      <c r="V21" s="4"/>
      <c r="W21" s="4"/>
      <c r="X21" s="4"/>
      <c r="Y21" s="4"/>
    </row>
    <row r="22" spans="1:25" ht="24" customHeight="1">
      <c r="A22" s="2"/>
      <c r="C22" s="124" t="s">
        <v>142</v>
      </c>
      <c r="F22" s="19"/>
      <c r="G22" s="19"/>
      <c r="H22" s="24">
        <v>-31740752.350000001</v>
      </c>
      <c r="I22" s="23"/>
      <c r="J22" s="24">
        <v>-42975969.050000004</v>
      </c>
      <c r="K22" s="23"/>
      <c r="L22" s="24">
        <v>-31740752.350000001</v>
      </c>
      <c r="M22" s="16"/>
      <c r="N22" s="24">
        <v>-42975969.050000004</v>
      </c>
      <c r="P22" s="20"/>
      <c r="Q22" s="4"/>
      <c r="R22" s="4"/>
      <c r="S22" s="4"/>
      <c r="T22" s="4"/>
      <c r="U22" s="4"/>
      <c r="V22" s="4"/>
      <c r="W22" s="4"/>
      <c r="X22" s="4"/>
      <c r="Y22" s="4"/>
    </row>
    <row r="23" spans="1:25" ht="24" customHeight="1">
      <c r="A23" s="2"/>
      <c r="C23" s="124" t="s">
        <v>143</v>
      </c>
      <c r="F23" s="19"/>
      <c r="G23" s="19"/>
      <c r="H23" s="24">
        <v>-83127055.290000007</v>
      </c>
      <c r="I23" s="23"/>
      <c r="J23" s="24">
        <v>0</v>
      </c>
      <c r="K23" s="23"/>
      <c r="L23" s="24">
        <v>-83127055.290000007</v>
      </c>
      <c r="M23" s="16"/>
      <c r="N23" s="24">
        <v>0</v>
      </c>
      <c r="P23" s="20"/>
      <c r="Q23" s="4"/>
      <c r="R23" s="4"/>
      <c r="S23" s="4"/>
      <c r="T23" s="4"/>
      <c r="U23" s="4"/>
      <c r="V23" s="4"/>
      <c r="W23" s="4"/>
      <c r="X23" s="4"/>
      <c r="Y23" s="4"/>
    </row>
    <row r="24" spans="1:25" ht="24" customHeight="1">
      <c r="A24" s="2"/>
      <c r="C24" s="125" t="s">
        <v>144</v>
      </c>
      <c r="F24" s="19"/>
      <c r="G24" s="19"/>
      <c r="H24" s="24">
        <v>5317305.1100000003</v>
      </c>
      <c r="I24" s="23"/>
      <c r="J24" s="24">
        <v>11303733</v>
      </c>
      <c r="K24" s="23"/>
      <c r="L24" s="24">
        <v>5317305.1100000003</v>
      </c>
      <c r="M24" s="16"/>
      <c r="N24" s="24">
        <v>11303733</v>
      </c>
      <c r="O24" s="27"/>
      <c r="P24" s="27"/>
      <c r="Q24" s="27"/>
      <c r="R24" s="27"/>
      <c r="S24" s="4"/>
      <c r="T24" s="4"/>
      <c r="U24" s="4"/>
      <c r="V24" s="4"/>
      <c r="W24" s="4"/>
      <c r="X24" s="4"/>
      <c r="Y24" s="4"/>
    </row>
    <row r="25" spans="1:25" ht="24" customHeight="1">
      <c r="A25" s="2"/>
      <c r="C25" s="125" t="s">
        <v>145</v>
      </c>
      <c r="F25" s="19"/>
      <c r="G25" s="19"/>
      <c r="H25" s="16">
        <v>-13359081.220000001</v>
      </c>
      <c r="I25" s="23"/>
      <c r="J25" s="16">
        <v>24183348.520000011</v>
      </c>
      <c r="K25" s="23"/>
      <c r="L25" s="24">
        <v>-13062336.220000001</v>
      </c>
      <c r="M25" s="16"/>
      <c r="N25" s="16">
        <v>23879381.52</v>
      </c>
      <c r="O25" s="27"/>
      <c r="P25" s="27"/>
      <c r="Q25" s="27"/>
      <c r="R25" s="27"/>
    </row>
    <row r="26" spans="1:25" ht="24" customHeight="1">
      <c r="A26" s="2"/>
      <c r="C26" s="125" t="s">
        <v>146</v>
      </c>
      <c r="F26" s="19"/>
      <c r="G26" s="19"/>
      <c r="H26" s="16">
        <v>-17388242.140000004</v>
      </c>
      <c r="I26" s="23"/>
      <c r="J26" s="16">
        <v>-11591446.929999998</v>
      </c>
      <c r="K26" s="23"/>
      <c r="L26" s="16">
        <v>-17228405.32</v>
      </c>
      <c r="M26" s="16"/>
      <c r="N26" s="16">
        <v>-18769486.789999999</v>
      </c>
      <c r="O26" s="27"/>
      <c r="P26" s="27"/>
      <c r="Q26" s="27"/>
      <c r="R26" s="27"/>
    </row>
    <row r="27" spans="1:25" ht="24" customHeight="1">
      <c r="A27" s="2"/>
      <c r="C27" s="125" t="s">
        <v>147</v>
      </c>
      <c r="F27" s="19"/>
      <c r="G27" s="19"/>
      <c r="H27" s="16">
        <v>369334349.31999999</v>
      </c>
      <c r="I27" s="23"/>
      <c r="J27" s="16">
        <v>401928560.22000003</v>
      </c>
      <c r="K27" s="23"/>
      <c r="L27" s="16">
        <v>354513322.59999996</v>
      </c>
      <c r="M27" s="16"/>
      <c r="N27" s="16">
        <v>388813810.99000001</v>
      </c>
      <c r="O27" s="27"/>
      <c r="P27" s="27"/>
      <c r="Q27" s="27"/>
      <c r="R27" s="27"/>
    </row>
    <row r="28" spans="1:25" ht="24" customHeight="1">
      <c r="A28" s="2"/>
      <c r="C28" s="125" t="s">
        <v>148</v>
      </c>
      <c r="F28" s="19"/>
      <c r="G28" s="19"/>
      <c r="H28" s="24">
        <v>1028843.5</v>
      </c>
      <c r="I28" s="23"/>
      <c r="J28" s="24">
        <v>2564845.4700000002</v>
      </c>
      <c r="K28" s="23"/>
      <c r="L28" s="24">
        <v>1028843.5</v>
      </c>
      <c r="M28" s="16"/>
      <c r="N28" s="24">
        <v>2564845.4700000002</v>
      </c>
      <c r="O28" s="27"/>
      <c r="P28" s="27"/>
      <c r="Q28" s="27"/>
      <c r="R28" s="27"/>
    </row>
    <row r="29" spans="1:25" ht="24" customHeight="1">
      <c r="A29" s="124"/>
      <c r="B29" s="112" t="s">
        <v>149</v>
      </c>
      <c r="C29" s="112"/>
      <c r="D29" s="126"/>
      <c r="E29" s="127"/>
      <c r="F29" s="19"/>
      <c r="G29" s="19"/>
      <c r="H29" s="29">
        <f>SUM(H8:H28)</f>
        <v>397881101.99000049</v>
      </c>
      <c r="I29" s="30"/>
      <c r="J29" s="29">
        <f>SUM(J8:J28)</f>
        <v>-643773544.55000103</v>
      </c>
      <c r="K29" s="30"/>
      <c r="L29" s="29">
        <f>SUM(L8:L28)</f>
        <v>469761717.17999983</v>
      </c>
      <c r="M29" s="29"/>
      <c r="N29" s="29">
        <f>SUM(N8:N28)</f>
        <v>-663080949.69999993</v>
      </c>
      <c r="O29" s="27"/>
      <c r="P29" s="27"/>
      <c r="Q29" s="27"/>
      <c r="R29" s="27"/>
    </row>
    <row r="30" spans="1:25" ht="24" customHeight="1">
      <c r="A30" s="112"/>
      <c r="B30" s="126" t="s">
        <v>150</v>
      </c>
      <c r="C30" s="126"/>
      <c r="D30" s="112"/>
      <c r="E30" s="127"/>
      <c r="H30" s="31"/>
      <c r="I30" s="31"/>
      <c r="J30" s="31"/>
      <c r="K30" s="31"/>
      <c r="L30" s="31"/>
      <c r="M30" s="31"/>
      <c r="N30" s="31"/>
      <c r="O30" s="27"/>
      <c r="P30" s="27"/>
      <c r="Q30" s="27"/>
      <c r="R30" s="27"/>
    </row>
    <row r="31" spans="1:25" ht="24" customHeight="1">
      <c r="A31" s="112"/>
      <c r="B31" s="112"/>
      <c r="C31" s="128" t="s">
        <v>8</v>
      </c>
      <c r="D31" s="112"/>
      <c r="E31" s="112"/>
      <c r="H31" s="31">
        <v>-96445444.49000001</v>
      </c>
      <c r="I31" s="31"/>
      <c r="J31" s="31">
        <v>-430036310.70999998</v>
      </c>
      <c r="K31" s="31"/>
      <c r="L31" s="31">
        <v>13792008.050000001</v>
      </c>
      <c r="M31" s="31"/>
      <c r="N31" s="31">
        <v>-456910320.21000004</v>
      </c>
      <c r="O31" s="27"/>
      <c r="P31" s="27"/>
      <c r="Q31" s="27"/>
      <c r="R31" s="27"/>
    </row>
    <row r="32" spans="1:25" ht="24" customHeight="1">
      <c r="A32" s="112"/>
      <c r="B32" s="112"/>
      <c r="C32" s="128" t="s">
        <v>9</v>
      </c>
      <c r="D32" s="112"/>
      <c r="E32" s="112"/>
      <c r="H32" s="31">
        <v>382917162.77999997</v>
      </c>
      <c r="I32" s="31"/>
      <c r="J32" s="31">
        <v>72214201.670000002</v>
      </c>
      <c r="K32" s="31"/>
      <c r="L32" s="31">
        <v>301846130.35000002</v>
      </c>
      <c r="M32" s="31"/>
      <c r="N32" s="31">
        <v>113532356.94</v>
      </c>
      <c r="O32" s="27"/>
      <c r="P32" s="27"/>
      <c r="Q32" s="27"/>
      <c r="R32" s="27"/>
    </row>
    <row r="33" spans="1:18" ht="24" customHeight="1">
      <c r="A33" s="112"/>
      <c r="B33" s="112"/>
      <c r="C33" s="128" t="s">
        <v>10</v>
      </c>
      <c r="D33" s="112"/>
      <c r="E33" s="112"/>
      <c r="H33" s="31">
        <v>211846007.22999999</v>
      </c>
      <c r="I33" s="31"/>
      <c r="J33" s="31">
        <v>143136166.96000001</v>
      </c>
      <c r="K33" s="31"/>
      <c r="L33" s="31">
        <v>215756073.31999999</v>
      </c>
      <c r="M33" s="31"/>
      <c r="N33" s="31">
        <v>115337819.19</v>
      </c>
      <c r="O33" s="27"/>
      <c r="P33" s="27"/>
      <c r="Q33" s="27"/>
      <c r="R33" s="27"/>
    </row>
    <row r="34" spans="1:18" ht="24" customHeight="1">
      <c r="A34" s="2"/>
      <c r="B34" s="2"/>
      <c r="C34" s="17" t="s">
        <v>199</v>
      </c>
      <c r="D34" s="2"/>
      <c r="E34" s="2"/>
      <c r="H34" s="31">
        <v>130240795.98999999</v>
      </c>
      <c r="I34" s="31"/>
      <c r="J34" s="31">
        <v>0</v>
      </c>
      <c r="K34" s="31"/>
      <c r="L34" s="31">
        <v>42541930.379999995</v>
      </c>
      <c r="M34" s="31"/>
      <c r="N34" s="31">
        <v>0</v>
      </c>
      <c r="O34" s="27"/>
      <c r="P34" s="27"/>
      <c r="Q34" s="27"/>
      <c r="R34" s="27"/>
    </row>
    <row r="35" spans="1:18" ht="24" customHeight="1">
      <c r="A35" s="112"/>
      <c r="B35" s="112"/>
      <c r="C35" s="128" t="s">
        <v>12</v>
      </c>
      <c r="D35" s="112"/>
      <c r="E35" s="112"/>
      <c r="H35" s="31">
        <v>38044483.649999999</v>
      </c>
      <c r="I35" s="31"/>
      <c r="J35" s="31">
        <v>1227279354.8399999</v>
      </c>
      <c r="K35" s="31"/>
      <c r="L35" s="31">
        <v>36724191.090000004</v>
      </c>
      <c r="M35" s="31"/>
      <c r="N35" s="31">
        <v>1105792840.73</v>
      </c>
      <c r="O35" s="27"/>
      <c r="P35" s="27"/>
      <c r="Q35" s="27"/>
      <c r="R35" s="27"/>
    </row>
    <row r="36" spans="1:18" ht="24" customHeight="1">
      <c r="A36" s="112"/>
      <c r="B36" s="112"/>
      <c r="C36" s="128" t="s">
        <v>13</v>
      </c>
      <c r="D36" s="112"/>
      <c r="E36" s="124"/>
      <c r="H36" s="31">
        <v>21282437.02</v>
      </c>
      <c r="I36" s="31"/>
      <c r="J36" s="31">
        <v>109697499.45</v>
      </c>
      <c r="K36" s="31"/>
      <c r="L36" s="32">
        <v>0</v>
      </c>
      <c r="M36" s="31"/>
      <c r="N36" s="31">
        <v>0</v>
      </c>
      <c r="P36" s="20"/>
    </row>
    <row r="37" spans="1:18" ht="24" customHeight="1">
      <c r="A37" s="112"/>
      <c r="B37" s="112"/>
      <c r="C37" s="128" t="s">
        <v>14</v>
      </c>
      <c r="D37" s="112"/>
      <c r="E37" s="112"/>
      <c r="H37" s="31">
        <v>-58812191.289999999</v>
      </c>
      <c r="I37" s="31"/>
      <c r="J37" s="31">
        <v>48117352.740000002</v>
      </c>
      <c r="K37" s="31"/>
      <c r="L37" s="31">
        <v>-57490659.18</v>
      </c>
      <c r="M37" s="31"/>
      <c r="N37" s="31">
        <v>35722933.439999998</v>
      </c>
      <c r="P37" s="20"/>
    </row>
    <row r="38" spans="1:18" ht="24" customHeight="1">
      <c r="A38" s="112"/>
      <c r="B38" s="112"/>
      <c r="C38" s="128" t="s">
        <v>18</v>
      </c>
      <c r="D38" s="112"/>
      <c r="E38" s="112"/>
      <c r="H38" s="31">
        <v>-2174798.38</v>
      </c>
      <c r="I38" s="31"/>
      <c r="J38" s="31">
        <v>25169088.619999997</v>
      </c>
      <c r="K38" s="31"/>
      <c r="L38" s="31">
        <v>-7728209.75</v>
      </c>
      <c r="M38" s="31"/>
      <c r="N38" s="31">
        <v>13140993.66</v>
      </c>
      <c r="P38" s="20"/>
    </row>
    <row r="39" spans="1:18" ht="24" customHeight="1">
      <c r="A39" s="112"/>
      <c r="B39" s="112"/>
      <c r="C39" s="116" t="s">
        <v>31</v>
      </c>
      <c r="D39" s="112"/>
      <c r="E39" s="112"/>
      <c r="H39" s="31">
        <v>23621722.129999999</v>
      </c>
      <c r="I39" s="31"/>
      <c r="J39" s="31">
        <v>-15740007.129999999</v>
      </c>
      <c r="K39" s="31"/>
      <c r="L39" s="31">
        <v>23672119.629999999</v>
      </c>
      <c r="M39" s="31"/>
      <c r="N39" s="31">
        <v>-15796407.129999999</v>
      </c>
      <c r="P39" s="20"/>
    </row>
    <row r="40" spans="1:18" ht="24" customHeight="1">
      <c r="A40" s="112"/>
      <c r="B40" s="112" t="s">
        <v>151</v>
      </c>
      <c r="C40" s="124"/>
      <c r="D40" s="112"/>
      <c r="E40" s="112"/>
      <c r="H40" s="31"/>
      <c r="I40" s="31"/>
      <c r="J40" s="31"/>
      <c r="K40" s="31"/>
      <c r="L40" s="31"/>
      <c r="M40" s="31"/>
      <c r="N40" s="31"/>
      <c r="P40" s="20"/>
    </row>
    <row r="41" spans="1:18" ht="24" customHeight="1">
      <c r="A41" s="112"/>
      <c r="B41" s="112"/>
      <c r="C41" s="115" t="s">
        <v>39</v>
      </c>
      <c r="D41" s="112"/>
      <c r="E41" s="112"/>
      <c r="H41" s="31">
        <v>-486240372.98000002</v>
      </c>
      <c r="I41" s="31"/>
      <c r="J41" s="31">
        <v>405906920.45000005</v>
      </c>
      <c r="K41" s="31"/>
      <c r="L41" s="31">
        <v>-435608591.88</v>
      </c>
      <c r="M41" s="31"/>
      <c r="N41" s="31">
        <v>350362675.45999998</v>
      </c>
      <c r="P41" s="20"/>
    </row>
    <row r="42" spans="1:18" ht="24" customHeight="1">
      <c r="A42" s="112"/>
      <c r="B42" s="112"/>
      <c r="C42" s="116" t="s">
        <v>40</v>
      </c>
      <c r="D42" s="112"/>
      <c r="E42" s="112"/>
      <c r="H42" s="31">
        <v>5290029.18</v>
      </c>
      <c r="I42" s="31"/>
      <c r="J42" s="31">
        <v>28706908.809999999</v>
      </c>
      <c r="K42" s="31"/>
      <c r="L42" s="31">
        <v>4526915.6500000954</v>
      </c>
      <c r="M42" s="31"/>
      <c r="N42" s="31">
        <v>31891972.50999999</v>
      </c>
      <c r="P42" s="20"/>
    </row>
    <row r="43" spans="1:18" ht="24" customHeight="1">
      <c r="A43" s="112"/>
      <c r="B43" s="112"/>
      <c r="C43" s="116" t="s">
        <v>41</v>
      </c>
      <c r="D43" s="112"/>
      <c r="E43" s="112"/>
      <c r="H43" s="31">
        <v>-367869888.75999999</v>
      </c>
      <c r="I43" s="31"/>
      <c r="J43" s="31">
        <v>531596490.07999986</v>
      </c>
      <c r="K43" s="31"/>
      <c r="L43" s="31">
        <v>-406003080.25</v>
      </c>
      <c r="M43" s="31"/>
      <c r="N43" s="31">
        <v>531867677.8599999</v>
      </c>
      <c r="P43" s="20"/>
    </row>
    <row r="44" spans="1:18" ht="24" customHeight="1">
      <c r="A44" s="112"/>
      <c r="B44" s="112"/>
      <c r="C44" s="116" t="s">
        <v>42</v>
      </c>
      <c r="D44" s="112"/>
      <c r="E44" s="112"/>
      <c r="H44" s="31">
        <v>-216556599.46000001</v>
      </c>
      <c r="I44" s="31"/>
      <c r="J44" s="31">
        <v>-572865533.11000001</v>
      </c>
      <c r="K44" s="31"/>
      <c r="L44" s="31">
        <v>-213495122.56</v>
      </c>
      <c r="M44" s="31"/>
      <c r="N44" s="31">
        <v>-571386195.75999999</v>
      </c>
      <c r="O44" s="33"/>
      <c r="P44" s="20"/>
    </row>
    <row r="45" spans="1:18" ht="24" customHeight="1">
      <c r="A45" s="112"/>
      <c r="B45" s="112"/>
      <c r="C45" s="116" t="s">
        <v>47</v>
      </c>
      <c r="D45" s="112"/>
      <c r="E45" s="112"/>
      <c r="H45" s="31">
        <v>-10000000</v>
      </c>
      <c r="I45" s="31"/>
      <c r="J45" s="31">
        <v>0</v>
      </c>
      <c r="K45" s="31"/>
      <c r="L45" s="31">
        <v>-10000000</v>
      </c>
      <c r="M45" s="31"/>
      <c r="N45" s="31">
        <v>0</v>
      </c>
      <c r="O45" s="33"/>
      <c r="P45" s="20"/>
    </row>
    <row r="46" spans="1:18" ht="24" customHeight="1">
      <c r="A46" s="112"/>
      <c r="B46" s="112"/>
      <c r="C46" s="116" t="s">
        <v>49</v>
      </c>
      <c r="D46" s="112"/>
      <c r="E46" s="112"/>
      <c r="H46" s="31">
        <v>408424359.72000009</v>
      </c>
      <c r="I46" s="31"/>
      <c r="J46" s="31">
        <v>245171108.13000005</v>
      </c>
      <c r="K46" s="31"/>
      <c r="L46" s="31">
        <v>403745039.1700002</v>
      </c>
      <c r="M46" s="31"/>
      <c r="N46" s="31">
        <v>246234320.19</v>
      </c>
      <c r="P46" s="20"/>
    </row>
    <row r="47" spans="1:18" ht="24" customHeight="1">
      <c r="A47" s="112"/>
      <c r="B47" s="112"/>
      <c r="C47" s="28" t="s">
        <v>55</v>
      </c>
      <c r="D47" s="112"/>
      <c r="E47" s="112"/>
      <c r="H47" s="34">
        <v>955123.32999999984</v>
      </c>
      <c r="I47" s="34"/>
      <c r="J47" s="34">
        <v>1904290.8</v>
      </c>
      <c r="K47" s="34"/>
      <c r="L47" s="34">
        <v>0</v>
      </c>
      <c r="M47" s="34"/>
      <c r="N47" s="34">
        <v>0</v>
      </c>
      <c r="P47" s="20"/>
    </row>
    <row r="48" spans="1:18" ht="24" customHeight="1">
      <c r="A48" s="112"/>
      <c r="B48" s="129" t="s">
        <v>152</v>
      </c>
      <c r="C48" s="124"/>
      <c r="D48" s="124"/>
      <c r="E48" s="124"/>
      <c r="F48" s="19"/>
      <c r="G48" s="19"/>
      <c r="H48" s="31">
        <f>SUM(H29:H47)</f>
        <v>382403927.66000062</v>
      </c>
      <c r="I48" s="23"/>
      <c r="J48" s="31">
        <f>SUM(J29:J47)</f>
        <v>1176483987.0499988</v>
      </c>
      <c r="K48" s="23"/>
      <c r="L48" s="31">
        <f>SUM(L29:L47)</f>
        <v>382040461.20000023</v>
      </c>
      <c r="M48" s="16"/>
      <c r="N48" s="31">
        <f>SUM(N29:N47)</f>
        <v>836709717.18000007</v>
      </c>
      <c r="P48" s="35">
        <f>13235305.88+7245688.32+198512089.27+12982.79</f>
        <v>219006066.26000002</v>
      </c>
    </row>
    <row r="49" spans="1:25" ht="24" customHeight="1">
      <c r="A49" s="2"/>
      <c r="B49" s="28"/>
      <c r="F49" s="19"/>
      <c r="G49" s="19"/>
      <c r="H49" s="31"/>
      <c r="I49" s="23"/>
      <c r="J49" s="31"/>
      <c r="K49" s="23"/>
      <c r="L49" s="31"/>
      <c r="M49" s="16"/>
      <c r="N49" s="31"/>
      <c r="P49" s="35"/>
    </row>
    <row r="50" spans="1:25" ht="24" customHeight="1">
      <c r="A50" s="2"/>
      <c r="B50" s="28"/>
      <c r="F50" s="19"/>
      <c r="G50" s="19"/>
      <c r="H50" s="31"/>
      <c r="I50" s="23"/>
      <c r="J50" s="31"/>
      <c r="K50" s="23"/>
      <c r="L50" s="31"/>
      <c r="M50" s="16"/>
      <c r="N50" s="31"/>
      <c r="P50" s="35"/>
    </row>
    <row r="51" spans="1:25" ht="24" customHeight="1">
      <c r="A51" s="2"/>
      <c r="B51" s="28"/>
      <c r="F51" s="19"/>
      <c r="G51" s="19"/>
      <c r="H51" s="31"/>
      <c r="I51" s="23"/>
      <c r="J51" s="31"/>
      <c r="K51" s="23"/>
      <c r="L51" s="31"/>
      <c r="M51" s="16"/>
      <c r="N51" s="31"/>
      <c r="P51" s="35"/>
    </row>
    <row r="52" spans="1:25" s="37" customFormat="1" ht="24" customHeight="1">
      <c r="A52" s="134" t="str">
        <f>+A1</f>
        <v>POWER LINE ENGINEERING PUBLIC COMPANY LIMITED AND ITS SUBSIDIARIES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40"/>
      <c r="O52" s="36"/>
      <c r="P52" s="36"/>
      <c r="Q52" s="36"/>
      <c r="R52" s="36"/>
      <c r="X52" s="38"/>
    </row>
    <row r="53" spans="1:25" s="37" customFormat="1" ht="24" customHeight="1">
      <c r="A53" s="134" t="str">
        <f t="shared" ref="A53:A54" si="0">+A2</f>
        <v>STATEMENTS OF CASH FLOWS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40"/>
      <c r="O53" s="36"/>
      <c r="P53" s="36"/>
      <c r="Q53" s="36"/>
      <c r="R53" s="36"/>
      <c r="X53" s="38"/>
    </row>
    <row r="54" spans="1:25" s="37" customFormat="1" ht="24" customHeight="1">
      <c r="A54" s="134" t="str">
        <f t="shared" si="0"/>
        <v>FOR THE YEAR ENDED 31 DECEMBER 2025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40"/>
      <c r="O54" s="36"/>
      <c r="P54" s="36"/>
      <c r="Q54" s="36"/>
      <c r="R54" s="36"/>
      <c r="X54" s="38"/>
    </row>
    <row r="55" spans="1:25" s="37" customFormat="1" ht="24" customHeight="1">
      <c r="A55" s="3"/>
      <c r="B55" s="39"/>
      <c r="C55" s="39"/>
      <c r="D55" s="39"/>
      <c r="E55" s="39"/>
      <c r="F55" s="3"/>
      <c r="G55" s="3"/>
      <c r="H55" s="3"/>
      <c r="I55" s="3"/>
      <c r="J55" s="3"/>
      <c r="K55" s="3"/>
      <c r="L55" s="3"/>
      <c r="M55" s="3"/>
      <c r="N55" s="5" t="str">
        <f>+N4</f>
        <v>(Unit : Baht)</v>
      </c>
      <c r="O55" s="36"/>
      <c r="P55" s="36"/>
      <c r="Q55" s="36"/>
      <c r="R55" s="36"/>
      <c r="X55" s="38"/>
    </row>
    <row r="56" spans="1:25" s="37" customFormat="1" ht="24" customHeight="1">
      <c r="A56" s="6"/>
      <c r="B56" s="6"/>
      <c r="C56" s="6"/>
      <c r="D56" s="6"/>
      <c r="E56" s="6"/>
      <c r="F56" s="6"/>
      <c r="G56" s="6"/>
      <c r="H56" s="138" t="str">
        <f t="shared" ref="H56:J56" si="1">+H5</f>
        <v>Consolidated financial statements</v>
      </c>
      <c r="I56" s="138">
        <f t="shared" si="1"/>
        <v>0</v>
      </c>
      <c r="J56" s="138">
        <f t="shared" si="1"/>
        <v>0</v>
      </c>
      <c r="K56" s="6"/>
      <c r="L56" s="139" t="str">
        <f t="shared" ref="L56:N56" si="2">+L5</f>
        <v>Separate financial statements</v>
      </c>
      <c r="M56" s="139">
        <f t="shared" si="2"/>
        <v>0</v>
      </c>
      <c r="N56" s="141">
        <f t="shared" si="2"/>
        <v>0</v>
      </c>
      <c r="O56" s="36"/>
      <c r="P56" s="36"/>
      <c r="Q56" s="36"/>
      <c r="R56" s="36"/>
      <c r="X56" s="38"/>
    </row>
    <row r="57" spans="1:25" s="37" customFormat="1" ht="24" customHeight="1">
      <c r="A57" s="7"/>
      <c r="B57" s="7"/>
      <c r="C57" s="7"/>
      <c r="D57" s="7"/>
      <c r="E57" s="7"/>
      <c r="F57" s="8" t="str">
        <f>+F6</f>
        <v>Notes</v>
      </c>
      <c r="G57" s="8"/>
      <c r="H57" s="9">
        <f>+H6</f>
        <v>2025</v>
      </c>
      <c r="I57" s="8"/>
      <c r="J57" s="9">
        <f>+J6</f>
        <v>2024</v>
      </c>
      <c r="K57" s="40"/>
      <c r="L57" s="9">
        <f>+L6</f>
        <v>2025</v>
      </c>
      <c r="M57" s="8"/>
      <c r="N57" s="41">
        <f>+N6</f>
        <v>2024</v>
      </c>
      <c r="O57" s="36"/>
      <c r="P57" s="36"/>
      <c r="Q57" s="36"/>
      <c r="R57" s="36"/>
      <c r="X57" s="38"/>
    </row>
    <row r="58" spans="1:25" ht="24" customHeight="1">
      <c r="A58" s="124" t="s">
        <v>153</v>
      </c>
      <c r="B58" s="124"/>
      <c r="C58" s="124"/>
      <c r="D58" s="124"/>
      <c r="E58" s="124"/>
      <c r="F58" s="3"/>
      <c r="G58" s="12"/>
      <c r="H58" s="13"/>
      <c r="J58" s="14"/>
      <c r="L58" s="13"/>
      <c r="N58" s="14"/>
      <c r="O58" s="15"/>
      <c r="P58" s="4"/>
      <c r="Q58" s="16"/>
      <c r="R58" s="16"/>
      <c r="S58" s="16"/>
      <c r="T58" s="16"/>
      <c r="U58" s="16"/>
      <c r="V58" s="16"/>
      <c r="W58" s="16"/>
      <c r="Y58" s="16"/>
    </row>
    <row r="59" spans="1:25" ht="24" customHeight="1">
      <c r="A59" s="112"/>
      <c r="B59" s="129"/>
      <c r="C59" s="124" t="s">
        <v>154</v>
      </c>
      <c r="D59" s="124"/>
      <c r="E59" s="124"/>
      <c r="F59" s="19"/>
      <c r="G59" s="19"/>
      <c r="H59" s="31">
        <v>93405.39</v>
      </c>
      <c r="I59" s="23"/>
      <c r="J59" s="31">
        <v>344610.77999999997</v>
      </c>
      <c r="K59" s="23"/>
      <c r="L59" s="31">
        <v>88322.760000000009</v>
      </c>
      <c r="M59" s="16"/>
      <c r="N59" s="31">
        <v>327788.09000000003</v>
      </c>
      <c r="P59" s="35"/>
    </row>
    <row r="60" spans="1:25" ht="24" customHeight="1">
      <c r="A60" s="112"/>
      <c r="B60" s="129"/>
      <c r="C60" s="112" t="s">
        <v>155</v>
      </c>
      <c r="D60" s="124"/>
      <c r="E60" s="124"/>
      <c r="F60" s="19"/>
      <c r="G60" s="19"/>
      <c r="H60" s="31">
        <v>204256239.08000001</v>
      </c>
      <c r="I60" s="23"/>
      <c r="J60" s="31">
        <v>194551595.52000001</v>
      </c>
      <c r="K60" s="23"/>
      <c r="L60" s="31">
        <v>204256240.94999999</v>
      </c>
      <c r="M60" s="16"/>
      <c r="N60" s="31">
        <v>194144147.30000001</v>
      </c>
      <c r="P60" s="35"/>
    </row>
    <row r="61" spans="1:25" ht="24" customHeight="1">
      <c r="A61" s="112"/>
      <c r="B61" s="112"/>
      <c r="C61" s="112" t="s">
        <v>156</v>
      </c>
      <c r="D61" s="124"/>
      <c r="E61" s="124"/>
      <c r="F61" s="19"/>
      <c r="G61" s="19"/>
      <c r="H61" s="24">
        <v>-115353804.05</v>
      </c>
      <c r="I61" s="23"/>
      <c r="J61" s="24">
        <v>-219366621.34999996</v>
      </c>
      <c r="K61" s="23"/>
      <c r="L61" s="24">
        <v>-107870795.50999999</v>
      </c>
      <c r="M61" s="16"/>
      <c r="N61" s="24">
        <v>-204256240.95000002</v>
      </c>
      <c r="O61" s="21"/>
      <c r="P61" s="21"/>
      <c r="Q61" s="21"/>
      <c r="R61" s="21"/>
    </row>
    <row r="62" spans="1:25" ht="24" customHeight="1">
      <c r="A62" s="112"/>
      <c r="B62" s="112"/>
      <c r="C62" s="112" t="s">
        <v>157</v>
      </c>
      <c r="D62" s="124"/>
      <c r="E62" s="124"/>
      <c r="F62" s="19"/>
      <c r="G62" s="19"/>
      <c r="H62" s="24">
        <v>-7879586</v>
      </c>
      <c r="I62" s="23"/>
      <c r="J62" s="24">
        <v>-478000</v>
      </c>
      <c r="K62" s="23"/>
      <c r="L62" s="24">
        <v>-7879586</v>
      </c>
      <c r="M62" s="16"/>
      <c r="N62" s="24">
        <v>0</v>
      </c>
      <c r="O62" s="21"/>
      <c r="P62" s="21"/>
      <c r="Q62" s="21"/>
      <c r="R62" s="21"/>
    </row>
    <row r="63" spans="1:25" ht="24" customHeight="1">
      <c r="A63" s="112" t="s">
        <v>158</v>
      </c>
      <c r="B63" s="124"/>
      <c r="C63" s="124"/>
      <c r="D63" s="124"/>
      <c r="E63" s="124"/>
      <c r="F63" s="18"/>
      <c r="G63" s="19"/>
      <c r="H63" s="42">
        <f>SUM(H59:H62,H48)</f>
        <v>463520182.08000064</v>
      </c>
      <c r="I63" s="43"/>
      <c r="J63" s="42">
        <f>SUM(J59:J62,J48)</f>
        <v>1151535571.9999988</v>
      </c>
      <c r="K63" s="43"/>
      <c r="L63" s="42">
        <f>SUM(L59:L62,L48)</f>
        <v>470634643.40000021</v>
      </c>
      <c r="M63" s="42"/>
      <c r="N63" s="42">
        <f>SUM(N59:N62,N48)</f>
        <v>826925411.62000012</v>
      </c>
      <c r="O63" s="21"/>
      <c r="P63" s="21"/>
      <c r="Q63" s="21"/>
      <c r="R63" s="21"/>
    </row>
    <row r="64" spans="1:25" ht="24" customHeight="1">
      <c r="A64" s="124" t="s">
        <v>159</v>
      </c>
      <c r="B64" s="124"/>
      <c r="C64" s="124"/>
      <c r="D64" s="124"/>
      <c r="E64" s="124"/>
      <c r="F64" s="18"/>
      <c r="G64" s="19"/>
      <c r="H64" s="20"/>
      <c r="I64" s="19"/>
      <c r="J64" s="20"/>
      <c r="K64" s="19"/>
      <c r="L64" s="20"/>
      <c r="M64" s="20"/>
      <c r="N64" s="21"/>
      <c r="O64" s="21"/>
      <c r="P64" s="21"/>
      <c r="Q64" s="21"/>
      <c r="R64" s="21"/>
    </row>
    <row r="65" spans="1:19" ht="24" customHeight="1">
      <c r="A65" s="112"/>
      <c r="B65" s="112"/>
      <c r="C65" s="117" t="s">
        <v>160</v>
      </c>
      <c r="D65" s="117"/>
      <c r="E65" s="124"/>
      <c r="F65" s="19"/>
      <c r="G65" s="19"/>
      <c r="H65" s="16">
        <v>-1901.42</v>
      </c>
      <c r="I65" s="23"/>
      <c r="J65" s="16">
        <v>-2801.3</v>
      </c>
      <c r="K65" s="16"/>
      <c r="L65" s="16">
        <v>-1901.42</v>
      </c>
      <c r="M65" s="16"/>
      <c r="N65" s="16">
        <v>-2801.3</v>
      </c>
      <c r="O65" s="21"/>
      <c r="P65" s="21"/>
      <c r="Q65" s="21"/>
      <c r="R65" s="21"/>
    </row>
    <row r="66" spans="1:19" ht="24" customHeight="1">
      <c r="A66" s="112"/>
      <c r="B66" s="112"/>
      <c r="C66" s="117" t="s">
        <v>161</v>
      </c>
      <c r="D66" s="117"/>
      <c r="E66" s="124"/>
      <c r="F66" s="19"/>
      <c r="G66" s="19"/>
      <c r="H66" s="16">
        <v>1070189.47</v>
      </c>
      <c r="I66" s="23"/>
      <c r="J66" s="16">
        <v>0</v>
      </c>
      <c r="K66" s="16"/>
      <c r="L66" s="16">
        <v>1070189.47</v>
      </c>
      <c r="M66" s="16"/>
      <c r="N66" s="16">
        <v>0</v>
      </c>
      <c r="O66" s="21"/>
      <c r="P66" s="21"/>
      <c r="Q66" s="21"/>
      <c r="R66" s="21"/>
    </row>
    <row r="67" spans="1:19" ht="24" customHeight="1">
      <c r="A67" s="112"/>
      <c r="B67" s="112"/>
      <c r="C67" s="117" t="s">
        <v>162</v>
      </c>
      <c r="D67" s="117"/>
      <c r="E67" s="117"/>
      <c r="F67" s="19"/>
      <c r="G67" s="19"/>
      <c r="H67" s="16">
        <v>122307477.18000001</v>
      </c>
      <c r="I67" s="23"/>
      <c r="J67" s="16">
        <v>-30431132.519999981</v>
      </c>
      <c r="K67" s="16"/>
      <c r="L67" s="16">
        <v>122504735.84</v>
      </c>
      <c r="M67" s="16"/>
      <c r="N67" s="16">
        <v>-30252603.389999986</v>
      </c>
      <c r="O67" s="21"/>
      <c r="P67" s="21"/>
      <c r="Q67" s="21"/>
      <c r="R67" s="21"/>
    </row>
    <row r="68" spans="1:19" ht="24" customHeight="1">
      <c r="A68" s="112"/>
      <c r="B68" s="124"/>
      <c r="C68" s="117" t="s">
        <v>163</v>
      </c>
      <c r="D68" s="117"/>
      <c r="E68" s="117"/>
      <c r="F68" s="19"/>
      <c r="G68" s="19"/>
      <c r="H68" s="16">
        <v>0</v>
      </c>
      <c r="I68" s="23"/>
      <c r="J68" s="16">
        <v>0</v>
      </c>
      <c r="K68" s="16"/>
      <c r="L68" s="16">
        <v>-39700000</v>
      </c>
      <c r="M68" s="16"/>
      <c r="N68" s="16">
        <v>-22700000</v>
      </c>
      <c r="O68" s="21"/>
      <c r="P68" s="21"/>
      <c r="Q68" s="21"/>
      <c r="R68" s="21"/>
    </row>
    <row r="69" spans="1:19" ht="24" customHeight="1">
      <c r="A69" s="112"/>
      <c r="B69" s="124"/>
      <c r="C69" s="117" t="s">
        <v>164</v>
      </c>
      <c r="D69" s="117"/>
      <c r="E69" s="117"/>
      <c r="F69" s="19"/>
      <c r="G69" s="19"/>
      <c r="H69" s="16">
        <v>0</v>
      </c>
      <c r="I69" s="23"/>
      <c r="J69" s="16">
        <v>0</v>
      </c>
      <c r="K69" s="16"/>
      <c r="L69" s="16">
        <v>24800000</v>
      </c>
      <c r="M69" s="16"/>
      <c r="N69" s="16">
        <v>10300000</v>
      </c>
      <c r="O69" s="21"/>
      <c r="P69" s="21"/>
      <c r="Q69" s="21"/>
      <c r="R69" s="21"/>
    </row>
    <row r="70" spans="1:19" ht="24" customHeight="1">
      <c r="A70" s="112"/>
      <c r="B70" s="124"/>
      <c r="C70" s="117" t="s">
        <v>165</v>
      </c>
      <c r="D70" s="117"/>
      <c r="E70" s="117"/>
      <c r="F70" s="19"/>
      <c r="G70" s="19"/>
      <c r="H70" s="16">
        <v>0</v>
      </c>
      <c r="I70" s="23"/>
      <c r="J70" s="16">
        <v>-249950</v>
      </c>
      <c r="K70" s="16"/>
      <c r="L70" s="16">
        <v>0</v>
      </c>
      <c r="M70" s="16"/>
      <c r="N70" s="16">
        <v>-249950</v>
      </c>
      <c r="O70" s="21"/>
      <c r="P70" s="21"/>
      <c r="Q70" s="21"/>
      <c r="R70" s="21"/>
    </row>
    <row r="71" spans="1:19" ht="24" customHeight="1">
      <c r="A71" s="112"/>
      <c r="B71" s="124"/>
      <c r="C71" s="117" t="s">
        <v>166</v>
      </c>
      <c r="D71" s="117"/>
      <c r="E71" s="117"/>
      <c r="F71" s="19"/>
      <c r="G71" s="19"/>
      <c r="H71" s="16">
        <v>-575988.78</v>
      </c>
      <c r="I71" s="23"/>
      <c r="J71" s="16">
        <v>-12635321.4</v>
      </c>
      <c r="K71" s="16"/>
      <c r="L71" s="16">
        <v>-575988.78</v>
      </c>
      <c r="M71" s="16"/>
      <c r="N71" s="16">
        <v>-12635321.4</v>
      </c>
      <c r="P71" s="20"/>
    </row>
    <row r="72" spans="1:19" ht="24" customHeight="1">
      <c r="A72" s="112"/>
      <c r="B72" s="124"/>
      <c r="C72" s="117" t="s">
        <v>167</v>
      </c>
      <c r="D72" s="117"/>
      <c r="E72" s="117"/>
      <c r="F72" s="19"/>
      <c r="G72" s="19"/>
      <c r="H72" s="16">
        <v>161124.35</v>
      </c>
      <c r="I72" s="23"/>
      <c r="J72" s="16">
        <v>185424.45</v>
      </c>
      <c r="K72" s="16"/>
      <c r="L72" s="16">
        <v>161124.35</v>
      </c>
      <c r="M72" s="16"/>
      <c r="N72" s="16">
        <v>185424.45</v>
      </c>
      <c r="P72" s="20"/>
    </row>
    <row r="73" spans="1:19" ht="24" customHeight="1">
      <c r="A73" s="112"/>
      <c r="B73" s="124"/>
      <c r="C73" s="117" t="s">
        <v>168</v>
      </c>
      <c r="D73" s="117"/>
      <c r="E73" s="117"/>
      <c r="F73" s="19"/>
      <c r="G73" s="19"/>
      <c r="H73" s="16">
        <v>0</v>
      </c>
      <c r="I73" s="23"/>
      <c r="J73" s="16">
        <v>-2897196.26</v>
      </c>
      <c r="K73" s="16"/>
      <c r="L73" s="16">
        <v>0</v>
      </c>
      <c r="M73" s="16"/>
      <c r="N73" s="16">
        <v>-2897196.26</v>
      </c>
      <c r="P73" s="20"/>
    </row>
    <row r="74" spans="1:19" ht="24" customHeight="1">
      <c r="A74" s="112"/>
      <c r="B74" s="124"/>
      <c r="C74" s="117" t="s">
        <v>169</v>
      </c>
      <c r="D74" s="117"/>
      <c r="E74" s="117"/>
      <c r="F74" s="19"/>
      <c r="G74" s="19"/>
      <c r="H74" s="16">
        <v>-94900</v>
      </c>
      <c r="I74" s="23"/>
      <c r="J74" s="16">
        <v>-985030.67999999993</v>
      </c>
      <c r="K74" s="16"/>
      <c r="L74" s="16">
        <v>-94900</v>
      </c>
      <c r="M74" s="16"/>
      <c r="N74" s="16">
        <v>-985030.68</v>
      </c>
      <c r="P74" s="20"/>
    </row>
    <row r="75" spans="1:19" ht="24" customHeight="1">
      <c r="A75" s="112"/>
      <c r="B75" s="124"/>
      <c r="C75" s="117" t="s">
        <v>154</v>
      </c>
      <c r="D75" s="117"/>
      <c r="E75" s="117"/>
      <c r="F75" s="19"/>
      <c r="G75" s="19"/>
      <c r="H75" s="16">
        <v>19441381.390000004</v>
      </c>
      <c r="I75" s="23"/>
      <c r="J75" s="16">
        <v>10452975.159999996</v>
      </c>
      <c r="K75" s="23"/>
      <c r="L75" s="16">
        <v>12649073.019999998</v>
      </c>
      <c r="M75" s="16"/>
      <c r="N75" s="16">
        <v>17600294.920000002</v>
      </c>
      <c r="P75" s="20"/>
    </row>
    <row r="76" spans="1:19" ht="24" customHeight="1">
      <c r="A76" s="124" t="s">
        <v>170</v>
      </c>
      <c r="B76" s="124"/>
      <c r="C76" s="124"/>
      <c r="D76" s="124"/>
      <c r="E76" s="124"/>
      <c r="F76" s="19"/>
      <c r="G76" s="19"/>
      <c r="H76" s="42">
        <f>SUM(H65:H75)</f>
        <v>142307382.19</v>
      </c>
      <c r="I76" s="43"/>
      <c r="J76" s="42">
        <f>SUM(J65:J75)</f>
        <v>-36563032.549999982</v>
      </c>
      <c r="K76" s="43"/>
      <c r="L76" s="42">
        <f>SUM(L65:L75)</f>
        <v>120812332.47999999</v>
      </c>
      <c r="M76" s="42"/>
      <c r="N76" s="42">
        <f>SUM(N65:N75)</f>
        <v>-41637183.659999974</v>
      </c>
      <c r="O76" s="17"/>
      <c r="P76" s="16"/>
      <c r="S76" s="45"/>
    </row>
    <row r="77" spans="1:19" ht="24" customHeight="1">
      <c r="A77" s="124" t="s">
        <v>171</v>
      </c>
      <c r="B77" s="112"/>
      <c r="C77" s="112"/>
      <c r="D77" s="112"/>
      <c r="E77" s="112"/>
      <c r="H77" s="16"/>
      <c r="I77" s="16"/>
      <c r="J77" s="16"/>
      <c r="K77" s="16"/>
      <c r="L77" s="16"/>
      <c r="M77" s="16"/>
      <c r="N77" s="16"/>
      <c r="O77" s="17"/>
      <c r="P77" s="16"/>
    </row>
    <row r="78" spans="1:19" ht="24" customHeight="1">
      <c r="A78" s="124"/>
      <c r="B78" s="112"/>
      <c r="C78" s="28" t="s">
        <v>172</v>
      </c>
      <c r="D78" s="28"/>
      <c r="E78" s="28"/>
      <c r="H78" s="16"/>
      <c r="I78" s="16"/>
      <c r="J78" s="16"/>
      <c r="K78" s="16"/>
      <c r="L78" s="16"/>
      <c r="M78" s="16"/>
      <c r="N78" s="16"/>
      <c r="O78" s="17"/>
      <c r="P78" s="16"/>
    </row>
    <row r="79" spans="1:19" ht="24" customHeight="1">
      <c r="A79" s="112"/>
      <c r="B79" s="112"/>
      <c r="C79" s="28"/>
      <c r="D79" s="28" t="s">
        <v>173</v>
      </c>
      <c r="E79" s="112"/>
      <c r="H79" s="16">
        <v>-297301122.31999999</v>
      </c>
      <c r="I79" s="16"/>
      <c r="J79" s="16">
        <v>-204977760.30000001</v>
      </c>
      <c r="K79" s="16"/>
      <c r="L79" s="16">
        <v>-239114763.86000001</v>
      </c>
      <c r="M79" s="16"/>
      <c r="N79" s="16">
        <v>-87704018.049999997</v>
      </c>
      <c r="P79" s="20"/>
    </row>
    <row r="80" spans="1:19" ht="24" customHeight="1">
      <c r="A80" s="112"/>
      <c r="B80" s="112"/>
      <c r="C80" s="28" t="s">
        <v>196</v>
      </c>
      <c r="D80" s="28"/>
      <c r="E80" s="112"/>
      <c r="H80" s="16">
        <v>-15166666.66</v>
      </c>
      <c r="I80" s="16"/>
      <c r="J80" s="16">
        <v>0</v>
      </c>
      <c r="K80" s="16"/>
      <c r="L80" s="16">
        <v>-15166666.66</v>
      </c>
      <c r="M80" s="16"/>
      <c r="N80" s="16">
        <v>0</v>
      </c>
      <c r="P80" s="20"/>
    </row>
    <row r="81" spans="1:17" ht="24" customHeight="1">
      <c r="A81" s="112"/>
      <c r="B81" s="124"/>
      <c r="C81" s="28" t="s">
        <v>197</v>
      </c>
      <c r="D81" s="28"/>
      <c r="E81" s="112"/>
      <c r="H81" s="24">
        <v>167374414.52000001</v>
      </c>
      <c r="I81" s="16"/>
      <c r="J81" s="24">
        <v>77000000</v>
      </c>
      <c r="K81" s="16"/>
      <c r="L81" s="16">
        <v>146000000</v>
      </c>
      <c r="M81" s="16"/>
      <c r="N81" s="24">
        <v>77000000</v>
      </c>
      <c r="P81" s="16"/>
    </row>
    <row r="82" spans="1:17" ht="24" customHeight="1">
      <c r="A82" s="112"/>
      <c r="B82" s="124"/>
      <c r="C82" s="28" t="s">
        <v>174</v>
      </c>
      <c r="D82" s="112"/>
      <c r="E82" s="112"/>
      <c r="H82" s="24">
        <v>-93000000</v>
      </c>
      <c r="I82" s="16"/>
      <c r="J82" s="24">
        <v>0</v>
      </c>
      <c r="K82" s="16"/>
      <c r="L82" s="16">
        <v>-178989812.97</v>
      </c>
      <c r="M82" s="16"/>
      <c r="N82" s="24">
        <v>-84753480.329999998</v>
      </c>
      <c r="P82" s="16"/>
      <c r="Q82" s="16"/>
    </row>
    <row r="83" spans="1:17" ht="24" customHeight="1">
      <c r="A83" s="112"/>
      <c r="B83" s="124"/>
      <c r="C83" s="28" t="s">
        <v>175</v>
      </c>
      <c r="D83" s="112"/>
      <c r="E83" s="112"/>
      <c r="H83" s="24">
        <v>88000000</v>
      </c>
      <c r="I83" s="16"/>
      <c r="J83" s="24">
        <v>114000000</v>
      </c>
      <c r="K83" s="16"/>
      <c r="L83" s="16">
        <v>98546175.210000008</v>
      </c>
      <c r="M83" s="16"/>
      <c r="N83" s="24">
        <f>170500000+114000000</f>
        <v>284500000</v>
      </c>
      <c r="P83" s="16"/>
    </row>
    <row r="84" spans="1:17" ht="24" customHeight="1">
      <c r="A84" s="112"/>
      <c r="B84" s="124"/>
      <c r="C84" s="28" t="s">
        <v>176</v>
      </c>
      <c r="D84" s="112"/>
      <c r="E84" s="112"/>
      <c r="H84" s="24">
        <v>-105043059.67</v>
      </c>
      <c r="I84" s="16"/>
      <c r="J84" s="24">
        <v>-187126336.5</v>
      </c>
      <c r="K84" s="16"/>
      <c r="L84" s="16">
        <v>-75287136.969999999</v>
      </c>
      <c r="M84" s="16"/>
      <c r="N84" s="24">
        <v>-82500000</v>
      </c>
      <c r="P84" s="16"/>
    </row>
    <row r="85" spans="1:17" ht="24" customHeight="1">
      <c r="A85" s="112"/>
      <c r="B85" s="124"/>
      <c r="C85" s="28" t="s">
        <v>177</v>
      </c>
      <c r="D85" s="112"/>
      <c r="E85" s="112"/>
      <c r="H85" s="24">
        <v>-216200000</v>
      </c>
      <c r="I85" s="16"/>
      <c r="J85" s="24">
        <v>-600000000</v>
      </c>
      <c r="K85" s="16"/>
      <c r="L85" s="24">
        <v>-216200000</v>
      </c>
      <c r="M85" s="16"/>
      <c r="N85" s="24">
        <v>-600000000</v>
      </c>
      <c r="P85" s="20"/>
      <c r="Q85" s="45"/>
    </row>
    <row r="86" spans="1:17" ht="24" customHeight="1">
      <c r="A86" s="112"/>
      <c r="B86" s="124"/>
      <c r="C86" s="28" t="s">
        <v>178</v>
      </c>
      <c r="D86" s="112"/>
      <c r="E86" s="112"/>
      <c r="H86" s="16">
        <v>147411000</v>
      </c>
      <c r="I86" s="16"/>
      <c r="J86" s="16">
        <v>0</v>
      </c>
      <c r="K86" s="24"/>
      <c r="L86" s="16">
        <v>147411000</v>
      </c>
      <c r="M86" s="24"/>
      <c r="N86" s="16">
        <v>0</v>
      </c>
      <c r="P86" s="20"/>
    </row>
    <row r="87" spans="1:17" ht="24" customHeight="1">
      <c r="A87" s="112"/>
      <c r="B87" s="124"/>
      <c r="C87" s="130" t="s">
        <v>179</v>
      </c>
      <c r="D87" s="112"/>
      <c r="E87" s="112"/>
      <c r="H87" s="16">
        <v>-17365710.239999998</v>
      </c>
      <c r="I87" s="16"/>
      <c r="J87" s="16">
        <v>-18605098.460000001</v>
      </c>
      <c r="K87" s="24"/>
      <c r="L87" s="24">
        <v>-15856918.26</v>
      </c>
      <c r="M87" s="24"/>
      <c r="N87" s="16">
        <v>-17723232.580000002</v>
      </c>
      <c r="P87" s="20"/>
    </row>
    <row r="88" spans="1:17" ht="24" customHeight="1">
      <c r="A88" s="112"/>
      <c r="B88" s="124"/>
      <c r="C88" s="131" t="s">
        <v>180</v>
      </c>
      <c r="D88" s="112"/>
      <c r="E88" s="112"/>
      <c r="H88" s="24">
        <v>-1759529.76</v>
      </c>
      <c r="I88" s="16"/>
      <c r="J88" s="24">
        <v>-5274355.49</v>
      </c>
      <c r="K88" s="24"/>
      <c r="L88" s="24">
        <v>-1759529.7599999998</v>
      </c>
      <c r="M88" s="24"/>
      <c r="N88" s="24">
        <v>-5274355.49</v>
      </c>
      <c r="P88" s="20"/>
    </row>
    <row r="89" spans="1:17" ht="24" customHeight="1">
      <c r="A89" s="112"/>
      <c r="B89" s="124"/>
      <c r="C89" s="131" t="s">
        <v>181</v>
      </c>
      <c r="D89" s="124"/>
      <c r="E89" s="124"/>
      <c r="F89" s="19"/>
      <c r="H89" s="24">
        <v>-365291045.47000003</v>
      </c>
      <c r="I89" s="16"/>
      <c r="J89" s="24">
        <v>-402017570.94</v>
      </c>
      <c r="K89" s="24"/>
      <c r="L89" s="24">
        <v>-339395652.11000001</v>
      </c>
      <c r="M89" s="24"/>
      <c r="N89" s="24">
        <v>-381621676.73000002</v>
      </c>
      <c r="P89" s="20"/>
    </row>
    <row r="90" spans="1:17" ht="24" customHeight="1">
      <c r="A90" s="112"/>
      <c r="B90" s="124"/>
      <c r="C90" s="131" t="s">
        <v>198</v>
      </c>
      <c r="D90" s="124"/>
      <c r="E90" s="124"/>
      <c r="F90" s="19"/>
      <c r="H90" s="24">
        <v>113484829.75</v>
      </c>
      <c r="I90" s="16"/>
      <c r="J90" s="24">
        <v>0</v>
      </c>
      <c r="K90" s="24"/>
      <c r="L90" s="24">
        <v>113484829.75</v>
      </c>
      <c r="M90" s="24"/>
      <c r="N90" s="24">
        <v>0</v>
      </c>
      <c r="P90" s="20"/>
    </row>
    <row r="91" spans="1:17" ht="24" customHeight="1">
      <c r="A91" s="132" t="s">
        <v>182</v>
      </c>
      <c r="F91" s="19"/>
      <c r="G91" s="19"/>
      <c r="H91" s="42">
        <f>SUM(H79:H90)</f>
        <v>-594856889.85000002</v>
      </c>
      <c r="I91" s="43"/>
      <c r="J91" s="42">
        <f>SUM(J79:J90)</f>
        <v>-1227001121.6900001</v>
      </c>
      <c r="K91" s="43"/>
      <c r="L91" s="42">
        <f>SUM(L79:L90)</f>
        <v>-576328475.63</v>
      </c>
      <c r="M91" s="42"/>
      <c r="N91" s="42">
        <f>SUM(N79:N90)</f>
        <v>-898076763.18000007</v>
      </c>
    </row>
    <row r="92" spans="1:17" ht="24" customHeight="1">
      <c r="A92" s="26" t="s">
        <v>183</v>
      </c>
      <c r="B92" s="26"/>
      <c r="F92" s="19"/>
      <c r="G92" s="19"/>
      <c r="H92" s="16">
        <f>H91+H76+H63</f>
        <v>10970674.420000613</v>
      </c>
      <c r="I92" s="23"/>
      <c r="J92" s="16">
        <f>J91+J76+J63</f>
        <v>-112028582.2400012</v>
      </c>
      <c r="K92" s="23"/>
      <c r="L92" s="16">
        <f>L91+L76+L63</f>
        <v>15118500.250000238</v>
      </c>
      <c r="M92" s="16"/>
      <c r="N92" s="16">
        <f>N91+N76+N63</f>
        <v>-112788535.21999991</v>
      </c>
      <c r="P92" s="20"/>
    </row>
    <row r="93" spans="1:17" ht="24" customHeight="1">
      <c r="A93" s="26" t="s">
        <v>184</v>
      </c>
      <c r="B93" s="26"/>
      <c r="F93" s="19"/>
      <c r="G93" s="19"/>
      <c r="H93" s="31">
        <v>-69257.33</v>
      </c>
      <c r="I93" s="23"/>
      <c r="J93" s="31">
        <v>-30878.34</v>
      </c>
      <c r="K93" s="23"/>
      <c r="L93" s="31">
        <v>-69257.33</v>
      </c>
      <c r="M93" s="16"/>
      <c r="N93" s="31">
        <v>-30878.34</v>
      </c>
      <c r="P93" s="20"/>
    </row>
    <row r="94" spans="1:17" ht="24" customHeight="1">
      <c r="A94" s="133" t="s">
        <v>185</v>
      </c>
      <c r="B94" s="133"/>
      <c r="C94" s="22"/>
      <c r="D94" s="22"/>
      <c r="F94" s="19"/>
      <c r="G94" s="19"/>
      <c r="H94" s="29">
        <f>SUM(H92:H93)</f>
        <v>10901417.090000613</v>
      </c>
      <c r="I94" s="30"/>
      <c r="J94" s="29">
        <f>SUM(J92:J93)</f>
        <v>-112059460.58000121</v>
      </c>
      <c r="K94" s="30"/>
      <c r="L94" s="29">
        <f>SUM(L92:L93)</f>
        <v>15049242.920000238</v>
      </c>
      <c r="M94" s="29"/>
      <c r="N94" s="29">
        <f>SUM(N92:N93)</f>
        <v>-112819413.55999991</v>
      </c>
    </row>
    <row r="95" spans="1:17" ht="24" customHeight="1">
      <c r="A95" s="133" t="s">
        <v>186</v>
      </c>
      <c r="B95" s="133"/>
      <c r="C95" s="22"/>
      <c r="D95" s="22"/>
      <c r="F95" s="19"/>
      <c r="G95" s="19"/>
      <c r="H95" s="34">
        <f>+'SFP-Conso'!I9</f>
        <v>39381715.87000002</v>
      </c>
      <c r="I95" s="46"/>
      <c r="J95" s="34">
        <v>151441176.44999999</v>
      </c>
      <c r="K95" s="46"/>
      <c r="L95" s="34">
        <f>+'SFP-Conso'!M9</f>
        <v>32933076.000000015</v>
      </c>
      <c r="M95" s="34"/>
      <c r="N95" s="34">
        <v>145752489.56</v>
      </c>
      <c r="P95" s="20"/>
    </row>
    <row r="96" spans="1:17" ht="24" customHeight="1" thickBot="1">
      <c r="A96" s="133" t="s">
        <v>187</v>
      </c>
      <c r="B96" s="133"/>
      <c r="C96" s="22"/>
      <c r="D96" s="22"/>
      <c r="F96" s="19">
        <v>6</v>
      </c>
      <c r="G96" s="19"/>
      <c r="H96" s="47">
        <f>SUM(H94:H95)</f>
        <v>50283132.960000634</v>
      </c>
      <c r="I96" s="48"/>
      <c r="J96" s="47">
        <f>SUM(J94:J95)</f>
        <v>39381715.869998783</v>
      </c>
      <c r="K96" s="48"/>
      <c r="L96" s="47">
        <f>SUM(L94:L95)</f>
        <v>47982318.920000255</v>
      </c>
      <c r="M96" s="47"/>
      <c r="N96" s="47">
        <f>SUM(N94:N95)</f>
        <v>32933076.000000089</v>
      </c>
    </row>
    <row r="97" spans="1:14" ht="24" customHeight="1" thickTop="1">
      <c r="H97" s="16"/>
      <c r="I97" s="16"/>
      <c r="J97" s="16"/>
      <c r="K97" s="16"/>
      <c r="L97" s="16"/>
      <c r="M97" s="16"/>
      <c r="N97" s="16"/>
    </row>
    <row r="98" spans="1:14" ht="24" customHeight="1">
      <c r="A98" s="2"/>
      <c r="H98" s="24"/>
      <c r="I98" s="16"/>
      <c r="J98" s="24"/>
      <c r="K98" s="16"/>
      <c r="L98" s="24"/>
      <c r="M98" s="16"/>
      <c r="N98" s="24"/>
    </row>
    <row r="99" spans="1:14" ht="24" customHeight="1">
      <c r="A99" s="2"/>
      <c r="H99" s="24"/>
      <c r="I99" s="16"/>
      <c r="J99" s="24"/>
      <c r="K99" s="16"/>
      <c r="L99" s="24"/>
      <c r="M99" s="16"/>
      <c r="N99" s="49"/>
    </row>
    <row r="100" spans="1:14" ht="24" customHeight="1">
      <c r="H100" s="16"/>
      <c r="I100" s="50"/>
      <c r="J100" s="16"/>
      <c r="K100" s="50"/>
      <c r="L100" s="16"/>
      <c r="M100" s="50"/>
      <c r="N100" s="16"/>
    </row>
    <row r="101" spans="1:14" ht="24" customHeight="1">
      <c r="H101" s="50">
        <f>+H96-'SFP-Conso'!G9</f>
        <v>6.3329935073852539E-7</v>
      </c>
      <c r="I101" s="50"/>
      <c r="J101" s="50">
        <f>+J96-'SFP-Conso'!I9</f>
        <v>-1.2367963790893555E-6</v>
      </c>
      <c r="K101" s="50"/>
      <c r="L101" s="50">
        <f>+L96-'SFP-Conso'!K9</f>
        <v>2.5331974029541016E-7</v>
      </c>
      <c r="M101" s="50"/>
      <c r="N101" s="50">
        <f>+N96-'SFP-Conso'!M9</f>
        <v>7.4505805969238281E-8</v>
      </c>
    </row>
    <row r="102" spans="1:14" ht="24" customHeight="1">
      <c r="H102" s="16"/>
      <c r="I102" s="50"/>
      <c r="J102" s="16"/>
      <c r="K102" s="50"/>
      <c r="L102" s="16"/>
      <c r="M102" s="50"/>
      <c r="N102" s="16"/>
    </row>
    <row r="104" spans="1:14" ht="24" customHeight="1">
      <c r="H104" s="50"/>
      <c r="J104" s="50"/>
      <c r="L104" s="51"/>
      <c r="N104" s="50"/>
    </row>
    <row r="105" spans="1:14" ht="24" customHeight="1">
      <c r="H105" s="50"/>
      <c r="J105" s="50"/>
      <c r="L105" s="51"/>
      <c r="N105" s="50"/>
    </row>
    <row r="106" spans="1:14" ht="24" customHeight="1">
      <c r="H106" s="50"/>
      <c r="J106" s="50"/>
      <c r="L106" s="51"/>
      <c r="N106" s="50"/>
    </row>
    <row r="107" spans="1:14" ht="24" customHeight="1">
      <c r="H107" s="50"/>
      <c r="J107" s="50"/>
      <c r="L107" s="51"/>
      <c r="N107" s="50"/>
    </row>
    <row r="108" spans="1:14" ht="24" customHeight="1">
      <c r="H108" s="50"/>
      <c r="J108" s="50"/>
      <c r="N108" s="50"/>
    </row>
    <row r="109" spans="1:14" ht="24" customHeight="1">
      <c r="H109" s="50"/>
      <c r="J109" s="50"/>
      <c r="N109" s="50"/>
    </row>
    <row r="110" spans="1:14" ht="24" customHeight="1">
      <c r="H110" s="50"/>
      <c r="J110" s="50"/>
    </row>
    <row r="111" spans="1:14" ht="24" customHeight="1">
      <c r="H111" s="50"/>
      <c r="J111" s="50"/>
    </row>
    <row r="112" spans="1:14" ht="24" customHeight="1">
      <c r="J112" s="50"/>
    </row>
  </sheetData>
  <mergeCells count="10">
    <mergeCell ref="A52:N52"/>
    <mergeCell ref="A53:N53"/>
    <mergeCell ref="A54:N54"/>
    <mergeCell ref="H56:J56"/>
    <mergeCell ref="L56:N56"/>
    <mergeCell ref="A1:N1"/>
    <mergeCell ref="A2:N2"/>
    <mergeCell ref="A3:N3"/>
    <mergeCell ref="H5:J5"/>
    <mergeCell ref="L5:N5"/>
  </mergeCells>
  <pageMargins left="0.59055118110236227" right="3.937007874015748E-2" top="0.51181102362204722" bottom="0" header="3.937007874015748E-2" footer="0"/>
  <pageSetup paperSize="9" scale="64" firstPageNumber="13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SFP-Conso</vt:lpstr>
      <vt:lpstr>SI </vt:lpstr>
      <vt:lpstr>CH_C</vt:lpstr>
      <vt:lpstr>CH_T(S)</vt:lpstr>
      <vt:lpstr>CF</vt:lpstr>
      <vt:lpstr>CF!Print_Area</vt:lpstr>
      <vt:lpstr>CH_C!Print_Area</vt:lpstr>
      <vt:lpstr>'CH_T(S)'!Print_Area</vt:lpstr>
      <vt:lpstr>'SFP-Conso'!Print_Area</vt:lpstr>
      <vt:lpstr>'SI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2026-03-02T00:19:28Z</cp:lastPrinted>
  <dcterms:created xsi:type="dcterms:W3CDTF">2021-05-12T06:27:35Z</dcterms:created>
  <dcterms:modified xsi:type="dcterms:W3CDTF">2026-03-02T01:22:18Z</dcterms:modified>
</cp:coreProperties>
</file>