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puttarndong\Desktop\FNS FS 24.02.26\ไฟล์ตลาด\"/>
    </mc:Choice>
  </mc:AlternateContent>
  <xr:revisionPtr revIDLastSave="0" documentId="13_ncr:1_{3C7AFDAB-AEBD-4688-AFF0-81BDF26F1AAC}" xr6:coauthVersionLast="47" xr6:coauthVersionMax="47" xr10:uidLastSave="{00000000-0000-0000-0000-000000000000}"/>
  <bookViews>
    <workbookView xWindow="-110" yWindow="-110" windowWidth="19420" windowHeight="11500" tabRatio="847" xr2:uid="{00000000-000D-0000-FFFF-FFFF00000000}"/>
  </bookViews>
  <sheets>
    <sheet name="BS_Conso 8-10" sheetId="27" r:id="rId1"/>
    <sheet name="PL_12M 11-12" sheetId="29" r:id="rId2"/>
    <sheet name="SOCE_Conso 13" sheetId="26" r:id="rId3"/>
    <sheet name="SOCE_Conso 14" sheetId="34" r:id="rId4"/>
    <sheet name="SOCE_Separate 15" sheetId="15" r:id="rId5"/>
    <sheet name="SOCE_Separate 16" sheetId="35" r:id="rId6"/>
    <sheet name="CF 17-20" sheetId="23" r:id="rId7"/>
    <sheet name="DS_INTERNAL_SETTINGS_STORAGE" sheetId="30" state="veryHidden" r:id="rId8"/>
    <sheet name="DS_INTERNAL_DOCGROUP_STORAGE" sheetId="31" state="veryHidden" r:id="rId9"/>
    <sheet name="DS_INTERNAL_DOCUMENT_STORAGE" sheetId="32" state="veryHidden" r:id="rId10"/>
    <sheet name="DS_INTERNAL_SNIP_STORAGE" sheetId="33" state="veryHidden" r:id="rId11"/>
  </sheets>
  <definedNames>
    <definedName name="AS2DocOpenMode" hidden="1">"AS2DocumentEdit"</definedName>
    <definedName name="_xlnm.Print_Area" localSheetId="0">'BS_Conso 8-10'!$A$1:$J$77</definedName>
    <definedName name="_xlnm.Print_Area" localSheetId="6">'CF 17-20'!$A$1:$I$156</definedName>
    <definedName name="_xlnm.Print_Area" localSheetId="1">'PL_12M 11-12'!$A$1:$J$84</definedName>
    <definedName name="_xlnm.Print_Area" localSheetId="2">'SOCE_Conso 13'!$A$1:$W$35</definedName>
    <definedName name="_xlnm.Print_Area" localSheetId="3">'SOCE_Conso 14'!$A$1:$S$23</definedName>
    <definedName name="_xlnm.Print_Area" localSheetId="4">'SOCE_Separate 15'!$A$1:$O$22</definedName>
    <definedName name="_xlnm.Print_Area" localSheetId="5">'SOCE_Separate 16'!$A$1:$O$22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23" l="1"/>
  <c r="H30" i="29"/>
  <c r="D17" i="27"/>
  <c r="H26" i="27"/>
  <c r="H17" i="27"/>
  <c r="H28" i="27" l="1"/>
  <c r="U29" i="26"/>
  <c r="I21" i="35"/>
  <c r="H72" i="27" s="1"/>
  <c r="O19" i="35"/>
  <c r="I17" i="35"/>
  <c r="G17" i="35"/>
  <c r="G21" i="35" s="1"/>
  <c r="H69" i="27" s="1"/>
  <c r="E17" i="35"/>
  <c r="E21" i="35" s="1"/>
  <c r="H68" i="27" s="1"/>
  <c r="M16" i="35"/>
  <c r="M17" i="35" s="1"/>
  <c r="M21" i="35" s="1"/>
  <c r="H74" i="27" s="1"/>
  <c r="K16" i="35"/>
  <c r="O13" i="35"/>
  <c r="S13" i="34"/>
  <c r="K20" i="34"/>
  <c r="S20" i="34" s="1"/>
  <c r="M18" i="34"/>
  <c r="M22" i="34" s="1"/>
  <c r="G18" i="34"/>
  <c r="G22" i="34" s="1"/>
  <c r="D72" i="27" s="1"/>
  <c r="E18" i="34"/>
  <c r="E22" i="34" s="1"/>
  <c r="D69" i="27" s="1"/>
  <c r="C18" i="34"/>
  <c r="C22" i="34" s="1"/>
  <c r="D68" i="27" s="1"/>
  <c r="Q17" i="34"/>
  <c r="Q18" i="34" s="1"/>
  <c r="Q22" i="34" s="1"/>
  <c r="O17" i="34"/>
  <c r="O18" i="34" s="1"/>
  <c r="K17" i="34"/>
  <c r="K18" i="34" s="1"/>
  <c r="I17" i="34"/>
  <c r="O16" i="35" l="1"/>
  <c r="K22" i="34"/>
  <c r="O22" i="34"/>
  <c r="S17" i="34"/>
  <c r="D74" i="27" l="1"/>
  <c r="I114" i="23" l="1"/>
  <c r="G114" i="23"/>
  <c r="E114" i="23"/>
  <c r="C114" i="23"/>
  <c r="C145" i="23"/>
  <c r="C83" i="23" l="1"/>
  <c r="E83" i="23"/>
  <c r="G83" i="23"/>
  <c r="Q29" i="26" l="1"/>
  <c r="I29" i="26"/>
  <c r="U23" i="26"/>
  <c r="S23" i="26"/>
  <c r="Q23" i="26"/>
  <c r="O23" i="26"/>
  <c r="M23" i="26"/>
  <c r="K23" i="26"/>
  <c r="I23" i="26"/>
  <c r="G23" i="26"/>
  <c r="G25" i="26" s="1"/>
  <c r="E23" i="26"/>
  <c r="C23" i="26"/>
  <c r="W22" i="26"/>
  <c r="W21" i="26"/>
  <c r="U17" i="26"/>
  <c r="Q17" i="26"/>
  <c r="O17" i="26"/>
  <c r="M17" i="26"/>
  <c r="K17" i="26"/>
  <c r="I17" i="26"/>
  <c r="G17" i="26"/>
  <c r="E17" i="26"/>
  <c r="C17" i="26"/>
  <c r="J66" i="29"/>
  <c r="H66" i="29"/>
  <c r="D66" i="29"/>
  <c r="F66" i="29"/>
  <c r="F57" i="29"/>
  <c r="D30" i="29"/>
  <c r="F30" i="29"/>
  <c r="J30" i="29"/>
  <c r="W23" i="26" l="1"/>
  <c r="I25" i="26"/>
  <c r="K25" i="26"/>
  <c r="O25" i="26"/>
  <c r="M25" i="26"/>
  <c r="Q25" i="26"/>
  <c r="C25" i="26"/>
  <c r="E25" i="26"/>
  <c r="U25" i="26"/>
  <c r="J17" i="27"/>
  <c r="F17" i="27"/>
  <c r="G120" i="23" l="1"/>
  <c r="U28" i="26" l="1"/>
  <c r="U30" i="26" s="1"/>
  <c r="J57" i="29" l="1"/>
  <c r="H57" i="29"/>
  <c r="D57" i="29"/>
  <c r="J18" i="29"/>
  <c r="H18" i="29"/>
  <c r="H32" i="29" s="1"/>
  <c r="H36" i="29" s="1"/>
  <c r="H38" i="29" s="1"/>
  <c r="F18" i="29"/>
  <c r="D18" i="29"/>
  <c r="D67" i="29" l="1"/>
  <c r="D32" i="29"/>
  <c r="D36" i="29" s="1"/>
  <c r="D38" i="29" s="1"/>
  <c r="D42" i="29" s="1"/>
  <c r="C10" i="23" s="1"/>
  <c r="H42" i="29"/>
  <c r="F32" i="29"/>
  <c r="F36" i="29" s="1"/>
  <c r="F38" i="29" s="1"/>
  <c r="F42" i="29" s="1"/>
  <c r="F67" i="29"/>
  <c r="J67" i="29"/>
  <c r="M16" i="15" s="1"/>
  <c r="H67" i="29"/>
  <c r="J32" i="29"/>
  <c r="J36" i="29" s="1"/>
  <c r="J38" i="29" s="1"/>
  <c r="J42" i="29" s="1"/>
  <c r="K15" i="35" l="1"/>
  <c r="G10" i="23"/>
  <c r="E10" i="23"/>
  <c r="E34" i="23" s="1"/>
  <c r="F69" i="29"/>
  <c r="F79" i="29" s="1"/>
  <c r="F77" i="29" s="1"/>
  <c r="D74" i="29"/>
  <c r="D72" i="29" s="1"/>
  <c r="I16" i="34" s="1"/>
  <c r="D69" i="29"/>
  <c r="D79" i="29" s="1"/>
  <c r="D77" i="29" s="1"/>
  <c r="D83" i="29"/>
  <c r="H69" i="29"/>
  <c r="H79" i="29" s="1"/>
  <c r="H77" i="29" s="1"/>
  <c r="H82" i="29"/>
  <c r="H74" i="29"/>
  <c r="H72" i="29" s="1"/>
  <c r="F74" i="29"/>
  <c r="F72" i="29" s="1"/>
  <c r="J74" i="29"/>
  <c r="J72" i="29" s="1"/>
  <c r="I10" i="23"/>
  <c r="F83" i="29"/>
  <c r="J69" i="29"/>
  <c r="J79" i="29" s="1"/>
  <c r="J77" i="29" s="1"/>
  <c r="O15" i="35" l="1"/>
  <c r="K17" i="35"/>
  <c r="K21" i="35" s="1"/>
  <c r="S16" i="34"/>
  <c r="I18" i="34"/>
  <c r="E62" i="23"/>
  <c r="E67" i="23" s="1"/>
  <c r="E117" i="23" s="1"/>
  <c r="D82" i="29"/>
  <c r="J82" i="29"/>
  <c r="K15" i="15"/>
  <c r="F82" i="29"/>
  <c r="I28" i="26"/>
  <c r="J75" i="27"/>
  <c r="F75" i="27"/>
  <c r="J52" i="27"/>
  <c r="H52" i="27"/>
  <c r="F52" i="27"/>
  <c r="D52" i="27"/>
  <c r="J47" i="27"/>
  <c r="H47" i="27"/>
  <c r="F47" i="27"/>
  <c r="D47" i="27"/>
  <c r="J26" i="27"/>
  <c r="F26" i="27"/>
  <c r="D26" i="27"/>
  <c r="D28" i="27" s="1"/>
  <c r="J54" i="27" l="1"/>
  <c r="J77" i="27" s="1"/>
  <c r="H73" i="27"/>
  <c r="O17" i="35"/>
  <c r="O21" i="35" s="1"/>
  <c r="I22" i="34"/>
  <c r="S18" i="34"/>
  <c r="F54" i="27"/>
  <c r="F77" i="27" s="1"/>
  <c r="D54" i="27"/>
  <c r="F28" i="27"/>
  <c r="H54" i="27"/>
  <c r="J28" i="27"/>
  <c r="O19" i="15"/>
  <c r="U34" i="26"/>
  <c r="I30" i="26"/>
  <c r="I34" i="26" s="1"/>
  <c r="S32" i="26"/>
  <c r="W32" i="26" s="1"/>
  <c r="O30" i="26"/>
  <c r="O34" i="26" s="1"/>
  <c r="M30" i="26"/>
  <c r="M34" i="26" s="1"/>
  <c r="K30" i="26"/>
  <c r="K34" i="26" s="1"/>
  <c r="G30" i="26"/>
  <c r="G34" i="26" s="1"/>
  <c r="E30" i="26"/>
  <c r="E34" i="26" s="1"/>
  <c r="C30" i="26"/>
  <c r="C34" i="26" s="1"/>
  <c r="S29" i="26"/>
  <c r="W29" i="26" s="1"/>
  <c r="S16" i="26"/>
  <c r="S22" i="34" l="1"/>
  <c r="W16" i="26"/>
  <c r="S17" i="26"/>
  <c r="S25" i="26" s="1"/>
  <c r="S28" i="26"/>
  <c r="W28" i="26" s="1"/>
  <c r="Q30" i="26"/>
  <c r="Q34" i="26" s="1"/>
  <c r="D75" i="27" l="1"/>
  <c r="W17" i="26"/>
  <c r="W25" i="26" s="1"/>
  <c r="S30" i="26"/>
  <c r="W30" i="26" s="1"/>
  <c r="D77" i="27" l="1"/>
  <c r="W34" i="26"/>
  <c r="S34" i="26"/>
  <c r="I83" i="23" l="1"/>
  <c r="E119" i="23" l="1"/>
  <c r="G34" i="23" l="1"/>
  <c r="G62" i="23" l="1"/>
  <c r="G67" i="23" s="1"/>
  <c r="G117" i="23" s="1"/>
  <c r="C34" i="23"/>
  <c r="C62" i="23" l="1"/>
  <c r="C67" i="23" s="1"/>
  <c r="C117" i="23" s="1"/>
  <c r="C119" i="23" s="1"/>
  <c r="G119" i="23"/>
  <c r="O16" i="15"/>
  <c r="O15" i="15"/>
  <c r="O13" i="15"/>
  <c r="I34" i="23" l="1"/>
  <c r="I62" i="23" l="1"/>
  <c r="I67" i="23" s="1"/>
  <c r="I117" i="23" s="1"/>
  <c r="I119" i="23" s="1"/>
  <c r="I121" i="23" s="1"/>
  <c r="G121" i="23" l="1"/>
  <c r="C121" i="23"/>
  <c r="H75" i="27"/>
  <c r="H77" i="27" s="1"/>
  <c r="E121" i="23" l="1"/>
  <c r="I17" i="15" l="1"/>
  <c r="I21" i="15" s="1"/>
  <c r="M17" i="15"/>
  <c r="M21" i="15" s="1"/>
  <c r="G17" i="15"/>
  <c r="G21" i="15" s="1"/>
  <c r="E17" i="15"/>
  <c r="E21" i="15" s="1"/>
  <c r="K17" i="15" l="1"/>
  <c r="K21" i="15" s="1"/>
  <c r="O17" i="15" l="1"/>
  <c r="O21" i="15" s="1"/>
</calcChain>
</file>

<file path=xl/sharedStrings.xml><?xml version="1.0" encoding="utf-8"?>
<sst xmlns="http://schemas.openxmlformats.org/spreadsheetml/2006/main" count="526" uniqueCount="295">
  <si>
    <t>บริษัท เอฟเอ็นเอส โฮลดิ้งส์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</si>
  <si>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</si>
  <si>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</si>
  <si>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</si>
  <si>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</si>
  <si>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</si>
  <si>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</si>
  <si>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</si>
  <si>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</si>
  <si>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 xml:space="preserve">รายได้ค่าบริการค้างรับจากกิจการที่เกี่ยวข้องกัน </t>
  </si>
  <si>
    <t>ลูกหนี้การค้าและลูกหนี้หมุนเวียนอื่น</t>
  </si>
  <si>
    <t>เงินให้กู้ยืมระยะสั้นแก่กิจการอื่น</t>
  </si>
  <si>
    <t>อสังหาริมทรัพย์พัฒนาเพื่อขาย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</si>
  <si>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</si>
  <si>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</si>
  <si>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</si>
  <si>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</si>
  <si>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</si>
  <si>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ลูกหนี้ตามสัญญาเช่า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</si>
  <si>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</si>
  <si>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</si>
  <si>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</si>
  <si>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</si>
  <si>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</si>
  <si>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</si>
  <si>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</si>
  <si>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</si>
  <si>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ส่วนของหุ้นกู้ระยะยาวที่ถึงกำหนดชำระภายในหนึ่งปี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</si>
  <si>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</si>
  <si>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</si>
  <si>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</si>
  <si>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</si>
  <si>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</si>
  <si>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</si>
  <si>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</si>
  <si>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</si>
  <si>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</si>
  <si>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</si>
  <si>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</si>
  <si>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(หุ้นสามัญจำนวน 691,710,880 หุ้น มูลค่า 5 บาทต่อหุ้น)</t>
  </si>
  <si>
    <t>ทุนที่ออกและชำระแล้ว</t>
  </si>
  <si>
    <t>ส่วนเกินมูลค่าหุ้นสามัญ</t>
  </si>
  <si>
    <t xml:space="preserve">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</si>
  <si>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</si>
  <si>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</si>
  <si>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</si>
  <si>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</si>
  <si>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</si>
  <si>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</si>
  <si>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รายได้จากการให้บริการด้านสุขภาพ</t>
  </si>
  <si>
    <t xml:space="preserve">รายได้อื่น </t>
  </si>
  <si>
    <t>รวมรายได้</t>
  </si>
  <si>
    <t>ค่าใช้จ่าย</t>
  </si>
  <si>
    <t>ต้นทุนการให้บริการด้านสุขภาพ</t>
  </si>
  <si>
    <t>ต้นทุนในการจัดจำหน่าย</t>
  </si>
  <si>
    <t>รวมค่าใช้จ่าย</t>
  </si>
  <si>
    <t>ต้นทุนทางการเงิน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</si>
  <si>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</si>
  <si>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</si>
  <si>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</si>
  <si>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</si>
  <si>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</si>
  <si>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</si>
  <si>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</si>
  <si>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</si>
  <si>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</si>
  <si>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กำไรสะสม</t>
  </si>
  <si>
    <t>รวม</t>
  </si>
  <si>
    <t>ส่วนของ</t>
  </si>
  <si>
    <t>ส่วนได้เสีย</t>
  </si>
  <si>
    <t>ส่วนเกิน</t>
  </si>
  <si>
    <t>ของบริษัทร่วม</t>
  </si>
  <si>
    <t>ที่ไม่มี</t>
  </si>
  <si>
    <t>ทุนที่ออกและ</t>
  </si>
  <si>
    <t>มูลค่า</t>
  </si>
  <si>
    <t>ทุนสำรอง</t>
  </si>
  <si>
    <t>การลงทุน</t>
  </si>
  <si>
    <t>อำนาจ</t>
  </si>
  <si>
    <t>ชำระแล้ว</t>
  </si>
  <si>
    <t>หุ้นสามัญ</t>
  </si>
  <si>
    <t>ตามกฎหมาย</t>
  </si>
  <si>
    <t>ในบริษัทร่วม</t>
  </si>
  <si>
    <t>งบการเงิน</t>
  </si>
  <si>
    <t>ที่ใช้วิธีส่วนได้เสีย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</si>
  <si>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</si>
  <si>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</si>
  <si>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</si>
  <si>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</si>
  <si>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 กำไรขาดทุนเบ็ดเสร็จอื่น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</si>
  <si>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</si>
  <si>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</si>
  <si>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กระแสเงินสดจากกิจกรรมดำเนินงาน</t>
  </si>
  <si>
    <r>
      <t>ค่าเสื่อมราคา</t>
    </r>
    <r>
      <rPr>
        <sz val="15"/>
        <rFont val="AngsanaUPC"/>
        <family val="1"/>
      </rPr>
      <t>และค่าตัดจำหน่าย</t>
    </r>
  </si>
  <si>
    <t>รายได้เงินปันผล</t>
  </si>
  <si>
    <t>รายได้ดอกเบี้ย</t>
  </si>
  <si>
    <t>การเปลี่ยนแปลงในสินทรัพย์และหนี้สินดำเนินงาน</t>
  </si>
  <si>
    <t>ดอกเบี้ยรับ</t>
  </si>
  <si>
    <t>ดอกเบี้ยจ่าย</t>
  </si>
  <si>
    <t>ภาษีเงินได้จ่ายออก</t>
  </si>
  <si>
    <t xml:space="preserve">กระแสเงินสดจากกิจกรรมลงทุน </t>
  </si>
  <si>
    <t>เงินสดจ่ายเพื่อซื้ออสังหาริมทรัพย์เพื่อการลงทุน</t>
  </si>
  <si>
    <t>เงินสดจ่ายเพื่อซื้ออุปกรณ์และสินทรัพย์ไม่มีตัวตน</t>
  </si>
  <si>
    <t>เงินปันผลรับ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</si>
  <si>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</si>
  <si>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</si>
  <si>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เงินสดจ่ายเพื่อชำระหุ้นกู้ระยะยาว</t>
  </si>
  <si>
    <t>เงินสดจ่ายชำระหนี้สินตามสัญญาเช่า</t>
  </si>
  <si>
    <t>ก่อนผลกระทบของอัตราแลกเปลี่ยน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</si>
  <si>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</si>
  <si>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</si>
  <si>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(หุ้นสามัญจำนวน 500,651,065 หุ้น มูลค่า 5 บาทต่อหุ้น)</t>
  </si>
  <si>
    <t>เงินสดรับจากเงินกู้ยืมระยะสั้นจากสถาบันการเงิน</t>
  </si>
  <si>
    <t xml:space="preserve">งบฐานะการเงิน  </t>
  </si>
  <si>
    <t>สินทรัพย์ที่เกิดจากสัญญา - หมุนเวียน</t>
  </si>
  <si>
    <t>เงินกู้ยืมระยะสั้นจากบุคคลและกิจการอื่น</t>
  </si>
  <si>
    <t>ยอดคงเหลือ ณ วันที่ 1 มกราคม 2567</t>
  </si>
  <si>
    <t xml:space="preserve">เงินให้กู้ยืมระยะสั้นแก่กิจการที่เกี่ยวข้องกัน </t>
  </si>
  <si>
    <t>ค่าใช้จ่ายภาษีเงินได้</t>
  </si>
  <si>
    <t>เบ็ดเสร็จอื่น</t>
  </si>
  <si>
    <t>ส่วนแบ่งกำไรขาดทุน</t>
  </si>
  <si>
    <t>กระแสเงินสดสุทธิได้มาจาก (ใช้ไปใน) การดำเนินงาน</t>
  </si>
  <si>
    <t>เงินสดรับจากหุ้นกู้ระยะยาว</t>
  </si>
  <si>
    <t>ค่าใช้จ่ายอื่น</t>
  </si>
  <si>
    <t>เจ้าหนี้จากการซื้ออสังหาริมทรัพย์เพื่อการลงทุน</t>
  </si>
  <si>
    <t>เงินสดรับจากเงินกู้ยืมระยะสั้นจากบุคคลและกิจการอื่น</t>
  </si>
  <si>
    <t>เงินทดรองจ่ายแก่กิจการที่เกี่ยวข้องกัน</t>
  </si>
  <si>
    <t>สินทรัพย์ไม่หมุนเวียนที่ถือไว้เพื่อขาย</t>
  </si>
  <si>
    <t>สินทรัพย์ไม่มีตัวตน</t>
  </si>
  <si>
    <t>เงินทดรองจ่ายจากบุคคลและกิจการที่เกี่ยวข้องกัน</t>
  </si>
  <si>
    <t>ประมาณการหนี้สินหมุนเวียนสำหรับผลประโยชน์พนักงาน</t>
  </si>
  <si>
    <t>การดำเนินงานต่อเนื่อง</t>
  </si>
  <si>
    <t>รายได้จากการลงทุน</t>
  </si>
  <si>
    <t>รายได้จากกิจการที่เกี่ยวข้องกัน</t>
  </si>
  <si>
    <t>กำไรสุทธิจากเงินลงทุน</t>
  </si>
  <si>
    <t>การดำเนินงานที่ยกเลิก</t>
  </si>
  <si>
    <t xml:space="preserve">    การดำเนินงานต่อเนื่อง</t>
  </si>
  <si>
    <t xml:space="preserve">    การดำเนินงานที่ยกเลิก</t>
  </si>
  <si>
    <t>ยอดคงเหลือ ณ วันที่ 1 มกราคม 2568</t>
  </si>
  <si>
    <t>สำรอง</t>
  </si>
  <si>
    <t>การเปลี่ยนแปลง</t>
  </si>
  <si>
    <t>ในมูลค่า</t>
  </si>
  <si>
    <t>ยุติธรรม</t>
  </si>
  <si>
    <t>การแปลงค่า</t>
  </si>
  <si>
    <t>องค์ประกอบอื่น</t>
  </si>
  <si>
    <t>ของส่วนของ</t>
  </si>
  <si>
    <t>ในมูลค่ายุติธรรม</t>
  </si>
  <si>
    <t xml:space="preserve">กำไร (ขาดทุน) สะสม </t>
  </si>
  <si>
    <t>(ขาดทุนสะสม) ยังไม่ได้จัดสรร</t>
  </si>
  <si>
    <t>โอนไปกำไรสะสม</t>
  </si>
  <si>
    <t>เงินสดรับจากเงินกู้ยืมระยะสั้นจากกิจการที่เกี่ยวข้องกัน</t>
  </si>
  <si>
    <t>ค่าใช้จ่ายภาษีเงินได้จากการดำเนินงานที่ยกเลิก</t>
  </si>
  <si>
    <t>สินทรัพย์สิทธิการใช้และอุปกรณ์</t>
  </si>
  <si>
    <t>โอนอสังหาริมทรัพย์เพื่อการลงทุนไปเป็นอาคารและอุปกรณ์</t>
  </si>
  <si>
    <t>เจ้าหนี้จากการซื้ออุปกรณ์และสินทรัพย์ไม่มีตัวตน</t>
  </si>
  <si>
    <t>การตัดรายการขาลงกับบริษัทร่วม</t>
  </si>
  <si>
    <t>เงินให้กู้ยืมระยะสั้นแก่กิจการที่เกี่ยวข้องกันเพิ่มขึ้น</t>
  </si>
  <si>
    <t>เงินกู้ยืมระยะสั้นจากสถาบันการเงินเพิ่มขึ้น</t>
  </si>
  <si>
    <t>กำไรจากการจำหน่ายเงินลงทุนในบริษัทร่วม</t>
  </si>
  <si>
    <t>ประมาณการหนี้สินจากการรับประกันการเช่า</t>
  </si>
  <si>
    <t>เงินสดรับจากการจำหน่ายอุปกรณ์</t>
  </si>
  <si>
    <t>การเพิ่มขึ้นของเงินลงทุนจากการรวมธุรกิจภายใต้</t>
  </si>
  <si>
    <t>การลดลงของเงินลงทุนจากการรวมธุรกิจภายใต้</t>
  </si>
  <si>
    <t>เงินมัดจำตามสัญญาซื้อเงินลงทุน</t>
  </si>
  <si>
    <t>กระแสเงินสดจากกิจกรรมดำเนินงาน (ต่อ)</t>
  </si>
  <si>
    <t>รายได้ค่าบริการค้างรับจากกิจการที่เกี่ยวข้องกัน</t>
  </si>
  <si>
    <t>เงินกู้ยืมระยะสั้นจากบุคคลและกิจการที่เกี่ยวข้องกัน</t>
  </si>
  <si>
    <t>ผลขาดทุนด้านเครดิตที่คาดว่าจะเกิดขึ้น</t>
  </si>
  <si>
    <t>เงินสดและรายการเทียบเท่าเงินสดเพิ่มขึ้น (ลดลง) สุทธิ</t>
  </si>
  <si>
    <t>เงินทดรองจ่ายจากกิจการที่เกี่ยวข้องกันลดลง</t>
  </si>
  <si>
    <t>ขาดทุนจากการด้อยค่าเงินลงทุนในบริษัทย่อย</t>
  </si>
  <si>
    <t>ขาดทุนจากการจำหน่ายและตัดจำหน่ายเงินลงทุนในบริษัทร่วม</t>
  </si>
  <si>
    <t>เงินกู้ยืมระยะสั้นจากบุคคลและกิจการอื่นลดลงจากการหักกลบ</t>
  </si>
  <si>
    <t>ประมาณการหนี้สินไม่หมุนเวียนสำหรับผลประโยชน์พนักงานจ่าย</t>
  </si>
  <si>
    <t>ขาดทุน (กำไร) จากการจำหน่ายและตัดจำหน่ายเงินลงทุนในบริษัทร่วม</t>
  </si>
  <si>
    <t>เงินสดรับจากการจำหน่ายสินทรัพย์ทางการเงินหมุนเวียนอื่น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</si>
  <si>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</si>
  <si>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เงินสดรับจากการจำหน่ายสินทรัพย์ทางการเงินไม่หมุนเวียนอื่น</t>
  </si>
  <si>
    <t>เงินสดจ่ายเพื่อซื้อสินทรัพย์ทางการเงินไม่หมุนเวียนอื่น</t>
  </si>
  <si>
    <t>เงินลงทุนในบริษัทร่วมลดลง</t>
  </si>
  <si>
    <t>สินทรัพย์ทางการเงินเพิ่มขึ้นจากการปรับมูลค่ายุติธรรม</t>
  </si>
  <si>
    <t>รับโอนสินทรัพย์ทางการเงินจากบริษัทย่อย</t>
  </si>
  <si>
    <t>กำไร</t>
  </si>
  <si>
    <t>จากการลดสัดส่วน</t>
  </si>
  <si>
    <t>และการร่วมค้า</t>
  </si>
  <si>
    <t>กำไรจากการจำหน่ายอสังหาริมทรัพย์เพื่อการลงทุน</t>
  </si>
  <si>
    <t>กำไรจากการยกเลิกการรับรู้รายการหนี้สินทางการเงิน</t>
  </si>
  <si>
    <t>ที่ดินรอการพัฒนา</t>
  </si>
  <si>
    <t>เงินสดจ่ายจากเงินกู้ยืมระยะยาวจากบุคคลและกิจการอื่น</t>
  </si>
  <si>
    <t>เงินสดรับจากเจ้าหนี้สัญญาโอนสิทธิในการรับรายรับ</t>
  </si>
  <si>
    <t>เงินสดจ่ายชำระเจ้าหนี้สัญญาโอนสิทธิในการรับรายรับ</t>
  </si>
  <si>
    <t>ผู้ถือหุ้น</t>
  </si>
  <si>
    <t>ขาดทุนจากการตัดจำหน่ายอุปกรณ์</t>
  </si>
  <si>
    <t>เงินสดจ่ายเพื่อซื้อเงินลงทุนในบริษัทร่วม</t>
  </si>
  <si>
    <t>เงินสดรับจากการจำหน่ายเงินลงทุนในบริษัทร่วม</t>
  </si>
  <si>
    <t>เงินสดจ่ายเพื่อชำระเงินกู้ยืมระยะสั้นจากสถาบันการเงิน</t>
  </si>
  <si>
    <t>เงินกู้ยืมระยะสั้นจากสถาบันการเงินลดลงจากการหักกลบ</t>
  </si>
  <si>
    <t>JSEXS5TE95K4BCRSHY89EYBDWE8ZMCKCWW6M8DVGBGND92EHESTG</t>
  </si>
  <si>
    <t>Jirathorn, Puttarndong</t>
  </si>
  <si>
    <t>Create</t>
  </si>
  <si>
    <t>a36692e1-eaf1-4e5e-8f04-50f5e6e8dba2</t>
  </si>
  <si>
    <t>{"id":"a36692e1-eaf1-4e5e-8f04-50f5e6e8dba2","type":1,"name":"workbookId","value":"bd49407d-299c-4d05-978d-59a2afba2f3f"}</t>
  </si>
  <si>
    <t>d145a783-e4de-4d9b-9942-7a15a0aaf3be</t>
  </si>
  <si>
    <t>{"id":"d145a783-e4de-4d9b-9942-7a15a0aaf3be","type":0,"name":"dataSnipperSheetDeleted","value":"false"}</t>
  </si>
  <si>
    <t>0b20d9d7-a39a-4e93-a4e5-8e5ed3f871c4</t>
  </si>
  <si>
    <t>{"id":"0b20d9d7-a39a-4e93-a4e5-8e5ed3f871c4","type":0,"name":"embed-documents","value":"false"}</t>
  </si>
  <si>
    <t>40f3fbfb-1bbe-4ea6-9d12-ace4b4b9c539</t>
  </si>
  <si>
    <t>{"id":"40f3fbfb-1bbe-4ea6-9d12-ace4b4b9c539","type":0,"name":"table-snip-suggestions","value":"true"}</t>
  </si>
  <si>
    <t>a7d5f758-17b1-48cd-b0b9-c4d5c042fad2</t>
  </si>
  <si>
    <t>{"id":"a7d5f758-17b1-48cd-b0b9-c4d5c042fad2","type":1,"name":"migratedFssProjectId","value":""}</t>
  </si>
  <si>
    <t>Update</t>
  </si>
  <si>
    <t>{"id":"a36692e1-eaf1-4e5e-8f04-50f5e6e8dba2","type":1,"name":"workbookId","value":"ef3d3646-84a0-4fbd-992f-c0177c8f3763"}</t>
  </si>
  <si>
    <t>{"id":"0b20d9d7-a39a-4e93-a4e5-8e5ed3f871c4","type":0,"name":"embed-documents","value":"true"}</t>
  </si>
  <si>
    <t>กับสินทรัพย์ทางการเงิน</t>
  </si>
  <si>
    <t>การควบคุมเดียวกัน</t>
  </si>
  <si>
    <t>ขาดทุนจากการด้อยค่าเงินลงทุนในบริษัทร่วม</t>
  </si>
  <si>
    <t>R33860WAZ4MHYJ5WTXZTJDDZ1CTKPH7G9XC2AFJM1NM9VB3QHBEG</t>
  </si>
  <si>
    <t>Natnicha, Chansri</t>
  </si>
  <si>
    <t>ขาดทุนจากกิจกรรมดำเนินงาน</t>
  </si>
  <si>
    <t>ขาดทุนก่อนภาษีเงินได้</t>
  </si>
  <si>
    <t>การแบ่งปันขาดทุน</t>
  </si>
  <si>
    <r>
      <t xml:space="preserve">ขาดทุนต่อหุ้นขั้นพื้นฐาน </t>
    </r>
    <r>
      <rPr>
        <b/>
        <i/>
        <sz val="15"/>
        <color theme="1"/>
        <rFont val="Angsana New"/>
        <family val="1"/>
      </rPr>
      <t>(บาท)</t>
    </r>
  </si>
  <si>
    <t>1AWC3DK049AFSFXP81WHF0YX4R68XDQ9X83MHFAA6XZDQSXDVQWG</t>
  </si>
  <si>
    <t>Ananpatanakul, Palakorn</t>
  </si>
  <si>
    <t>(ขาดทุน) กำไรจากเงินลงทุนในตราสารทุนที่กำหนดให้</t>
  </si>
  <si>
    <t xml:space="preserve">    วัดมูลค่าด้วยมูลค่ายุติธรรมผ่านกำไรขาดทุนเบ็ดเสร็จอื่น</t>
  </si>
  <si>
    <t>กำไร (ขาดทุน) สะสม</t>
  </si>
  <si>
    <t>(ขาดทุนสะสม)</t>
  </si>
  <si>
    <t>(กำไร) ขาดทุนสุทธิจากเงินลงทุน</t>
  </si>
  <si>
    <t>ปรับรายการที่กระทบขาดทุนเป็นเงินสดรับ (จ่าย)</t>
  </si>
  <si>
    <t>เงินฝากธนาคารที่มีภาระค้ำประกันเพิ่มขึ้น</t>
  </si>
  <si>
    <t>เงินสดจ่ายเพื่อชำระเงินกู้ยืมระยะสั้นจากกิจการที่เกี่ยวข้องกัน</t>
  </si>
  <si>
    <t>กำไรสุทธิจากอัตราแลกเปลี่ยน</t>
  </si>
  <si>
    <t>เงินสดจ่ายเพื่อชำระเงินกู้ยืมระยะสั้นจากบุคคลและกิจการอื่น</t>
  </si>
  <si>
    <t>สำหรับปีสิ้นสุดวันที่</t>
  </si>
  <si>
    <t>งบกำไรขาดทุนเบ็ดเสร็จ</t>
  </si>
  <si>
    <t>ขาดทุนจากการด้อยค่าของค่าความนิยม</t>
  </si>
  <si>
    <t xml:space="preserve">    สำหรับโครงการผลประโยชน์พนักงาน</t>
  </si>
  <si>
    <t>สำหรับปีสิ้นสุดวันที่ 31 ธันวาคม 2567</t>
  </si>
  <si>
    <t>ยอดคงเหลือ ณ วันที่ 31 ธันวาคม 2567</t>
  </si>
  <si>
    <t>สำหรับปีสิ้นสุดวันที่ 31 ธันวาคม 2568</t>
  </si>
  <si>
    <t xml:space="preserve">    การได้มาซึ่งส่วนได้เสียที่ไม่มีอำนาจควบคุมซึ่งอำนาจ</t>
  </si>
  <si>
    <t xml:space="preserve">    การสูญเสียการควบคุมในบริษัทย่อย</t>
  </si>
  <si>
    <t>งบการเปลี่ยนแปลงส่วนของผู้ถือหุ้น</t>
  </si>
  <si>
    <t>ยอดคงเหลือ ณ วันที่ 31 ธันวาคม 2568</t>
  </si>
  <si>
    <t>งบกระแสเงินสด</t>
  </si>
  <si>
    <t>ขาดทุนจากการด้อยค่าของสินทรัพย์สิทธิการใช้</t>
  </si>
  <si>
    <t>ส่วนลดมูลค่าเงินลงทุนในตราสารหนี้ตัดจำหน่าย</t>
  </si>
  <si>
    <t>เงินสดรับจากการจำหน่ายเงินลงทุนในบริษัทย่อย</t>
  </si>
  <si>
    <t>เงินสดรับจากการจำหน่ายอสังหาริมทรัพย์เพื่อการลงทุน</t>
  </si>
  <si>
    <t>เงินสดและรายการเทียบเท่าเงินสด ณ วันที่ 31 ธันวาคม</t>
  </si>
  <si>
    <t>ลูกหนี้จากการขายเงินลงทุนในบริษัทร่วม</t>
  </si>
  <si>
    <t>เจ้าหนี้จากการซื้อเงินลงทุนในบริษัทร่วม</t>
  </si>
  <si>
    <t>สินทรัพย์สิทธิการใช้ลดลง</t>
  </si>
  <si>
    <t>เงินจ่ายล่วงหน้าค่าอสังหาริมทรัพย์เพื่อการลงทุน</t>
  </si>
  <si>
    <t>เงินจ่ายล่วงหน้าค่าซื้ออุปกรณ์</t>
  </si>
  <si>
    <t>หนี้สินตามสัญญาเช่าเพิ่มขึ้น</t>
  </si>
  <si>
    <t>เงินสดรับจากการเปลี่ยนแปลงส่วนได้เสียในความเป็นเจ้าของในบริษัทย่อย</t>
  </si>
  <si>
    <t xml:space="preserve">   ที่มีผลทำให้สูญเสียการควบคุม</t>
  </si>
  <si>
    <t xml:space="preserve">   ที่ไม่ได้มีผลทำให้สูญเสียการควบคุม</t>
  </si>
  <si>
    <t>เงินสดรับจากเงินกู้ยืมระยะยาวจากบุคคลและกิจการอื่น</t>
  </si>
  <si>
    <t>เงินสดลดลงจากการสูญเสียอำนาจควบคุม</t>
  </si>
  <si>
    <t>ภาษีเงินได้รับคืน</t>
  </si>
  <si>
    <t>(ขาดทุน) กำไรจากการประมาณการตามหลักคณิตศาสตร์ประกันภัย</t>
  </si>
  <si>
    <t>กระแสเงินสดจากกิจกรรมจัดหาเงิน</t>
  </si>
  <si>
    <t>9, 12</t>
  </si>
  <si>
    <t>7, 12</t>
  </si>
  <si>
    <t>4, 13</t>
  </si>
  <si>
    <t>4, 7</t>
  </si>
  <si>
    <t>ขาดทุนสำหรับปี</t>
  </si>
  <si>
    <t>ขาดทุนสำหรับปีจากการดำเนินงานที่ยกเลิก - สุทธิจากภาษี</t>
  </si>
  <si>
    <t>ขาดทุนสำหรับปีจากการดำเนินงานต่อเนื่อง</t>
  </si>
  <si>
    <t>กำไรขาดทุนเบ็ดเสร็จอื่นสำหรับปี</t>
  </si>
  <si>
    <t>กำไรขาดทุนเบ็ดเสร็จอื่นสำหรับปีจากการดำเนินงานที่ยกเลิก</t>
  </si>
  <si>
    <t>กำไรขาดทุนเบ็ดเสร็จรวมสำหรับปี</t>
  </si>
  <si>
    <t xml:space="preserve">    เงินทุนที่ได้รับจากผู้ถือหุ้น</t>
  </si>
  <si>
    <t xml:space="preserve">    เพิ่มหุ้นสามัญ</t>
  </si>
  <si>
    <t xml:space="preserve">    รวมเงินทุนที่ได้รับจากผู้ถือหุ้น</t>
  </si>
  <si>
    <t>กำไรขาดทุนเบ็ดเสร็จสำหรับปี</t>
  </si>
  <si>
    <t xml:space="preserve">    ขาดทุนสำหรับปี</t>
  </si>
  <si>
    <t>ขาดทุนสะสม</t>
  </si>
  <si>
    <t>4, 18</t>
  </si>
  <si>
    <t xml:space="preserve">          ควบคุมเปลี่ยนแปลง</t>
  </si>
  <si>
    <t>กำไรจากการจำหน่ายอุปกรณ์</t>
  </si>
  <si>
    <t xml:space="preserve">กระแสเงินสดสุทธิได้มาจาก (ใช้ไปใน) กิจกรรมดำเนินงาน </t>
  </si>
  <si>
    <t>กระแสเงินสดสุทธิ (ใช้ไปใน) ได้มาจากกิจกรรมจัดหาเงิน</t>
  </si>
  <si>
    <t>4, 16</t>
  </si>
  <si>
    <t>ขาดทุนจากการจำหน่ายเงินลงทุนในบริษัทย่อย</t>
  </si>
  <si>
    <t>เงินรับล่วงหน้าจากลูกค้า</t>
  </si>
  <si>
    <t>กระแสเงินสดสุทธิ (ใช้ไปใน) ได้มาจากกิจกรรมลงทุน</t>
  </si>
  <si>
    <t>เงินลงทุนในบริษัทร่วมและการร่วมค้า</t>
  </si>
  <si>
    <t>ค่าใช้จ่ายในการบริหาร</t>
  </si>
  <si>
    <t>ส่วนแบ่งขาดทุน (กำไร) ของบริษัทร่วมและการร่วมค้าที่ใช้วิธีส่วนได้เสีย</t>
  </si>
  <si>
    <t>ส่วนแบ่งกำไรขาดทุนเบ็ดเสร็จอื่นของบริษัทร่วมและการร่วมค้า</t>
  </si>
  <si>
    <t xml:space="preserve">    ที่ใช้วิธีส่วนได้เสีย</t>
  </si>
  <si>
    <t>ส่วนแบ่ง (ขาดทุน) กำไรของบริษัทร่วมและการร่วมค้าที่ใช้วิธีส่วนได้เสีย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</si>
</sst>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\-"/>
    <numFmt numFmtId="166" formatCode="_(* #,##0.000_);_(* \(#,##0.000\);_(* &quot;-&quot;???_);_(@_)"/>
    <numFmt numFmtId="167" formatCode="_(* #,##0_);_(* \(#,##0\);_(* &quot;-&quot;???_);_(@_)"/>
    <numFmt numFmtId="168" formatCode="#,##0;\(#,##0\)"/>
    <numFmt numFmtId="169" formatCode="_ * #,##0.00_ ;_ * \-#,##0.00_ ;_ * &quot;-&quot;??_ ;_ @_ "/>
    <numFmt numFmtId="170" formatCode="* \(#,##0\);* #,##0_);&quot;-&quot;??_);@"/>
    <numFmt numFmtId="171" formatCode="* #,##0_);* \(#,##0\);&quot;-&quot;??_);@"/>
  </numFmts>
  <fonts count="35">
    <font>
      <sz val="14"/>
      <name val="AngsanaUPC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0"/>
      <name val="ApFont"/>
    </font>
    <font>
      <sz val="14"/>
      <name val="Angsana New"/>
      <family val="1"/>
      <charset val="222"/>
    </font>
    <font>
      <sz val="10"/>
      <name val="Times New Roman"/>
      <family val="1"/>
    </font>
    <font>
      <sz val="7"/>
      <name val="Small Fonts"/>
      <family val="2"/>
    </font>
    <font>
      <i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u/>
      <sz val="15"/>
      <name val="Angsana New"/>
      <family val="1"/>
    </font>
    <font>
      <sz val="16"/>
      <name val="Arial"/>
      <family val="2"/>
    </font>
    <font>
      <sz val="15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5"/>
      <color theme="1"/>
      <name val="Angsana New"/>
      <family val="1"/>
    </font>
    <font>
      <sz val="16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4"/>
      <color theme="1"/>
      <name val="Angsana New"/>
      <family val="1"/>
    </font>
    <font>
      <b/>
      <sz val="16"/>
      <color theme="1"/>
      <name val="Angsana New"/>
      <family val="1"/>
    </font>
    <font>
      <sz val="14"/>
      <name val="AngsanaUPC"/>
      <family val="1"/>
    </font>
    <font>
      <sz val="15"/>
      <name val="AngsanaUPC"/>
      <family val="1"/>
    </font>
    <font>
      <b/>
      <sz val="16"/>
      <color theme="0"/>
      <name val="Angsana New"/>
      <family val="1"/>
    </font>
    <font>
      <b/>
      <sz val="15"/>
      <color theme="0"/>
      <name val="Angsana New"/>
      <family val="1"/>
    </font>
    <font>
      <sz val="14"/>
      <color theme="0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1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6" fillId="0" borderId="0" applyFont="0" applyFill="0" applyBorder="0" applyAlignment="0" applyProtection="0"/>
    <xf numFmtId="4" fontId="4" fillId="0" borderId="0" applyFont="0" applyFill="0" applyBorder="0" applyAlignment="0" applyProtection="0"/>
    <xf numFmtId="170" fontId="6" fillId="0" borderId="0" applyFill="0" applyBorder="0" applyProtection="0"/>
    <xf numFmtId="170" fontId="6" fillId="0" borderId="1" applyFill="0" applyProtection="0"/>
    <xf numFmtId="170" fontId="6" fillId="0" borderId="2" applyFill="0" applyProtection="0"/>
    <xf numFmtId="171" fontId="6" fillId="0" borderId="0" applyFill="0" applyBorder="0" applyProtection="0"/>
    <xf numFmtId="171" fontId="6" fillId="0" borderId="1" applyFill="0" applyProtection="0"/>
    <xf numFmtId="171" fontId="6" fillId="0" borderId="2" applyFill="0" applyProtection="0"/>
    <xf numFmtId="37" fontId="7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9" fontId="29" fillId="0" borderId="0" applyFont="0" applyFill="0" applyBorder="0" applyAlignment="0" applyProtection="0"/>
    <xf numFmtId="0" fontId="12" fillId="0" borderId="0"/>
    <xf numFmtId="9" fontId="2" fillId="0" borderId="0" applyFont="0" applyFill="0" applyBorder="0" applyAlignment="0" applyProtection="0"/>
  </cellStyleXfs>
  <cellXfs count="253">
    <xf numFmtId="0" fontId="0" fillId="0" borderId="0" xfId="0"/>
    <xf numFmtId="43" fontId="23" fillId="0" borderId="5" xfId="1" applyFont="1" applyFill="1" applyBorder="1" applyAlignment="1" applyProtection="1"/>
    <xf numFmtId="164" fontId="21" fillId="0" borderId="3" xfId="1" applyNumberFormat="1" applyFont="1" applyFill="1" applyBorder="1" applyAlignment="1" applyProtection="1">
      <protection locked="0"/>
    </xf>
    <xf numFmtId="0" fontId="12" fillId="0" borderId="0" xfId="17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164" fontId="12" fillId="0" borderId="0" xfId="1" applyNumberFormat="1" applyFont="1" applyFill="1" applyAlignment="1" applyProtection="1">
      <alignment horizontal="right"/>
      <protection locked="0"/>
    </xf>
    <xf numFmtId="164" fontId="12" fillId="0" borderId="0" xfId="1" applyNumberFormat="1" applyFont="1" applyFill="1" applyAlignment="1" applyProtection="1">
      <alignment horizontal="center"/>
      <protection locked="0"/>
    </xf>
    <xf numFmtId="164" fontId="12" fillId="0" borderId="0" xfId="1" applyNumberFormat="1" applyFont="1" applyFill="1" applyAlignment="1" applyProtection="1">
      <protection locked="0"/>
    </xf>
    <xf numFmtId="0" fontId="12" fillId="0" borderId="0" xfId="22" applyFont="1" applyAlignment="1" applyProtection="1">
      <alignment horizontal="center"/>
      <protection locked="0"/>
    </xf>
    <xf numFmtId="0" fontId="11" fillId="0" borderId="0" xfId="22" applyFont="1" applyProtection="1">
      <protection locked="0"/>
    </xf>
    <xf numFmtId="0" fontId="11" fillId="0" borderId="0" xfId="22" applyFont="1" applyAlignment="1" applyProtection="1">
      <alignment horizontal="center"/>
      <protection locked="0"/>
    </xf>
    <xf numFmtId="0" fontId="12" fillId="0" borderId="3" xfId="22" applyFont="1" applyBorder="1" applyAlignment="1" applyProtection="1">
      <alignment horizontal="center"/>
      <protection locked="0"/>
    </xf>
    <xf numFmtId="0" fontId="12" fillId="0" borderId="0" xfId="17" applyFont="1" applyAlignment="1" applyProtection="1">
      <alignment horizontal="center"/>
      <protection locked="0"/>
    </xf>
    <xf numFmtId="38" fontId="12" fillId="0" borderId="0" xfId="22" applyNumberFormat="1" applyFont="1" applyAlignment="1" applyProtection="1">
      <alignment horizontal="center"/>
      <protection locked="0"/>
    </xf>
    <xf numFmtId="2" fontId="12" fillId="0" borderId="0" xfId="17" applyNumberFormat="1" applyFont="1" applyAlignment="1" applyProtection="1">
      <alignment horizontal="center" wrapText="1"/>
      <protection locked="0"/>
    </xf>
    <xf numFmtId="0" fontId="12" fillId="0" borderId="0" xfId="39" applyAlignment="1" applyProtection="1">
      <alignment horizontal="center"/>
      <protection locked="0"/>
    </xf>
    <xf numFmtId="0" fontId="13" fillId="0" borderId="0" xfId="17" applyFont="1" applyAlignment="1" applyProtection="1">
      <alignment horizontal="center"/>
      <protection locked="0"/>
    </xf>
    <xf numFmtId="41" fontId="13" fillId="0" borderId="0" xfId="1" applyNumberFormat="1" applyFont="1" applyFill="1" applyBorder="1" applyAlignment="1" applyProtection="1">
      <alignment horizontal="center"/>
      <protection locked="0"/>
    </xf>
    <xf numFmtId="41" fontId="11" fillId="0" borderId="0" xfId="1" applyNumberFormat="1" applyFont="1" applyFill="1" applyBorder="1" applyAlignment="1" applyProtection="1">
      <alignment horizontal="right"/>
      <protection locked="0"/>
    </xf>
    <xf numFmtId="167" fontId="11" fillId="0" borderId="0" xfId="1" applyNumberFormat="1" applyFont="1" applyFill="1" applyBorder="1" applyAlignment="1" applyProtection="1">
      <alignment horizontal="center"/>
    </xf>
    <xf numFmtId="167" fontId="11" fillId="0" borderId="0" xfId="1" applyNumberFormat="1" applyFont="1" applyFill="1" applyBorder="1" applyAlignment="1" applyProtection="1">
      <alignment horizontal="center"/>
      <protection locked="0"/>
    </xf>
    <xf numFmtId="164" fontId="11" fillId="0" borderId="0" xfId="1" applyNumberFormat="1" applyFont="1" applyFill="1" applyAlignment="1" applyProtection="1"/>
    <xf numFmtId="0" fontId="13" fillId="0" borderId="0" xfId="22" applyFont="1" applyAlignment="1" applyProtection="1">
      <alignment horizontal="center"/>
      <protection locked="0"/>
    </xf>
    <xf numFmtId="167" fontId="12" fillId="0" borderId="3" xfId="1" applyNumberFormat="1" applyFont="1" applyFill="1" applyBorder="1" applyAlignment="1" applyProtection="1">
      <alignment horizontal="center"/>
      <protection locked="0"/>
    </xf>
    <xf numFmtId="167" fontId="12" fillId="0" borderId="3" xfId="1" applyNumberFormat="1" applyFont="1" applyFill="1" applyBorder="1" applyAlignment="1" applyProtection="1">
      <alignment horizontal="center"/>
    </xf>
    <xf numFmtId="164" fontId="12" fillId="0" borderId="3" xfId="1" applyNumberFormat="1" applyFont="1" applyFill="1" applyBorder="1" applyAlignment="1" applyProtection="1"/>
    <xf numFmtId="167" fontId="11" fillId="0" borderId="4" xfId="1" applyNumberFormat="1" applyFont="1" applyFill="1" applyBorder="1" applyAlignment="1" applyProtection="1">
      <alignment horizontal="center"/>
    </xf>
    <xf numFmtId="0" fontId="11" fillId="0" borderId="0" xfId="17" applyFont="1" applyAlignment="1" applyProtection="1">
      <alignment horizontal="left"/>
      <protection locked="0"/>
    </xf>
    <xf numFmtId="0" fontId="14" fillId="0" borderId="0" xfId="17" applyFont="1" applyAlignment="1" applyProtection="1">
      <alignment horizontal="left"/>
      <protection locked="0"/>
    </xf>
    <xf numFmtId="166" fontId="12" fillId="0" borderId="0" xfId="1" applyNumberFormat="1" applyFont="1" applyFill="1" applyBorder="1" applyAlignment="1" applyProtection="1">
      <alignment horizontal="center"/>
      <protection locked="0"/>
    </xf>
    <xf numFmtId="166" fontId="12" fillId="0" borderId="0" xfId="1" applyNumberFormat="1" applyFont="1" applyFill="1" applyBorder="1" applyAlignment="1" applyProtection="1">
      <alignment horizontal="right"/>
      <protection locked="0"/>
    </xf>
    <xf numFmtId="41" fontId="12" fillId="0" borderId="0" xfId="1" applyNumberFormat="1" applyFont="1" applyFill="1" applyBorder="1" applyAlignment="1" applyProtection="1">
      <alignment horizontal="center"/>
      <protection locked="0"/>
    </xf>
    <xf numFmtId="164" fontId="12" fillId="0" borderId="0" xfId="1" applyNumberFormat="1" applyFont="1" applyFill="1" applyBorder="1" applyAlignment="1" applyProtection="1">
      <protection locked="0"/>
    </xf>
    <xf numFmtId="41" fontId="12" fillId="0" borderId="0" xfId="1" applyNumberFormat="1" applyFont="1" applyFill="1" applyBorder="1" applyAlignment="1" applyProtection="1">
      <protection locked="0"/>
    </xf>
    <xf numFmtId="166" fontId="11" fillId="0" borderId="0" xfId="1" applyNumberFormat="1" applyFont="1" applyFill="1" applyBorder="1" applyAlignment="1" applyProtection="1">
      <alignment horizontal="right"/>
      <protection locked="0"/>
    </xf>
    <xf numFmtId="41" fontId="11" fillId="0" borderId="0" xfId="1" applyNumberFormat="1" applyFont="1" applyFill="1" applyBorder="1" applyAlignment="1" applyProtection="1">
      <alignment horizontal="center"/>
      <protection locked="0"/>
    </xf>
    <xf numFmtId="41" fontId="11" fillId="0" borderId="0" xfId="1" applyNumberFormat="1" applyFont="1" applyFill="1" applyBorder="1" applyAlignment="1" applyProtection="1">
      <protection locked="0"/>
    </xf>
    <xf numFmtId="164" fontId="11" fillId="0" borderId="0" xfId="1" applyNumberFormat="1" applyFont="1" applyFill="1" applyBorder="1" applyAlignment="1" applyProtection="1">
      <protection locked="0"/>
    </xf>
    <xf numFmtId="167" fontId="11" fillId="0" borderId="3" xfId="1" applyNumberFormat="1" applyFont="1" applyFill="1" applyBorder="1" applyAlignment="1" applyProtection="1">
      <alignment horizontal="center"/>
    </xf>
    <xf numFmtId="164" fontId="11" fillId="0" borderId="0" xfId="1" applyNumberFormat="1" applyFont="1" applyFill="1" applyAlignment="1" applyProtection="1">
      <protection locked="0"/>
    </xf>
    <xf numFmtId="167" fontId="12" fillId="0" borderId="0" xfId="1" applyNumberFormat="1" applyFont="1" applyFill="1" applyBorder="1" applyAlignment="1" applyProtection="1">
      <alignment horizontal="center"/>
    </xf>
    <xf numFmtId="167" fontId="12" fillId="0" borderId="0" xfId="1" applyNumberFormat="1" applyFont="1" applyFill="1" applyBorder="1" applyAlignment="1" applyProtection="1">
      <alignment horizontal="center"/>
      <protection locked="0"/>
    </xf>
    <xf numFmtId="0" fontId="11" fillId="0" borderId="0" xfId="22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2" fontId="12" fillId="0" borderId="0" xfId="0" applyNumberFormat="1" applyFont="1" applyAlignment="1" applyProtection="1">
      <alignment horizontal="center" wrapText="1"/>
      <protection locked="0"/>
    </xf>
    <xf numFmtId="0" fontId="9" fillId="0" borderId="0" xfId="22" applyFont="1" applyProtection="1">
      <protection locked="0"/>
    </xf>
    <xf numFmtId="0" fontId="12" fillId="0" borderId="0" xfId="22" applyFont="1" applyProtection="1">
      <protection locked="0"/>
    </xf>
    <xf numFmtId="0" fontId="14" fillId="0" borderId="0" xfId="22" applyFont="1" applyProtection="1">
      <protection locked="0"/>
    </xf>
    <xf numFmtId="0" fontId="12" fillId="0" borderId="0" xfId="17" applyFont="1" applyProtection="1">
      <protection locked="0"/>
    </xf>
    <xf numFmtId="38" fontId="12" fillId="0" borderId="0" xfId="22" applyNumberFormat="1" applyFont="1" applyProtection="1">
      <protection locked="0"/>
    </xf>
    <xf numFmtId="0" fontId="11" fillId="0" borderId="0" xfId="17" applyFont="1" applyProtection="1">
      <protection locked="0"/>
    </xf>
    <xf numFmtId="167" fontId="12" fillId="0" borderId="0" xfId="22" applyNumberFormat="1" applyFont="1" applyProtection="1">
      <protection locked="0"/>
    </xf>
    <xf numFmtId="41" fontId="11" fillId="0" borderId="0" xfId="22" applyNumberFormat="1" applyFont="1" applyProtection="1">
      <protection locked="0"/>
    </xf>
    <xf numFmtId="164" fontId="12" fillId="0" borderId="0" xfId="1" applyNumberFormat="1" applyFont="1" applyFill="1" applyAlignment="1" applyProtection="1"/>
    <xf numFmtId="167" fontId="11" fillId="0" borderId="5" xfId="1" applyNumberFormat="1" applyFont="1" applyFill="1" applyBorder="1" applyAlignment="1" applyProtection="1">
      <alignment horizontal="center"/>
    </xf>
    <xf numFmtId="0" fontId="12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11" fillId="0" borderId="0" xfId="0" applyFont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Continuous"/>
      <protection locked="0"/>
    </xf>
    <xf numFmtId="0" fontId="15" fillId="0" borderId="0" xfId="0" applyFont="1" applyAlignment="1" applyProtection="1">
      <alignment horizontal="center"/>
      <protection locked="0"/>
    </xf>
    <xf numFmtId="38" fontId="12" fillId="0" borderId="0" xfId="0" applyNumberFormat="1" applyFont="1" applyAlignment="1" applyProtection="1">
      <alignment horizontal="center"/>
      <protection locked="0"/>
    </xf>
    <xf numFmtId="38" fontId="12" fillId="0" borderId="0" xfId="0" applyNumberFormat="1" applyFont="1" applyProtection="1">
      <protection locked="0"/>
    </xf>
    <xf numFmtId="164" fontId="12" fillId="0" borderId="0" xfId="0" applyNumberFormat="1" applyFont="1" applyProtection="1">
      <protection locked="0"/>
    </xf>
    <xf numFmtId="164" fontId="12" fillId="0" borderId="0" xfId="1" applyNumberFormat="1" applyFont="1" applyFill="1" applyBorder="1" applyAlignment="1" applyProtection="1">
      <alignment horizontal="center"/>
      <protection locked="0"/>
    </xf>
    <xf numFmtId="164" fontId="12" fillId="0" borderId="3" xfId="1" applyNumberFormat="1" applyFont="1" applyFill="1" applyBorder="1" applyAlignment="1" applyProtection="1">
      <alignment horizontal="center"/>
      <protection locked="0"/>
    </xf>
    <xf numFmtId="164" fontId="11" fillId="0" borderId="4" xfId="1" applyNumberFormat="1" applyFont="1" applyFill="1" applyBorder="1" applyAlignment="1" applyProtection="1"/>
    <xf numFmtId="164" fontId="11" fillId="0" borderId="3" xfId="1" applyNumberFormat="1" applyFont="1" applyFill="1" applyBorder="1" applyAlignment="1" applyProtection="1">
      <alignment horizontal="center"/>
    </xf>
    <xf numFmtId="164" fontId="11" fillId="0" borderId="0" xfId="1" applyNumberFormat="1" applyFont="1" applyFill="1" applyBorder="1" applyAlignment="1" applyProtection="1">
      <alignment horizontal="center"/>
      <protection locked="0"/>
    </xf>
    <xf numFmtId="164" fontId="11" fillId="0" borderId="5" xfId="1" applyNumberFormat="1" applyFont="1" applyFill="1" applyBorder="1" applyAlignment="1" applyProtection="1"/>
    <xf numFmtId="0" fontId="9" fillId="0" borderId="0" xfId="17" applyFont="1" applyProtection="1">
      <protection locked="0"/>
    </xf>
    <xf numFmtId="0" fontId="10" fillId="0" borderId="0" xfId="17" applyFont="1" applyProtection="1">
      <protection locked="0"/>
    </xf>
    <xf numFmtId="0" fontId="13" fillId="0" borderId="0" xfId="17" applyFont="1" applyProtection="1">
      <protection locked="0"/>
    </xf>
    <xf numFmtId="0" fontId="11" fillId="0" borderId="0" xfId="17" applyFont="1" applyAlignment="1" applyProtection="1">
      <alignment horizontal="center"/>
      <protection locked="0"/>
    </xf>
    <xf numFmtId="0" fontId="14" fillId="0" borderId="0" xfId="17" applyFont="1" applyAlignment="1" applyProtection="1">
      <alignment horizontal="center"/>
      <protection locked="0"/>
    </xf>
    <xf numFmtId="0" fontId="14" fillId="0" borderId="0" xfId="17" applyFont="1" applyProtection="1">
      <protection locked="0"/>
    </xf>
    <xf numFmtId="164" fontId="12" fillId="0" borderId="0" xfId="1" applyNumberFormat="1" applyFont="1" applyFill="1" applyBorder="1" applyAlignment="1" applyProtection="1">
      <alignment horizontal="right"/>
      <protection locked="0"/>
    </xf>
    <xf numFmtId="0" fontId="13" fillId="0" borderId="0" xfId="18" applyFont="1" applyAlignment="1" applyProtection="1">
      <alignment horizontal="center"/>
      <protection locked="0"/>
    </xf>
    <xf numFmtId="164" fontId="12" fillId="0" borderId="0" xfId="17" applyNumberFormat="1" applyFont="1" applyProtection="1">
      <protection locked="0"/>
    </xf>
    <xf numFmtId="9" fontId="12" fillId="0" borderId="0" xfId="38" applyFont="1" applyFill="1" applyAlignment="1" applyProtection="1">
      <protection locked="0"/>
    </xf>
    <xf numFmtId="164" fontId="11" fillId="0" borderId="4" xfId="1" applyNumberFormat="1" applyFont="1" applyFill="1" applyBorder="1" applyAlignment="1" applyProtection="1">
      <alignment horizontal="right"/>
    </xf>
    <xf numFmtId="164" fontId="11" fillId="0" borderId="0" xfId="1" applyNumberFormat="1" applyFont="1" applyFill="1" applyAlignment="1" applyProtection="1">
      <alignment horizontal="right"/>
      <protection locked="0"/>
    </xf>
    <xf numFmtId="164" fontId="11" fillId="0" borderId="0" xfId="17" applyNumberFormat="1" applyFont="1" applyProtection="1">
      <protection locked="0"/>
    </xf>
    <xf numFmtId="164" fontId="12" fillId="0" borderId="0" xfId="1" applyNumberFormat="1" applyFont="1" applyFill="1" applyAlignment="1" applyProtection="1">
      <alignment horizontal="left"/>
      <protection locked="0"/>
    </xf>
    <xf numFmtId="165" fontId="12" fillId="0" borderId="0" xfId="1" applyNumberFormat="1" applyFont="1" applyFill="1" applyAlignment="1" applyProtection="1">
      <alignment horizontal="center"/>
      <protection locked="0"/>
    </xf>
    <xf numFmtId="164" fontId="11" fillId="0" borderId="4" xfId="1" applyNumberFormat="1" applyFont="1" applyFill="1" applyBorder="1" applyAlignment="1" applyProtection="1">
      <alignment horizontal="center"/>
    </xf>
    <xf numFmtId="43" fontId="13" fillId="0" borderId="0" xfId="1" applyFont="1" applyFill="1" applyAlignment="1" applyProtection="1">
      <alignment horizontal="center"/>
      <protection locked="0"/>
    </xf>
    <xf numFmtId="164" fontId="12" fillId="0" borderId="5" xfId="1" applyNumberFormat="1" applyFont="1" applyFill="1" applyBorder="1" applyAlignment="1" applyProtection="1">
      <protection locked="0"/>
    </xf>
    <xf numFmtId="164" fontId="12" fillId="0" borderId="0" xfId="1" applyNumberFormat="1" applyFont="1" applyFill="1" applyBorder="1" applyAlignment="1" applyProtection="1"/>
    <xf numFmtId="164" fontId="12" fillId="0" borderId="3" xfId="1" applyNumberFormat="1" applyFont="1" applyFill="1" applyBorder="1" applyAlignment="1" applyProtection="1">
      <protection locked="0"/>
    </xf>
    <xf numFmtId="0" fontId="9" fillId="0" borderId="0" xfId="22" applyFont="1" applyAlignment="1" applyProtection="1">
      <alignment horizontal="center"/>
      <protection locked="0"/>
    </xf>
    <xf numFmtId="0" fontId="31" fillId="0" borderId="0" xfId="22" applyFont="1" applyProtection="1">
      <protection locked="0"/>
    </xf>
    <xf numFmtId="0" fontId="22" fillId="0" borderId="0" xfId="0" applyFont="1" applyProtection="1">
      <protection locked="0"/>
    </xf>
    <xf numFmtId="0" fontId="21" fillId="0" borderId="0" xfId="0" applyFont="1" applyProtection="1">
      <protection locked="0"/>
    </xf>
    <xf numFmtId="164" fontId="21" fillId="0" borderId="0" xfId="1" applyNumberFormat="1" applyFont="1" applyFill="1" applyAlignment="1" applyProtection="1">
      <protection locked="0"/>
    </xf>
    <xf numFmtId="0" fontId="21" fillId="0" borderId="0" xfId="17" applyFont="1" applyProtection="1">
      <protection locked="0"/>
    </xf>
    <xf numFmtId="164" fontId="24" fillId="0" borderId="0" xfId="1" applyNumberFormat="1" applyFont="1" applyFill="1" applyAlignment="1" applyProtection="1">
      <protection locked="0"/>
    </xf>
    <xf numFmtId="164" fontId="21" fillId="0" borderId="0" xfId="1" applyNumberFormat="1" applyFont="1" applyFill="1" applyBorder="1" applyAlignment="1" applyProtection="1">
      <protection locked="0"/>
    </xf>
    <xf numFmtId="164" fontId="23" fillId="0" borderId="4" xfId="1" applyNumberFormat="1" applyFont="1" applyFill="1" applyBorder="1" applyAlignment="1" applyProtection="1">
      <alignment horizontal="center"/>
    </xf>
    <xf numFmtId="164" fontId="23" fillId="0" borderId="0" xfId="1" applyNumberFormat="1" applyFont="1" applyFill="1" applyBorder="1" applyAlignment="1" applyProtection="1">
      <protection locked="0"/>
    </xf>
    <xf numFmtId="164" fontId="32" fillId="0" borderId="0" xfId="1" applyNumberFormat="1" applyFont="1" applyFill="1" applyBorder="1" applyAlignment="1" applyProtection="1">
      <protection locked="0"/>
    </xf>
    <xf numFmtId="164" fontId="24" fillId="0" borderId="0" xfId="1" applyNumberFormat="1" applyFont="1" applyFill="1" applyBorder="1" applyAlignment="1" applyProtection="1">
      <protection locked="0"/>
    </xf>
    <xf numFmtId="164" fontId="23" fillId="0" borderId="0" xfId="1" applyNumberFormat="1" applyFont="1" applyFill="1" applyAlignment="1" applyProtection="1">
      <protection locked="0"/>
    </xf>
    <xf numFmtId="164" fontId="21" fillId="0" borderId="1" xfId="1" applyNumberFormat="1" applyFont="1" applyFill="1" applyBorder="1" applyAlignment="1" applyProtection="1">
      <alignment horizontal="right"/>
      <protection locked="0"/>
    </xf>
    <xf numFmtId="164" fontId="23" fillId="0" borderId="0" xfId="1" applyNumberFormat="1" applyFont="1" applyFill="1" applyBorder="1" applyAlignment="1" applyProtection="1">
      <alignment horizontal="center"/>
    </xf>
    <xf numFmtId="164" fontId="11" fillId="0" borderId="0" xfId="1" applyNumberFormat="1" applyFont="1" applyFill="1" applyBorder="1" applyAlignment="1" applyProtection="1">
      <alignment horizontal="right"/>
    </xf>
    <xf numFmtId="164" fontId="23" fillId="0" borderId="1" xfId="1" applyNumberFormat="1" applyFont="1" applyFill="1" applyBorder="1" applyAlignment="1" applyProtection="1"/>
    <xf numFmtId="164" fontId="23" fillId="0" borderId="3" xfId="1" applyNumberFormat="1" applyFont="1" applyFill="1" applyBorder="1" applyAlignment="1" applyProtection="1">
      <alignment horizontal="center"/>
    </xf>
    <xf numFmtId="164" fontId="23" fillId="0" borderId="0" xfId="1" applyNumberFormat="1" applyFont="1" applyFill="1" applyBorder="1" applyAlignment="1" applyProtection="1">
      <alignment horizontal="right"/>
      <protection locked="0"/>
    </xf>
    <xf numFmtId="164" fontId="32" fillId="0" borderId="0" xfId="1" applyNumberFormat="1" applyFont="1" applyFill="1" applyBorder="1" applyAlignment="1" applyProtection="1">
      <alignment horizontal="right"/>
      <protection locked="0"/>
    </xf>
    <xf numFmtId="164" fontId="23" fillId="0" borderId="0" xfId="1" applyNumberFormat="1" applyFont="1" applyFill="1" applyBorder="1" applyAlignment="1" applyProtection="1">
      <alignment horizontal="right"/>
    </xf>
    <xf numFmtId="164" fontId="32" fillId="0" borderId="0" xfId="1" applyNumberFormat="1" applyFont="1" applyFill="1" applyBorder="1" applyAlignment="1" applyProtection="1">
      <alignment horizontal="right"/>
    </xf>
    <xf numFmtId="164" fontId="23" fillId="0" borderId="0" xfId="1" applyNumberFormat="1" applyFont="1" applyFill="1" applyBorder="1" applyAlignment="1" applyProtection="1">
      <alignment horizontal="center"/>
      <protection locked="0"/>
    </xf>
    <xf numFmtId="164" fontId="23" fillId="0" borderId="3" xfId="1" applyNumberFormat="1" applyFont="1" applyFill="1" applyBorder="1" applyAlignment="1" applyProtection="1"/>
    <xf numFmtId="164" fontId="21" fillId="0" borderId="0" xfId="0" applyNumberFormat="1" applyFont="1" applyProtection="1">
      <protection locked="0"/>
    </xf>
    <xf numFmtId="164" fontId="24" fillId="0" borderId="0" xfId="1" applyNumberFormat="1" applyFont="1" applyFill="1" applyBorder="1" applyAlignment="1" applyProtection="1">
      <alignment horizontal="right"/>
      <protection locked="0"/>
    </xf>
    <xf numFmtId="164" fontId="21" fillId="0" borderId="0" xfId="1" applyNumberFormat="1" applyFont="1" applyFill="1" applyAlignment="1" applyProtection="1">
      <alignment horizontal="center"/>
      <protection locked="0"/>
    </xf>
    <xf numFmtId="164" fontId="32" fillId="0" borderId="0" xfId="1" applyNumberFormat="1" applyFont="1" applyFill="1" applyAlignment="1" applyProtection="1">
      <protection locked="0"/>
    </xf>
    <xf numFmtId="164" fontId="23" fillId="0" borderId="2" xfId="1" applyNumberFormat="1" applyFont="1" applyFill="1" applyBorder="1" applyAlignment="1" applyProtection="1">
      <alignment horizontal="center"/>
    </xf>
    <xf numFmtId="164" fontId="32" fillId="0" borderId="0" xfId="1" applyNumberFormat="1" applyFont="1" applyFill="1" applyBorder="1" applyAlignment="1" applyProtection="1">
      <alignment horizontal="center"/>
      <protection locked="0"/>
    </xf>
    <xf numFmtId="164" fontId="21" fillId="0" borderId="0" xfId="1" applyNumberFormat="1" applyFont="1" applyFill="1" applyBorder="1" applyAlignment="1" applyProtection="1">
      <alignment horizontal="center"/>
    </xf>
    <xf numFmtId="164" fontId="24" fillId="0" borderId="0" xfId="1" applyNumberFormat="1" applyFont="1" applyFill="1" applyBorder="1" applyAlignment="1" applyProtection="1">
      <alignment horizontal="center"/>
    </xf>
    <xf numFmtId="41" fontId="23" fillId="0" borderId="0" xfId="1" applyNumberFormat="1" applyFont="1" applyFill="1" applyBorder="1" applyAlignment="1" applyProtection="1">
      <alignment horizontal="center"/>
      <protection locked="0"/>
    </xf>
    <xf numFmtId="41" fontId="32" fillId="0" borderId="0" xfId="1" applyNumberFormat="1" applyFont="1" applyFill="1" applyBorder="1" applyAlignment="1" applyProtection="1">
      <alignment horizontal="center"/>
      <protection locked="0"/>
    </xf>
    <xf numFmtId="167" fontId="23" fillId="0" borderId="0" xfId="1" applyNumberFormat="1" applyFont="1" applyFill="1" applyBorder="1" applyAlignment="1" applyProtection="1">
      <alignment horizontal="center"/>
      <protection locked="0"/>
    </xf>
    <xf numFmtId="41" fontId="23" fillId="0" borderId="0" xfId="1" applyNumberFormat="1" applyFont="1" applyFill="1" applyBorder="1" applyAlignment="1" applyProtection="1">
      <alignment horizontal="center"/>
    </xf>
    <xf numFmtId="41" fontId="32" fillId="0" borderId="0" xfId="1" applyNumberFormat="1" applyFont="1" applyFill="1" applyBorder="1" applyAlignment="1" applyProtection="1">
      <alignment horizontal="center"/>
    </xf>
    <xf numFmtId="43" fontId="11" fillId="0" borderId="5" xfId="1" applyFont="1" applyFill="1" applyBorder="1" applyAlignment="1" applyProtection="1"/>
    <xf numFmtId="0" fontId="20" fillId="0" borderId="0" xfId="0" applyFont="1" applyProtection="1">
      <protection locked="0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Protection="1">
      <protection locked="0"/>
    </xf>
    <xf numFmtId="0" fontId="33" fillId="0" borderId="0" xfId="0" applyFont="1" applyProtection="1">
      <protection locked="0"/>
    </xf>
    <xf numFmtId="43" fontId="20" fillId="0" borderId="0" xfId="0" applyNumberFormat="1" applyFont="1" applyProtection="1">
      <protection locked="0"/>
    </xf>
    <xf numFmtId="41" fontId="12" fillId="0" borderId="0" xfId="1" applyNumberFormat="1" applyFont="1" applyFill="1" applyAlignment="1" applyProtection="1">
      <protection locked="0"/>
    </xf>
    <xf numFmtId="41" fontId="21" fillId="0" borderId="0" xfId="1" applyNumberFormat="1" applyFont="1" applyFill="1" applyAlignment="1" applyProtection="1">
      <protection locked="0"/>
    </xf>
    <xf numFmtId="43" fontId="21" fillId="0" borderId="0" xfId="1" applyFont="1" applyFill="1" applyAlignment="1" applyProtection="1">
      <protection locked="0"/>
    </xf>
    <xf numFmtId="41" fontId="24" fillId="0" borderId="0" xfId="1" applyNumberFormat="1" applyFont="1" applyFill="1" applyBorder="1" applyAlignment="1" applyProtection="1">
      <protection locked="0"/>
    </xf>
    <xf numFmtId="41" fontId="21" fillId="0" borderId="0" xfId="1" applyNumberFormat="1" applyFont="1" applyFill="1" applyBorder="1" applyAlignment="1" applyProtection="1">
      <protection locked="0"/>
    </xf>
    <xf numFmtId="164" fontId="21" fillId="0" borderId="0" xfId="1" applyNumberFormat="1" applyFont="1" applyFill="1" applyBorder="1" applyAlignment="1" applyProtection="1">
      <alignment horizontal="right"/>
      <protection locked="0"/>
    </xf>
    <xf numFmtId="164" fontId="21" fillId="0" borderId="0" xfId="1" applyNumberFormat="1" applyFont="1" applyFill="1" applyBorder="1" applyAlignment="1" applyProtection="1">
      <alignment horizontal="center"/>
      <protection locked="0"/>
    </xf>
    <xf numFmtId="164" fontId="24" fillId="0" borderId="0" xfId="1" applyNumberFormat="1" applyFont="1" applyFill="1" applyBorder="1" applyAlignment="1" applyProtection="1">
      <alignment horizontal="center"/>
      <protection locked="0"/>
    </xf>
    <xf numFmtId="164" fontId="12" fillId="0" borderId="0" xfId="1" applyNumberFormat="1" applyFont="1" applyFill="1" applyAlignment="1" applyProtection="1">
      <alignment horizontal="center"/>
    </xf>
    <xf numFmtId="164" fontId="12" fillId="0" borderId="1" xfId="1" applyNumberFormat="1" applyFont="1" applyFill="1" applyBorder="1" applyAlignment="1" applyProtection="1">
      <alignment horizontal="center"/>
    </xf>
    <xf numFmtId="164" fontId="11" fillId="0" borderId="1" xfId="1" applyNumberFormat="1" applyFont="1" applyFill="1" applyBorder="1" applyAlignment="1" applyProtection="1">
      <alignment horizontal="center"/>
    </xf>
    <xf numFmtId="164" fontId="11" fillId="0" borderId="2" xfId="1" applyNumberFormat="1" applyFont="1" applyFill="1" applyBorder="1" applyAlignment="1" applyProtection="1">
      <alignment horizontal="center"/>
    </xf>
    <xf numFmtId="0" fontId="11" fillId="0" borderId="0" xfId="17" applyFont="1" applyAlignment="1" applyProtection="1">
      <alignment vertical="center"/>
      <protection locked="0"/>
    </xf>
    <xf numFmtId="0" fontId="13" fillId="0" borderId="0" xfId="17" applyFont="1" applyAlignment="1" applyProtection="1">
      <alignment vertical="center"/>
      <protection locked="0"/>
    </xf>
    <xf numFmtId="0" fontId="12" fillId="0" borderId="0" xfId="17" applyFont="1" applyAlignment="1" applyProtection="1">
      <alignment horizontal="center" vertical="center"/>
      <protection locked="0"/>
    </xf>
    <xf numFmtId="0" fontId="12" fillId="0" borderId="0" xfId="17" applyFont="1" applyAlignment="1" applyProtection="1">
      <alignment vertical="center"/>
      <protection locked="0"/>
    </xf>
    <xf numFmtId="0" fontId="12" fillId="0" borderId="0" xfId="17" applyFont="1" applyAlignment="1" applyProtection="1">
      <alignment horizontal="left" indent="1"/>
      <protection locked="0"/>
    </xf>
    <xf numFmtId="0" fontId="12" fillId="0" borderId="0" xfId="17" applyFont="1" applyAlignment="1" applyProtection="1">
      <alignment horizontal="left" indent="2"/>
      <protection locked="0"/>
    </xf>
    <xf numFmtId="38" fontId="12" fillId="0" borderId="0" xfId="0" applyNumberFormat="1" applyFont="1"/>
    <xf numFmtId="164" fontId="12" fillId="0" borderId="0" xfId="1" applyNumberFormat="1" applyFont="1" applyFill="1" applyBorder="1" applyAlignment="1" applyProtection="1">
      <alignment horizontal="center"/>
    </xf>
    <xf numFmtId="0" fontId="16" fillId="0" borderId="0" xfId="23" applyFont="1" applyProtection="1">
      <protection locked="0"/>
    </xf>
    <xf numFmtId="0" fontId="17" fillId="0" borderId="0" xfId="23" applyFont="1" applyProtection="1">
      <protection locked="0"/>
    </xf>
    <xf numFmtId="164" fontId="11" fillId="0" borderId="0" xfId="1" applyNumberFormat="1" applyFont="1" applyFill="1" applyAlignment="1" applyProtection="1">
      <alignment horizontal="center"/>
      <protection locked="0"/>
    </xf>
    <xf numFmtId="0" fontId="12" fillId="0" borderId="0" xfId="36" applyFont="1" applyProtection="1">
      <protection locked="0"/>
    </xf>
    <xf numFmtId="167" fontId="17" fillId="0" borderId="0" xfId="23" applyNumberFormat="1" applyFont="1" applyProtection="1">
      <protection locked="0"/>
    </xf>
    <xf numFmtId="0" fontId="13" fillId="0" borderId="0" xfId="28" applyFont="1" applyAlignment="1" applyProtection="1">
      <alignment horizontal="center"/>
      <protection locked="0"/>
    </xf>
    <xf numFmtId="41" fontId="17" fillId="0" borderId="0" xfId="23" applyNumberFormat="1" applyFont="1" applyProtection="1">
      <protection locked="0"/>
    </xf>
    <xf numFmtId="164" fontId="17" fillId="0" borderId="0" xfId="23" applyNumberFormat="1" applyFont="1" applyProtection="1">
      <protection locked="0"/>
    </xf>
    <xf numFmtId="164" fontId="21" fillId="0" borderId="0" xfId="1" applyNumberFormat="1" applyFont="1" applyFill="1" applyAlignment="1" applyProtection="1">
      <alignment horizontal="right"/>
      <protection locked="0"/>
    </xf>
    <xf numFmtId="164" fontId="21" fillId="0" borderId="3" xfId="1" applyNumberFormat="1" applyFont="1" applyFill="1" applyBorder="1" applyAlignment="1" applyProtection="1">
      <alignment horizontal="right"/>
      <protection locked="0"/>
    </xf>
    <xf numFmtId="0" fontId="12" fillId="0" borderId="0" xfId="23" applyFont="1" applyProtection="1">
      <protection locked="0"/>
    </xf>
    <xf numFmtId="164" fontId="12" fillId="0" borderId="0" xfId="1" applyNumberFormat="1" applyFont="1" applyFill="1" applyAlignment="1" applyProtection="1">
      <alignment horizontal="right"/>
    </xf>
    <xf numFmtId="0" fontId="3" fillId="0" borderId="0" xfId="23" applyProtection="1">
      <protection locked="0"/>
    </xf>
    <xf numFmtId="0" fontId="8" fillId="0" borderId="0" xfId="36" applyFont="1" applyAlignment="1" applyProtection="1">
      <alignment horizontal="center"/>
      <protection locked="0"/>
    </xf>
    <xf numFmtId="0" fontId="1" fillId="0" borderId="0" xfId="36" applyFont="1" applyProtection="1">
      <protection locked="0"/>
    </xf>
    <xf numFmtId="164" fontId="11" fillId="0" borderId="0" xfId="1" applyNumberFormat="1" applyFont="1" applyFill="1" applyBorder="1" applyAlignment="1" applyProtection="1"/>
    <xf numFmtId="167" fontId="11" fillId="0" borderId="1" xfId="1" applyNumberFormat="1" applyFont="1" applyFill="1" applyBorder="1" applyAlignment="1" applyProtection="1">
      <alignment horizontal="center"/>
    </xf>
    <xf numFmtId="0" fontId="34" fillId="0" borderId="0" xfId="17" applyFont="1"/>
    <xf numFmtId="41" fontId="12" fillId="0" borderId="0" xfId="1" applyNumberFormat="1" applyFont="1" applyFill="1" applyBorder="1" applyAlignment="1" applyProtection="1"/>
    <xf numFmtId="41" fontId="11" fillId="0" borderId="0" xfId="1" applyNumberFormat="1" applyFont="1" applyFill="1" applyBorder="1" applyAlignment="1" applyProtection="1">
      <alignment horizontal="right"/>
    </xf>
    <xf numFmtId="0" fontId="11" fillId="0" borderId="0" xfId="22" applyFont="1"/>
    <xf numFmtId="0" fontId="11" fillId="0" borderId="0" xfId="22" applyFont="1" applyAlignment="1">
      <alignment vertical="center"/>
    </xf>
    <xf numFmtId="164" fontId="11" fillId="0" borderId="1" xfId="1" applyNumberFormat="1" applyFont="1" applyFill="1" applyBorder="1" applyAlignment="1" applyProtection="1"/>
    <xf numFmtId="164" fontId="11" fillId="0" borderId="0" xfId="1" applyNumberFormat="1" applyFont="1" applyFill="1" applyBorder="1" applyAlignment="1" applyProtection="1">
      <alignment horizontal="center"/>
    </xf>
    <xf numFmtId="164" fontId="12" fillId="0" borderId="0" xfId="1" applyNumberFormat="1" applyFont="1" applyFill="1" applyAlignment="1">
      <alignment vertical="center"/>
    </xf>
    <xf numFmtId="164" fontId="10" fillId="0" borderId="0" xfId="17" applyNumberFormat="1" applyFont="1" applyProtection="1">
      <protection locked="0"/>
    </xf>
    <xf numFmtId="37" fontId="13" fillId="0" borderId="0" xfId="17" applyNumberFormat="1" applyFont="1" applyAlignment="1" applyProtection="1">
      <alignment horizontal="center"/>
      <protection locked="0"/>
    </xf>
    <xf numFmtId="0" fontId="21" fillId="0" borderId="0" xfId="17" applyFont="1" applyAlignment="1" applyProtection="1">
      <alignment horizontal="center"/>
      <protection locked="0"/>
    </xf>
    <xf numFmtId="37" fontId="12" fillId="0" borderId="0" xfId="17" applyNumberFormat="1" applyFont="1" applyProtection="1">
      <protection locked="0"/>
    </xf>
    <xf numFmtId="37" fontId="12" fillId="0" borderId="0" xfId="17" applyNumberFormat="1" applyFont="1" applyAlignment="1" applyProtection="1">
      <alignment horizontal="right"/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Protection="1">
      <protection locked="0"/>
    </xf>
    <xf numFmtId="0" fontId="23" fillId="0" borderId="0" xfId="0" applyFont="1" applyProtection="1">
      <protection locked="0"/>
    </xf>
    <xf numFmtId="0" fontId="21" fillId="0" borderId="0" xfId="0" applyFont="1" applyAlignment="1" applyProtection="1">
      <alignment horizontal="center"/>
      <protection locked="0"/>
    </xf>
    <xf numFmtId="0" fontId="25" fillId="0" borderId="0" xfId="0" applyFont="1" applyAlignment="1" applyProtection="1">
      <alignment horizontal="center"/>
      <protection locked="0"/>
    </xf>
    <xf numFmtId="0" fontId="24" fillId="0" borderId="0" xfId="0" applyFont="1" applyAlignment="1" applyProtection="1">
      <alignment horizontal="center"/>
      <protection locked="0"/>
    </xf>
    <xf numFmtId="0" fontId="24" fillId="0" borderId="0" xfId="0" applyFont="1" applyProtection="1">
      <protection locked="0"/>
    </xf>
    <xf numFmtId="0" fontId="25" fillId="0" borderId="0" xfId="0" applyFont="1" applyProtection="1">
      <protection locked="0"/>
    </xf>
    <xf numFmtId="0" fontId="26" fillId="0" borderId="0" xfId="0" applyFont="1" applyProtection="1">
      <protection locked="0"/>
    </xf>
    <xf numFmtId="0" fontId="25" fillId="0" borderId="0" xfId="17" applyFont="1" applyAlignment="1" applyProtection="1">
      <alignment horizontal="center"/>
      <protection locked="0"/>
    </xf>
    <xf numFmtId="0" fontId="23" fillId="0" borderId="0" xfId="0" applyFont="1" applyAlignment="1" applyProtection="1">
      <alignment horizontal="left"/>
      <protection locked="0"/>
    </xf>
    <xf numFmtId="0" fontId="21" fillId="0" borderId="0" xfId="17" applyFont="1"/>
    <xf numFmtId="0" fontId="25" fillId="0" borderId="0" xfId="0" applyFont="1" applyAlignment="1" applyProtection="1">
      <alignment horizontal="left"/>
      <protection locked="0"/>
    </xf>
    <xf numFmtId="0" fontId="23" fillId="0" borderId="0" xfId="17" applyFont="1" applyProtection="1">
      <protection locked="0"/>
    </xf>
    <xf numFmtId="164" fontId="23" fillId="0" borderId="0" xfId="0" applyNumberFormat="1" applyFont="1" applyProtection="1">
      <protection locked="0"/>
    </xf>
    <xf numFmtId="0" fontId="32" fillId="0" borderId="0" xfId="0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0" fontId="26" fillId="0" borderId="0" xfId="17" applyFont="1" applyAlignment="1" applyProtection="1">
      <alignment horizontal="left"/>
      <protection locked="0"/>
    </xf>
    <xf numFmtId="164" fontId="24" fillId="0" borderId="0" xfId="0" applyNumberFormat="1" applyFont="1" applyProtection="1">
      <protection locked="0"/>
    </xf>
    <xf numFmtId="0" fontId="21" fillId="0" borderId="0" xfId="17" applyFont="1" applyAlignment="1" applyProtection="1">
      <alignment horizontal="left"/>
      <protection locked="0"/>
    </xf>
    <xf numFmtId="0" fontId="14" fillId="0" borderId="0" xfId="0" applyFont="1" applyAlignment="1" applyProtection="1">
      <alignment horizontal="left"/>
      <protection locked="0"/>
    </xf>
    <xf numFmtId="0" fontId="12" fillId="0" borderId="0" xfId="17" applyFont="1"/>
    <xf numFmtId="0" fontId="23" fillId="0" borderId="0" xfId="17" applyFont="1" applyAlignment="1" applyProtection="1">
      <alignment wrapText="1"/>
      <protection locked="0"/>
    </xf>
    <xf numFmtId="164" fontId="26" fillId="0" borderId="0" xfId="0" applyNumberFormat="1" applyFont="1" applyAlignment="1" applyProtection="1">
      <alignment horizontal="center"/>
      <protection locked="0"/>
    </xf>
    <xf numFmtId="0" fontId="26" fillId="0" borderId="0" xfId="0" applyFont="1" applyAlignment="1" applyProtection="1">
      <alignment horizontal="center"/>
      <protection locked="0"/>
    </xf>
    <xf numFmtId="0" fontId="21" fillId="0" borderId="0" xfId="0" applyFont="1"/>
    <xf numFmtId="0" fontId="26" fillId="0" borderId="0" xfId="17" applyFont="1" applyAlignment="1" applyProtection="1">
      <alignment horizontal="center"/>
      <protection locked="0"/>
    </xf>
    <xf numFmtId="0" fontId="26" fillId="0" borderId="0" xfId="17" applyFont="1" applyProtection="1">
      <protection locked="0"/>
    </xf>
    <xf numFmtId="0" fontId="11" fillId="0" borderId="0" xfId="36" applyFont="1" applyAlignment="1" applyProtection="1">
      <alignment horizontal="centerContinuous"/>
      <protection locked="0"/>
    </xf>
    <xf numFmtId="0" fontId="14" fillId="0" borderId="0" xfId="36" applyFont="1" applyAlignment="1" applyProtection="1">
      <alignment horizontal="center"/>
      <protection locked="0"/>
    </xf>
    <xf numFmtId="164" fontId="11" fillId="0" borderId="0" xfId="36" applyNumberFormat="1" applyFont="1" applyProtection="1">
      <protection locked="0"/>
    </xf>
    <xf numFmtId="0" fontId="11" fillId="0" borderId="0" xfId="36" applyFont="1" applyProtection="1">
      <protection locked="0"/>
    </xf>
    <xf numFmtId="0" fontId="11" fillId="0" borderId="0" xfId="36" applyFont="1" applyAlignment="1" applyProtection="1">
      <alignment horizontal="center"/>
      <protection locked="0"/>
    </xf>
    <xf numFmtId="0" fontId="13" fillId="0" borderId="0" xfId="36" applyFont="1" applyAlignment="1" applyProtection="1">
      <alignment horizontal="center"/>
      <protection locked="0"/>
    </xf>
    <xf numFmtId="0" fontId="14" fillId="0" borderId="0" xfId="36" applyFont="1" applyProtection="1">
      <protection locked="0"/>
    </xf>
    <xf numFmtId="0" fontId="13" fillId="0" borderId="0" xfId="36" applyFont="1" applyProtection="1">
      <protection locked="0"/>
    </xf>
    <xf numFmtId="0" fontId="12" fillId="0" borderId="0" xfId="36" applyFont="1" applyAlignment="1" applyProtection="1">
      <alignment horizontal="left"/>
      <protection locked="0"/>
    </xf>
    <xf numFmtId="167" fontId="13" fillId="0" borderId="0" xfId="36" applyNumberFormat="1" applyFont="1" applyAlignment="1" applyProtection="1">
      <alignment horizontal="center"/>
      <protection locked="0"/>
    </xf>
    <xf numFmtId="164" fontId="21" fillId="0" borderId="0" xfId="17" applyNumberFormat="1" applyFont="1" applyAlignment="1">
      <alignment horizontal="center"/>
    </xf>
    <xf numFmtId="0" fontId="12" fillId="0" borderId="0" xfId="28" applyFont="1" applyProtection="1">
      <protection locked="0"/>
    </xf>
    <xf numFmtId="0" fontId="13" fillId="0" borderId="0" xfId="34" applyFont="1" applyAlignment="1" applyProtection="1">
      <alignment horizontal="center"/>
      <protection locked="0"/>
    </xf>
    <xf numFmtId="0" fontId="12" fillId="0" borderId="0" xfId="36" applyFont="1" applyAlignment="1" applyProtection="1">
      <alignment horizontal="left" indent="1"/>
      <protection locked="0"/>
    </xf>
    <xf numFmtId="0" fontId="12" fillId="0" borderId="0" xfId="36" applyFont="1" applyAlignment="1">
      <alignment vertical="top"/>
    </xf>
    <xf numFmtId="41" fontId="12" fillId="0" borderId="0" xfId="36" applyNumberFormat="1" applyFont="1" applyAlignment="1">
      <alignment horizontal="right" vertical="center"/>
    </xf>
    <xf numFmtId="41" fontId="12" fillId="0" borderId="3" xfId="1" applyNumberFormat="1" applyFont="1" applyFill="1" applyBorder="1" applyAlignment="1" applyProtection="1">
      <alignment horizontal="center"/>
      <protection locked="0"/>
    </xf>
    <xf numFmtId="166" fontId="12" fillId="0" borderId="3" xfId="1" applyNumberFormat="1" applyFont="1" applyFill="1" applyBorder="1" applyAlignment="1" applyProtection="1">
      <alignment horizontal="center"/>
      <protection locked="0"/>
    </xf>
    <xf numFmtId="43" fontId="12" fillId="0" borderId="0" xfId="1" applyFont="1" applyProtection="1">
      <protection locked="0"/>
    </xf>
    <xf numFmtId="164" fontId="21" fillId="0" borderId="0" xfId="1" applyNumberFormat="1" applyFont="1" applyProtection="1">
      <protection locked="0"/>
    </xf>
    <xf numFmtId="164" fontId="12" fillId="0" borderId="3" xfId="1" applyNumberFormat="1" applyFont="1" applyFill="1" applyBorder="1" applyAlignment="1" applyProtection="1">
      <alignment horizontal="center"/>
    </xf>
    <xf numFmtId="37" fontId="13" fillId="0" borderId="0" xfId="17" applyNumberFormat="1" applyFont="1" applyAlignment="1" applyProtection="1">
      <alignment horizontal="center"/>
      <protection locked="0"/>
    </xf>
    <xf numFmtId="0" fontId="12" fillId="0" borderId="0" xfId="17" applyFont="1" applyAlignment="1" applyProtection="1">
      <alignment horizontal="left"/>
      <protection locked="0"/>
    </xf>
    <xf numFmtId="0" fontId="11" fillId="0" borderId="0" xfId="17" applyFont="1" applyAlignment="1" applyProtection="1">
      <alignment horizontal="center" vertical="center"/>
      <protection locked="0"/>
    </xf>
    <xf numFmtId="0" fontId="21" fillId="0" borderId="0" xfId="17" applyFont="1" applyAlignment="1" applyProtection="1">
      <alignment horizontal="center"/>
      <protection locked="0"/>
    </xf>
    <xf numFmtId="0" fontId="25" fillId="0" borderId="0" xfId="0" applyFont="1" applyAlignment="1" applyProtection="1">
      <alignment horizontal="center"/>
      <protection locked="0"/>
    </xf>
    <xf numFmtId="168" fontId="12" fillId="0" borderId="0" xfId="25" applyNumberFormat="1" applyFont="1" applyAlignment="1" applyProtection="1">
      <alignment horizontal="center"/>
      <protection locked="0"/>
    </xf>
    <xf numFmtId="0" fontId="23" fillId="0" borderId="0" xfId="0" applyFont="1" applyAlignment="1" applyProtection="1">
      <alignment horizontal="center"/>
      <protection locked="0"/>
    </xf>
    <xf numFmtId="0" fontId="23" fillId="0" borderId="0" xfId="0" applyFont="1" applyAlignment="1" applyProtection="1">
      <alignment horizontal="left"/>
      <protection locked="0"/>
    </xf>
    <xf numFmtId="0" fontId="11" fillId="0" borderId="0" xfId="22" applyFont="1" applyAlignment="1" applyProtection="1">
      <alignment horizontal="center"/>
      <protection locked="0"/>
    </xf>
    <xf numFmtId="0" fontId="12" fillId="0" borderId="6" xfId="17" applyFont="1" applyBorder="1" applyAlignment="1" applyProtection="1">
      <alignment horizontal="center"/>
      <protection locked="0"/>
    </xf>
    <xf numFmtId="0" fontId="12" fillId="0" borderId="3" xfId="22" applyFont="1" applyBorder="1" applyAlignment="1" applyProtection="1">
      <alignment horizontal="center"/>
      <protection locked="0"/>
    </xf>
    <xf numFmtId="41" fontId="13" fillId="0" borderId="0" xfId="1" applyNumberFormat="1" applyFont="1" applyFill="1" applyBorder="1" applyAlignment="1" applyProtection="1">
      <alignment horizontal="center"/>
      <protection locked="0"/>
    </xf>
    <xf numFmtId="0" fontId="12" fillId="0" borderId="6" xfId="0" applyFont="1" applyBorder="1" applyAlignment="1" applyProtection="1">
      <alignment horizontal="center"/>
      <protection locked="0"/>
    </xf>
    <xf numFmtId="0" fontId="9" fillId="0" borderId="0" xfId="22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center"/>
      <protection locked="0"/>
    </xf>
    <xf numFmtId="0" fontId="25" fillId="0" borderId="0" xfId="17" applyFont="1" applyAlignment="1" applyProtection="1">
      <alignment horizontal="center"/>
      <protection locked="0"/>
    </xf>
    <xf numFmtId="0" fontId="9" fillId="0" borderId="0" xfId="36" applyFont="1" applyAlignment="1" applyProtection="1">
      <alignment horizontal="left"/>
      <protection locked="0"/>
    </xf>
    <xf numFmtId="0" fontId="11" fillId="0" borderId="0" xfId="36" applyFont="1" applyAlignment="1" applyProtection="1">
      <alignment horizontal="center"/>
      <protection locked="0"/>
    </xf>
  </cellXfs>
  <cellStyles count="41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7" xr:uid="{00000000-0005-0000-0000-000006000000}"/>
    <cellStyle name="Comma 5" xfId="8" xr:uid="{00000000-0005-0000-0000-000007000000}"/>
    <cellStyle name="Comma 6 2" xfId="9" xr:uid="{00000000-0005-0000-0000-000008000000}"/>
    <cellStyle name="Credit" xfId="10" xr:uid="{00000000-0005-0000-0000-000009000000}"/>
    <cellStyle name="Credit subtotal" xfId="11" xr:uid="{00000000-0005-0000-0000-00000A000000}"/>
    <cellStyle name="Credit Total" xfId="12" xr:uid="{00000000-0005-0000-0000-00000B000000}"/>
    <cellStyle name="Debit" xfId="13" xr:uid="{00000000-0005-0000-0000-00000D000000}"/>
    <cellStyle name="Debit subtotal" xfId="14" xr:uid="{00000000-0005-0000-0000-00000E000000}"/>
    <cellStyle name="Debit Total" xfId="15" xr:uid="{00000000-0005-0000-0000-00000F000000}"/>
    <cellStyle name="no dec" xfId="16" xr:uid="{00000000-0005-0000-0000-000010000000}"/>
    <cellStyle name="Normal" xfId="0" builtinId="0"/>
    <cellStyle name="Normal 10" xfId="17" xr:uid="{00000000-0005-0000-0000-000012000000}"/>
    <cellStyle name="Normal 10 2" xfId="18" xr:uid="{00000000-0005-0000-0000-000013000000}"/>
    <cellStyle name="Normal 10 3" xfId="19" xr:uid="{00000000-0005-0000-0000-000014000000}"/>
    <cellStyle name="Normal 11" xfId="20" xr:uid="{00000000-0005-0000-0000-000015000000}"/>
    <cellStyle name="Normal 11 2" xfId="21" xr:uid="{00000000-0005-0000-0000-000016000000}"/>
    <cellStyle name="Normal 12" xfId="39" xr:uid="{00000000-0005-0000-0000-000017000000}"/>
    <cellStyle name="Normal 2" xfId="22" xr:uid="{00000000-0005-0000-0000-000018000000}"/>
    <cellStyle name="Normal 2 2" xfId="23" xr:uid="{00000000-0005-0000-0000-000019000000}"/>
    <cellStyle name="Normal 2 3" xfId="24" xr:uid="{00000000-0005-0000-0000-00001A000000}"/>
    <cellStyle name="Normal 2 4" xfId="25" xr:uid="{00000000-0005-0000-0000-00001B000000}"/>
    <cellStyle name="Normal 3" xfId="26" xr:uid="{00000000-0005-0000-0000-00001C000000}"/>
    <cellStyle name="Normal 4" xfId="27" xr:uid="{00000000-0005-0000-0000-00001D000000}"/>
    <cellStyle name="Normal 4 2" xfId="28" xr:uid="{00000000-0005-0000-0000-00001E000000}"/>
    <cellStyle name="Normal 5" xfId="29" xr:uid="{00000000-0005-0000-0000-00001F000000}"/>
    <cellStyle name="Normal 5 2" xfId="30" xr:uid="{00000000-0005-0000-0000-000020000000}"/>
    <cellStyle name="Normal 6" xfId="31" xr:uid="{00000000-0005-0000-0000-000021000000}"/>
    <cellStyle name="Normal 7" xfId="32" xr:uid="{00000000-0005-0000-0000-000022000000}"/>
    <cellStyle name="Normal 7 2" xfId="33" xr:uid="{00000000-0005-0000-0000-000023000000}"/>
    <cellStyle name="Normal 7 2 2" xfId="34" xr:uid="{00000000-0005-0000-0000-000024000000}"/>
    <cellStyle name="Normal 8" xfId="35" xr:uid="{00000000-0005-0000-0000-000025000000}"/>
    <cellStyle name="Normal 8 2" xfId="36" xr:uid="{00000000-0005-0000-0000-000026000000}"/>
    <cellStyle name="Normal 9" xfId="37" xr:uid="{00000000-0005-0000-0000-000027000000}"/>
    <cellStyle name="Percent" xfId="38" builtinId="5"/>
    <cellStyle name="Percent 2" xfId="40" xr:uid="{00000000-0005-0000-0000-000029000000}"/>
  </cellStyles>
  <dxfs count="0"/>
  <tableStyles count="0" defaultTableStyle="TableStyleMedium9" defaultPivotStyle="PivotStyleLight16"/>
  <colors>
    <mruColors>
      <color rgb="FF66FFFF"/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122DE-AAF6-48C9-858E-36C1AF47AB1A}">
  <sheetPr>
    <pageSetUpPr fitToPage="1"/>
  </sheetPr>
  <dimension ref="A1:O87"/>
  <sheetViews>
    <sheetView tabSelected="1" view="pageBreakPreview" topLeftCell="A55" zoomScaleNormal="115" zoomScaleSheetLayoutView="100" workbookViewId="0">
      <selection activeCell="G85" sqref="G85"/>
    </sheetView>
  </sheetViews>
  <sheetFormatPr defaultColWidth="10.6640625" defaultRowHeight="23.15" customHeight="1"/>
  <cols>
    <col min="1" max="1" width="56.77734375" style="48" customWidth="1"/>
    <col min="2" max="2" width="9.77734375" style="16" customWidth="1"/>
    <col min="3" max="3" width="1.77734375" style="12" customWidth="1"/>
    <col min="4" max="4" width="14.77734375" style="48" customWidth="1"/>
    <col min="5" max="5" width="1.77734375" style="48" customWidth="1"/>
    <col min="6" max="6" width="14.77734375" style="48" customWidth="1"/>
    <col min="7" max="7" width="1.77734375" style="48" customWidth="1"/>
    <col min="8" max="8" width="14.77734375" style="48" customWidth="1"/>
    <col min="9" max="9" width="1.77734375" style="48" customWidth="1"/>
    <col min="10" max="10" width="14.77734375" style="48" customWidth="1"/>
    <col min="11" max="11" width="12.6640625" style="48" bestFit="1" customWidth="1"/>
    <col min="12" max="12" width="12.77734375" style="48" bestFit="1" customWidth="1"/>
    <col min="13" max="13" width="11.6640625" style="48" bestFit="1" customWidth="1"/>
    <col min="14" max="16384" width="10.6640625" style="48"/>
  </cols>
  <sheetData>
    <row r="1" spans="1:13" s="73" customFormat="1" ht="23.15" customHeight="1">
      <c r="A1" s="72" t="s">
        <v>0</v>
      </c>
    </row>
    <row r="2" spans="1:13" s="73" customFormat="1" ht="23.15" customHeight="1">
      <c r="A2" s="72" t="s">
        <v>112</v>
      </c>
      <c r="B2" s="72"/>
      <c r="C2" s="72"/>
      <c r="D2" s="72"/>
      <c r="E2" s="72"/>
      <c r="F2" s="72"/>
      <c r="G2" s="72"/>
      <c r="H2" s="72"/>
      <c r="I2" s="72"/>
      <c r="J2" s="72"/>
    </row>
    <row r="3" spans="1:13" ht="23.15" customHeight="1">
      <c r="A3" s="50"/>
      <c r="B3" s="50"/>
      <c r="C3" s="50"/>
      <c r="D3" s="50"/>
      <c r="E3" s="50"/>
      <c r="F3" s="50"/>
      <c r="G3" s="50"/>
      <c r="H3" s="50"/>
      <c r="I3" s="50"/>
      <c r="J3" s="50"/>
    </row>
    <row r="4" spans="1:13" s="150" customFormat="1" ht="23.15" customHeight="1">
      <c r="A4" s="147"/>
      <c r="B4" s="148"/>
      <c r="C4" s="149"/>
      <c r="D4" s="237" t="s">
        <v>1</v>
      </c>
      <c r="E4" s="237"/>
      <c r="F4" s="237"/>
      <c r="H4" s="237" t="s">
        <v>2</v>
      </c>
      <c r="I4" s="237"/>
      <c r="J4" s="237"/>
    </row>
    <row r="5" spans="1:13" ht="23.15" customHeight="1">
      <c r="A5" s="50"/>
      <c r="D5" s="238" t="s">
        <v>3</v>
      </c>
      <c r="E5" s="238"/>
      <c r="F5" s="238"/>
      <c r="H5" s="238" t="s">
        <v>3</v>
      </c>
      <c r="I5" s="238"/>
      <c r="J5" s="238"/>
    </row>
    <row r="6" spans="1:13" ht="23.15" customHeight="1">
      <c r="A6" s="27" t="s">
        <v>4</v>
      </c>
      <c r="B6" s="16" t="s">
        <v>5</v>
      </c>
      <c r="D6" s="12">
        <v>2568</v>
      </c>
      <c r="E6" s="12"/>
      <c r="F6" s="12">
        <v>2567</v>
      </c>
      <c r="H6" s="12">
        <v>2568</v>
      </c>
      <c r="I6" s="12"/>
      <c r="J6" s="12">
        <v>2567</v>
      </c>
    </row>
    <row r="7" spans="1:13" ht="23.15" customHeight="1">
      <c r="B7" s="76"/>
      <c r="C7" s="50"/>
      <c r="D7" s="235" t="s">
        <v>6</v>
      </c>
      <c r="E7" s="235"/>
      <c r="F7" s="235"/>
      <c r="G7" s="235"/>
      <c r="H7" s="235"/>
      <c r="I7" s="235"/>
      <c r="J7" s="235"/>
    </row>
    <row r="8" spans="1:13" ht="23.15" customHeight="1">
      <c r="A8" s="77" t="s">
        <v>7</v>
      </c>
      <c r="D8" s="183"/>
      <c r="E8" s="183"/>
      <c r="F8" s="183"/>
      <c r="G8" s="183"/>
      <c r="H8" s="183"/>
      <c r="I8" s="183"/>
      <c r="J8" s="183"/>
    </row>
    <row r="9" spans="1:13" ht="23.15" customHeight="1">
      <c r="A9" s="48" t="s">
        <v>8</v>
      </c>
      <c r="B9" s="16">
        <v>5</v>
      </c>
      <c r="D9" s="5">
        <v>74216</v>
      </c>
      <c r="E9" s="5"/>
      <c r="F9" s="183">
        <v>29461</v>
      </c>
      <c r="G9" s="5"/>
      <c r="H9" s="5">
        <v>51465</v>
      </c>
      <c r="I9" s="5"/>
      <c r="J9" s="5">
        <v>16794</v>
      </c>
    </row>
    <row r="10" spans="1:13" ht="23.15" customHeight="1">
      <c r="A10" s="48" t="s">
        <v>164</v>
      </c>
      <c r="B10" s="16">
        <v>4</v>
      </c>
      <c r="D10" s="5">
        <v>1111</v>
      </c>
      <c r="E10" s="78"/>
      <c r="F10" s="5">
        <v>3291</v>
      </c>
      <c r="G10" s="78"/>
      <c r="H10" s="78">
        <v>1135</v>
      </c>
      <c r="I10" s="78"/>
      <c r="J10" s="78">
        <v>3291</v>
      </c>
    </row>
    <row r="11" spans="1:13" ht="23.15" customHeight="1">
      <c r="A11" s="48" t="s">
        <v>10</v>
      </c>
      <c r="B11" s="79">
        <v>4</v>
      </c>
      <c r="D11" s="5">
        <v>60665</v>
      </c>
      <c r="E11" s="5"/>
      <c r="F11" s="183">
        <v>195358</v>
      </c>
      <c r="G11" s="5"/>
      <c r="H11" s="5">
        <v>97113</v>
      </c>
      <c r="I11" s="5"/>
      <c r="J11" s="5">
        <v>180858</v>
      </c>
      <c r="K11" s="80"/>
    </row>
    <row r="12" spans="1:13" ht="23.15" customHeight="1">
      <c r="A12" s="48" t="s">
        <v>116</v>
      </c>
      <c r="B12" s="16">
        <v>4</v>
      </c>
      <c r="D12" s="78">
        <v>597197</v>
      </c>
      <c r="E12" s="78"/>
      <c r="F12" s="78">
        <v>1366400</v>
      </c>
      <c r="G12" s="78"/>
      <c r="H12" s="78">
        <v>1639824</v>
      </c>
      <c r="I12" s="78"/>
      <c r="J12" s="78">
        <v>1944843</v>
      </c>
      <c r="M12" s="81"/>
    </row>
    <row r="13" spans="1:13" ht="23.15" customHeight="1">
      <c r="A13" s="48" t="s">
        <v>11</v>
      </c>
      <c r="B13" s="16">
        <v>6</v>
      </c>
      <c r="D13" s="78">
        <v>70000</v>
      </c>
      <c r="E13" s="5"/>
      <c r="F13" s="78">
        <v>70000</v>
      </c>
      <c r="G13" s="5"/>
      <c r="H13" s="78">
        <v>70000</v>
      </c>
      <c r="I13" s="5"/>
      <c r="J13" s="78">
        <v>70000</v>
      </c>
    </row>
    <row r="14" spans="1:13" ht="23.15" customHeight="1">
      <c r="A14" s="48" t="s">
        <v>125</v>
      </c>
      <c r="B14" s="16">
        <v>4</v>
      </c>
      <c r="D14" s="5">
        <v>15100</v>
      </c>
      <c r="E14" s="5"/>
      <c r="F14" s="78">
        <v>92600</v>
      </c>
      <c r="G14" s="5"/>
      <c r="H14" s="5">
        <v>18029</v>
      </c>
      <c r="I14" s="5"/>
      <c r="J14" s="78">
        <v>92600</v>
      </c>
    </row>
    <row r="15" spans="1:13" ht="23.15" customHeight="1">
      <c r="A15" s="3" t="s">
        <v>13</v>
      </c>
      <c r="D15" s="5">
        <v>13097</v>
      </c>
      <c r="E15" s="5"/>
      <c r="F15" s="5">
        <v>11864</v>
      </c>
      <c r="G15" s="5"/>
      <c r="H15" s="5">
        <v>0</v>
      </c>
      <c r="I15" s="5"/>
      <c r="J15" s="5">
        <v>0</v>
      </c>
      <c r="K15" s="80"/>
      <c r="L15" s="80"/>
    </row>
    <row r="16" spans="1:13" ht="23.15" customHeight="1">
      <c r="A16" s="3" t="s">
        <v>126</v>
      </c>
      <c r="B16" s="16" t="s">
        <v>264</v>
      </c>
      <c r="D16" s="5">
        <v>0</v>
      </c>
      <c r="E16" s="5"/>
      <c r="F16" s="5">
        <v>50000</v>
      </c>
      <c r="G16" s="5"/>
      <c r="H16" s="5">
        <v>0</v>
      </c>
      <c r="I16" s="5"/>
      <c r="J16" s="5">
        <v>2500</v>
      </c>
    </row>
    <row r="17" spans="1:15" s="50" customFormat="1" ht="23.15" customHeight="1">
      <c r="A17" s="50" t="s">
        <v>14</v>
      </c>
      <c r="B17" s="76"/>
      <c r="C17" s="75"/>
      <c r="D17" s="82">
        <f>SUM(D9:D16)</f>
        <v>831386</v>
      </c>
      <c r="E17" s="83"/>
      <c r="F17" s="82">
        <f>SUM(F9:F16)</f>
        <v>1818974</v>
      </c>
      <c r="G17" s="83"/>
      <c r="H17" s="82">
        <f>SUM(H9:H16)</f>
        <v>1877566</v>
      </c>
      <c r="I17" s="83"/>
      <c r="J17" s="82">
        <f>SUM(J9:J16)</f>
        <v>2310886</v>
      </c>
      <c r="L17" s="84"/>
      <c r="M17" s="84"/>
    </row>
    <row r="18" spans="1:15" ht="23.15" customHeight="1">
      <c r="A18" s="3"/>
      <c r="D18" s="78"/>
      <c r="E18" s="5"/>
      <c r="F18" s="78"/>
      <c r="G18" s="5"/>
      <c r="H18" s="78"/>
      <c r="I18" s="5"/>
      <c r="J18" s="78"/>
      <c r="L18" s="80"/>
      <c r="M18" s="80"/>
    </row>
    <row r="19" spans="1:15" ht="23.15" customHeight="1">
      <c r="A19" s="77" t="s">
        <v>15</v>
      </c>
      <c r="D19" s="7"/>
      <c r="E19" s="7"/>
      <c r="F19" s="7"/>
      <c r="G19" s="7"/>
      <c r="H19" s="7"/>
      <c r="I19" s="7"/>
      <c r="J19" s="7"/>
      <c r="L19" s="80"/>
      <c r="M19" s="80"/>
    </row>
    <row r="20" spans="1:15" ht="23.15" customHeight="1">
      <c r="A20" s="3" t="s">
        <v>16</v>
      </c>
      <c r="B20" s="16" t="s">
        <v>265</v>
      </c>
      <c r="D20" s="7">
        <v>10638</v>
      </c>
      <c r="E20" s="7"/>
      <c r="F20" s="7">
        <v>495230</v>
      </c>
      <c r="G20" s="7"/>
      <c r="H20" s="7">
        <v>2356</v>
      </c>
      <c r="I20" s="32"/>
      <c r="J20" s="5">
        <v>15342</v>
      </c>
      <c r="K20" s="80"/>
      <c r="L20" s="80"/>
      <c r="M20" s="80"/>
      <c r="N20" s="80"/>
      <c r="O20" s="80"/>
    </row>
    <row r="21" spans="1:15" ht="23.15" customHeight="1">
      <c r="A21" s="48" t="s">
        <v>17</v>
      </c>
      <c r="B21" s="16">
        <v>8</v>
      </c>
      <c r="D21" s="7">
        <v>0</v>
      </c>
      <c r="E21" s="7"/>
      <c r="F21" s="7">
        <v>0</v>
      </c>
      <c r="G21" s="7"/>
      <c r="H21" s="7">
        <v>133215</v>
      </c>
      <c r="I21" s="7"/>
      <c r="J21" s="5">
        <v>605457</v>
      </c>
      <c r="M21" s="80"/>
    </row>
    <row r="22" spans="1:15" ht="23.15" customHeight="1">
      <c r="A22" s="48" t="s">
        <v>289</v>
      </c>
      <c r="B22" s="16" t="s">
        <v>264</v>
      </c>
      <c r="D22" s="85">
        <v>968803</v>
      </c>
      <c r="E22" s="7"/>
      <c r="F22" s="85">
        <v>1247648</v>
      </c>
      <c r="G22" s="7"/>
      <c r="H22" s="7">
        <v>905154</v>
      </c>
      <c r="I22" s="7"/>
      <c r="J22" s="5">
        <v>1415539</v>
      </c>
    </row>
    <row r="23" spans="1:15" ht="23.15" customHeight="1">
      <c r="A23" s="48" t="s">
        <v>151</v>
      </c>
      <c r="B23" s="16">
        <v>10</v>
      </c>
      <c r="D23" s="7">
        <v>639107</v>
      </c>
      <c r="E23" s="7"/>
      <c r="F23" s="7">
        <v>737264</v>
      </c>
      <c r="G23" s="7"/>
      <c r="H23" s="7">
        <v>8126</v>
      </c>
      <c r="I23" s="7"/>
      <c r="J23" s="5">
        <v>12953</v>
      </c>
    </row>
    <row r="24" spans="1:15" ht="23.15" customHeight="1">
      <c r="A24" s="48" t="s">
        <v>127</v>
      </c>
      <c r="D24" s="7">
        <v>27748</v>
      </c>
      <c r="E24" s="7"/>
      <c r="F24" s="7">
        <v>33407</v>
      </c>
      <c r="G24" s="7"/>
      <c r="H24" s="7">
        <v>1234</v>
      </c>
      <c r="I24" s="7"/>
      <c r="J24" s="5">
        <v>1462</v>
      </c>
    </row>
    <row r="25" spans="1:15" ht="23.15" customHeight="1">
      <c r="A25" s="48" t="s">
        <v>19</v>
      </c>
      <c r="B25" s="16">
        <v>4</v>
      </c>
      <c r="D25" s="7">
        <v>57428</v>
      </c>
      <c r="E25" s="7"/>
      <c r="F25" s="7">
        <v>58588</v>
      </c>
      <c r="G25" s="7"/>
      <c r="H25" s="7">
        <v>757</v>
      </c>
      <c r="I25" s="7"/>
      <c r="J25" s="5">
        <v>774</v>
      </c>
    </row>
    <row r="26" spans="1:15" s="50" customFormat="1" ht="23.15" customHeight="1">
      <c r="A26" s="50" t="s">
        <v>20</v>
      </c>
      <c r="B26" s="76"/>
      <c r="C26" s="75"/>
      <c r="D26" s="68">
        <f>SUM(D20:D25)</f>
        <v>1703724</v>
      </c>
      <c r="E26" s="39"/>
      <c r="F26" s="68">
        <f>SUM(F20:F25)</f>
        <v>2572137</v>
      </c>
      <c r="G26" s="39"/>
      <c r="H26" s="68">
        <f>SUM(H20:H25)</f>
        <v>1050842</v>
      </c>
      <c r="I26" s="39"/>
      <c r="J26" s="68">
        <f>SUM(J20:J25)</f>
        <v>2051527</v>
      </c>
    </row>
    <row r="27" spans="1:15" s="50" customFormat="1" ht="23.15" customHeight="1">
      <c r="B27" s="76"/>
      <c r="C27" s="75"/>
      <c r="D27" s="37"/>
      <c r="E27" s="37"/>
      <c r="F27" s="37"/>
      <c r="G27" s="37"/>
      <c r="H27" s="37"/>
      <c r="I27" s="37"/>
      <c r="J27" s="37"/>
    </row>
    <row r="28" spans="1:15" ht="23.15" customHeight="1" thickBot="1">
      <c r="A28" s="50" t="s">
        <v>21</v>
      </c>
      <c r="B28" s="76"/>
      <c r="C28" s="75"/>
      <c r="D28" s="71">
        <f>D26+D17</f>
        <v>2535110</v>
      </c>
      <c r="E28" s="37"/>
      <c r="F28" s="71">
        <f>F26+F17</f>
        <v>4391111</v>
      </c>
      <c r="G28" s="37"/>
      <c r="H28" s="71">
        <f>H26+H17</f>
        <v>2928408</v>
      </c>
      <c r="I28" s="37"/>
      <c r="J28" s="71">
        <f>J26+J17</f>
        <v>4362413</v>
      </c>
    </row>
    <row r="29" spans="1:15" ht="23.15" customHeight="1" thickTop="1">
      <c r="A29" s="50"/>
      <c r="B29" s="76"/>
      <c r="C29" s="75"/>
      <c r="D29" s="32"/>
      <c r="E29" s="32"/>
      <c r="F29" s="32"/>
      <c r="G29" s="32"/>
      <c r="H29" s="32"/>
      <c r="I29" s="32"/>
      <c r="J29" s="32"/>
    </row>
    <row r="30" spans="1:15" s="73" customFormat="1" ht="23.15" customHeight="1">
      <c r="A30" s="72" t="s">
        <v>0</v>
      </c>
    </row>
    <row r="31" spans="1:15" s="73" customFormat="1" ht="23.15" customHeight="1">
      <c r="A31" s="72" t="s">
        <v>112</v>
      </c>
      <c r="B31" s="72"/>
      <c r="C31" s="72"/>
      <c r="D31" s="72"/>
      <c r="E31" s="72"/>
      <c r="F31" s="72"/>
      <c r="G31" s="72"/>
      <c r="H31" s="72"/>
      <c r="I31" s="72"/>
      <c r="J31" s="72"/>
    </row>
    <row r="32" spans="1:15" ht="23.15" customHeight="1">
      <c r="A32" s="50" t="s">
        <v>22</v>
      </c>
      <c r="B32" s="50"/>
      <c r="C32" s="50"/>
      <c r="D32" s="50"/>
      <c r="E32" s="50"/>
      <c r="F32" s="50"/>
      <c r="G32" s="50"/>
      <c r="H32" s="50"/>
      <c r="I32" s="50"/>
      <c r="J32" s="50"/>
    </row>
    <row r="33" spans="1:12" s="150" customFormat="1" ht="23.15" customHeight="1">
      <c r="A33" s="147"/>
      <c r="B33" s="148"/>
      <c r="C33" s="149"/>
      <c r="D33" s="237" t="s">
        <v>1</v>
      </c>
      <c r="E33" s="237"/>
      <c r="F33" s="237"/>
      <c r="H33" s="237" t="s">
        <v>2</v>
      </c>
      <c r="I33" s="237"/>
      <c r="J33" s="237"/>
    </row>
    <row r="34" spans="1:12" ht="23.15" customHeight="1">
      <c r="A34" s="50"/>
      <c r="D34" s="238" t="s">
        <v>3</v>
      </c>
      <c r="E34" s="238"/>
      <c r="F34" s="238"/>
      <c r="H34" s="238" t="s">
        <v>3</v>
      </c>
      <c r="I34" s="238"/>
      <c r="J34" s="238"/>
    </row>
    <row r="35" spans="1:12" ht="23.15" customHeight="1">
      <c r="A35" s="27" t="s">
        <v>23</v>
      </c>
      <c r="B35" s="16" t="s">
        <v>5</v>
      </c>
      <c r="D35" s="12">
        <v>2568</v>
      </c>
      <c r="E35" s="12"/>
      <c r="F35" s="12">
        <v>2567</v>
      </c>
      <c r="H35" s="12">
        <v>2568</v>
      </c>
      <c r="I35" s="12"/>
      <c r="J35" s="12">
        <v>2567</v>
      </c>
    </row>
    <row r="36" spans="1:12" ht="23.15" customHeight="1">
      <c r="B36" s="76"/>
      <c r="C36" s="75"/>
      <c r="D36" s="235" t="s">
        <v>6</v>
      </c>
      <c r="E36" s="235"/>
      <c r="F36" s="235"/>
      <c r="G36" s="235"/>
      <c r="H36" s="235"/>
      <c r="I36" s="235"/>
      <c r="J36" s="235"/>
    </row>
    <row r="37" spans="1:12" ht="23.15" customHeight="1">
      <c r="A37" s="77" t="s">
        <v>24</v>
      </c>
      <c r="D37" s="183"/>
      <c r="E37" s="183"/>
      <c r="F37" s="183"/>
      <c r="G37" s="183"/>
      <c r="H37" s="183"/>
      <c r="I37" s="183"/>
      <c r="J37" s="183"/>
    </row>
    <row r="38" spans="1:12" ht="23.15" customHeight="1">
      <c r="A38" s="48" t="s">
        <v>25</v>
      </c>
      <c r="B38" s="16">
        <v>13</v>
      </c>
      <c r="D38" s="7">
        <v>108905</v>
      </c>
      <c r="E38" s="184"/>
      <c r="F38" s="7">
        <v>40077</v>
      </c>
      <c r="G38" s="184"/>
      <c r="H38" s="7">
        <v>108905</v>
      </c>
      <c r="I38" s="184"/>
      <c r="J38" s="7">
        <v>40077</v>
      </c>
    </row>
    <row r="39" spans="1:12" ht="23.15" customHeight="1">
      <c r="A39" s="48" t="s">
        <v>26</v>
      </c>
      <c r="B39" s="16">
        <v>4</v>
      </c>
      <c r="D39" s="7">
        <v>96868</v>
      </c>
      <c r="E39" s="184"/>
      <c r="F39" s="7">
        <v>196128</v>
      </c>
      <c r="G39" s="184"/>
      <c r="H39" s="7">
        <v>10324</v>
      </c>
      <c r="I39" s="184"/>
      <c r="J39" s="7">
        <v>55295</v>
      </c>
    </row>
    <row r="40" spans="1:12" ht="23.15" customHeight="1">
      <c r="A40" s="48" t="s">
        <v>27</v>
      </c>
      <c r="B40" s="16">
        <v>13</v>
      </c>
      <c r="D40" s="7">
        <v>0</v>
      </c>
      <c r="E40" s="6"/>
      <c r="F40" s="7">
        <v>366800</v>
      </c>
      <c r="G40" s="6"/>
      <c r="H40" s="6">
        <v>0</v>
      </c>
      <c r="I40" s="6"/>
      <c r="J40" s="6">
        <v>366800</v>
      </c>
    </row>
    <row r="41" spans="1:12" ht="23.15" customHeight="1">
      <c r="A41" s="46" t="s">
        <v>28</v>
      </c>
      <c r="B41" s="16" t="s">
        <v>266</v>
      </c>
      <c r="C41" s="8"/>
      <c r="D41" s="6">
        <v>23460</v>
      </c>
      <c r="E41" s="78"/>
      <c r="F41" s="6">
        <v>29220</v>
      </c>
      <c r="G41" s="86"/>
      <c r="H41" s="6">
        <v>1462</v>
      </c>
      <c r="I41" s="86"/>
      <c r="J41" s="6">
        <v>3715</v>
      </c>
    </row>
    <row r="42" spans="1:12" ht="23.15" customHeight="1">
      <c r="A42" s="48" t="s">
        <v>165</v>
      </c>
      <c r="B42" s="16" t="s">
        <v>266</v>
      </c>
      <c r="D42" s="7">
        <v>50000</v>
      </c>
      <c r="E42" s="6"/>
      <c r="F42" s="7">
        <v>50000</v>
      </c>
      <c r="G42" s="6"/>
      <c r="H42" s="6">
        <v>98000</v>
      </c>
      <c r="I42" s="6"/>
      <c r="J42" s="6">
        <v>96000</v>
      </c>
      <c r="L42" s="80"/>
    </row>
    <row r="43" spans="1:12" ht="23.15" customHeight="1">
      <c r="A43" s="48" t="s">
        <v>114</v>
      </c>
      <c r="B43" s="16">
        <v>13</v>
      </c>
      <c r="D43" s="6">
        <v>48000</v>
      </c>
      <c r="E43" s="6"/>
      <c r="F43" s="6">
        <v>600000</v>
      </c>
      <c r="G43" s="6"/>
      <c r="H43" s="6">
        <v>48000</v>
      </c>
      <c r="I43" s="6"/>
      <c r="J43" s="6">
        <v>600000</v>
      </c>
      <c r="L43" s="80"/>
    </row>
    <row r="44" spans="1:12" ht="23.15" customHeight="1">
      <c r="A44" s="48" t="s">
        <v>128</v>
      </c>
      <c r="B44" s="16">
        <v>4</v>
      </c>
      <c r="D44" s="6">
        <v>0</v>
      </c>
      <c r="E44" s="6"/>
      <c r="F44" s="6">
        <v>14400</v>
      </c>
      <c r="G44" s="6"/>
      <c r="H44" s="7">
        <v>0</v>
      </c>
      <c r="I44" s="6"/>
      <c r="J44" s="6">
        <v>82231</v>
      </c>
      <c r="L44" s="80"/>
    </row>
    <row r="45" spans="1:12" ht="23.15" customHeight="1">
      <c r="A45" s="48" t="s">
        <v>129</v>
      </c>
      <c r="B45" s="16">
        <v>14</v>
      </c>
      <c r="D45" s="6">
        <v>0</v>
      </c>
      <c r="E45" s="6"/>
      <c r="F45" s="6">
        <v>8518</v>
      </c>
      <c r="G45" s="6"/>
      <c r="H45" s="7">
        <v>0</v>
      </c>
      <c r="I45" s="6"/>
      <c r="J45" s="6">
        <v>8518</v>
      </c>
    </row>
    <row r="46" spans="1:12" ht="23.15" customHeight="1">
      <c r="A46" s="48" t="s">
        <v>287</v>
      </c>
      <c r="B46" s="16" t="s">
        <v>285</v>
      </c>
      <c r="D46" s="6">
        <v>80466</v>
      </c>
      <c r="E46" s="6"/>
      <c r="F46" s="6">
        <v>64258</v>
      </c>
      <c r="G46" s="6"/>
      <c r="H46" s="7">
        <v>0</v>
      </c>
      <c r="I46" s="6"/>
      <c r="J46" s="6">
        <v>0</v>
      </c>
    </row>
    <row r="47" spans="1:12" s="50" customFormat="1" ht="23.15" customHeight="1">
      <c r="A47" s="50" t="s">
        <v>29</v>
      </c>
      <c r="B47" s="77"/>
      <c r="C47" s="75"/>
      <c r="D47" s="87">
        <f>SUM(D38:D46)</f>
        <v>407699</v>
      </c>
      <c r="E47" s="70"/>
      <c r="F47" s="87">
        <f>SUM(F38:F46)</f>
        <v>1369401</v>
      </c>
      <c r="G47" s="70"/>
      <c r="H47" s="87">
        <f>SUM(H38:H46)</f>
        <v>266691</v>
      </c>
      <c r="I47" s="70"/>
      <c r="J47" s="87">
        <f>SUM(J38:J46)</f>
        <v>1252636</v>
      </c>
      <c r="L47" s="84"/>
    </row>
    <row r="48" spans="1:12" ht="23.15" customHeight="1">
      <c r="D48" s="184"/>
      <c r="E48" s="184"/>
      <c r="F48" s="184"/>
      <c r="G48" s="184"/>
      <c r="H48" s="184"/>
      <c r="I48" s="184"/>
      <c r="J48" s="184"/>
    </row>
    <row r="49" spans="1:12" ht="23.15" customHeight="1">
      <c r="A49" s="77" t="s">
        <v>30</v>
      </c>
      <c r="D49" s="184"/>
      <c r="E49" s="184"/>
      <c r="F49" s="184"/>
      <c r="G49" s="184"/>
      <c r="H49" s="184"/>
      <c r="I49" s="184"/>
      <c r="J49" s="184"/>
    </row>
    <row r="50" spans="1:12" ht="23.15" customHeight="1">
      <c r="A50" s="46" t="s">
        <v>31</v>
      </c>
      <c r="B50" s="22" t="s">
        <v>266</v>
      </c>
      <c r="C50" s="8"/>
      <c r="D50" s="78">
        <v>915859</v>
      </c>
      <c r="E50" s="78"/>
      <c r="F50" s="78">
        <v>939319</v>
      </c>
      <c r="G50" s="78"/>
      <c r="H50" s="78">
        <v>2747</v>
      </c>
      <c r="I50" s="78"/>
      <c r="J50" s="78">
        <v>3786</v>
      </c>
    </row>
    <row r="51" spans="1:12" ht="23.15" customHeight="1">
      <c r="A51" s="46" t="s">
        <v>32</v>
      </c>
      <c r="B51" s="22">
        <v>14</v>
      </c>
      <c r="C51" s="8"/>
      <c r="D51" s="78">
        <v>29191</v>
      </c>
      <c r="E51" s="78"/>
      <c r="F51" s="78">
        <v>23970</v>
      </c>
      <c r="G51" s="78"/>
      <c r="H51" s="78">
        <v>18317</v>
      </c>
      <c r="I51" s="78"/>
      <c r="J51" s="78">
        <v>16000</v>
      </c>
    </row>
    <row r="52" spans="1:12" s="50" customFormat="1" ht="23.15" customHeight="1">
      <c r="A52" s="50" t="s">
        <v>34</v>
      </c>
      <c r="B52" s="76"/>
      <c r="C52" s="75"/>
      <c r="D52" s="87">
        <f>SUM(D50:D51)</f>
        <v>945050</v>
      </c>
      <c r="E52" s="70"/>
      <c r="F52" s="87">
        <f>SUM(F50:F51)</f>
        <v>963289</v>
      </c>
      <c r="G52" s="70"/>
      <c r="H52" s="87">
        <f>SUM(H50:H51)</f>
        <v>21064</v>
      </c>
      <c r="I52" s="70"/>
      <c r="J52" s="87">
        <f>SUM(J50:J51)</f>
        <v>19786</v>
      </c>
      <c r="L52" s="84"/>
    </row>
    <row r="53" spans="1:12" s="50" customFormat="1" ht="23.15" customHeight="1">
      <c r="B53" s="76"/>
      <c r="C53" s="75"/>
      <c r="D53" s="70"/>
      <c r="E53" s="70"/>
      <c r="F53" s="70"/>
      <c r="G53" s="70"/>
      <c r="H53" s="70"/>
      <c r="I53" s="70"/>
      <c r="J53" s="70"/>
    </row>
    <row r="54" spans="1:12" s="50" customFormat="1" ht="23.15" customHeight="1">
      <c r="A54" s="50" t="s">
        <v>35</v>
      </c>
      <c r="B54" s="76"/>
      <c r="C54" s="75"/>
      <c r="D54" s="69">
        <f>D52+D47</f>
        <v>1352749</v>
      </c>
      <c r="E54" s="70"/>
      <c r="F54" s="69">
        <f>F52+F47</f>
        <v>2332690</v>
      </c>
      <c r="G54" s="70"/>
      <c r="H54" s="69">
        <f>H52+H47</f>
        <v>287755</v>
      </c>
      <c r="I54" s="70"/>
      <c r="J54" s="69">
        <f>J52+J47</f>
        <v>1272422</v>
      </c>
    </row>
    <row r="55" spans="1:12" ht="23.15" customHeight="1">
      <c r="A55" s="3"/>
      <c r="B55" s="88"/>
      <c r="D55" s="80"/>
      <c r="E55" s="80"/>
      <c r="F55" s="80"/>
      <c r="G55" s="80"/>
      <c r="H55" s="80"/>
      <c r="I55" s="80"/>
      <c r="J55" s="80"/>
    </row>
    <row r="56" spans="1:12" s="73" customFormat="1" ht="23.15" customHeight="1">
      <c r="A56" s="72" t="s">
        <v>0</v>
      </c>
    </row>
    <row r="57" spans="1:12" s="73" customFormat="1" ht="23.15" customHeight="1">
      <c r="A57" s="72" t="s">
        <v>112</v>
      </c>
      <c r="B57" s="72"/>
      <c r="C57" s="72"/>
      <c r="D57" s="72"/>
      <c r="E57" s="72"/>
      <c r="F57" s="72"/>
      <c r="G57" s="72"/>
      <c r="H57" s="72"/>
      <c r="I57" s="72"/>
      <c r="J57" s="72"/>
    </row>
    <row r="58" spans="1:12" ht="23.15" customHeight="1">
      <c r="A58" s="50" t="s">
        <v>22</v>
      </c>
      <c r="B58" s="50"/>
      <c r="C58" s="50"/>
      <c r="D58" s="50"/>
      <c r="E58" s="50"/>
      <c r="F58" s="50"/>
      <c r="G58" s="50"/>
      <c r="H58" s="50"/>
      <c r="I58" s="50"/>
      <c r="J58" s="50"/>
    </row>
    <row r="59" spans="1:12" s="150" customFormat="1" ht="23.15" customHeight="1">
      <c r="A59" s="147"/>
      <c r="B59" s="148"/>
      <c r="C59" s="149"/>
      <c r="D59" s="237" t="s">
        <v>1</v>
      </c>
      <c r="E59" s="237"/>
      <c r="F59" s="237"/>
      <c r="H59" s="237" t="s">
        <v>2</v>
      </c>
      <c r="I59" s="237"/>
      <c r="J59" s="237"/>
    </row>
    <row r="60" spans="1:12" ht="23.15" customHeight="1">
      <c r="A60" s="50"/>
      <c r="D60" s="238" t="s">
        <v>3</v>
      </c>
      <c r="E60" s="238"/>
      <c r="F60" s="238"/>
      <c r="H60" s="238" t="s">
        <v>3</v>
      </c>
      <c r="I60" s="238"/>
      <c r="J60" s="238"/>
    </row>
    <row r="61" spans="1:12" ht="23.15" customHeight="1">
      <c r="A61" s="77"/>
      <c r="B61" s="16" t="s">
        <v>5</v>
      </c>
      <c r="D61" s="12">
        <v>2568</v>
      </c>
      <c r="E61" s="12"/>
      <c r="F61" s="12">
        <v>2567</v>
      </c>
      <c r="H61" s="12">
        <v>2568</v>
      </c>
      <c r="I61" s="12"/>
      <c r="J61" s="12">
        <v>2567</v>
      </c>
    </row>
    <row r="62" spans="1:12" ht="23.15" customHeight="1">
      <c r="B62" s="76"/>
      <c r="C62" s="75"/>
      <c r="D62" s="235" t="s">
        <v>6</v>
      </c>
      <c r="E62" s="235"/>
      <c r="F62" s="235"/>
      <c r="G62" s="235"/>
      <c r="H62" s="235"/>
      <c r="I62" s="235"/>
      <c r="J62" s="235"/>
    </row>
    <row r="63" spans="1:12" ht="23.15" customHeight="1">
      <c r="A63" s="77" t="s">
        <v>36</v>
      </c>
      <c r="B63" s="76"/>
      <c r="C63" s="75"/>
      <c r="D63" s="181"/>
      <c r="E63" s="181"/>
      <c r="F63" s="181"/>
      <c r="G63" s="181"/>
      <c r="H63" s="181"/>
      <c r="I63" s="181"/>
      <c r="J63" s="181"/>
    </row>
    <row r="64" spans="1:12" ht="23.15" customHeight="1">
      <c r="A64" s="3" t="s">
        <v>37</v>
      </c>
      <c r="D64" s="183"/>
      <c r="E64" s="183"/>
      <c r="F64" s="183"/>
      <c r="G64" s="183"/>
      <c r="H64" s="183"/>
      <c r="I64" s="183"/>
      <c r="J64" s="183"/>
    </row>
    <row r="65" spans="1:11" ht="23.15" customHeight="1">
      <c r="A65" s="151" t="s">
        <v>38</v>
      </c>
      <c r="D65" s="183"/>
      <c r="E65" s="183"/>
      <c r="F65" s="183"/>
      <c r="G65" s="183"/>
      <c r="H65" s="183"/>
      <c r="I65" s="183"/>
      <c r="J65" s="183"/>
    </row>
    <row r="66" spans="1:11" ht="23.15" customHeight="1" thickBot="1">
      <c r="A66" s="151" t="s">
        <v>39</v>
      </c>
      <c r="D66" s="89">
        <v>3458554</v>
      </c>
      <c r="E66" s="183"/>
      <c r="F66" s="89">
        <v>3458554</v>
      </c>
      <c r="G66" s="183"/>
      <c r="H66" s="89">
        <v>3458554</v>
      </c>
      <c r="I66" s="183"/>
      <c r="J66" s="89">
        <v>3458554</v>
      </c>
    </row>
    <row r="67" spans="1:11" ht="23.15" customHeight="1" thickTop="1">
      <c r="A67" s="151" t="s">
        <v>40</v>
      </c>
      <c r="D67" s="32"/>
      <c r="E67" s="7"/>
      <c r="F67" s="32"/>
      <c r="G67" s="32"/>
      <c r="H67" s="32"/>
      <c r="I67" s="32"/>
      <c r="J67" s="32"/>
    </row>
    <row r="68" spans="1:11" ht="23.15" customHeight="1">
      <c r="A68" s="151" t="s">
        <v>110</v>
      </c>
      <c r="D68" s="90">
        <f>'SOCE_Conso 14'!C22</f>
        <v>2503255</v>
      </c>
      <c r="E68" s="7"/>
      <c r="F68" s="32">
        <v>2503255</v>
      </c>
      <c r="G68" s="32"/>
      <c r="H68" s="90">
        <f>'SOCE_Separate 16'!E21</f>
        <v>2503255</v>
      </c>
      <c r="I68" s="32"/>
      <c r="J68" s="32">
        <v>2503255</v>
      </c>
      <c r="K68" s="80"/>
    </row>
    <row r="69" spans="1:11" ht="23.15" customHeight="1">
      <c r="A69" s="48" t="s">
        <v>41</v>
      </c>
      <c r="D69" s="90">
        <f>'SOCE_Conso 14'!E22</f>
        <v>207161</v>
      </c>
      <c r="E69" s="32"/>
      <c r="F69" s="32">
        <v>207161</v>
      </c>
      <c r="G69" s="32"/>
      <c r="H69" s="90">
        <f>'SOCE_Separate 16'!G21</f>
        <v>207161</v>
      </c>
      <c r="I69" s="32"/>
      <c r="J69" s="32">
        <v>207161</v>
      </c>
    </row>
    <row r="70" spans="1:11" ht="23.15" customHeight="1">
      <c r="A70" s="48" t="s">
        <v>146</v>
      </c>
      <c r="D70" s="183"/>
      <c r="E70" s="183"/>
      <c r="F70" s="183"/>
      <c r="G70" s="183"/>
      <c r="H70" s="183"/>
      <c r="I70" s="183"/>
      <c r="J70" s="183"/>
    </row>
    <row r="71" spans="1:11" ht="23.15" customHeight="1">
      <c r="A71" s="151" t="s">
        <v>42</v>
      </c>
      <c r="D71" s="183"/>
      <c r="E71" s="183"/>
      <c r="F71" s="183"/>
      <c r="G71" s="183"/>
      <c r="H71" s="183"/>
      <c r="I71" s="183"/>
      <c r="J71" s="183"/>
    </row>
    <row r="72" spans="1:11" ht="23.15" customHeight="1">
      <c r="A72" s="152" t="s">
        <v>43</v>
      </c>
      <c r="B72" s="16">
        <v>15</v>
      </c>
      <c r="D72" s="90">
        <f>'SOCE_Conso 14'!G22</f>
        <v>82900</v>
      </c>
      <c r="E72" s="32"/>
      <c r="F72" s="32">
        <v>82900</v>
      </c>
      <c r="G72" s="32"/>
      <c r="H72" s="90">
        <f>'SOCE_Separate 16'!I21</f>
        <v>82900</v>
      </c>
      <c r="I72" s="32"/>
      <c r="J72" s="32">
        <v>82900</v>
      </c>
    </row>
    <row r="73" spans="1:11" ht="23.15" customHeight="1">
      <c r="A73" s="151" t="s">
        <v>147</v>
      </c>
      <c r="D73" s="90">
        <v>-1221808</v>
      </c>
      <c r="E73" s="32"/>
      <c r="F73" s="32">
        <v>-820690</v>
      </c>
      <c r="G73" s="32"/>
      <c r="H73" s="90">
        <f>'SOCE_Separate 16'!K21</f>
        <v>-151268</v>
      </c>
      <c r="I73" s="32"/>
      <c r="J73" s="32">
        <v>294894</v>
      </c>
      <c r="K73" s="80"/>
    </row>
    <row r="74" spans="1:11" ht="23.15" customHeight="1">
      <c r="A74" s="48" t="s">
        <v>45</v>
      </c>
      <c r="D74" s="25">
        <f>'SOCE_Conso 14'!K22+'SOCE_Conso 14'!M22+'SOCE_Conso 14'!O22+'SOCE_Conso 14'!Q22</f>
        <v>-389147</v>
      </c>
      <c r="E74" s="32"/>
      <c r="F74" s="91">
        <v>85795</v>
      </c>
      <c r="G74" s="32"/>
      <c r="H74" s="25">
        <f>'SOCE_Separate 16'!M21</f>
        <v>-1395</v>
      </c>
      <c r="I74" s="32"/>
      <c r="J74" s="91">
        <v>1781</v>
      </c>
    </row>
    <row r="75" spans="1:11" ht="23.15" customHeight="1">
      <c r="A75" s="50" t="s">
        <v>46</v>
      </c>
      <c r="D75" s="68">
        <f>SUM(D68:D74)</f>
        <v>1182361</v>
      </c>
      <c r="E75" s="37"/>
      <c r="F75" s="68">
        <f>SUM(F68:F74)</f>
        <v>2058421</v>
      </c>
      <c r="G75" s="37"/>
      <c r="H75" s="68">
        <f>SUM(H68:H74)</f>
        <v>2640653</v>
      </c>
      <c r="I75" s="37"/>
      <c r="J75" s="68">
        <f>SUM(J68:J74)</f>
        <v>3089991</v>
      </c>
    </row>
    <row r="76" spans="1:11" ht="23.15" customHeight="1">
      <c r="A76" s="50"/>
      <c r="D76" s="37"/>
      <c r="E76" s="37"/>
      <c r="F76" s="37"/>
      <c r="G76" s="37"/>
      <c r="H76" s="37"/>
      <c r="I76" s="37"/>
      <c r="J76" s="37"/>
    </row>
    <row r="77" spans="1:11" ht="23.15" customHeight="1" thickBot="1">
      <c r="A77" s="50" t="s">
        <v>47</v>
      </c>
      <c r="B77" s="76"/>
      <c r="C77" s="75"/>
      <c r="D77" s="71">
        <f>D54+D75</f>
        <v>2535110</v>
      </c>
      <c r="E77" s="37"/>
      <c r="F77" s="71">
        <f>F54+F75</f>
        <v>4391111</v>
      </c>
      <c r="G77" s="37"/>
      <c r="H77" s="71">
        <f>H54+H75</f>
        <v>2928408</v>
      </c>
      <c r="I77" s="37"/>
      <c r="J77" s="71">
        <f>J54+J75</f>
        <v>4362413</v>
      </c>
    </row>
    <row r="78" spans="1:11" ht="23.15" customHeight="1" thickTop="1">
      <c r="C78" s="75"/>
      <c r="D78" s="32"/>
      <c r="E78" s="32"/>
      <c r="F78" s="32"/>
      <c r="G78" s="32"/>
      <c r="H78" s="32"/>
      <c r="I78" s="32"/>
      <c r="J78" s="32"/>
    </row>
    <row r="79" spans="1:11" ht="23.15" customHeight="1">
      <c r="A79" s="236"/>
      <c r="B79" s="236"/>
      <c r="C79" s="75"/>
      <c r="D79" s="32"/>
      <c r="E79" s="32"/>
      <c r="F79" s="32"/>
      <c r="G79" s="32"/>
      <c r="H79" s="32"/>
      <c r="I79" s="32"/>
      <c r="J79" s="32"/>
    </row>
    <row r="80" spans="1:11" ht="23.15" customHeight="1">
      <c r="B80" s="48"/>
      <c r="C80" s="48"/>
    </row>
    <row r="81" spans="2:10" ht="23.15" customHeight="1">
      <c r="B81" s="74"/>
      <c r="D81" s="80"/>
      <c r="E81" s="80"/>
      <c r="F81" s="80"/>
      <c r="G81" s="80"/>
      <c r="H81" s="80"/>
      <c r="I81" s="80"/>
      <c r="J81" s="80"/>
    </row>
    <row r="82" spans="2:10" ht="23.15" customHeight="1">
      <c r="B82" s="74"/>
      <c r="D82" s="80"/>
      <c r="F82" s="80"/>
      <c r="H82" s="80"/>
      <c r="J82" s="80"/>
    </row>
    <row r="86" spans="2:10" ht="23.15" customHeight="1">
      <c r="B86" s="74"/>
    </row>
    <row r="87" spans="2:10" ht="23.15" customHeight="1">
      <c r="B87" s="74"/>
    </row>
  </sheetData>
  <mergeCells count="16">
    <mergeCell ref="D62:J62"/>
    <mergeCell ref="A79:B79"/>
    <mergeCell ref="D4:F4"/>
    <mergeCell ref="H4:J4"/>
    <mergeCell ref="D7:J7"/>
    <mergeCell ref="H33:J33"/>
    <mergeCell ref="D36:J36"/>
    <mergeCell ref="D33:F33"/>
    <mergeCell ref="D59:F59"/>
    <mergeCell ref="H5:J5"/>
    <mergeCell ref="D5:F5"/>
    <mergeCell ref="D60:F60"/>
    <mergeCell ref="H60:J60"/>
    <mergeCell ref="D34:F34"/>
    <mergeCell ref="H34:J34"/>
    <mergeCell ref="H59:J59"/>
  </mergeCells>
  <pageMargins left="0.8" right="0.8" top="0.48" bottom="0.4" header="0.5" footer="0.5"/>
  <pageSetup paperSize="9" scale="77" firstPageNumber="8" fitToHeight="0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9" max="9" man="1"/>
    <brk id="55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540F3-45F1-4266-9B84-B89C340E32C0}">
  <sheetPr>
    <pageSetUpPr fitToPage="1"/>
  </sheetPr>
  <dimension ref="A1:X88"/>
  <sheetViews>
    <sheetView view="pageBreakPreview" topLeftCell="A82" zoomScale="85" zoomScaleNormal="115" zoomScaleSheetLayoutView="85" workbookViewId="0">
      <selection activeCell="P55" sqref="P55"/>
    </sheetView>
  </sheetViews>
  <sheetFormatPr defaultColWidth="10.6640625" defaultRowHeight="23.15" customHeight="1"/>
  <cols>
    <col min="1" max="1" width="66" style="130" customWidth="1"/>
    <col min="2" max="2" width="9.77734375" style="131" customWidth="1"/>
    <col min="3" max="3" width="1.77734375" style="132" customWidth="1"/>
    <col min="4" max="4" width="14.77734375" style="130" customWidth="1"/>
    <col min="5" max="5" width="1.77734375" style="130" customWidth="1"/>
    <col min="6" max="6" width="14.77734375" style="130" customWidth="1"/>
    <col min="7" max="7" width="1.77734375" style="133" customWidth="1"/>
    <col min="8" max="8" width="14.77734375" style="130" customWidth="1"/>
    <col min="9" max="9" width="1.77734375" style="130" customWidth="1"/>
    <col min="10" max="10" width="14.77734375" style="130" customWidth="1"/>
    <col min="11" max="13" width="10.6640625" style="130"/>
    <col min="14" max="14" width="14.44140625" style="130" customWidth="1"/>
    <col min="15" max="15" width="13" style="130" bestFit="1" customWidth="1"/>
    <col min="16" max="18" width="10.6640625" style="130"/>
    <col min="19" max="22" width="14.109375" style="130" customWidth="1"/>
    <col min="23" max="23" width="14.6640625" style="130" customWidth="1"/>
    <col min="24" max="25" width="12.77734375" style="130" customWidth="1"/>
    <col min="26" max="16384" width="10.6640625" style="130"/>
  </cols>
  <sheetData>
    <row r="1" spans="1:10" s="94" customFormat="1" ht="23.15" customHeight="1">
      <c r="A1" s="45" t="s">
        <v>0</v>
      </c>
      <c r="B1" s="92"/>
      <c r="C1" s="45"/>
      <c r="D1" s="45"/>
      <c r="E1" s="45"/>
      <c r="F1" s="45"/>
      <c r="G1" s="93"/>
      <c r="H1" s="45"/>
      <c r="I1" s="45"/>
      <c r="J1" s="45"/>
    </row>
    <row r="2" spans="1:10" s="94" customFormat="1" ht="23.15" customHeight="1">
      <c r="A2" s="185" t="s">
        <v>234</v>
      </c>
      <c r="B2" s="186"/>
      <c r="C2" s="185"/>
      <c r="D2" s="185"/>
      <c r="E2" s="185"/>
      <c r="F2" s="185"/>
      <c r="G2" s="187"/>
      <c r="H2" s="185"/>
      <c r="I2" s="185"/>
      <c r="J2" s="185"/>
    </row>
    <row r="3" spans="1:10" s="94" customFormat="1" ht="23.15" customHeight="1">
      <c r="A3" s="185"/>
      <c r="B3" s="186"/>
      <c r="C3" s="185"/>
      <c r="D3" s="185"/>
      <c r="E3" s="185"/>
      <c r="F3" s="185"/>
      <c r="G3" s="187"/>
      <c r="H3" s="185"/>
      <c r="I3" s="185"/>
      <c r="J3" s="185"/>
    </row>
    <row r="4" spans="1:10" s="95" customFormat="1" ht="23.15" customHeight="1">
      <c r="A4" s="188"/>
      <c r="B4" s="189"/>
      <c r="D4" s="241" t="s">
        <v>1</v>
      </c>
      <c r="E4" s="241"/>
      <c r="F4" s="241"/>
      <c r="G4" s="241"/>
      <c r="H4" s="241" t="s">
        <v>2</v>
      </c>
      <c r="I4" s="241"/>
      <c r="J4" s="241"/>
    </row>
    <row r="5" spans="1:10" s="95" customFormat="1" ht="23.15" customHeight="1">
      <c r="A5" s="188"/>
      <c r="B5" s="190"/>
      <c r="C5" s="190"/>
      <c r="D5" s="240" t="s">
        <v>233</v>
      </c>
      <c r="E5" s="240"/>
      <c r="F5" s="240"/>
      <c r="G5" s="191"/>
      <c r="H5" s="240" t="s">
        <v>233</v>
      </c>
      <c r="I5" s="240"/>
      <c r="J5" s="240"/>
    </row>
    <row r="6" spans="1:10" s="95" customFormat="1" ht="23.15" customHeight="1">
      <c r="A6" s="188"/>
      <c r="B6" s="189"/>
      <c r="C6" s="190"/>
      <c r="D6" s="240" t="s">
        <v>3</v>
      </c>
      <c r="E6" s="240"/>
      <c r="F6" s="240"/>
      <c r="G6" s="191"/>
      <c r="H6" s="240" t="s">
        <v>3</v>
      </c>
      <c r="I6" s="240"/>
      <c r="J6" s="240"/>
    </row>
    <row r="7" spans="1:10" s="95" customFormat="1" ht="23.15" customHeight="1">
      <c r="A7" s="188"/>
      <c r="B7" s="16" t="s">
        <v>5</v>
      </c>
      <c r="C7" s="190"/>
      <c r="D7" s="189">
        <v>2568</v>
      </c>
      <c r="F7" s="189">
        <v>2567</v>
      </c>
      <c r="G7" s="192"/>
      <c r="H7" s="189">
        <v>2568</v>
      </c>
      <c r="J7" s="189">
        <v>2567</v>
      </c>
    </row>
    <row r="8" spans="1:10" s="95" customFormat="1" ht="23.15" customHeight="1">
      <c r="A8" s="188"/>
      <c r="B8" s="190"/>
      <c r="C8" s="193"/>
      <c r="D8" s="239" t="s">
        <v>6</v>
      </c>
      <c r="E8" s="239"/>
      <c r="F8" s="239"/>
      <c r="G8" s="239"/>
      <c r="H8" s="239"/>
      <c r="I8" s="239"/>
      <c r="J8" s="239"/>
    </row>
    <row r="9" spans="1:10" s="95" customFormat="1" ht="23.15" customHeight="1">
      <c r="A9" s="188" t="s">
        <v>130</v>
      </c>
      <c r="B9" s="190"/>
      <c r="C9" s="193"/>
      <c r="D9" s="190"/>
      <c r="E9" s="190"/>
      <c r="F9" s="190"/>
      <c r="G9" s="190"/>
      <c r="H9" s="190"/>
      <c r="I9" s="190"/>
      <c r="J9" s="190"/>
    </row>
    <row r="10" spans="1:10" s="95" customFormat="1" ht="23.15" customHeight="1">
      <c r="A10" s="194" t="s">
        <v>48</v>
      </c>
      <c r="B10" s="190"/>
      <c r="C10" s="190"/>
      <c r="D10" s="190"/>
      <c r="E10" s="190"/>
      <c r="F10" s="190"/>
      <c r="G10" s="190"/>
      <c r="H10" s="190"/>
      <c r="I10" s="190"/>
      <c r="J10" s="96"/>
    </row>
    <row r="11" spans="1:10" s="95" customFormat="1" ht="23.15" customHeight="1">
      <c r="A11" s="97" t="s">
        <v>131</v>
      </c>
      <c r="B11" s="195">
        <v>4</v>
      </c>
      <c r="C11" s="195"/>
      <c r="D11" s="99">
        <v>71769</v>
      </c>
      <c r="E11" s="96"/>
      <c r="F11" s="99">
        <v>113367</v>
      </c>
      <c r="G11" s="98"/>
      <c r="H11" s="99">
        <v>135985</v>
      </c>
      <c r="I11" s="96"/>
      <c r="J11" s="99">
        <v>124999</v>
      </c>
    </row>
    <row r="12" spans="1:10" s="95" customFormat="1" ht="23.15" customHeight="1">
      <c r="A12" s="97" t="s">
        <v>132</v>
      </c>
      <c r="B12" s="195">
        <v>4</v>
      </c>
      <c r="C12" s="195"/>
      <c r="D12" s="99">
        <v>4920</v>
      </c>
      <c r="E12" s="96"/>
      <c r="F12" s="99">
        <v>510</v>
      </c>
      <c r="G12" s="98"/>
      <c r="H12" s="99">
        <v>9720</v>
      </c>
      <c r="I12" s="96"/>
      <c r="J12" s="99">
        <v>15120</v>
      </c>
    </row>
    <row r="13" spans="1:10" s="95" customFormat="1" ht="23.15" customHeight="1">
      <c r="A13" s="97" t="s">
        <v>49</v>
      </c>
      <c r="B13" s="195"/>
      <c r="C13" s="195"/>
      <c r="D13" s="99">
        <v>251423</v>
      </c>
      <c r="E13" s="96"/>
      <c r="F13" s="99">
        <v>160818</v>
      </c>
      <c r="G13" s="98"/>
      <c r="H13" s="99">
        <v>0</v>
      </c>
      <c r="I13" s="96"/>
      <c r="J13" s="99">
        <v>0</v>
      </c>
    </row>
    <row r="14" spans="1:10" s="95" customFormat="1" ht="23.15" customHeight="1">
      <c r="A14" s="97" t="s">
        <v>133</v>
      </c>
      <c r="B14" s="195" t="s">
        <v>267</v>
      </c>
      <c r="C14" s="195"/>
      <c r="D14" s="99">
        <v>16999</v>
      </c>
      <c r="E14" s="96"/>
      <c r="F14" s="99">
        <v>1401</v>
      </c>
      <c r="G14" s="98"/>
      <c r="H14" s="99">
        <v>304065</v>
      </c>
      <c r="I14" s="96"/>
      <c r="J14" s="99">
        <v>170425</v>
      </c>
    </row>
    <row r="15" spans="1:10" s="95" customFormat="1" ht="23.15" customHeight="1">
      <c r="A15" s="97" t="s">
        <v>157</v>
      </c>
      <c r="B15" s="195">
        <v>9</v>
      </c>
      <c r="C15" s="195"/>
      <c r="D15" s="99">
        <v>0</v>
      </c>
      <c r="E15" s="96"/>
      <c r="F15" s="99">
        <v>0</v>
      </c>
      <c r="G15" s="98"/>
      <c r="H15" s="99">
        <v>0</v>
      </c>
      <c r="I15" s="96"/>
      <c r="J15" s="99">
        <v>5875</v>
      </c>
    </row>
    <row r="16" spans="1:10" s="95" customFormat="1" ht="23.15" customHeight="1">
      <c r="A16" s="97" t="s">
        <v>231</v>
      </c>
      <c r="B16" s="195"/>
      <c r="C16" s="195"/>
      <c r="D16" s="99">
        <v>10739</v>
      </c>
      <c r="E16" s="96"/>
      <c r="F16" s="99">
        <v>3443</v>
      </c>
      <c r="G16" s="98"/>
      <c r="H16" s="99">
        <v>0</v>
      </c>
      <c r="I16" s="96"/>
      <c r="J16" s="99">
        <v>0</v>
      </c>
    </row>
    <row r="17" spans="1:16" s="95" customFormat="1" ht="23.15" customHeight="1">
      <c r="A17" s="95" t="s">
        <v>50</v>
      </c>
      <c r="B17" s="195">
        <v>4</v>
      </c>
      <c r="C17" s="195"/>
      <c r="D17" s="99">
        <v>42035</v>
      </c>
      <c r="E17" s="96"/>
      <c r="F17" s="99">
        <v>28977</v>
      </c>
      <c r="G17" s="98"/>
      <c r="H17" s="99">
        <v>3953</v>
      </c>
      <c r="I17" s="96"/>
      <c r="J17" s="99">
        <v>2098</v>
      </c>
      <c r="O17" s="116"/>
    </row>
    <row r="18" spans="1:16" s="95" customFormat="1" ht="23.15" customHeight="1">
      <c r="A18" s="188" t="s">
        <v>51</v>
      </c>
      <c r="B18" s="190"/>
      <c r="C18" s="190"/>
      <c r="D18" s="100">
        <f>SUM(D11:D17)</f>
        <v>397885</v>
      </c>
      <c r="E18" s="101"/>
      <c r="F18" s="100">
        <f>SUM(F11:F17)</f>
        <v>308516</v>
      </c>
      <c r="G18" s="102"/>
      <c r="H18" s="100">
        <f>SUM(H11:H17)</f>
        <v>453723</v>
      </c>
      <c r="I18" s="101"/>
      <c r="J18" s="100">
        <f>SUM(J11:J17)</f>
        <v>318517</v>
      </c>
    </row>
    <row r="19" spans="1:16" s="95" customFormat="1" ht="23.15" customHeight="1">
      <c r="A19" s="196"/>
      <c r="B19" s="190"/>
      <c r="C19" s="190"/>
      <c r="D19" s="99"/>
      <c r="E19" s="99"/>
      <c r="F19" s="99"/>
      <c r="G19" s="103"/>
      <c r="H19" s="99"/>
      <c r="I19" s="99"/>
      <c r="J19" s="99"/>
    </row>
    <row r="20" spans="1:16" s="95" customFormat="1" ht="23.15" customHeight="1">
      <c r="A20" s="194" t="s">
        <v>52</v>
      </c>
      <c r="B20" s="190"/>
      <c r="C20" s="190"/>
      <c r="D20" s="96"/>
      <c r="E20" s="96"/>
      <c r="F20" s="96"/>
      <c r="G20" s="98"/>
      <c r="H20" s="96"/>
      <c r="I20" s="96"/>
      <c r="J20" s="96"/>
    </row>
    <row r="21" spans="1:16" s="95" customFormat="1" ht="23.15" customHeight="1">
      <c r="A21" s="95" t="s">
        <v>53</v>
      </c>
      <c r="B21" s="190">
        <v>18</v>
      </c>
      <c r="C21" s="190"/>
      <c r="D21" s="99">
        <v>332066</v>
      </c>
      <c r="E21" s="96"/>
      <c r="F21" s="99">
        <v>204769</v>
      </c>
      <c r="G21" s="98"/>
      <c r="H21" s="99">
        <v>0</v>
      </c>
      <c r="I21" s="96"/>
      <c r="J21" s="99">
        <v>0</v>
      </c>
    </row>
    <row r="22" spans="1:16" s="95" customFormat="1" ht="23.15" customHeight="1">
      <c r="A22" s="95" t="s">
        <v>54</v>
      </c>
      <c r="B22" s="190">
        <v>18</v>
      </c>
      <c r="C22" s="190"/>
      <c r="D22" s="99">
        <v>79665</v>
      </c>
      <c r="E22" s="96"/>
      <c r="F22" s="99">
        <v>65832</v>
      </c>
      <c r="G22" s="98"/>
      <c r="H22" s="99">
        <v>0</v>
      </c>
      <c r="I22" s="96"/>
      <c r="J22" s="99">
        <v>0</v>
      </c>
    </row>
    <row r="23" spans="1:16" s="95" customFormat="1" ht="23.15" customHeight="1">
      <c r="A23" s="95" t="s">
        <v>290</v>
      </c>
      <c r="B23" s="195" t="s">
        <v>280</v>
      </c>
      <c r="C23" s="195"/>
      <c r="D23" s="99">
        <v>356200</v>
      </c>
      <c r="E23" s="96"/>
      <c r="F23" s="99">
        <v>330385</v>
      </c>
      <c r="G23" s="98"/>
      <c r="H23" s="99">
        <v>71158</v>
      </c>
      <c r="I23" s="96"/>
      <c r="J23" s="99">
        <v>89376</v>
      </c>
    </row>
    <row r="24" spans="1:16" s="95" customFormat="1" ht="23.15" customHeight="1">
      <c r="A24" s="95" t="s">
        <v>122</v>
      </c>
      <c r="B24" s="195">
        <v>18</v>
      </c>
      <c r="C24" s="195"/>
      <c r="D24" s="99">
        <v>0</v>
      </c>
      <c r="E24" s="96"/>
      <c r="F24" s="99">
        <v>11000</v>
      </c>
      <c r="G24" s="98"/>
      <c r="H24" s="99">
        <v>0</v>
      </c>
      <c r="I24" s="96"/>
      <c r="J24" s="99">
        <v>11000</v>
      </c>
      <c r="P24" s="116"/>
    </row>
    <row r="25" spans="1:16" s="95" customFormat="1" ht="23.15" customHeight="1">
      <c r="A25" s="95" t="s">
        <v>169</v>
      </c>
      <c r="B25" s="195">
        <v>8</v>
      </c>
      <c r="C25" s="195"/>
      <c r="D25" s="99">
        <v>0</v>
      </c>
      <c r="E25" s="96"/>
      <c r="F25" s="99">
        <v>0</v>
      </c>
      <c r="G25" s="98"/>
      <c r="H25" s="99">
        <v>288310</v>
      </c>
      <c r="I25" s="96"/>
      <c r="J25" s="99">
        <v>275792</v>
      </c>
      <c r="P25" s="116"/>
    </row>
    <row r="26" spans="1:16" s="95" customFormat="1" ht="23.15" customHeight="1">
      <c r="A26" s="95" t="s">
        <v>214</v>
      </c>
      <c r="B26" s="195">
        <v>9</v>
      </c>
      <c r="C26" s="195"/>
      <c r="D26" s="99">
        <v>0</v>
      </c>
      <c r="E26" s="96"/>
      <c r="F26" s="99">
        <v>0</v>
      </c>
      <c r="G26" s="98"/>
      <c r="H26" s="99">
        <v>243785</v>
      </c>
      <c r="I26" s="96"/>
      <c r="J26" s="99">
        <v>0</v>
      </c>
      <c r="P26" s="116"/>
    </row>
    <row r="27" spans="1:16" s="95" customFormat="1" ht="23.15" customHeight="1">
      <c r="A27" s="95" t="s">
        <v>286</v>
      </c>
      <c r="B27" s="195">
        <v>8</v>
      </c>
      <c r="C27" s="195"/>
      <c r="D27" s="99">
        <v>0</v>
      </c>
      <c r="E27" s="96"/>
      <c r="F27" s="99">
        <v>0</v>
      </c>
      <c r="G27" s="98"/>
      <c r="H27" s="99">
        <v>0</v>
      </c>
      <c r="I27" s="96"/>
      <c r="J27" s="99">
        <v>81704</v>
      </c>
      <c r="P27" s="116"/>
    </row>
    <row r="28" spans="1:16" s="95" customFormat="1" ht="23.15" customHeight="1">
      <c r="A28" s="95" t="s">
        <v>170</v>
      </c>
      <c r="B28" s="195">
        <v>9</v>
      </c>
      <c r="C28" s="195"/>
      <c r="D28" s="99">
        <v>668</v>
      </c>
      <c r="E28" s="96"/>
      <c r="F28" s="99">
        <v>0</v>
      </c>
      <c r="G28" s="98"/>
      <c r="H28" s="99">
        <v>166350</v>
      </c>
      <c r="I28" s="96"/>
      <c r="J28" s="99">
        <v>530421</v>
      </c>
    </row>
    <row r="29" spans="1:16" s="95" customFormat="1" ht="23.15" customHeight="1">
      <c r="A29" s="197" t="s">
        <v>235</v>
      </c>
      <c r="B29" s="195">
        <v>8</v>
      </c>
      <c r="C29" s="195"/>
      <c r="D29" s="99">
        <v>0</v>
      </c>
      <c r="E29" s="96"/>
      <c r="F29" s="99">
        <v>45356</v>
      </c>
      <c r="G29" s="98"/>
      <c r="H29" s="99">
        <v>0</v>
      </c>
      <c r="I29" s="96"/>
      <c r="J29" s="99">
        <v>0</v>
      </c>
    </row>
    <row r="30" spans="1:16" s="95" customFormat="1" ht="23.15" customHeight="1">
      <c r="A30" s="188" t="s">
        <v>55</v>
      </c>
      <c r="B30" s="190"/>
      <c r="C30" s="198"/>
      <c r="D30" s="100">
        <f>SUM(D21:D29)</f>
        <v>768599</v>
      </c>
      <c r="E30" s="104"/>
      <c r="F30" s="100">
        <f>SUM(F21:F29)</f>
        <v>657342</v>
      </c>
      <c r="G30" s="98"/>
      <c r="H30" s="100">
        <f>SUM(H21:H29)</f>
        <v>769603</v>
      </c>
      <c r="I30" s="101"/>
      <c r="J30" s="100">
        <f>SUM(J21:J29)</f>
        <v>988293</v>
      </c>
      <c r="M30" s="116"/>
    </row>
    <row r="31" spans="1:16" s="95" customFormat="1" ht="23.15" customHeight="1">
      <c r="A31" s="188"/>
      <c r="B31" s="190"/>
      <c r="C31" s="198"/>
      <c r="D31" s="105"/>
      <c r="E31" s="96"/>
      <c r="F31" s="105"/>
      <c r="G31" s="103"/>
      <c r="H31" s="105"/>
      <c r="I31" s="99"/>
      <c r="J31" s="105"/>
    </row>
    <row r="32" spans="1:16" s="95" customFormat="1" ht="23.15" customHeight="1">
      <c r="A32" s="50" t="s">
        <v>217</v>
      </c>
      <c r="B32" s="190"/>
      <c r="C32" s="198"/>
      <c r="D32" s="106">
        <f>D18-D30</f>
        <v>-370714</v>
      </c>
      <c r="E32" s="101"/>
      <c r="F32" s="107">
        <f>F18-F30</f>
        <v>-348826</v>
      </c>
      <c r="G32" s="102"/>
      <c r="H32" s="106">
        <f>H18-H30</f>
        <v>-315880</v>
      </c>
      <c r="I32" s="101"/>
      <c r="J32" s="107">
        <f>J18-J30</f>
        <v>-669776</v>
      </c>
    </row>
    <row r="33" spans="1:24" s="95" customFormat="1" ht="23.15" customHeight="1">
      <c r="A33" s="95" t="s">
        <v>56</v>
      </c>
      <c r="B33" s="195">
        <v>4</v>
      </c>
      <c r="C33" s="195"/>
      <c r="D33" s="99">
        <v>-104359</v>
      </c>
      <c r="E33" s="96"/>
      <c r="F33" s="99">
        <v>-81111</v>
      </c>
      <c r="G33" s="98"/>
      <c r="H33" s="99">
        <v>-43792</v>
      </c>
      <c r="I33" s="96"/>
      <c r="J33" s="99">
        <v>-73975</v>
      </c>
    </row>
    <row r="34" spans="1:24" s="95" customFormat="1" ht="23.15" customHeight="1">
      <c r="A34" s="95" t="s">
        <v>166</v>
      </c>
      <c r="B34" s="195">
        <v>4</v>
      </c>
      <c r="C34" s="195"/>
      <c r="D34" s="99">
        <v>-1803</v>
      </c>
      <c r="E34" s="96"/>
      <c r="F34" s="99">
        <v>-6500</v>
      </c>
      <c r="G34" s="98"/>
      <c r="H34" s="99">
        <v>-89619</v>
      </c>
      <c r="I34" s="96"/>
      <c r="J34" s="99">
        <v>-61211</v>
      </c>
      <c r="S34" s="233"/>
      <c r="T34" s="233"/>
      <c r="U34" s="233"/>
      <c r="V34" s="233"/>
      <c r="W34" s="233"/>
      <c r="X34" s="233"/>
    </row>
    <row r="35" spans="1:24" s="95" customFormat="1" ht="23.15" customHeight="1">
      <c r="A35" s="48" t="s">
        <v>294</v>
      </c>
      <c r="B35" s="190">
        <v>9</v>
      </c>
      <c r="C35" s="190"/>
      <c r="D35" s="99">
        <v>-214437</v>
      </c>
      <c r="E35" s="96"/>
      <c r="F35" s="99">
        <v>10660</v>
      </c>
      <c r="G35" s="98"/>
      <c r="H35" s="99">
        <v>0</v>
      </c>
      <c r="I35" s="96"/>
      <c r="J35" s="99">
        <v>0</v>
      </c>
      <c r="S35" s="233"/>
      <c r="T35" s="233"/>
      <c r="U35" s="233"/>
      <c r="V35" s="233"/>
      <c r="W35" s="233"/>
      <c r="X35" s="233"/>
    </row>
    <row r="36" spans="1:24" s="95" customFormat="1" ht="23.15" customHeight="1">
      <c r="A36" s="188" t="s">
        <v>218</v>
      </c>
      <c r="B36" s="190"/>
      <c r="C36" s="193"/>
      <c r="D36" s="108">
        <f>SUM(D32:D35)</f>
        <v>-691313</v>
      </c>
      <c r="E36" s="99"/>
      <c r="F36" s="108">
        <f>SUM(F32:F35)</f>
        <v>-425777</v>
      </c>
      <c r="G36" s="103"/>
      <c r="H36" s="108">
        <f>SUM(H32:H35)</f>
        <v>-449291</v>
      </c>
      <c r="I36" s="99"/>
      <c r="J36" s="108">
        <f>SUM(J32:J35)</f>
        <v>-804962</v>
      </c>
      <c r="S36" s="233"/>
      <c r="T36" s="233"/>
      <c r="U36" s="233"/>
      <c r="V36" s="233"/>
      <c r="W36" s="233"/>
      <c r="X36" s="233"/>
    </row>
    <row r="37" spans="1:24" s="95" customFormat="1" ht="23.15" customHeight="1">
      <c r="A37" s="95" t="s">
        <v>117</v>
      </c>
      <c r="B37" s="190">
        <v>19</v>
      </c>
      <c r="C37" s="193"/>
      <c r="D37" s="2">
        <v>0</v>
      </c>
      <c r="E37" s="96"/>
      <c r="F37" s="2">
        <v>0</v>
      </c>
      <c r="G37" s="98"/>
      <c r="H37" s="99">
        <v>0</v>
      </c>
      <c r="I37" s="96"/>
      <c r="J37" s="2">
        <v>0</v>
      </c>
      <c r="S37" s="233"/>
      <c r="T37" s="233"/>
      <c r="U37" s="233"/>
      <c r="V37" s="233"/>
      <c r="W37" s="233"/>
      <c r="X37" s="233"/>
    </row>
    <row r="38" spans="1:24" s="95" customFormat="1" ht="23.15" customHeight="1">
      <c r="A38" s="188" t="s">
        <v>270</v>
      </c>
      <c r="B38" s="190"/>
      <c r="C38" s="190"/>
      <c r="D38" s="109">
        <f>SUM(D36:D37)</f>
        <v>-691313</v>
      </c>
      <c r="E38" s="110"/>
      <c r="F38" s="109">
        <f>SUM(F36:F37)</f>
        <v>-425777</v>
      </c>
      <c r="G38" s="111"/>
      <c r="H38" s="100">
        <f>SUM(H36:H37)</f>
        <v>-449291</v>
      </c>
      <c r="I38" s="110"/>
      <c r="J38" s="109">
        <f>SUM(J36:J37)</f>
        <v>-804962</v>
      </c>
      <c r="N38" s="233"/>
      <c r="S38" s="233"/>
      <c r="T38" s="233"/>
      <c r="U38" s="233"/>
      <c r="V38" s="233"/>
      <c r="W38" s="233"/>
      <c r="X38" s="116"/>
    </row>
    <row r="39" spans="1:24" s="95" customFormat="1" ht="23.15" customHeight="1">
      <c r="A39" s="188"/>
      <c r="B39" s="190"/>
      <c r="C39" s="190"/>
      <c r="D39" s="114"/>
      <c r="E39" s="110"/>
      <c r="F39" s="114"/>
      <c r="G39" s="111"/>
      <c r="H39" s="114"/>
      <c r="I39" s="110"/>
      <c r="J39" s="114"/>
      <c r="S39" s="233"/>
      <c r="T39" s="233"/>
      <c r="U39" s="233"/>
      <c r="V39" s="233"/>
      <c r="W39" s="233"/>
      <c r="X39" s="116"/>
    </row>
    <row r="40" spans="1:24" s="95" customFormat="1" ht="23.15" customHeight="1">
      <c r="A40" s="199" t="s">
        <v>134</v>
      </c>
      <c r="B40" s="190"/>
      <c r="C40" s="190"/>
      <c r="D40" s="114"/>
      <c r="E40" s="110"/>
      <c r="F40" s="114"/>
      <c r="G40" s="111"/>
      <c r="H40" s="114"/>
      <c r="I40" s="110"/>
      <c r="J40" s="114"/>
      <c r="S40" s="233"/>
      <c r="T40" s="233"/>
      <c r="U40" s="233"/>
      <c r="V40" s="233"/>
      <c r="W40" s="233"/>
      <c r="X40" s="116"/>
    </row>
    <row r="41" spans="1:24" s="95" customFormat="1" ht="23.15" customHeight="1">
      <c r="A41" s="97" t="s">
        <v>269</v>
      </c>
      <c r="B41" s="190">
        <v>17</v>
      </c>
      <c r="C41" s="190"/>
      <c r="D41" s="2">
        <v>0</v>
      </c>
      <c r="E41" s="96"/>
      <c r="F41" s="2">
        <v>-2975457</v>
      </c>
      <c r="G41" s="98"/>
      <c r="H41" s="2">
        <v>0</v>
      </c>
      <c r="I41" s="96"/>
      <c r="J41" s="2">
        <v>0</v>
      </c>
      <c r="S41" s="233"/>
      <c r="T41" s="233"/>
      <c r="U41" s="233"/>
      <c r="V41" s="233"/>
      <c r="W41" s="233"/>
      <c r="X41" s="233"/>
    </row>
    <row r="42" spans="1:24" s="95" customFormat="1" ht="23.15" customHeight="1">
      <c r="A42" s="188" t="s">
        <v>268</v>
      </c>
      <c r="B42" s="190"/>
      <c r="C42" s="193"/>
      <c r="D42" s="115">
        <f>D38+D41</f>
        <v>-691313</v>
      </c>
      <c r="E42" s="104"/>
      <c r="F42" s="115">
        <f>F38+F41</f>
        <v>-3401234</v>
      </c>
      <c r="G42" s="119"/>
      <c r="H42" s="115">
        <f>H38+H41</f>
        <v>-449291</v>
      </c>
      <c r="I42" s="104"/>
      <c r="J42" s="115">
        <f>J38+J41</f>
        <v>-804962</v>
      </c>
      <c r="S42" s="233"/>
      <c r="T42" s="233"/>
      <c r="U42" s="233"/>
      <c r="V42" s="233"/>
      <c r="X42" s="233"/>
    </row>
    <row r="43" spans="1:24" s="95" customFormat="1" ht="23.15" customHeight="1">
      <c r="A43" s="199"/>
      <c r="B43" s="190"/>
      <c r="C43" s="193"/>
      <c r="D43" s="200"/>
      <c r="E43" s="188"/>
      <c r="F43" s="200"/>
      <c r="G43" s="201"/>
      <c r="H43" s="200"/>
      <c r="I43" s="188"/>
      <c r="J43" s="200"/>
      <c r="S43" s="233"/>
      <c r="T43" s="233"/>
      <c r="U43" s="233"/>
      <c r="V43" s="233"/>
      <c r="W43" s="233"/>
      <c r="X43" s="233"/>
    </row>
    <row r="44" spans="1:24" s="95" customFormat="1" ht="23.15" customHeight="1">
      <c r="A44" s="185" t="s">
        <v>0</v>
      </c>
      <c r="B44" s="186"/>
      <c r="C44" s="185"/>
      <c r="D44" s="185"/>
      <c r="E44" s="185"/>
      <c r="F44" s="185"/>
      <c r="G44" s="187"/>
      <c r="H44" s="185"/>
      <c r="I44" s="185"/>
      <c r="J44" s="185"/>
      <c r="X44" s="233"/>
    </row>
    <row r="45" spans="1:24" s="95" customFormat="1" ht="23.15" customHeight="1">
      <c r="A45" s="185" t="s">
        <v>234</v>
      </c>
      <c r="B45" s="186"/>
      <c r="C45" s="185"/>
      <c r="D45" s="185"/>
      <c r="E45" s="185"/>
      <c r="F45" s="185"/>
      <c r="G45" s="187"/>
      <c r="H45" s="185"/>
      <c r="I45" s="185"/>
      <c r="J45" s="185"/>
    </row>
    <row r="46" spans="1:24" s="95" customFormat="1" ht="23.15" customHeight="1">
      <c r="A46" s="242"/>
      <c r="B46" s="242"/>
      <c r="C46" s="242"/>
      <c r="D46" s="242"/>
      <c r="E46" s="242"/>
      <c r="F46" s="242"/>
      <c r="G46" s="242"/>
      <c r="H46" s="242"/>
      <c r="I46" s="242"/>
      <c r="J46" s="242"/>
    </row>
    <row r="47" spans="1:24" s="95" customFormat="1" ht="23.15" customHeight="1">
      <c r="A47" s="188"/>
      <c r="B47" s="189"/>
      <c r="D47" s="241" t="s">
        <v>1</v>
      </c>
      <c r="E47" s="241"/>
      <c r="F47" s="241"/>
      <c r="G47" s="241"/>
      <c r="H47" s="241" t="s">
        <v>2</v>
      </c>
      <c r="I47" s="241"/>
      <c r="J47" s="241"/>
    </row>
    <row r="48" spans="1:24" s="95" customFormat="1" ht="23.15" customHeight="1">
      <c r="A48" s="188"/>
      <c r="B48" s="190"/>
      <c r="C48" s="190"/>
      <c r="D48" s="240" t="s">
        <v>233</v>
      </c>
      <c r="E48" s="240"/>
      <c r="F48" s="240"/>
      <c r="G48" s="191"/>
      <c r="H48" s="240" t="s">
        <v>233</v>
      </c>
      <c r="I48" s="240"/>
      <c r="J48" s="240"/>
    </row>
    <row r="49" spans="1:10" s="95" customFormat="1" ht="23.15" customHeight="1">
      <c r="A49" s="188"/>
      <c r="B49" s="189"/>
      <c r="C49" s="190"/>
      <c r="D49" s="240" t="s">
        <v>3</v>
      </c>
      <c r="E49" s="240"/>
      <c r="F49" s="240"/>
      <c r="G49" s="191"/>
      <c r="H49" s="240" t="s">
        <v>3</v>
      </c>
      <c r="I49" s="240"/>
      <c r="J49" s="240"/>
    </row>
    <row r="50" spans="1:10" s="95" customFormat="1" ht="23.15" customHeight="1">
      <c r="A50" s="188"/>
      <c r="B50" s="16" t="s">
        <v>5</v>
      </c>
      <c r="C50" s="190"/>
      <c r="D50" s="189">
        <v>2568</v>
      </c>
      <c r="F50" s="189">
        <v>2567</v>
      </c>
      <c r="G50" s="192"/>
      <c r="H50" s="189">
        <v>2568</v>
      </c>
      <c r="J50" s="189">
        <v>2567</v>
      </c>
    </row>
    <row r="51" spans="1:10" s="95" customFormat="1" ht="23.15" customHeight="1">
      <c r="B51" s="190"/>
      <c r="C51" s="190"/>
      <c r="D51" s="239" t="s">
        <v>6</v>
      </c>
      <c r="E51" s="239"/>
      <c r="F51" s="239"/>
      <c r="G51" s="239"/>
      <c r="H51" s="239"/>
      <c r="I51" s="239"/>
      <c r="J51" s="239"/>
    </row>
    <row r="52" spans="1:10" s="95" customFormat="1" ht="23.15" customHeight="1">
      <c r="A52" s="202" t="s">
        <v>57</v>
      </c>
      <c r="B52" s="190"/>
      <c r="C52" s="198"/>
      <c r="D52" s="116"/>
      <c r="F52" s="116"/>
      <c r="G52" s="192"/>
      <c r="H52" s="116"/>
      <c r="I52" s="116"/>
      <c r="J52" s="116"/>
    </row>
    <row r="53" spans="1:10" s="95" customFormat="1" ht="23.15" customHeight="1">
      <c r="A53" s="203" t="s">
        <v>58</v>
      </c>
      <c r="B53" s="190"/>
      <c r="C53" s="198"/>
      <c r="D53" s="116"/>
      <c r="E53" s="116"/>
      <c r="F53" s="116"/>
      <c r="G53" s="204"/>
      <c r="H53" s="116"/>
      <c r="I53" s="116"/>
      <c r="J53" s="116"/>
    </row>
    <row r="54" spans="1:10" s="95" customFormat="1" ht="23.15" customHeight="1">
      <c r="A54" s="97" t="s">
        <v>59</v>
      </c>
      <c r="B54" s="190"/>
      <c r="C54" s="198"/>
      <c r="D54" s="99">
        <v>-14011</v>
      </c>
      <c r="E54" s="99"/>
      <c r="F54" s="99">
        <v>-5281</v>
      </c>
      <c r="G54" s="103"/>
      <c r="H54" s="99">
        <v>0</v>
      </c>
      <c r="I54" s="99"/>
      <c r="J54" s="99">
        <v>0</v>
      </c>
    </row>
    <row r="55" spans="1:10" s="95" customFormat="1" ht="23.15" customHeight="1">
      <c r="A55" s="97" t="s">
        <v>292</v>
      </c>
      <c r="B55" s="190"/>
      <c r="C55" s="198"/>
      <c r="D55" s="99"/>
      <c r="E55" s="99"/>
      <c r="F55" s="99"/>
      <c r="G55" s="103"/>
      <c r="H55" s="99"/>
      <c r="I55" s="99"/>
      <c r="J55" s="99"/>
    </row>
    <row r="56" spans="1:10" s="95" customFormat="1" ht="23.15" customHeight="1">
      <c r="A56" s="95" t="s">
        <v>293</v>
      </c>
      <c r="B56" s="190"/>
      <c r="C56" s="198"/>
      <c r="D56" s="2">
        <v>-4400</v>
      </c>
      <c r="E56" s="99"/>
      <c r="F56" s="2">
        <v>-619</v>
      </c>
      <c r="G56" s="103"/>
      <c r="H56" s="2">
        <v>0</v>
      </c>
      <c r="I56" s="99"/>
      <c r="J56" s="2">
        <v>0</v>
      </c>
    </row>
    <row r="57" spans="1:10" s="95" customFormat="1" ht="23.15" customHeight="1">
      <c r="A57" s="202" t="s">
        <v>60</v>
      </c>
      <c r="B57" s="190"/>
      <c r="C57" s="198"/>
      <c r="D57" s="109">
        <f>SUM(D54:D56)</f>
        <v>-18411</v>
      </c>
      <c r="E57" s="104"/>
      <c r="F57" s="109">
        <f>SUM(F54:F56)</f>
        <v>-5900</v>
      </c>
      <c r="G57" s="119"/>
      <c r="H57" s="109">
        <f>SUM(H54:H56)</f>
        <v>0</v>
      </c>
      <c r="I57" s="104"/>
      <c r="J57" s="109">
        <f>SUM(J54:J56)</f>
        <v>0</v>
      </c>
    </row>
    <row r="58" spans="1:10" s="95" customFormat="1" ht="23.15" customHeight="1">
      <c r="A58" s="205"/>
      <c r="B58" s="190"/>
      <c r="C58" s="198"/>
      <c r="D58" s="99"/>
      <c r="E58" s="99"/>
      <c r="F58" s="99"/>
      <c r="G58" s="117"/>
      <c r="H58" s="99"/>
      <c r="I58" s="118"/>
      <c r="J58" s="99"/>
    </row>
    <row r="59" spans="1:10" s="95" customFormat="1" ht="23.15" customHeight="1">
      <c r="A59" s="206" t="s">
        <v>61</v>
      </c>
      <c r="B59" s="190"/>
      <c r="C59" s="198"/>
      <c r="D59" s="99"/>
      <c r="E59" s="99"/>
      <c r="F59" s="99"/>
      <c r="G59" s="117"/>
      <c r="H59" s="118"/>
      <c r="I59" s="118"/>
      <c r="J59" s="118"/>
    </row>
    <row r="60" spans="1:10" s="95" customFormat="1" ht="23.15" customHeight="1">
      <c r="A60" s="97" t="s">
        <v>223</v>
      </c>
      <c r="B60" s="190"/>
      <c r="C60" s="198"/>
      <c r="D60" s="99"/>
      <c r="E60" s="99"/>
      <c r="F60" s="99"/>
      <c r="G60" s="117"/>
      <c r="H60" s="118"/>
      <c r="I60" s="118"/>
      <c r="J60" s="118"/>
    </row>
    <row r="61" spans="1:10" s="95" customFormat="1" ht="23.15" customHeight="1">
      <c r="A61" s="97" t="s">
        <v>224</v>
      </c>
      <c r="B61" s="190">
        <v>7</v>
      </c>
      <c r="C61" s="198"/>
      <c r="D61" s="99">
        <v>-50825</v>
      </c>
      <c r="E61" s="96"/>
      <c r="F61" s="99">
        <v>383880</v>
      </c>
      <c r="G61" s="98"/>
      <c r="H61" s="99">
        <v>3874</v>
      </c>
      <c r="I61" s="96"/>
      <c r="J61" s="118">
        <v>148170</v>
      </c>
    </row>
    <row r="62" spans="1:10" s="95" customFormat="1" ht="23.15" customHeight="1">
      <c r="A62" s="95" t="s">
        <v>292</v>
      </c>
      <c r="B62" s="190"/>
      <c r="C62" s="198"/>
      <c r="D62" s="99"/>
      <c r="E62" s="96"/>
      <c r="F62" s="99"/>
      <c r="G62" s="98"/>
      <c r="H62" s="99"/>
      <c r="I62" s="96"/>
      <c r="J62" s="118"/>
    </row>
    <row r="63" spans="1:10" s="95" customFormat="1" ht="23.15" customHeight="1">
      <c r="A63" s="95" t="s">
        <v>293</v>
      </c>
      <c r="B63" s="190"/>
      <c r="C63" s="198"/>
      <c r="D63" s="99">
        <v>-111590</v>
      </c>
      <c r="E63" s="99"/>
      <c r="F63" s="99">
        <v>-2775</v>
      </c>
      <c r="G63" s="103"/>
      <c r="H63" s="99">
        <v>0</v>
      </c>
      <c r="I63" s="99"/>
      <c r="J63" s="99">
        <v>0</v>
      </c>
    </row>
    <row r="64" spans="1:10" s="95" customFormat="1" ht="23.15" customHeight="1">
      <c r="A64" s="207" t="s">
        <v>262</v>
      </c>
      <c r="B64" s="190"/>
      <c r="C64" s="198"/>
      <c r="D64" s="99"/>
      <c r="E64" s="99"/>
      <c r="F64" s="99"/>
      <c r="G64" s="103"/>
      <c r="H64" s="99"/>
      <c r="I64" s="99"/>
      <c r="J64" s="99"/>
    </row>
    <row r="65" spans="1:10" s="95" customFormat="1" ht="23.15" customHeight="1">
      <c r="A65" s="207" t="s">
        <v>236</v>
      </c>
      <c r="B65" s="190">
        <v>14</v>
      </c>
      <c r="C65" s="198"/>
      <c r="D65" s="2">
        <v>-3921</v>
      </c>
      <c r="E65" s="96"/>
      <c r="F65" s="2">
        <v>2115</v>
      </c>
      <c r="G65" s="98"/>
      <c r="H65" s="2">
        <v>-3921</v>
      </c>
      <c r="I65" s="96"/>
      <c r="J65" s="2">
        <v>0</v>
      </c>
    </row>
    <row r="66" spans="1:10" s="95" customFormat="1" ht="23.15" customHeight="1">
      <c r="A66" s="199" t="s">
        <v>62</v>
      </c>
      <c r="B66" s="190"/>
      <c r="C66" s="198"/>
      <c r="D66" s="109">
        <f>SUM(D61:D65)</f>
        <v>-166336</v>
      </c>
      <c r="E66" s="101"/>
      <c r="F66" s="109">
        <f>SUM(F61:F65)</f>
        <v>383220</v>
      </c>
      <c r="G66" s="102"/>
      <c r="H66" s="109">
        <f>SUM(H61:H65)</f>
        <v>-47</v>
      </c>
      <c r="I66" s="101"/>
      <c r="J66" s="109">
        <f>SUM(J61:J65)</f>
        <v>148170</v>
      </c>
    </row>
    <row r="67" spans="1:10" s="95" customFormat="1" ht="23.15" customHeight="1">
      <c r="A67" s="199" t="s">
        <v>271</v>
      </c>
      <c r="B67" s="190"/>
      <c r="C67" s="198"/>
      <c r="D67" s="100">
        <f>D57+D66</f>
        <v>-184747</v>
      </c>
      <c r="E67" s="104"/>
      <c r="F67" s="100">
        <f>F57+F66</f>
        <v>377320</v>
      </c>
      <c r="G67" s="119"/>
      <c r="H67" s="100">
        <f>H57+H66</f>
        <v>-47</v>
      </c>
      <c r="I67" s="104"/>
      <c r="J67" s="100">
        <f>J57+J66</f>
        <v>148170</v>
      </c>
    </row>
    <row r="68" spans="1:10" s="95" customFormat="1" ht="23.15" customHeight="1">
      <c r="A68" s="208" t="s">
        <v>272</v>
      </c>
      <c r="B68" s="190"/>
      <c r="C68" s="198"/>
      <c r="D68" s="101">
        <v>0</v>
      </c>
      <c r="E68" s="96"/>
      <c r="F68" s="101">
        <v>42811</v>
      </c>
      <c r="G68" s="98"/>
      <c r="H68" s="101">
        <v>0</v>
      </c>
      <c r="I68" s="96"/>
      <c r="J68" s="101">
        <v>0</v>
      </c>
    </row>
    <row r="69" spans="1:10" s="97" customFormat="1" ht="23.15" customHeight="1" thickBot="1">
      <c r="A69" s="208" t="s">
        <v>273</v>
      </c>
      <c r="B69" s="182"/>
      <c r="C69" s="182"/>
      <c r="D69" s="120">
        <f>D67+D38+D68</f>
        <v>-876060</v>
      </c>
      <c r="E69" s="110"/>
      <c r="F69" s="120">
        <f>F67+F42+F68</f>
        <v>-2981103</v>
      </c>
      <c r="G69" s="111"/>
      <c r="H69" s="120">
        <f>H67+H38+H68</f>
        <v>-449338</v>
      </c>
      <c r="I69" s="110"/>
      <c r="J69" s="120">
        <f>J67+J38+J68</f>
        <v>-656792</v>
      </c>
    </row>
    <row r="70" spans="1:10" s="95" customFormat="1" ht="23.15" customHeight="1" thickTop="1">
      <c r="A70" s="188"/>
      <c r="B70" s="209"/>
      <c r="C70" s="210"/>
      <c r="D70" s="114"/>
      <c r="E70" s="114"/>
      <c r="F70" s="114"/>
      <c r="G70" s="121"/>
      <c r="H70" s="114"/>
      <c r="I70" s="114"/>
      <c r="J70" s="114"/>
    </row>
    <row r="71" spans="1:10" s="95" customFormat="1" ht="23.15" customHeight="1">
      <c r="A71" s="188" t="s">
        <v>219</v>
      </c>
      <c r="B71" s="210"/>
      <c r="C71" s="210"/>
      <c r="D71" s="114"/>
      <c r="E71" s="114"/>
      <c r="F71" s="114"/>
      <c r="G71" s="121"/>
      <c r="H71" s="114"/>
      <c r="I71" s="114"/>
      <c r="J71" s="114"/>
    </row>
    <row r="72" spans="1:10" s="95" customFormat="1" ht="23.15" customHeight="1">
      <c r="A72" s="95" t="s">
        <v>63</v>
      </c>
      <c r="B72" s="210"/>
      <c r="C72" s="210"/>
      <c r="D72" s="122">
        <f>D74-D73</f>
        <v>-691313</v>
      </c>
      <c r="E72" s="122"/>
      <c r="F72" s="122">
        <f>F74-F73</f>
        <v>-3048212</v>
      </c>
      <c r="G72" s="123"/>
      <c r="H72" s="122">
        <f>H74-H73</f>
        <v>-449291</v>
      </c>
      <c r="I72" s="122"/>
      <c r="J72" s="122">
        <f>J74-J73</f>
        <v>-804962</v>
      </c>
    </row>
    <row r="73" spans="1:10" s="95" customFormat="1" ht="23.15" customHeight="1">
      <c r="A73" s="95" t="s">
        <v>64</v>
      </c>
      <c r="B73" s="210"/>
      <c r="C73" s="210"/>
      <c r="D73" s="140">
        <v>0</v>
      </c>
      <c r="E73" s="141"/>
      <c r="F73" s="141">
        <v>-353022</v>
      </c>
      <c r="G73" s="142"/>
      <c r="H73" s="140">
        <v>0</v>
      </c>
      <c r="I73" s="141"/>
      <c r="J73" s="140">
        <v>0</v>
      </c>
    </row>
    <row r="74" spans="1:10" s="95" customFormat="1" ht="23.15" customHeight="1" thickBot="1">
      <c r="B74" s="210"/>
      <c r="C74" s="210"/>
      <c r="D74" s="120">
        <f>D42</f>
        <v>-691313</v>
      </c>
      <c r="E74" s="112"/>
      <c r="F74" s="120">
        <f>F42</f>
        <v>-3401234</v>
      </c>
      <c r="G74" s="113"/>
      <c r="H74" s="120">
        <f>H42</f>
        <v>-449291</v>
      </c>
      <c r="I74" s="112"/>
      <c r="J74" s="120">
        <f>J42</f>
        <v>-804962</v>
      </c>
    </row>
    <row r="75" spans="1:10" s="95" customFormat="1" ht="23.15" customHeight="1" thickTop="1">
      <c r="A75" s="188"/>
      <c r="B75" s="210"/>
      <c r="C75" s="210"/>
      <c r="D75" s="114"/>
      <c r="E75" s="114"/>
      <c r="F75" s="114"/>
      <c r="G75" s="121"/>
      <c r="H75" s="114"/>
      <c r="I75" s="114"/>
      <c r="J75" s="114"/>
    </row>
    <row r="76" spans="1:10" s="95" customFormat="1" ht="23.15" customHeight="1">
      <c r="A76" s="188" t="s">
        <v>65</v>
      </c>
      <c r="B76" s="210"/>
      <c r="C76" s="210"/>
      <c r="D76" s="114"/>
      <c r="E76" s="114"/>
      <c r="F76" s="114"/>
      <c r="G76" s="121"/>
      <c r="H76" s="114"/>
      <c r="I76" s="114"/>
      <c r="J76" s="114"/>
    </row>
    <row r="77" spans="1:10" s="95" customFormat="1" ht="23.15" customHeight="1">
      <c r="A77" s="95" t="s">
        <v>63</v>
      </c>
      <c r="B77" s="210"/>
      <c r="C77" s="210"/>
      <c r="D77" s="122">
        <f>D79-D78</f>
        <v>-876060</v>
      </c>
      <c r="E77" s="122"/>
      <c r="F77" s="122">
        <f>F79-F78</f>
        <v>-2647720</v>
      </c>
      <c r="G77" s="123"/>
      <c r="H77" s="122">
        <f>H79-H78</f>
        <v>-449338</v>
      </c>
      <c r="I77" s="122"/>
      <c r="J77" s="122">
        <f>J79-J78</f>
        <v>-656792</v>
      </c>
    </row>
    <row r="78" spans="1:10" s="95" customFormat="1" ht="23.15" customHeight="1">
      <c r="A78" s="95" t="s">
        <v>64</v>
      </c>
      <c r="B78" s="210"/>
      <c r="C78" s="210"/>
      <c r="D78" s="141">
        <v>0</v>
      </c>
      <c r="E78" s="141"/>
      <c r="F78" s="141">
        <v>-333383</v>
      </c>
      <c r="G78" s="142"/>
      <c r="H78" s="140">
        <v>0</v>
      </c>
      <c r="I78" s="141"/>
      <c r="J78" s="140">
        <v>0</v>
      </c>
    </row>
    <row r="79" spans="1:10" s="95" customFormat="1" ht="23.15" customHeight="1" thickBot="1">
      <c r="B79" s="210"/>
      <c r="C79" s="210"/>
      <c r="D79" s="120">
        <f>D69</f>
        <v>-876060</v>
      </c>
      <c r="E79" s="112"/>
      <c r="F79" s="120">
        <f>F69</f>
        <v>-2981103</v>
      </c>
      <c r="G79" s="113"/>
      <c r="H79" s="120">
        <f>H69</f>
        <v>-449338</v>
      </c>
      <c r="I79" s="112"/>
      <c r="J79" s="120">
        <f>J69</f>
        <v>-656792</v>
      </c>
    </row>
    <row r="80" spans="1:10" s="95" customFormat="1" ht="23.15" customHeight="1" thickTop="1">
      <c r="A80" s="188"/>
      <c r="B80" s="210"/>
      <c r="C80" s="210"/>
      <c r="D80" s="124"/>
      <c r="E80" s="124"/>
      <c r="F80" s="124"/>
      <c r="G80" s="125"/>
      <c r="H80" s="126"/>
      <c r="I80" s="124"/>
      <c r="J80" s="126"/>
    </row>
    <row r="81" spans="1:10" s="95" customFormat="1" ht="23.15" customHeight="1">
      <c r="A81" s="188" t="s">
        <v>220</v>
      </c>
      <c r="B81" s="190">
        <v>20</v>
      </c>
      <c r="C81" s="193"/>
    </row>
    <row r="82" spans="1:10" s="95" customFormat="1" ht="23.15" customHeight="1" thickBot="1">
      <c r="A82" s="97" t="s">
        <v>135</v>
      </c>
      <c r="B82" s="190"/>
      <c r="C82" s="193"/>
      <c r="D82" s="1">
        <f>(D72-D41)/500651</f>
        <v>-1.380828161733423</v>
      </c>
      <c r="E82" s="211"/>
      <c r="F82" s="1">
        <f>(F72-F41)/500651</f>
        <v>-0.14532079232838843</v>
      </c>
      <c r="G82" s="128"/>
      <c r="H82" s="1">
        <f>H38/500651</f>
        <v>-0.89741356753506929</v>
      </c>
      <c r="I82" s="127"/>
      <c r="J82" s="1">
        <f>J72/500651</f>
        <v>-1.6078306045528721</v>
      </c>
    </row>
    <row r="83" spans="1:10" s="95" customFormat="1" ht="23.15" customHeight="1" thickTop="1" thickBot="1">
      <c r="A83" s="97" t="s">
        <v>136</v>
      </c>
      <c r="B83" s="190"/>
      <c r="C83" s="193"/>
      <c r="D83" s="1">
        <f>(D42-D38)/500651</f>
        <v>0</v>
      </c>
      <c r="E83" s="211"/>
      <c r="F83" s="1">
        <f>(F42-F38)/500651</f>
        <v>-5.9431759848677022</v>
      </c>
      <c r="G83" s="128"/>
      <c r="H83" s="129">
        <v>0</v>
      </c>
      <c r="I83" s="127"/>
      <c r="J83" s="129">
        <v>0</v>
      </c>
    </row>
    <row r="84" spans="1:10" ht="23.15" customHeight="1" thickTop="1"/>
    <row r="85" spans="1:10" ht="23.15" customHeight="1">
      <c r="F85" s="134"/>
    </row>
    <row r="86" spans="1:10" s="97" customFormat="1" ht="23.15" customHeight="1">
      <c r="B86" s="212"/>
      <c r="C86" s="213"/>
      <c r="D86" s="135"/>
      <c r="E86" s="136"/>
      <c r="F86" s="137"/>
      <c r="G86" s="138"/>
      <c r="H86" s="135"/>
      <c r="I86" s="139"/>
      <c r="J86" s="136"/>
    </row>
    <row r="87" spans="1:10" ht="23.15" customHeight="1">
      <c r="F87" s="134"/>
    </row>
    <row r="88" spans="1:10" ht="23.15" customHeight="1">
      <c r="F88" s="134"/>
    </row>
  </sheetData>
  <sheetProtection formatCells="0" formatColumns="0" formatRows="0" insertColumns="0" insertRows="0" insertHyperlinks="0" deleteColumns="0" deleteRows="0" sort="0" autoFilter="0" pivotTables="0"/>
  <mergeCells count="15">
    <mergeCell ref="D4:G4"/>
    <mergeCell ref="H4:J4"/>
    <mergeCell ref="D5:F5"/>
    <mergeCell ref="H5:J5"/>
    <mergeCell ref="A46:J46"/>
    <mergeCell ref="D47:G47"/>
    <mergeCell ref="H47:J47"/>
    <mergeCell ref="D6:F6"/>
    <mergeCell ref="H6:J6"/>
    <mergeCell ref="D8:J8"/>
    <mergeCell ref="D51:J51"/>
    <mergeCell ref="D48:F48"/>
    <mergeCell ref="H48:J48"/>
    <mergeCell ref="D49:F49"/>
    <mergeCell ref="H49:J49"/>
  </mergeCells>
  <pageMargins left="0.8" right="0.8" top="0.48" bottom="0.4" header="0.5" footer="0.5"/>
  <pageSetup paperSize="9" scale="72" firstPageNumber="11" fitToHeight="0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
&amp;C&amp;15&amp;P</oddFooter>
  </headerFooter>
  <rowBreaks count="1" manualBreakCount="1">
    <brk id="43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2BAA5-301A-4498-B3F3-BD54138EB282}">
  <sheetPr>
    <pageSetUpPr fitToPage="1"/>
  </sheetPr>
  <dimension ref="A1:AB55"/>
  <sheetViews>
    <sheetView view="pageBreakPreview" topLeftCell="A22" zoomScale="80" zoomScaleNormal="100" zoomScaleSheetLayoutView="80" workbookViewId="0">
      <selection activeCell="C38" sqref="C38"/>
    </sheetView>
  </sheetViews>
  <sheetFormatPr defaultColWidth="59.109375" defaultRowHeight="23.15" customHeight="1"/>
  <cols>
    <col min="1" max="1" width="50.77734375" style="46" customWidth="1"/>
    <col min="2" max="2" width="1.77734375" style="46" customWidth="1"/>
    <col min="3" max="3" width="15.109375" style="49" customWidth="1"/>
    <col min="4" max="4" width="1.77734375" style="49" customWidth="1"/>
    <col min="5" max="5" width="15.109375" style="49" customWidth="1"/>
    <col min="6" max="6" width="1.77734375" style="49" customWidth="1"/>
    <col min="7" max="7" width="15.109375" style="49" customWidth="1"/>
    <col min="8" max="8" width="1.77734375" style="49" customWidth="1"/>
    <col min="9" max="9" width="15.109375" style="49" customWidth="1"/>
    <col min="10" max="10" width="1.77734375" style="49" customWidth="1"/>
    <col min="11" max="11" width="15.109375" style="49" customWidth="1"/>
    <col min="12" max="12" width="1.77734375" style="49" customWidth="1"/>
    <col min="13" max="13" width="15.109375" style="49" customWidth="1"/>
    <col min="14" max="14" width="1.77734375" style="49" customWidth="1"/>
    <col min="15" max="15" width="15.109375" style="49" customWidth="1"/>
    <col min="16" max="16" width="1.77734375" style="49" customWidth="1"/>
    <col min="17" max="17" width="15.109375" style="49" customWidth="1"/>
    <col min="18" max="18" width="1.77734375" style="49" customWidth="1"/>
    <col min="19" max="19" width="15.109375" style="46" customWidth="1"/>
    <col min="20" max="20" width="1.77734375" style="46" customWidth="1"/>
    <col min="21" max="21" width="15.109375" style="46" customWidth="1"/>
    <col min="22" max="22" width="1.77734375" style="46" customWidth="1"/>
    <col min="23" max="23" width="15.109375" style="46" customWidth="1"/>
    <col min="24" max="86" width="10.6640625" style="46" customWidth="1"/>
    <col min="87" max="16384" width="59.109375" style="46"/>
  </cols>
  <sheetData>
    <row r="1" spans="1:28" ht="23.15" customHeight="1">
      <c r="A1" s="45" t="s">
        <v>0</v>
      </c>
      <c r="B1" s="9"/>
      <c r="C1" s="9"/>
      <c r="D1" s="9"/>
      <c r="E1" s="9"/>
      <c r="F1" s="42"/>
      <c r="G1" s="42"/>
      <c r="H1" s="42"/>
      <c r="I1" s="42"/>
      <c r="J1" s="9"/>
      <c r="K1" s="9"/>
      <c r="L1" s="9"/>
      <c r="M1" s="9"/>
      <c r="N1" s="9"/>
      <c r="O1" s="9"/>
      <c r="P1" s="9"/>
      <c r="Q1" s="9"/>
      <c r="R1" s="9"/>
      <c r="S1" s="42"/>
      <c r="T1" s="42"/>
      <c r="U1" s="42"/>
      <c r="V1" s="42"/>
      <c r="W1" s="42"/>
    </row>
    <row r="2" spans="1:28" ht="23.15" customHeight="1">
      <c r="A2" s="45" t="s">
        <v>242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</row>
    <row r="3" spans="1:28" ht="23.1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8" s="9" customFormat="1" ht="23.15" customHeight="1">
      <c r="C4" s="243" t="s">
        <v>1</v>
      </c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</row>
    <row r="5" spans="1:28" s="9" customFormat="1" ht="23.15" customHeight="1">
      <c r="D5" s="10"/>
      <c r="F5" s="46"/>
      <c r="G5" s="244" t="s">
        <v>225</v>
      </c>
      <c r="H5" s="244"/>
      <c r="I5" s="244"/>
      <c r="K5" s="245" t="s">
        <v>45</v>
      </c>
      <c r="L5" s="245"/>
      <c r="M5" s="245"/>
      <c r="N5" s="245"/>
      <c r="O5" s="245"/>
      <c r="P5" s="245"/>
      <c r="Q5" s="245"/>
      <c r="R5" s="245"/>
      <c r="Z5" s="12"/>
      <c r="AA5" s="48"/>
      <c r="AB5" s="12"/>
    </row>
    <row r="6" spans="1:28" s="9" customFormat="1" ht="23.15" customHeight="1">
      <c r="B6" s="46"/>
      <c r="C6" s="46"/>
      <c r="D6" s="13"/>
      <c r="E6" s="46"/>
      <c r="F6" s="8"/>
      <c r="G6" s="46"/>
      <c r="H6" s="46"/>
      <c r="I6" s="46"/>
      <c r="J6" s="46"/>
      <c r="K6" s="8"/>
      <c r="L6" s="8"/>
      <c r="M6" s="8"/>
      <c r="N6" s="8"/>
      <c r="O6" s="8"/>
      <c r="P6" s="46"/>
      <c r="Q6" s="8" t="s">
        <v>119</v>
      </c>
      <c r="R6" s="46"/>
      <c r="T6" s="13"/>
      <c r="U6" s="13"/>
      <c r="V6" s="13"/>
      <c r="W6" s="46"/>
      <c r="Z6" s="12"/>
      <c r="AA6" s="48"/>
      <c r="AB6" s="12"/>
    </row>
    <row r="7" spans="1:28" s="9" customFormat="1" ht="23.15" customHeight="1">
      <c r="B7" s="46"/>
      <c r="C7" s="46"/>
      <c r="D7" s="13"/>
      <c r="E7" s="46"/>
      <c r="F7" s="8"/>
      <c r="G7" s="46"/>
      <c r="H7" s="46"/>
      <c r="I7" s="46"/>
      <c r="J7" s="46"/>
      <c r="K7" s="8" t="s">
        <v>138</v>
      </c>
      <c r="L7" s="8"/>
      <c r="M7" s="8" t="s">
        <v>181</v>
      </c>
      <c r="N7" s="8"/>
      <c r="O7" s="8"/>
      <c r="P7" s="46"/>
      <c r="Q7" s="8" t="s">
        <v>118</v>
      </c>
      <c r="R7" s="46"/>
      <c r="T7" s="13"/>
      <c r="U7" s="13" t="s">
        <v>69</v>
      </c>
      <c r="V7" s="13"/>
      <c r="W7" s="46"/>
      <c r="Z7" s="12"/>
      <c r="AA7" s="48"/>
      <c r="AB7" s="12"/>
    </row>
    <row r="8" spans="1:28" s="9" customFormat="1" ht="23.15" customHeight="1">
      <c r="B8" s="46"/>
      <c r="C8" s="8"/>
      <c r="D8" s="13"/>
      <c r="E8" s="8" t="s">
        <v>70</v>
      </c>
      <c r="F8" s="46"/>
      <c r="G8" s="13"/>
      <c r="H8" s="46"/>
      <c r="I8" s="46"/>
      <c r="J8" s="46"/>
      <c r="K8" s="8" t="s">
        <v>139</v>
      </c>
      <c r="L8" s="8"/>
      <c r="M8" s="8" t="s">
        <v>182</v>
      </c>
      <c r="N8" s="8"/>
      <c r="O8" s="8" t="s">
        <v>138</v>
      </c>
      <c r="P8" s="46"/>
      <c r="Q8" s="8" t="s">
        <v>71</v>
      </c>
      <c r="R8" s="46"/>
      <c r="S8" s="13" t="s">
        <v>67</v>
      </c>
      <c r="T8" s="13"/>
      <c r="U8" s="13" t="s">
        <v>72</v>
      </c>
      <c r="V8" s="13"/>
      <c r="W8" s="46"/>
      <c r="Z8" s="12"/>
      <c r="AA8" s="48"/>
      <c r="AB8" s="14"/>
    </row>
    <row r="9" spans="1:28" s="9" customFormat="1" ht="23.15" customHeight="1">
      <c r="B9" s="46"/>
      <c r="C9" s="13" t="s">
        <v>73</v>
      </c>
      <c r="D9" s="13"/>
      <c r="E9" s="8" t="s">
        <v>74</v>
      </c>
      <c r="F9" s="8"/>
      <c r="G9" s="13" t="s">
        <v>75</v>
      </c>
      <c r="H9" s="13"/>
      <c r="I9" s="13" t="s">
        <v>44</v>
      </c>
      <c r="J9" s="46"/>
      <c r="K9" s="8" t="s">
        <v>140</v>
      </c>
      <c r="L9" s="8"/>
      <c r="M9" s="8" t="s">
        <v>76</v>
      </c>
      <c r="N9" s="8"/>
      <c r="O9" s="8" t="s">
        <v>142</v>
      </c>
      <c r="P9" s="46"/>
      <c r="Q9" s="15" t="s">
        <v>183</v>
      </c>
      <c r="R9" s="46"/>
      <c r="S9" s="13" t="s">
        <v>68</v>
      </c>
      <c r="T9" s="13"/>
      <c r="U9" s="13" t="s">
        <v>77</v>
      </c>
      <c r="V9" s="13"/>
      <c r="W9" s="8" t="s">
        <v>67</v>
      </c>
    </row>
    <row r="10" spans="1:28" s="9" customFormat="1" ht="23.15" customHeight="1">
      <c r="B10" s="12"/>
      <c r="C10" s="13" t="s">
        <v>78</v>
      </c>
      <c r="D10" s="13"/>
      <c r="E10" s="13" t="s">
        <v>79</v>
      </c>
      <c r="F10" s="8"/>
      <c r="G10" s="13" t="s">
        <v>80</v>
      </c>
      <c r="H10" s="13"/>
      <c r="I10" s="13" t="s">
        <v>226</v>
      </c>
      <c r="J10" s="13"/>
      <c r="K10" s="8" t="s">
        <v>141</v>
      </c>
      <c r="L10" s="13"/>
      <c r="M10" s="13" t="s">
        <v>81</v>
      </c>
      <c r="N10" s="13"/>
      <c r="O10" s="8" t="s">
        <v>82</v>
      </c>
      <c r="P10" s="46"/>
      <c r="Q10" s="15" t="s">
        <v>83</v>
      </c>
      <c r="R10" s="46"/>
      <c r="S10" s="13" t="s">
        <v>84</v>
      </c>
      <c r="T10" s="13"/>
      <c r="U10" s="13" t="s">
        <v>85</v>
      </c>
      <c r="V10" s="13"/>
      <c r="W10" s="8" t="s">
        <v>36</v>
      </c>
    </row>
    <row r="11" spans="1:28" ht="23.15" customHeight="1">
      <c r="B11" s="9"/>
      <c r="C11" s="246" t="s">
        <v>6</v>
      </c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</row>
    <row r="12" spans="1:28" ht="23.15" customHeight="1">
      <c r="A12" s="9" t="s">
        <v>237</v>
      </c>
      <c r="D12" s="46"/>
    </row>
    <row r="13" spans="1:28" ht="23.15" customHeight="1">
      <c r="A13" s="9" t="s">
        <v>115</v>
      </c>
      <c r="B13" s="9"/>
      <c r="C13" s="18">
        <v>2503255</v>
      </c>
      <c r="D13" s="18"/>
      <c r="E13" s="18">
        <v>207161</v>
      </c>
      <c r="F13" s="18"/>
      <c r="G13" s="18">
        <v>82900</v>
      </c>
      <c r="H13" s="18"/>
      <c r="I13" s="18">
        <v>1758247</v>
      </c>
      <c r="J13" s="18"/>
      <c r="K13" s="18">
        <v>410550</v>
      </c>
      <c r="L13" s="18"/>
      <c r="M13" s="18">
        <v>6340</v>
      </c>
      <c r="N13" s="18"/>
      <c r="O13" s="18">
        <v>-257036</v>
      </c>
      <c r="P13" s="18"/>
      <c r="Q13" s="18">
        <v>-5276</v>
      </c>
      <c r="R13" s="18"/>
      <c r="S13" s="19">
        <v>4706141</v>
      </c>
      <c r="T13" s="9"/>
      <c r="U13" s="20">
        <v>2911030</v>
      </c>
      <c r="V13" s="9"/>
      <c r="W13" s="21">
        <v>7617171</v>
      </c>
    </row>
    <row r="14" spans="1:28" ht="23.15" customHeight="1">
      <c r="A14" s="27" t="s">
        <v>86</v>
      </c>
      <c r="B14" s="9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28" ht="23.15" customHeight="1">
      <c r="A15" s="28" t="s">
        <v>274</v>
      </c>
      <c r="B15" s="9"/>
      <c r="C15" s="29"/>
      <c r="D15" s="30"/>
      <c r="E15" s="29"/>
      <c r="F15" s="31"/>
      <c r="G15" s="29"/>
      <c r="H15" s="31"/>
      <c r="I15" s="32"/>
      <c r="J15" s="33"/>
      <c r="K15" s="29"/>
      <c r="L15" s="33"/>
      <c r="M15" s="29"/>
      <c r="N15" s="32"/>
      <c r="O15" s="29"/>
      <c r="P15" s="32"/>
      <c r="Q15" s="29"/>
      <c r="R15" s="33"/>
      <c r="S15" s="31"/>
      <c r="T15" s="31"/>
      <c r="U15" s="31"/>
      <c r="V15" s="31"/>
      <c r="W15" s="32"/>
    </row>
    <row r="16" spans="1:28" ht="23.15" customHeight="1">
      <c r="A16" s="3" t="s">
        <v>275</v>
      </c>
      <c r="B16" s="9"/>
      <c r="C16" s="231">
        <v>0</v>
      </c>
      <c r="D16" s="30"/>
      <c r="E16" s="231">
        <v>0</v>
      </c>
      <c r="F16" s="31"/>
      <c r="G16" s="231">
        <v>0</v>
      </c>
      <c r="H16" s="31"/>
      <c r="I16" s="231">
        <v>0</v>
      </c>
      <c r="J16" s="33"/>
      <c r="K16" s="231">
        <v>0</v>
      </c>
      <c r="L16" s="33"/>
      <c r="M16" s="231">
        <v>0</v>
      </c>
      <c r="N16" s="32"/>
      <c r="O16" s="231">
        <v>0</v>
      </c>
      <c r="P16" s="32"/>
      <c r="Q16" s="231">
        <v>0</v>
      </c>
      <c r="R16" s="33"/>
      <c r="S16" s="24">
        <f>SUM(C16:R16)</f>
        <v>0</v>
      </c>
      <c r="T16" s="31"/>
      <c r="U16" s="230">
        <v>843931</v>
      </c>
      <c r="V16" s="31"/>
      <c r="W16" s="24">
        <f>SUM(S16:U16)</f>
        <v>843931</v>
      </c>
    </row>
    <row r="17" spans="1:24" s="9" customFormat="1" ht="23.15" customHeight="1">
      <c r="A17" s="28" t="s">
        <v>276</v>
      </c>
      <c r="C17" s="38">
        <f>SUM(C16:C16)</f>
        <v>0</v>
      </c>
      <c r="D17" s="20"/>
      <c r="E17" s="38">
        <f>SUM(E16:E16)</f>
        <v>0</v>
      </c>
      <c r="F17" s="20"/>
      <c r="G17" s="38">
        <f>SUM(G16:G16)</f>
        <v>0</v>
      </c>
      <c r="H17" s="20"/>
      <c r="I17" s="38">
        <f>SUM(I16:I16)</f>
        <v>0</v>
      </c>
      <c r="J17" s="20"/>
      <c r="K17" s="38">
        <f>SUM(K16:K16)</f>
        <v>0</v>
      </c>
      <c r="L17" s="20"/>
      <c r="M17" s="38">
        <f>SUM(M16:M16)</f>
        <v>0</v>
      </c>
      <c r="N17" s="20"/>
      <c r="O17" s="38">
        <f>SUM(O16:O16)</f>
        <v>0</v>
      </c>
      <c r="P17" s="20"/>
      <c r="Q17" s="38">
        <f>SUM(Q16:Q16)</f>
        <v>0</v>
      </c>
      <c r="R17" s="20"/>
      <c r="S17" s="38">
        <f>SUM(S16:S16)</f>
        <v>0</v>
      </c>
      <c r="T17" s="20"/>
      <c r="U17" s="38">
        <f>SUM(U16:U16)</f>
        <v>843931</v>
      </c>
      <c r="V17" s="20"/>
      <c r="W17" s="38">
        <f>SUM(S17:U17)</f>
        <v>843931</v>
      </c>
    </row>
    <row r="18" spans="1:24" s="9" customFormat="1" ht="15" customHeight="1">
      <c r="A18" s="5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</row>
    <row r="19" spans="1:24" s="9" customFormat="1" ht="23.15" customHeight="1">
      <c r="A19" s="77" t="s">
        <v>89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</row>
    <row r="20" spans="1:24" s="9" customFormat="1" ht="23.15" customHeight="1">
      <c r="A20" s="48" t="s">
        <v>240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</row>
    <row r="21" spans="1:24" s="9" customFormat="1" ht="23.15" customHeight="1">
      <c r="A21" s="48" t="s">
        <v>281</v>
      </c>
      <c r="C21" s="41">
        <v>0</v>
      </c>
      <c r="D21" s="20"/>
      <c r="E21" s="41">
        <v>0</v>
      </c>
      <c r="F21" s="20"/>
      <c r="G21" s="41">
        <v>0</v>
      </c>
      <c r="H21" s="20"/>
      <c r="I21" s="41">
        <v>0</v>
      </c>
      <c r="J21" s="20"/>
      <c r="K21" s="41">
        <v>0</v>
      </c>
      <c r="L21" s="20"/>
      <c r="M21" s="41">
        <v>0</v>
      </c>
      <c r="N21" s="20"/>
      <c r="O21" s="41">
        <v>0</v>
      </c>
      <c r="P21" s="20"/>
      <c r="Q21" s="41">
        <v>0</v>
      </c>
      <c r="R21" s="20"/>
      <c r="S21" s="41">
        <v>0</v>
      </c>
      <c r="T21" s="20"/>
      <c r="U21" s="41">
        <v>108382</v>
      </c>
      <c r="V21" s="20"/>
      <c r="W21" s="40">
        <f t="shared" ref="W21:W22" si="0">SUM(S21:U21)</f>
        <v>108382</v>
      </c>
    </row>
    <row r="22" spans="1:24" s="9" customFormat="1" ht="23.15" customHeight="1">
      <c r="A22" s="48" t="s">
        <v>241</v>
      </c>
      <c r="C22" s="41">
        <v>0</v>
      </c>
      <c r="D22" s="20"/>
      <c r="E22" s="41">
        <v>0</v>
      </c>
      <c r="F22" s="20"/>
      <c r="G22" s="41">
        <v>0</v>
      </c>
      <c r="H22" s="20"/>
      <c r="I22" s="41">
        <v>0</v>
      </c>
      <c r="J22" s="20"/>
      <c r="K22" s="41">
        <v>0</v>
      </c>
      <c r="L22" s="20"/>
      <c r="M22" s="41">
        <v>0</v>
      </c>
      <c r="N22" s="20"/>
      <c r="O22" s="41">
        <v>0</v>
      </c>
      <c r="P22" s="20"/>
      <c r="Q22" s="41">
        <v>0</v>
      </c>
      <c r="R22" s="20"/>
      <c r="S22" s="41">
        <v>0</v>
      </c>
      <c r="T22" s="20"/>
      <c r="U22" s="41">
        <v>-3529960</v>
      </c>
      <c r="V22" s="20"/>
      <c r="W22" s="40">
        <f t="shared" si="0"/>
        <v>-3529960</v>
      </c>
    </row>
    <row r="23" spans="1:24" s="9" customFormat="1" ht="23.15" customHeight="1">
      <c r="A23" s="77" t="s">
        <v>90</v>
      </c>
      <c r="C23" s="26">
        <f>SUM(C21:C22)</f>
        <v>0</v>
      </c>
      <c r="D23" s="19"/>
      <c r="E23" s="26">
        <f>SUM(E21:E22)</f>
        <v>0</v>
      </c>
      <c r="F23" s="19"/>
      <c r="G23" s="26">
        <f>SUM(G21:G22)</f>
        <v>0</v>
      </c>
      <c r="H23" s="19"/>
      <c r="I23" s="26">
        <f>SUM(I21:I22)</f>
        <v>0</v>
      </c>
      <c r="J23" s="19"/>
      <c r="K23" s="26">
        <f>SUM(K21:K22)</f>
        <v>0</v>
      </c>
      <c r="L23" s="19"/>
      <c r="M23" s="26">
        <f>SUM(M21:M22)</f>
        <v>0</v>
      </c>
      <c r="N23" s="19"/>
      <c r="O23" s="26">
        <f>SUM(O21:O22)</f>
        <v>0</v>
      </c>
      <c r="P23" s="19"/>
      <c r="Q23" s="26">
        <f>SUM(Q21:Q22)</f>
        <v>0</v>
      </c>
      <c r="R23" s="19"/>
      <c r="S23" s="26">
        <f>SUM(S21:S22)</f>
        <v>0</v>
      </c>
      <c r="T23" s="19"/>
      <c r="U23" s="26">
        <f>SUM(U21:U22)</f>
        <v>-3421578</v>
      </c>
      <c r="V23" s="19"/>
      <c r="W23" s="26">
        <f>SUM(W21:W22)</f>
        <v>-3421578</v>
      </c>
    </row>
    <row r="24" spans="1:24" s="9" customFormat="1" ht="15" customHeight="1">
      <c r="A24" s="5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</row>
    <row r="25" spans="1:24" s="9" customFormat="1" ht="23.15" customHeight="1">
      <c r="A25" s="172" t="s">
        <v>87</v>
      </c>
      <c r="C25" s="38">
        <f>SUM(C23,C17)</f>
        <v>0</v>
      </c>
      <c r="D25" s="19"/>
      <c r="E25" s="38">
        <f>SUM(E23,E17)</f>
        <v>0</v>
      </c>
      <c r="F25" s="19"/>
      <c r="G25" s="38">
        <f>SUM(G23,G17)</f>
        <v>0</v>
      </c>
      <c r="H25" s="19"/>
      <c r="I25" s="38">
        <f>SUM(I23,I17)</f>
        <v>0</v>
      </c>
      <c r="J25" s="19"/>
      <c r="K25" s="38">
        <f>SUM(K23,K17)</f>
        <v>0</v>
      </c>
      <c r="L25" s="19"/>
      <c r="M25" s="38">
        <f>SUM(M23,M17)</f>
        <v>0</v>
      </c>
      <c r="N25" s="19"/>
      <c r="O25" s="38">
        <f>SUM(O23,O17)</f>
        <v>0</v>
      </c>
      <c r="P25" s="19"/>
      <c r="Q25" s="38">
        <f>SUM(Q23,Q17)</f>
        <v>0</v>
      </c>
      <c r="R25" s="19"/>
      <c r="S25" s="38">
        <f>SUM(S23,S17)</f>
        <v>0</v>
      </c>
      <c r="T25" s="19"/>
      <c r="U25" s="38">
        <f>SUM(U23,U17)</f>
        <v>-2577647</v>
      </c>
      <c r="V25" s="19"/>
      <c r="W25" s="38">
        <f>SUM(W23,W17)</f>
        <v>-2577647</v>
      </c>
    </row>
    <row r="26" spans="1:24" s="9" customFormat="1" ht="15.65" customHeight="1">
      <c r="A26" s="5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</row>
    <row r="27" spans="1:24" ht="23.15" customHeight="1">
      <c r="A27" s="9" t="s">
        <v>277</v>
      </c>
      <c r="B27" s="9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9"/>
      <c r="T27" s="9"/>
      <c r="U27" s="9"/>
      <c r="V27" s="9"/>
      <c r="W27" s="39"/>
    </row>
    <row r="28" spans="1:24" ht="23.15" customHeight="1">
      <c r="A28" s="46" t="s">
        <v>278</v>
      </c>
      <c r="B28" s="9"/>
      <c r="C28" s="29">
        <v>0</v>
      </c>
      <c r="D28" s="30"/>
      <c r="E28" s="29">
        <v>0</v>
      </c>
      <c r="F28" s="31"/>
      <c r="G28" s="29">
        <v>0</v>
      </c>
      <c r="H28" s="31"/>
      <c r="I28" s="40">
        <f>'PL_12M 11-12'!F72</f>
        <v>-3048212</v>
      </c>
      <c r="J28" s="33"/>
      <c r="K28" s="29">
        <v>0</v>
      </c>
      <c r="L28" s="33"/>
      <c r="M28" s="29">
        <v>0</v>
      </c>
      <c r="N28" s="33"/>
      <c r="O28" s="29">
        <v>0</v>
      </c>
      <c r="P28" s="33"/>
      <c r="Q28" s="29">
        <v>0</v>
      </c>
      <c r="R28" s="33"/>
      <c r="S28" s="40">
        <f>SUM(C28:R28)</f>
        <v>-3048212</v>
      </c>
      <c r="T28" s="31"/>
      <c r="U28" s="40">
        <f>'PL_12M 11-12'!F73</f>
        <v>-353022</v>
      </c>
      <c r="V28" s="31"/>
      <c r="W28" s="40">
        <f>SUM(S28:U28)</f>
        <v>-3401234</v>
      </c>
      <c r="X28" s="51"/>
    </row>
    <row r="29" spans="1:24" ht="23.15" customHeight="1">
      <c r="A29" s="46" t="s">
        <v>88</v>
      </c>
      <c r="B29" s="9"/>
      <c r="C29" s="29">
        <v>0</v>
      </c>
      <c r="D29" s="30"/>
      <c r="E29" s="29">
        <v>0</v>
      </c>
      <c r="F29" s="31"/>
      <c r="G29" s="29">
        <v>0</v>
      </c>
      <c r="H29" s="31"/>
      <c r="I29" s="40">
        <f>'PL_12M 11-12'!F65</f>
        <v>2115</v>
      </c>
      <c r="J29" s="33"/>
      <c r="K29" s="23">
        <v>404253</v>
      </c>
      <c r="L29" s="33"/>
      <c r="M29" s="29">
        <v>0</v>
      </c>
      <c r="N29" s="33"/>
      <c r="O29" s="40">
        <v>-2482</v>
      </c>
      <c r="P29" s="173"/>
      <c r="Q29" s="40">
        <f>'PL_12M 11-12'!F56+'PL_12M 11-12'!F63</f>
        <v>-3394</v>
      </c>
      <c r="R29" s="33"/>
      <c r="S29" s="40">
        <f>SUM(C29:R29)</f>
        <v>400492</v>
      </c>
      <c r="T29" s="31"/>
      <c r="U29" s="40">
        <f>'PL_12M 11-12'!F78-'PL_12M 11-12'!F73</f>
        <v>19639</v>
      </c>
      <c r="V29" s="31"/>
      <c r="W29" s="24">
        <f>SUM(S29:U29)</f>
        <v>420131</v>
      </c>
      <c r="X29" s="51"/>
    </row>
    <row r="30" spans="1:24" ht="23.15" customHeight="1">
      <c r="A30" s="9" t="s">
        <v>273</v>
      </c>
      <c r="B30" s="9"/>
      <c r="C30" s="26">
        <f>SUM(C28:C29)</f>
        <v>0</v>
      </c>
      <c r="D30" s="34"/>
      <c r="E30" s="26">
        <f>SUM(E28:E29)</f>
        <v>0</v>
      </c>
      <c r="F30" s="35"/>
      <c r="G30" s="26">
        <f>SUM(G28:G29)</f>
        <v>0</v>
      </c>
      <c r="H30" s="35"/>
      <c r="I30" s="26">
        <f>SUM(I28:I29)</f>
        <v>-3046097</v>
      </c>
      <c r="J30" s="36"/>
      <c r="K30" s="26">
        <f>SUM(K28:K29)</f>
        <v>404253</v>
      </c>
      <c r="L30" s="36"/>
      <c r="M30" s="26">
        <f>SUM(M28:M29)</f>
        <v>0</v>
      </c>
      <c r="N30" s="36"/>
      <c r="O30" s="26">
        <f>SUM(O28:O29)</f>
        <v>-2482</v>
      </c>
      <c r="P30" s="36"/>
      <c r="Q30" s="26">
        <f>SUM(Q28:Q29)</f>
        <v>-3394</v>
      </c>
      <c r="R30" s="36"/>
      <c r="S30" s="26">
        <f>SUM(C30:R30)</f>
        <v>-2647720</v>
      </c>
      <c r="T30" s="35"/>
      <c r="U30" s="26">
        <f>SUM(U28:U29)</f>
        <v>-333383</v>
      </c>
      <c r="V30" s="35"/>
      <c r="W30" s="26">
        <f>SUM(S30:U30)</f>
        <v>-2981103</v>
      </c>
      <c r="X30" s="51"/>
    </row>
    <row r="31" spans="1:24" ht="14.5" customHeight="1">
      <c r="A31" s="9"/>
      <c r="B31" s="9"/>
      <c r="C31" s="171"/>
      <c r="D31" s="34"/>
      <c r="E31" s="171"/>
      <c r="F31" s="35"/>
      <c r="G31" s="171"/>
      <c r="H31" s="35"/>
      <c r="I31" s="171"/>
      <c r="J31" s="36"/>
      <c r="K31" s="171"/>
      <c r="L31" s="36"/>
      <c r="M31" s="171"/>
      <c r="N31" s="36"/>
      <c r="O31" s="171"/>
      <c r="P31" s="36"/>
      <c r="Q31" s="171"/>
      <c r="R31" s="36"/>
      <c r="S31" s="19"/>
      <c r="T31" s="35"/>
      <c r="U31" s="171"/>
      <c r="V31" s="35"/>
      <c r="W31" s="19"/>
    </row>
    <row r="32" spans="1:24" ht="23.15" customHeight="1">
      <c r="A32" s="3" t="s">
        <v>148</v>
      </c>
      <c r="C32" s="23">
        <v>0</v>
      </c>
      <c r="D32" s="30"/>
      <c r="E32" s="23">
        <v>0</v>
      </c>
      <c r="F32" s="31"/>
      <c r="G32" s="23">
        <v>0</v>
      </c>
      <c r="H32" s="31"/>
      <c r="I32" s="23">
        <v>467160</v>
      </c>
      <c r="J32" s="33"/>
      <c r="K32" s="23">
        <v>-467160</v>
      </c>
      <c r="L32" s="33"/>
      <c r="M32" s="23">
        <v>0</v>
      </c>
      <c r="N32" s="33"/>
      <c r="O32" s="23">
        <v>0</v>
      </c>
      <c r="P32" s="33"/>
      <c r="Q32" s="23">
        <v>0</v>
      </c>
      <c r="R32" s="33"/>
      <c r="S32" s="24">
        <f>SUM(C32:R32)</f>
        <v>0</v>
      </c>
      <c r="T32" s="31"/>
      <c r="U32" s="23">
        <v>0</v>
      </c>
      <c r="V32" s="31"/>
      <c r="W32" s="24">
        <f>SUM(S32:U32)</f>
        <v>0</v>
      </c>
    </row>
    <row r="33" spans="1:26" ht="12" customHeight="1">
      <c r="A33" s="3"/>
      <c r="B33" s="9"/>
      <c r="C33" s="41"/>
      <c r="D33" s="30"/>
      <c r="E33" s="41"/>
      <c r="F33" s="31"/>
      <c r="G33" s="41"/>
      <c r="H33" s="31"/>
      <c r="I33" s="41"/>
      <c r="J33" s="33"/>
      <c r="K33" s="41"/>
      <c r="L33" s="33"/>
      <c r="M33" s="41"/>
      <c r="N33" s="33"/>
      <c r="O33" s="41"/>
      <c r="P33" s="33"/>
      <c r="Q33" s="41"/>
      <c r="R33" s="33"/>
      <c r="S33" s="40"/>
      <c r="T33" s="31"/>
      <c r="U33" s="41"/>
      <c r="V33" s="31"/>
      <c r="W33" s="40"/>
    </row>
    <row r="34" spans="1:26" ht="23.15" customHeight="1" thickBot="1">
      <c r="A34" s="9" t="s">
        <v>238</v>
      </c>
      <c r="B34" s="9"/>
      <c r="C34" s="54">
        <f>SUM(C13,C30,C32,C25)</f>
        <v>2503255</v>
      </c>
      <c r="D34" s="20"/>
      <c r="E34" s="54">
        <f>SUM(E13,E30,E32,E25)</f>
        <v>207161</v>
      </c>
      <c r="F34" s="20"/>
      <c r="G34" s="54">
        <f>SUM(G13,G30,G32,G25)</f>
        <v>82900</v>
      </c>
      <c r="H34" s="20"/>
      <c r="I34" s="54">
        <f>SUM(I13,I30,I32,I25)</f>
        <v>-820690</v>
      </c>
      <c r="J34" s="20"/>
      <c r="K34" s="54">
        <f>SUM(K13,K30,K32,K25)</f>
        <v>347643</v>
      </c>
      <c r="L34" s="20"/>
      <c r="M34" s="54">
        <f>SUM(M13,M30,M32,M25)</f>
        <v>6340</v>
      </c>
      <c r="N34" s="20"/>
      <c r="O34" s="54">
        <f>SUM(O13,O30,O32,O25)</f>
        <v>-259518</v>
      </c>
      <c r="P34" s="20"/>
      <c r="Q34" s="54">
        <f>SUM(Q13,Q30,Q32,Q25)</f>
        <v>-8670</v>
      </c>
      <c r="R34" s="20"/>
      <c r="S34" s="54">
        <f>SUM(S13,S30,S32,S25)</f>
        <v>2058421</v>
      </c>
      <c r="T34" s="20"/>
      <c r="U34" s="54">
        <f>SUM(U13,U30,U32,U25)</f>
        <v>0</v>
      </c>
      <c r="V34" s="20"/>
      <c r="W34" s="54">
        <f>SUM(W13,W30,W32,W25)</f>
        <v>2058421</v>
      </c>
      <c r="X34" s="51"/>
      <c r="Z34" s="51"/>
    </row>
    <row r="35" spans="1:26" ht="23.15" customHeight="1" thickTop="1">
      <c r="S35" s="51"/>
      <c r="U35" s="51"/>
      <c r="W35" s="51"/>
    </row>
    <row r="37" spans="1:26" ht="23.15" customHeight="1">
      <c r="I37" s="232"/>
      <c r="J37" s="232"/>
      <c r="K37" s="232"/>
      <c r="L37" s="232"/>
      <c r="M37" s="232"/>
      <c r="N37" s="232"/>
      <c r="O37" s="232"/>
      <c r="P37" s="232"/>
      <c r="Q37" s="232"/>
      <c r="S37" s="51"/>
    </row>
    <row r="55" spans="1:1" ht="23.15" customHeight="1">
      <c r="A55" s="46" t="s">
        <v>22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C4:W4"/>
    <mergeCell ref="G5:I5"/>
    <mergeCell ref="K5:R5"/>
    <mergeCell ref="C11:W11"/>
  </mergeCells>
  <pageMargins left="0.8" right="0.8" top="0.48" bottom="0.5" header="0.5" footer="0.5"/>
  <pageSetup paperSize="9" scale="65" firstPageNumber="13" fitToHeight="0" orientation="landscape" useFirstPageNumber="1" r:id="rId1"/>
  <headerFooter alignWithMargins="0">
    <oddFooter>&amp;L&amp;15  หมายเหตุประกอบงบการเงินเป็นส่วนหนึ่งของงบการเงินนี้
&amp;C&amp;15
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86F30-02CE-4EA7-BF84-BD76D9811C7D}">
  <sheetPr>
    <pageSetUpPr fitToPage="1"/>
  </sheetPr>
  <dimension ref="A1:T43"/>
  <sheetViews>
    <sheetView view="pageBreakPreview" topLeftCell="F18" zoomScale="115" zoomScaleNormal="100" zoomScaleSheetLayoutView="115" workbookViewId="0">
      <selection activeCell="V19" sqref="V19"/>
    </sheetView>
  </sheetViews>
  <sheetFormatPr defaultColWidth="59.109375" defaultRowHeight="23.15" customHeight="1"/>
  <cols>
    <col min="1" max="1" width="40.77734375" style="46" customWidth="1"/>
    <col min="2" max="2" width="1.77734375" style="46" customWidth="1"/>
    <col min="3" max="3" width="14.77734375" style="49" customWidth="1"/>
    <col min="4" max="4" width="1.77734375" style="49" customWidth="1"/>
    <col min="5" max="5" width="14.77734375" style="49" customWidth="1"/>
    <col min="6" max="6" width="1.77734375" style="49" customWidth="1"/>
    <col min="7" max="7" width="14.77734375" style="49" customWidth="1"/>
    <col min="8" max="8" width="1.77734375" style="49" customWidth="1"/>
    <col min="9" max="9" width="14.77734375" style="49" customWidth="1"/>
    <col min="10" max="10" width="1.77734375" style="49" customWidth="1"/>
    <col min="11" max="11" width="14.77734375" style="49" customWidth="1"/>
    <col min="12" max="12" width="1.77734375" style="49" customWidth="1"/>
    <col min="13" max="13" width="14.77734375" style="49" customWidth="1"/>
    <col min="14" max="14" width="1.77734375" style="49" customWidth="1"/>
    <col min="15" max="15" width="14.77734375" style="49" customWidth="1"/>
    <col min="16" max="16" width="1.77734375" style="49" customWidth="1"/>
    <col min="17" max="17" width="14.77734375" style="49" customWidth="1"/>
    <col min="18" max="18" width="1.77734375" style="49" customWidth="1"/>
    <col min="19" max="19" width="14.77734375" style="46" customWidth="1"/>
    <col min="20" max="82" width="10.6640625" style="46" customWidth="1"/>
    <col min="83" max="16384" width="59.109375" style="46"/>
  </cols>
  <sheetData>
    <row r="1" spans="1:19" ht="23.15" customHeight="1">
      <c r="A1" s="45" t="s">
        <v>0</v>
      </c>
      <c r="B1" s="9"/>
      <c r="C1" s="9"/>
      <c r="D1" s="9"/>
      <c r="E1" s="9"/>
      <c r="F1" s="42"/>
      <c r="G1" s="42"/>
      <c r="H1" s="42"/>
      <c r="I1" s="42"/>
      <c r="J1" s="9"/>
      <c r="K1" s="9"/>
      <c r="L1" s="9"/>
      <c r="M1" s="9"/>
      <c r="N1" s="9"/>
      <c r="O1" s="9"/>
      <c r="P1" s="9"/>
      <c r="Q1" s="9"/>
      <c r="R1" s="9"/>
      <c r="S1" s="42"/>
    </row>
    <row r="2" spans="1:19" ht="23.15" customHeight="1">
      <c r="A2" s="45" t="s">
        <v>242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ht="23.1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</row>
    <row r="4" spans="1:19" ht="23.15" customHeight="1">
      <c r="A4" s="9"/>
      <c r="B4" s="9"/>
      <c r="C4" s="243" t="s">
        <v>1</v>
      </c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</row>
    <row r="5" spans="1:19" ht="23.15" customHeight="1">
      <c r="A5" s="9"/>
      <c r="B5" s="9"/>
      <c r="C5" s="9"/>
      <c r="D5" s="10"/>
      <c r="E5" s="9"/>
      <c r="F5" s="46"/>
      <c r="G5" s="244" t="s">
        <v>225</v>
      </c>
      <c r="H5" s="244"/>
      <c r="I5" s="244"/>
      <c r="J5" s="9"/>
      <c r="K5" s="245" t="s">
        <v>45</v>
      </c>
      <c r="L5" s="245"/>
      <c r="M5" s="245"/>
      <c r="N5" s="245"/>
      <c r="O5" s="245"/>
      <c r="P5" s="245"/>
      <c r="Q5" s="245"/>
      <c r="R5" s="245"/>
      <c r="S5" s="9"/>
    </row>
    <row r="6" spans="1:19" ht="23.15" customHeight="1">
      <c r="A6" s="9"/>
      <c r="C6" s="46"/>
      <c r="D6" s="13"/>
      <c r="E6" s="46"/>
      <c r="F6" s="8"/>
      <c r="G6" s="46"/>
      <c r="H6" s="46"/>
      <c r="I6" s="46"/>
      <c r="J6" s="46"/>
      <c r="K6" s="8"/>
      <c r="L6" s="8"/>
      <c r="M6" s="8"/>
      <c r="N6" s="8"/>
      <c r="O6" s="8"/>
      <c r="P6" s="46"/>
      <c r="Q6" s="8" t="s">
        <v>119</v>
      </c>
      <c r="R6" s="46"/>
    </row>
    <row r="7" spans="1:19" ht="23.15" customHeight="1">
      <c r="A7" s="9"/>
      <c r="C7" s="46"/>
      <c r="D7" s="13"/>
      <c r="E7" s="46"/>
      <c r="F7" s="8"/>
      <c r="G7" s="46"/>
      <c r="H7" s="46"/>
      <c r="I7" s="46"/>
      <c r="J7" s="46"/>
      <c r="K7" s="8" t="s">
        <v>138</v>
      </c>
      <c r="L7" s="8"/>
      <c r="M7" s="8" t="s">
        <v>181</v>
      </c>
      <c r="N7" s="8"/>
      <c r="O7" s="8"/>
      <c r="P7" s="46"/>
      <c r="Q7" s="8" t="s">
        <v>118</v>
      </c>
      <c r="R7" s="46"/>
    </row>
    <row r="8" spans="1:19" ht="23.15" customHeight="1">
      <c r="A8" s="9"/>
      <c r="C8" s="8"/>
      <c r="D8" s="13"/>
      <c r="E8" s="8" t="s">
        <v>70</v>
      </c>
      <c r="F8" s="46"/>
      <c r="G8" s="13"/>
      <c r="H8" s="46"/>
      <c r="I8" s="46"/>
      <c r="J8" s="46"/>
      <c r="K8" s="8" t="s">
        <v>139</v>
      </c>
      <c r="L8" s="8"/>
      <c r="M8" s="8" t="s">
        <v>182</v>
      </c>
      <c r="N8" s="8"/>
      <c r="O8" s="8" t="s">
        <v>138</v>
      </c>
      <c r="P8" s="46"/>
      <c r="Q8" s="8" t="s">
        <v>71</v>
      </c>
      <c r="R8" s="46"/>
    </row>
    <row r="9" spans="1:19" ht="23.15" customHeight="1">
      <c r="A9" s="9"/>
      <c r="C9" s="13" t="s">
        <v>73</v>
      </c>
      <c r="D9" s="13"/>
      <c r="E9" s="8" t="s">
        <v>74</v>
      </c>
      <c r="F9" s="8"/>
      <c r="G9" s="13" t="s">
        <v>75</v>
      </c>
      <c r="H9" s="13"/>
      <c r="I9" s="13"/>
      <c r="J9" s="46"/>
      <c r="K9" s="8" t="s">
        <v>140</v>
      </c>
      <c r="L9" s="8"/>
      <c r="M9" s="8" t="s">
        <v>76</v>
      </c>
      <c r="N9" s="8"/>
      <c r="O9" s="8" t="s">
        <v>142</v>
      </c>
      <c r="P9" s="46"/>
      <c r="Q9" s="15" t="s">
        <v>183</v>
      </c>
      <c r="R9" s="46"/>
      <c r="S9" s="8" t="s">
        <v>67</v>
      </c>
    </row>
    <row r="10" spans="1:19" ht="23.15" customHeight="1">
      <c r="A10" s="9"/>
      <c r="B10" s="12"/>
      <c r="C10" s="13" t="s">
        <v>78</v>
      </c>
      <c r="D10" s="13"/>
      <c r="E10" s="13" t="s">
        <v>79</v>
      </c>
      <c r="F10" s="8"/>
      <c r="G10" s="13" t="s">
        <v>80</v>
      </c>
      <c r="H10" s="13"/>
      <c r="I10" s="13" t="s">
        <v>279</v>
      </c>
      <c r="J10" s="13"/>
      <c r="K10" s="8" t="s">
        <v>141</v>
      </c>
      <c r="L10" s="13"/>
      <c r="M10" s="13" t="s">
        <v>81</v>
      </c>
      <c r="N10" s="13"/>
      <c r="O10" s="8" t="s">
        <v>82</v>
      </c>
      <c r="P10" s="46"/>
      <c r="Q10" s="15" t="s">
        <v>83</v>
      </c>
      <c r="R10" s="46"/>
      <c r="S10" s="8" t="s">
        <v>36</v>
      </c>
    </row>
    <row r="11" spans="1:19" ht="23.15" customHeight="1">
      <c r="B11" s="9"/>
      <c r="C11" s="246" t="s">
        <v>6</v>
      </c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</row>
    <row r="12" spans="1:19" ht="23.15" customHeight="1">
      <c r="A12" s="9" t="s">
        <v>239</v>
      </c>
      <c r="B12" s="9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</row>
    <row r="13" spans="1:19" ht="23.15" customHeight="1">
      <c r="A13" s="9" t="s">
        <v>137</v>
      </c>
      <c r="B13" s="9"/>
      <c r="C13" s="174">
        <v>2503255</v>
      </c>
      <c r="D13" s="174"/>
      <c r="E13" s="174">
        <v>207161</v>
      </c>
      <c r="F13" s="174"/>
      <c r="G13" s="174">
        <v>82900</v>
      </c>
      <c r="H13" s="174"/>
      <c r="I13" s="174">
        <v>-820690</v>
      </c>
      <c r="J13" s="174"/>
      <c r="K13" s="174">
        <v>347643</v>
      </c>
      <c r="L13" s="174"/>
      <c r="M13" s="174">
        <v>6340</v>
      </c>
      <c r="N13" s="174"/>
      <c r="O13" s="174">
        <v>-259518</v>
      </c>
      <c r="P13" s="174"/>
      <c r="Q13" s="174">
        <v>-8670</v>
      </c>
      <c r="R13" s="175"/>
      <c r="S13" s="174">
        <f>SUM(C13:R13)</f>
        <v>2058421</v>
      </c>
    </row>
    <row r="14" spans="1:19" ht="23.15" customHeight="1">
      <c r="A14" s="9"/>
      <c r="B14" s="9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9"/>
      <c r="S14" s="52"/>
    </row>
    <row r="15" spans="1:19" ht="23.15" customHeight="1">
      <c r="A15" s="9" t="s">
        <v>277</v>
      </c>
      <c r="B15" s="9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9"/>
      <c r="S15" s="9"/>
    </row>
    <row r="16" spans="1:19" ht="23.15" customHeight="1">
      <c r="A16" s="46" t="s">
        <v>278</v>
      </c>
      <c r="C16" s="29">
        <v>0</v>
      </c>
      <c r="D16" s="30"/>
      <c r="E16" s="29">
        <v>0</v>
      </c>
      <c r="F16" s="31"/>
      <c r="G16" s="29">
        <v>0</v>
      </c>
      <c r="H16" s="31"/>
      <c r="I16" s="40">
        <f>'PL_12M 11-12'!D72</f>
        <v>-691313</v>
      </c>
      <c r="J16" s="33"/>
      <c r="K16" s="29">
        <v>0</v>
      </c>
      <c r="L16" s="33"/>
      <c r="M16" s="29">
        <v>0</v>
      </c>
      <c r="N16" s="33"/>
      <c r="O16" s="29">
        <v>0</v>
      </c>
      <c r="P16" s="33"/>
      <c r="Q16" s="29">
        <v>0</v>
      </c>
      <c r="R16" s="31"/>
      <c r="S16" s="40">
        <f>SUM(C16:R16)</f>
        <v>-691313</v>
      </c>
    </row>
    <row r="17" spans="1:20" ht="23.15" customHeight="1">
      <c r="A17" s="46" t="s">
        <v>88</v>
      </c>
      <c r="C17" s="29">
        <v>0</v>
      </c>
      <c r="D17" s="30"/>
      <c r="E17" s="29">
        <v>0</v>
      </c>
      <c r="F17" s="31"/>
      <c r="G17" s="29">
        <v>0</v>
      </c>
      <c r="H17" s="31"/>
      <c r="I17" s="41">
        <f>'PL_12M 11-12'!D65</f>
        <v>-3921</v>
      </c>
      <c r="J17" s="33"/>
      <c r="K17" s="40">
        <f>'PL_12M 11-12'!$D$61</f>
        <v>-50825</v>
      </c>
      <c r="M17" s="41">
        <v>0</v>
      </c>
      <c r="N17" s="33"/>
      <c r="O17" s="41">
        <f>'PL_12M 11-12'!$D$54</f>
        <v>-14011</v>
      </c>
      <c r="P17" s="33"/>
      <c r="Q17" s="41">
        <f>'PL_12M 11-12'!D56+'PL_12M 11-12'!D63</f>
        <v>-115990</v>
      </c>
      <c r="R17" s="31"/>
      <c r="S17" s="40">
        <f>SUM(C17:R17)</f>
        <v>-184747</v>
      </c>
    </row>
    <row r="18" spans="1:20" ht="23.15" customHeight="1">
      <c r="A18" s="9" t="s">
        <v>273</v>
      </c>
      <c r="B18" s="9"/>
      <c r="C18" s="26">
        <f>SUM(C16:C17)</f>
        <v>0</v>
      </c>
      <c r="D18" s="20"/>
      <c r="E18" s="26">
        <f>SUM(E16:E17)</f>
        <v>0</v>
      </c>
      <c r="F18" s="20"/>
      <c r="G18" s="26">
        <f>SUM(G16:G17)</f>
        <v>0</v>
      </c>
      <c r="H18" s="20"/>
      <c r="I18" s="26">
        <f>SUM(I16:I17)</f>
        <v>-695234</v>
      </c>
      <c r="J18" s="20"/>
      <c r="K18" s="26">
        <f>SUM(K16:K17)</f>
        <v>-50825</v>
      </c>
      <c r="L18" s="33"/>
      <c r="M18" s="26">
        <f>SUM(M16:M17)</f>
        <v>0</v>
      </c>
      <c r="N18" s="20"/>
      <c r="O18" s="26">
        <f>SUM(O16:O17)</f>
        <v>-14011</v>
      </c>
      <c r="P18" s="20"/>
      <c r="Q18" s="26">
        <f>SUM(Q16:Q17)</f>
        <v>-115990</v>
      </c>
      <c r="R18" s="20"/>
      <c r="S18" s="26">
        <f>SUM(C18:R18)</f>
        <v>-876060</v>
      </c>
    </row>
    <row r="19" spans="1:20" ht="23.15" customHeight="1">
      <c r="A19" s="9"/>
      <c r="B19" s="9"/>
      <c r="C19" s="19"/>
      <c r="D19" s="20"/>
      <c r="E19" s="19"/>
      <c r="F19" s="20"/>
      <c r="G19" s="19"/>
      <c r="H19" s="20"/>
      <c r="I19" s="19"/>
      <c r="J19" s="20"/>
      <c r="K19" s="19"/>
      <c r="L19" s="33"/>
      <c r="M19" s="19"/>
      <c r="N19" s="20"/>
      <c r="O19" s="19"/>
      <c r="P19" s="20"/>
      <c r="Q19" s="19"/>
      <c r="R19" s="20"/>
      <c r="S19" s="19"/>
    </row>
    <row r="20" spans="1:20" ht="23.15" customHeight="1">
      <c r="A20" s="46" t="s">
        <v>148</v>
      </c>
      <c r="C20" s="23">
        <v>0</v>
      </c>
      <c r="D20" s="41"/>
      <c r="E20" s="23">
        <v>0</v>
      </c>
      <c r="F20" s="41"/>
      <c r="G20" s="23">
        <v>0</v>
      </c>
      <c r="H20" s="41"/>
      <c r="I20" s="23">
        <v>294116</v>
      </c>
      <c r="J20" s="41"/>
      <c r="K20" s="23">
        <f>I20*-1</f>
        <v>-294116</v>
      </c>
      <c r="L20" s="41"/>
      <c r="M20" s="23">
        <v>0</v>
      </c>
      <c r="N20" s="41"/>
      <c r="O20" s="23">
        <v>0</v>
      </c>
      <c r="P20" s="41"/>
      <c r="Q20" s="23">
        <v>0</v>
      </c>
      <c r="R20" s="41"/>
      <c r="S20" s="24">
        <f>SUM(C20:R20)</f>
        <v>0</v>
      </c>
    </row>
    <row r="21" spans="1:20" ht="15" customHeight="1"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0"/>
    </row>
    <row r="22" spans="1:20" ht="23.15" customHeight="1" thickBot="1">
      <c r="A22" s="9" t="s">
        <v>243</v>
      </c>
      <c r="B22" s="9"/>
      <c r="C22" s="54">
        <f>SUM(C13,C18,C20)</f>
        <v>2503255</v>
      </c>
      <c r="D22" s="35"/>
      <c r="E22" s="54">
        <f>SUM(E13,E18,E20)</f>
        <v>207161</v>
      </c>
      <c r="F22" s="35"/>
      <c r="G22" s="54">
        <f>SUM(G13,G18,G20)</f>
        <v>82900</v>
      </c>
      <c r="H22" s="35"/>
      <c r="I22" s="54">
        <f>SUM(I13,I18,I20)</f>
        <v>-1221808</v>
      </c>
      <c r="J22" s="35"/>
      <c r="K22" s="54">
        <f>SUM(K13,K18,K20)</f>
        <v>2702</v>
      </c>
      <c r="L22" s="35"/>
      <c r="M22" s="54">
        <f>SUM(M13,M18,M20)</f>
        <v>6340</v>
      </c>
      <c r="N22" s="35"/>
      <c r="O22" s="54">
        <f>SUM(O13,O18,O20)</f>
        <v>-273529</v>
      </c>
      <c r="P22" s="35"/>
      <c r="Q22" s="54">
        <f>SUM(Q13,Q18,Q20)</f>
        <v>-124660</v>
      </c>
      <c r="R22" s="35"/>
      <c r="S22" s="54">
        <f>SUM(S13,S18,S20)</f>
        <v>1182361</v>
      </c>
      <c r="T22" s="51"/>
    </row>
    <row r="23" spans="1:20" ht="23.15" customHeight="1" thickTop="1"/>
    <row r="43" spans="1:1" ht="23.15" customHeight="1">
      <c r="A43" s="46" t="s">
        <v>22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C11:S11"/>
    <mergeCell ref="C4:S4"/>
    <mergeCell ref="G5:I5"/>
    <mergeCell ref="K5:R5"/>
  </mergeCells>
  <pageMargins left="0.8" right="0.8" top="0.48" bottom="0.5" header="0.5" footer="0.5"/>
  <pageSetup paperSize="9" scale="81" firstPageNumber="14" fitToHeight="0" orientation="landscape" useFirstPageNumber="1" r:id="rId1"/>
  <headerFooter alignWithMargins="0">
    <oddFooter>&amp;L&amp;15  หมายเหตุประกอบงบการเงินเป็นส่วนหนึ่งของงบการเงินนี้
&amp;C&amp;15
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4"/>
  <sheetViews>
    <sheetView view="pageBreakPreview" topLeftCell="A12" zoomScaleNormal="100" zoomScaleSheetLayoutView="100" workbookViewId="0">
      <selection activeCell="P55" sqref="P55"/>
    </sheetView>
  </sheetViews>
  <sheetFormatPr defaultColWidth="10.6640625" defaultRowHeight="21.5"/>
  <cols>
    <col min="1" max="1" width="38.77734375" style="55" customWidth="1"/>
    <col min="2" max="2" width="1.77734375" style="55" customWidth="1"/>
    <col min="3" max="3" width="13.6640625" style="56" customWidth="1"/>
    <col min="4" max="4" width="1.77734375" style="55" customWidth="1"/>
    <col min="5" max="5" width="19.77734375" style="64" customWidth="1"/>
    <col min="6" max="6" width="1.77734375" style="64" customWidth="1"/>
    <col min="7" max="7" width="19.77734375" style="64" customWidth="1"/>
    <col min="8" max="8" width="1.77734375" style="64" customWidth="1"/>
    <col min="9" max="9" width="19.77734375" style="64" customWidth="1"/>
    <col min="10" max="10" width="1.77734375" style="64" customWidth="1"/>
    <col min="11" max="11" width="19.77734375" style="64" customWidth="1"/>
    <col min="12" max="12" width="1.77734375" style="64" customWidth="1"/>
    <col min="13" max="13" width="19.77734375" style="64" customWidth="1"/>
    <col min="14" max="14" width="1.77734375" style="64" customWidth="1"/>
    <col min="15" max="15" width="19.77734375" style="64" customWidth="1"/>
    <col min="16" max="16" width="9" style="55" customWidth="1"/>
    <col min="17" max="16384" width="10.6640625" style="55"/>
  </cols>
  <sheetData>
    <row r="1" spans="1:20" ht="23">
      <c r="A1" s="248" t="s">
        <v>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</row>
    <row r="2" spans="1:20" ht="23">
      <c r="A2" s="248" t="s">
        <v>242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</row>
    <row r="3" spans="1:20" ht="22">
      <c r="E3" s="55"/>
      <c r="F3" s="55"/>
      <c r="G3" s="55"/>
      <c r="H3" s="55"/>
      <c r="I3" s="55"/>
      <c r="J3" s="55"/>
      <c r="K3" s="55"/>
      <c r="L3" s="55"/>
      <c r="M3" s="55"/>
      <c r="N3" s="55"/>
      <c r="O3" s="57"/>
    </row>
    <row r="4" spans="1:20" s="58" customFormat="1" ht="22">
      <c r="C4" s="59"/>
      <c r="E4" s="249" t="s">
        <v>2</v>
      </c>
      <c r="F4" s="249"/>
      <c r="G4" s="249"/>
      <c r="H4" s="249"/>
      <c r="I4" s="249"/>
      <c r="J4" s="249"/>
      <c r="K4" s="249"/>
      <c r="L4" s="249"/>
      <c r="M4" s="249"/>
      <c r="N4" s="249"/>
      <c r="O4" s="249"/>
    </row>
    <row r="5" spans="1:20" s="58" customFormat="1" ht="22">
      <c r="C5" s="59"/>
      <c r="E5" s="60"/>
      <c r="F5" s="60"/>
      <c r="G5" s="60"/>
      <c r="H5" s="60"/>
      <c r="I5" s="60"/>
      <c r="J5" s="60"/>
      <c r="K5" s="60"/>
      <c r="L5" s="60"/>
      <c r="M5" s="43" t="s">
        <v>143</v>
      </c>
      <c r="N5" s="60"/>
      <c r="O5" s="60"/>
    </row>
    <row r="6" spans="1:20" s="58" customFormat="1" ht="22">
      <c r="C6" s="59"/>
      <c r="E6" s="60"/>
      <c r="F6" s="60"/>
      <c r="G6" s="60"/>
      <c r="H6" s="60"/>
      <c r="I6" s="60"/>
      <c r="J6" s="60"/>
      <c r="K6" s="60"/>
      <c r="L6" s="60"/>
      <c r="M6" s="43" t="s">
        <v>144</v>
      </c>
      <c r="N6" s="60"/>
      <c r="O6" s="60"/>
    </row>
    <row r="7" spans="1:20" s="58" customFormat="1" ht="22">
      <c r="C7" s="59"/>
      <c r="E7" s="60"/>
      <c r="F7" s="60"/>
      <c r="G7" s="60"/>
      <c r="H7" s="61"/>
      <c r="I7" s="247" t="s">
        <v>66</v>
      </c>
      <c r="J7" s="247"/>
      <c r="K7" s="247"/>
      <c r="L7" s="62"/>
      <c r="M7" s="11" t="s">
        <v>190</v>
      </c>
      <c r="N7" s="60"/>
      <c r="R7" s="43"/>
      <c r="S7" s="55"/>
      <c r="T7" s="43"/>
    </row>
    <row r="8" spans="1:20" s="58" customFormat="1" ht="22">
      <c r="A8" s="58" t="s">
        <v>22</v>
      </c>
      <c r="C8" s="56"/>
      <c r="D8" s="55"/>
      <c r="E8" s="8"/>
      <c r="F8" s="43"/>
      <c r="G8" s="8" t="s">
        <v>70</v>
      </c>
      <c r="H8" s="8"/>
      <c r="I8" s="63"/>
      <c r="J8" s="55"/>
      <c r="K8" s="55"/>
      <c r="L8" s="64"/>
      <c r="M8" s="8" t="s">
        <v>138</v>
      </c>
      <c r="N8" s="43"/>
      <c r="O8" s="55"/>
      <c r="P8" s="55"/>
      <c r="R8" s="43"/>
      <c r="S8" s="55"/>
      <c r="T8" s="44"/>
    </row>
    <row r="9" spans="1:20" s="58" customFormat="1" ht="22">
      <c r="C9" s="56"/>
      <c r="D9" s="55"/>
      <c r="E9" s="13" t="s">
        <v>73</v>
      </c>
      <c r="F9" s="63"/>
      <c r="G9" s="8" t="s">
        <v>74</v>
      </c>
      <c r="H9" s="8"/>
      <c r="I9" s="63" t="s">
        <v>75</v>
      </c>
      <c r="J9" s="63"/>
      <c r="K9" s="63"/>
      <c r="L9" s="63"/>
      <c r="M9" s="8" t="s">
        <v>139</v>
      </c>
      <c r="N9" s="43"/>
      <c r="O9" s="8" t="s">
        <v>67</v>
      </c>
      <c r="P9" s="55"/>
    </row>
    <row r="10" spans="1:20" s="58" customFormat="1" ht="22">
      <c r="C10" s="16"/>
      <c r="D10" s="43"/>
      <c r="E10" s="13" t="s">
        <v>78</v>
      </c>
      <c r="F10" s="63"/>
      <c r="G10" s="13" t="s">
        <v>79</v>
      </c>
      <c r="H10" s="8"/>
      <c r="I10" s="63" t="s">
        <v>80</v>
      </c>
      <c r="J10" s="63"/>
      <c r="K10" s="63" t="s">
        <v>44</v>
      </c>
      <c r="L10" s="63"/>
      <c r="M10" s="8" t="s">
        <v>145</v>
      </c>
      <c r="N10" s="43"/>
      <c r="O10" s="8" t="s">
        <v>36</v>
      </c>
      <c r="P10" s="55"/>
    </row>
    <row r="11" spans="1:20">
      <c r="C11" s="22"/>
      <c r="D11" s="8"/>
      <c r="E11" s="246" t="s">
        <v>6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</row>
    <row r="12" spans="1:20" ht="22" customHeight="1">
      <c r="A12" s="176" t="s">
        <v>237</v>
      </c>
      <c r="B12" s="9"/>
      <c r="C12" s="59"/>
      <c r="D12" s="58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</row>
    <row r="13" spans="1:20" ht="22" customHeight="1">
      <c r="A13" s="58" t="s">
        <v>115</v>
      </c>
      <c r="B13" s="58"/>
      <c r="C13" s="59"/>
      <c r="D13" s="58"/>
      <c r="E13" s="39">
        <v>2503255</v>
      </c>
      <c r="F13" s="39"/>
      <c r="G13" s="39">
        <v>207161</v>
      </c>
      <c r="H13" s="39"/>
      <c r="I13" s="39">
        <v>82900</v>
      </c>
      <c r="J13" s="39"/>
      <c r="K13" s="39">
        <v>810651</v>
      </c>
      <c r="L13" s="39"/>
      <c r="M13" s="39">
        <v>142816</v>
      </c>
      <c r="N13" s="39"/>
      <c r="O13" s="21">
        <f>M13+K13+I13+G13+E13</f>
        <v>3746783</v>
      </c>
    </row>
    <row r="14" spans="1:20" ht="22" customHeight="1">
      <c r="A14" s="58" t="s">
        <v>277</v>
      </c>
      <c r="B14" s="58"/>
      <c r="C14" s="59"/>
      <c r="D14" s="58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</row>
    <row r="15" spans="1:20" ht="22" customHeight="1">
      <c r="A15" s="55" t="s">
        <v>278</v>
      </c>
      <c r="E15" s="7">
        <v>0</v>
      </c>
      <c r="F15" s="7"/>
      <c r="G15" s="66">
        <v>0</v>
      </c>
      <c r="H15" s="7"/>
      <c r="I15" s="66">
        <v>0</v>
      </c>
      <c r="J15" s="7"/>
      <c r="K15" s="53">
        <f>'PL_12M 11-12'!$J$72</f>
        <v>-804962</v>
      </c>
      <c r="L15" s="7"/>
      <c r="M15" s="32">
        <v>0</v>
      </c>
      <c r="N15" s="7"/>
      <c r="O15" s="53">
        <f>M15+K15+I15+G15+E15</f>
        <v>-804962</v>
      </c>
    </row>
    <row r="16" spans="1:20" ht="22" customHeight="1">
      <c r="A16" s="55" t="s">
        <v>88</v>
      </c>
      <c r="E16" s="7">
        <v>0</v>
      </c>
      <c r="F16" s="7"/>
      <c r="G16" s="67">
        <v>0</v>
      </c>
      <c r="H16" s="32"/>
      <c r="I16" s="67">
        <v>0</v>
      </c>
      <c r="J16" s="7"/>
      <c r="K16" s="32">
        <v>0</v>
      </c>
      <c r="L16" s="7"/>
      <c r="M16" s="53">
        <f>'PL_12M 11-12'!$J$67</f>
        <v>148170</v>
      </c>
      <c r="N16" s="7"/>
      <c r="O16" s="53">
        <f>SUM(E16:M16)</f>
        <v>148170</v>
      </c>
    </row>
    <row r="17" spans="1:15" ht="22" customHeight="1">
      <c r="A17" s="9" t="s">
        <v>273</v>
      </c>
      <c r="B17" s="9"/>
      <c r="C17" s="59"/>
      <c r="D17" s="58"/>
      <c r="E17" s="68">
        <f>SUM(E15:E16)</f>
        <v>0</v>
      </c>
      <c r="F17" s="37"/>
      <c r="G17" s="69">
        <f>SUM(G15:G16)</f>
        <v>0</v>
      </c>
      <c r="H17" s="37"/>
      <c r="I17" s="69">
        <f>SUM(I15:I16)</f>
        <v>0</v>
      </c>
      <c r="J17" s="37"/>
      <c r="K17" s="68">
        <f>SUM(K15:K16)</f>
        <v>-804962</v>
      </c>
      <c r="L17" s="37"/>
      <c r="M17" s="68">
        <f>SUM(M15:M16)</f>
        <v>148170</v>
      </c>
      <c r="N17" s="37"/>
      <c r="O17" s="68">
        <f>SUM(E17:M17)</f>
        <v>-656792</v>
      </c>
    </row>
    <row r="18" spans="1:15" ht="22" customHeight="1">
      <c r="A18" s="9"/>
      <c r="B18" s="9"/>
      <c r="C18" s="59"/>
      <c r="D18" s="58"/>
      <c r="E18" s="177"/>
      <c r="F18" s="37"/>
      <c r="G18" s="178"/>
      <c r="H18" s="37"/>
      <c r="I18" s="178"/>
      <c r="J18" s="37"/>
      <c r="K18" s="177"/>
      <c r="L18" s="37"/>
      <c r="M18" s="177"/>
      <c r="N18" s="37"/>
      <c r="O18" s="177"/>
    </row>
    <row r="19" spans="1:15" ht="22" customHeight="1">
      <c r="A19" s="4" t="s">
        <v>148</v>
      </c>
      <c r="B19" s="46"/>
      <c r="E19" s="91">
        <v>0</v>
      </c>
      <c r="F19" s="32"/>
      <c r="G19" s="67">
        <v>0</v>
      </c>
      <c r="H19" s="32"/>
      <c r="I19" s="67">
        <v>0</v>
      </c>
      <c r="J19" s="32"/>
      <c r="K19" s="91">
        <v>289205</v>
      </c>
      <c r="L19" s="32"/>
      <c r="M19" s="91">
        <v>-289205</v>
      </c>
      <c r="N19" s="32"/>
      <c r="O19" s="25">
        <f>SUM(E19:M19)</f>
        <v>0</v>
      </c>
    </row>
    <row r="20" spans="1:15" ht="22" customHeight="1">
      <c r="A20" s="4"/>
      <c r="B20" s="9"/>
      <c r="C20" s="59"/>
      <c r="D20" s="58"/>
      <c r="E20" s="32"/>
      <c r="F20" s="32"/>
      <c r="G20" s="66"/>
      <c r="H20" s="32"/>
      <c r="I20" s="66"/>
      <c r="J20" s="37"/>
      <c r="K20" s="32"/>
      <c r="L20" s="37"/>
      <c r="M20" s="32"/>
      <c r="N20" s="37"/>
      <c r="O20" s="90"/>
    </row>
    <row r="21" spans="1:15" ht="22" customHeight="1" thickBot="1">
      <c r="A21" s="9" t="s">
        <v>238</v>
      </c>
      <c r="B21" s="9"/>
      <c r="C21" s="47"/>
      <c r="D21" s="9"/>
      <c r="E21" s="71">
        <f>SUM(E13,E17,E19)</f>
        <v>2503255</v>
      </c>
      <c r="F21" s="37"/>
      <c r="G21" s="71">
        <f>SUM(G13,G17,G19)</f>
        <v>207161</v>
      </c>
      <c r="H21" s="37"/>
      <c r="I21" s="71">
        <f>SUM(I13,I17,I19)</f>
        <v>82900</v>
      </c>
      <c r="J21" s="39"/>
      <c r="K21" s="71">
        <f>SUM(K13,K17,K19)</f>
        <v>294894</v>
      </c>
      <c r="L21" s="37"/>
      <c r="M21" s="71">
        <f>SUM(M13,M17,M19)</f>
        <v>1781</v>
      </c>
      <c r="N21" s="37"/>
      <c r="O21" s="71">
        <f>SUM(O13,O17,O19)</f>
        <v>3089991</v>
      </c>
    </row>
    <row r="22" spans="1:15" ht="22" thickTop="1"/>
    <row r="24" spans="1:15">
      <c r="O24" s="153"/>
    </row>
  </sheetData>
  <sheetProtection formatCells="0" formatColumns="0" formatRows="0" insertColumns="0" insertRows="0" insertHyperlinks="0" deleteColumns="0" deleteRows="0" sort="0" autoFilter="0" pivotTables="0"/>
  <mergeCells count="5">
    <mergeCell ref="E11:O11"/>
    <mergeCell ref="I7:K7"/>
    <mergeCell ref="A1:O1"/>
    <mergeCell ref="A2:O2"/>
    <mergeCell ref="E4:O4"/>
  </mergeCells>
  <pageMargins left="0.8" right="0.8" top="0.48" bottom="0.5" header="0.5" footer="0.5"/>
  <pageSetup paperSize="9" scale="84" firstPageNumber="15" fitToHeight="0" orientation="landscape" useFirstPageNumber="1" r:id="rId1"/>
  <headerFooter alignWithMargins="0">
    <oddFooter>&amp;L&amp;15  หมายเหตุประกอบงบการเงินเป็นส่วนหนึ่งของงบการเงินนี้
&amp;C&amp;15
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3F7D7-40CD-4483-91D5-B7F31FF35B6D}">
  <sheetPr>
    <pageSetUpPr fitToPage="1"/>
  </sheetPr>
  <dimension ref="A1:W24"/>
  <sheetViews>
    <sheetView view="pageBreakPreview" topLeftCell="A15" zoomScaleNormal="100" zoomScaleSheetLayoutView="100" workbookViewId="0">
      <selection activeCell="P55" sqref="P55"/>
    </sheetView>
  </sheetViews>
  <sheetFormatPr defaultColWidth="10.6640625" defaultRowHeight="21.5"/>
  <cols>
    <col min="1" max="1" width="39.33203125" style="55" customWidth="1"/>
    <col min="2" max="2" width="1.77734375" style="55" customWidth="1"/>
    <col min="3" max="3" width="13.6640625" style="56" customWidth="1"/>
    <col min="4" max="4" width="1.77734375" style="55" customWidth="1"/>
    <col min="5" max="5" width="19.77734375" style="64" customWidth="1"/>
    <col min="6" max="6" width="1.77734375" style="64" customWidth="1"/>
    <col min="7" max="7" width="19.77734375" style="64" customWidth="1"/>
    <col min="8" max="8" width="1.77734375" style="64" customWidth="1"/>
    <col min="9" max="9" width="19.77734375" style="64" customWidth="1"/>
    <col min="10" max="10" width="1.77734375" style="64" customWidth="1"/>
    <col min="11" max="11" width="19.77734375" style="64" customWidth="1"/>
    <col min="12" max="12" width="1.77734375" style="64" customWidth="1"/>
    <col min="13" max="13" width="19.77734375" style="64" customWidth="1"/>
    <col min="14" max="14" width="1.77734375" style="64" customWidth="1"/>
    <col min="15" max="15" width="19.77734375" style="64" customWidth="1"/>
    <col min="16" max="16" width="9" style="55" customWidth="1"/>
    <col min="17" max="16384" width="10.6640625" style="55"/>
  </cols>
  <sheetData>
    <row r="1" spans="1:20" ht="23">
      <c r="A1" s="248" t="s">
        <v>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</row>
    <row r="2" spans="1:20" ht="23">
      <c r="A2" s="248" t="s">
        <v>242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</row>
    <row r="3" spans="1:20" ht="22">
      <c r="E3" s="55"/>
      <c r="F3" s="55"/>
      <c r="G3" s="55"/>
      <c r="H3" s="55"/>
      <c r="I3" s="55"/>
      <c r="J3" s="55"/>
      <c r="K3" s="55"/>
      <c r="L3" s="55"/>
      <c r="M3" s="55"/>
      <c r="N3" s="55"/>
      <c r="O3" s="57"/>
    </row>
    <row r="4" spans="1:20" s="58" customFormat="1" ht="22">
      <c r="C4" s="59"/>
      <c r="E4" s="249" t="s">
        <v>2</v>
      </c>
      <c r="F4" s="249"/>
      <c r="G4" s="249"/>
      <c r="H4" s="249"/>
      <c r="I4" s="249"/>
      <c r="J4" s="249"/>
      <c r="K4" s="249"/>
      <c r="L4" s="249"/>
      <c r="M4" s="249"/>
      <c r="N4" s="249"/>
      <c r="O4" s="249"/>
    </row>
    <row r="5" spans="1:20" s="58" customFormat="1" ht="22">
      <c r="C5" s="59"/>
      <c r="E5" s="60"/>
      <c r="F5" s="60"/>
      <c r="G5" s="60"/>
      <c r="H5" s="60"/>
      <c r="I5" s="60"/>
      <c r="J5" s="60"/>
      <c r="K5" s="60"/>
      <c r="L5" s="60"/>
      <c r="M5" s="43" t="s">
        <v>143</v>
      </c>
      <c r="N5" s="60"/>
      <c r="O5" s="60"/>
    </row>
    <row r="6" spans="1:20" s="58" customFormat="1" ht="22">
      <c r="C6" s="59"/>
      <c r="E6" s="60"/>
      <c r="F6" s="60"/>
      <c r="G6" s="60"/>
      <c r="H6" s="60"/>
      <c r="I6" s="60"/>
      <c r="J6" s="60"/>
      <c r="K6" s="60"/>
      <c r="L6" s="60"/>
      <c r="M6" s="43" t="s">
        <v>144</v>
      </c>
      <c r="N6" s="60"/>
      <c r="O6" s="60"/>
    </row>
    <row r="7" spans="1:20" s="58" customFormat="1" ht="22">
      <c r="C7" s="59"/>
      <c r="E7" s="60"/>
      <c r="F7" s="60"/>
      <c r="G7" s="60"/>
      <c r="H7" s="61"/>
      <c r="I7" s="244" t="s">
        <v>225</v>
      </c>
      <c r="J7" s="244"/>
      <c r="K7" s="244"/>
      <c r="L7" s="62"/>
      <c r="M7" s="11" t="s">
        <v>190</v>
      </c>
      <c r="N7" s="60"/>
      <c r="R7" s="43"/>
      <c r="S7" s="55"/>
      <c r="T7" s="43"/>
    </row>
    <row r="8" spans="1:20" s="58" customFormat="1" ht="22">
      <c r="A8" s="58" t="s">
        <v>22</v>
      </c>
      <c r="C8" s="56"/>
      <c r="D8" s="55"/>
      <c r="E8" s="8"/>
      <c r="F8" s="43"/>
      <c r="G8" s="8" t="s">
        <v>70</v>
      </c>
      <c r="H8" s="8"/>
      <c r="I8" s="63"/>
      <c r="J8" s="55"/>
      <c r="K8" s="55"/>
      <c r="L8" s="64"/>
      <c r="M8" s="8" t="s">
        <v>138</v>
      </c>
      <c r="N8" s="43"/>
      <c r="O8" s="55"/>
      <c r="P8" s="55"/>
      <c r="R8" s="43"/>
      <c r="S8" s="55"/>
      <c r="T8" s="44"/>
    </row>
    <row r="9" spans="1:20" s="58" customFormat="1" ht="22">
      <c r="C9" s="56"/>
      <c r="D9" s="55"/>
      <c r="E9" s="13" t="s">
        <v>73</v>
      </c>
      <c r="F9" s="63"/>
      <c r="G9" s="8" t="s">
        <v>74</v>
      </c>
      <c r="H9" s="8"/>
      <c r="I9" s="63" t="s">
        <v>75</v>
      </c>
      <c r="J9" s="63"/>
      <c r="K9" s="13" t="s">
        <v>44</v>
      </c>
      <c r="L9" s="63"/>
      <c r="M9" s="8" t="s">
        <v>139</v>
      </c>
      <c r="N9" s="43"/>
      <c r="O9" s="8" t="s">
        <v>67</v>
      </c>
      <c r="P9" s="55"/>
    </row>
    <row r="10" spans="1:20" s="58" customFormat="1" ht="22">
      <c r="C10" s="16"/>
      <c r="D10" s="43"/>
      <c r="E10" s="13" t="s">
        <v>78</v>
      </c>
      <c r="F10" s="63"/>
      <c r="G10" s="13" t="s">
        <v>79</v>
      </c>
      <c r="H10" s="8"/>
      <c r="I10" s="63" t="s">
        <v>80</v>
      </c>
      <c r="J10" s="63"/>
      <c r="K10" s="13" t="s">
        <v>226</v>
      </c>
      <c r="L10" s="63"/>
      <c r="M10" s="8" t="s">
        <v>145</v>
      </c>
      <c r="N10" s="43"/>
      <c r="O10" s="8" t="s">
        <v>36</v>
      </c>
      <c r="P10" s="55"/>
    </row>
    <row r="11" spans="1:20">
      <c r="C11" s="22"/>
      <c r="D11" s="8"/>
      <c r="E11" s="246" t="s">
        <v>6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</row>
    <row r="12" spans="1:20" ht="22" customHeight="1">
      <c r="A12" s="176" t="s">
        <v>239</v>
      </c>
      <c r="B12" s="9"/>
      <c r="C12" s="22"/>
      <c r="D12" s="8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20" ht="22" customHeight="1">
      <c r="A13" s="58" t="s">
        <v>137</v>
      </c>
      <c r="B13" s="58"/>
      <c r="C13" s="59"/>
      <c r="D13" s="58"/>
      <c r="E13" s="39">
        <v>2503255</v>
      </c>
      <c r="F13" s="39"/>
      <c r="G13" s="39">
        <v>207161</v>
      </c>
      <c r="H13" s="39"/>
      <c r="I13" s="39">
        <v>82900</v>
      </c>
      <c r="J13" s="39"/>
      <c r="K13" s="39">
        <v>294894</v>
      </c>
      <c r="L13" s="39"/>
      <c r="M13" s="39">
        <v>1781</v>
      </c>
      <c r="N13" s="39"/>
      <c r="O13" s="21">
        <f>M13+K13+I13+G13+E13</f>
        <v>3089991</v>
      </c>
    </row>
    <row r="14" spans="1:20" ht="22" customHeight="1">
      <c r="A14" s="58" t="s">
        <v>277</v>
      </c>
      <c r="B14" s="58"/>
      <c r="C14" s="59"/>
      <c r="D14" s="58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</row>
    <row r="15" spans="1:20" ht="22" customHeight="1">
      <c r="A15" s="55" t="s">
        <v>278</v>
      </c>
      <c r="E15" s="7">
        <v>0</v>
      </c>
      <c r="F15" s="7"/>
      <c r="G15" s="66">
        <v>0</v>
      </c>
      <c r="H15" s="7"/>
      <c r="I15" s="66">
        <v>0</v>
      </c>
      <c r="J15" s="7"/>
      <c r="K15" s="53">
        <f>'PL_12M 11-12'!H42</f>
        <v>-449291</v>
      </c>
      <c r="L15" s="7"/>
      <c r="M15" s="66">
        <v>0</v>
      </c>
      <c r="N15" s="7"/>
      <c r="O15" s="53">
        <f>SUM(E15:M15)</f>
        <v>-449291</v>
      </c>
    </row>
    <row r="16" spans="1:20" ht="22" customHeight="1">
      <c r="A16" s="55" t="s">
        <v>88</v>
      </c>
      <c r="E16" s="7">
        <v>0</v>
      </c>
      <c r="F16" s="7"/>
      <c r="G16" s="67">
        <v>0</v>
      </c>
      <c r="H16" s="32"/>
      <c r="I16" s="67">
        <v>0</v>
      </c>
      <c r="J16" s="7"/>
      <c r="K16" s="32">
        <f>'PL_12M 11-12'!H65</f>
        <v>-3921</v>
      </c>
      <c r="L16" s="7"/>
      <c r="M16" s="53">
        <f>'PL_12M 11-12'!H61</f>
        <v>3874</v>
      </c>
      <c r="N16" s="32"/>
      <c r="O16" s="53">
        <f>SUM(E16:M16)</f>
        <v>-47</v>
      </c>
    </row>
    <row r="17" spans="1:23" ht="22" customHeight="1">
      <c r="A17" s="9" t="s">
        <v>273</v>
      </c>
      <c r="B17" s="9"/>
      <c r="C17" s="59"/>
      <c r="D17" s="58"/>
      <c r="E17" s="68">
        <f>SUM(E15:E16)</f>
        <v>0</v>
      </c>
      <c r="F17" s="37"/>
      <c r="G17" s="69">
        <f>SUM(G15:G16)</f>
        <v>0</v>
      </c>
      <c r="H17" s="37"/>
      <c r="I17" s="69">
        <f>SUM(I15:I16)</f>
        <v>0</v>
      </c>
      <c r="J17" s="37"/>
      <c r="K17" s="68">
        <f>SUM(K15:K16)</f>
        <v>-453212</v>
      </c>
      <c r="L17" s="37"/>
      <c r="M17" s="68">
        <f>SUM(M16:M16)</f>
        <v>3874</v>
      </c>
      <c r="N17" s="37"/>
      <c r="O17" s="68">
        <f>SUM(E17:M17)</f>
        <v>-449338</v>
      </c>
    </row>
    <row r="18" spans="1:23" ht="22" customHeight="1">
      <c r="A18" s="9"/>
      <c r="B18" s="9"/>
      <c r="C18" s="59"/>
      <c r="D18" s="58"/>
      <c r="E18" s="170"/>
      <c r="F18" s="37"/>
      <c r="G18" s="178"/>
      <c r="H18" s="37"/>
      <c r="I18" s="178"/>
      <c r="J18" s="37"/>
      <c r="K18" s="170"/>
      <c r="L18" s="37"/>
      <c r="M18" s="170"/>
      <c r="N18" s="37"/>
      <c r="O18" s="170"/>
    </row>
    <row r="19" spans="1:23" ht="22" customHeight="1">
      <c r="A19" s="46" t="s">
        <v>148</v>
      </c>
      <c r="B19" s="9"/>
      <c r="C19" s="59"/>
      <c r="D19" s="58"/>
      <c r="E19" s="25">
        <v>0</v>
      </c>
      <c r="F19" s="32"/>
      <c r="G19" s="234">
        <v>0</v>
      </c>
      <c r="H19" s="32"/>
      <c r="I19" s="234">
        <v>0</v>
      </c>
      <c r="J19" s="37"/>
      <c r="K19" s="25">
        <v>7050</v>
      </c>
      <c r="L19" s="32"/>
      <c r="M19" s="25">
        <v>-7050</v>
      </c>
      <c r="N19" s="37"/>
      <c r="O19" s="25">
        <f>SUM(E19:M19)</f>
        <v>0</v>
      </c>
    </row>
    <row r="20" spans="1:23" s="46" customFormat="1" ht="22" customHeight="1"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0"/>
      <c r="T20" s="41"/>
      <c r="U20" s="41"/>
      <c r="V20" s="41"/>
      <c r="W20" s="90"/>
    </row>
    <row r="21" spans="1:23" ht="22" customHeight="1" thickBot="1">
      <c r="A21" s="9" t="s">
        <v>243</v>
      </c>
      <c r="B21" s="9"/>
      <c r="C21" s="47"/>
      <c r="D21" s="9"/>
      <c r="E21" s="71">
        <f>SUM(E13,E17,E19)</f>
        <v>2503255</v>
      </c>
      <c r="F21" s="37"/>
      <c r="G21" s="71">
        <f>SUM(G13,G17,G19)</f>
        <v>207161</v>
      </c>
      <c r="H21" s="37"/>
      <c r="I21" s="71">
        <f>SUM(I13,I17,I19)</f>
        <v>82900</v>
      </c>
      <c r="J21" s="39"/>
      <c r="K21" s="71">
        <f>SUM(K13,K17,K19)</f>
        <v>-151268</v>
      </c>
      <c r="L21" s="37"/>
      <c r="M21" s="71">
        <f>SUM(M13,M17,M19)</f>
        <v>-1395</v>
      </c>
      <c r="N21" s="37"/>
      <c r="O21" s="71">
        <f>SUM(O13,O17,O19)</f>
        <v>2640653</v>
      </c>
      <c r="R21" s="65"/>
    </row>
    <row r="22" spans="1:23" ht="22" thickTop="1"/>
    <row r="24" spans="1:23">
      <c r="O24" s="153"/>
    </row>
  </sheetData>
  <sheetProtection formatCells="0" formatColumns="0" formatRows="0" insertColumns="0" insertRows="0" insertHyperlinks="0" deleteColumns="0" deleteRows="0" sort="0" autoFilter="0" pivotTables="0"/>
  <mergeCells count="5">
    <mergeCell ref="A1:O1"/>
    <mergeCell ref="A2:O2"/>
    <mergeCell ref="E4:O4"/>
    <mergeCell ref="I7:K7"/>
    <mergeCell ref="E11:O11"/>
  </mergeCells>
  <pageMargins left="0.8" right="0.8" top="0.48" bottom="0.5" header="0.5" footer="0.5"/>
  <pageSetup paperSize="9" scale="84" firstPageNumber="16" fitToHeight="0" orientation="landscape" useFirstPageNumber="1" r:id="rId1"/>
  <headerFooter alignWithMargins="0">
    <oddFooter>&amp;L&amp;15  หมายเหตุประกอบงบการเงินเป็นส่วนหนึ่งของงบการเงินนี้
&amp;C&amp;15
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FA8F5-6F7E-42CB-933E-B57C759B39E1}">
  <sheetPr>
    <pageSetUpPr fitToPage="1"/>
  </sheetPr>
  <dimension ref="A1:M164"/>
  <sheetViews>
    <sheetView view="pageBreakPreview" zoomScaleNormal="160" zoomScaleSheetLayoutView="100" workbookViewId="0">
      <selection activeCell="L161" sqref="L161"/>
    </sheetView>
  </sheetViews>
  <sheetFormatPr defaultColWidth="9.33203125" defaultRowHeight="23.15" customHeight="1"/>
  <cols>
    <col min="1" max="1" width="68.77734375" style="169" customWidth="1"/>
    <col min="2" max="2" width="9.77734375" style="168" customWidth="1"/>
    <col min="3" max="3" width="14.77734375" style="169" customWidth="1"/>
    <col min="4" max="4" width="1.77734375" style="169" customWidth="1"/>
    <col min="5" max="5" width="14.77734375" style="169" customWidth="1"/>
    <col min="6" max="6" width="1.77734375" style="169" customWidth="1"/>
    <col min="7" max="7" width="14.77734375" style="169" customWidth="1"/>
    <col min="8" max="8" width="1.77734375" style="169" customWidth="1"/>
    <col min="9" max="9" width="14.77734375" style="169" customWidth="1"/>
    <col min="10" max="10" width="4.44140625" style="167" customWidth="1"/>
    <col min="11" max="11" width="18.77734375" style="167" bestFit="1" customWidth="1"/>
    <col min="12" max="12" width="19.109375" style="167" bestFit="1" customWidth="1"/>
    <col min="13" max="13" width="16.33203125" style="167" bestFit="1" customWidth="1"/>
    <col min="14" max="14" width="9.33203125" style="167"/>
    <col min="15" max="15" width="14.109375" style="167" bestFit="1" customWidth="1"/>
    <col min="16" max="16384" width="9.33203125" style="167"/>
  </cols>
  <sheetData>
    <row r="1" spans="1:11" s="155" customFormat="1" ht="23.15" customHeight="1">
      <c r="A1" s="72" t="s">
        <v>0</v>
      </c>
      <c r="B1" s="73"/>
      <c r="C1" s="180"/>
      <c r="D1" s="73"/>
      <c r="E1" s="180"/>
      <c r="F1" s="73"/>
      <c r="G1" s="180"/>
      <c r="H1" s="73"/>
      <c r="I1" s="180"/>
      <c r="J1" s="73"/>
    </row>
    <row r="2" spans="1:11" s="155" customFormat="1" ht="23.15" customHeight="1">
      <c r="A2" s="251" t="s">
        <v>244</v>
      </c>
      <c r="B2" s="251"/>
      <c r="C2" s="251"/>
      <c r="D2" s="251"/>
      <c r="E2" s="251"/>
      <c r="F2" s="251"/>
      <c r="G2" s="251"/>
      <c r="H2" s="251"/>
      <c r="I2" s="251"/>
    </row>
    <row r="3" spans="1:11" s="156" customFormat="1" ht="23.15" customHeight="1">
      <c r="A3" s="214"/>
      <c r="B3" s="215"/>
      <c r="C3" s="216"/>
      <c r="D3" s="217"/>
      <c r="E3" s="216"/>
      <c r="F3" s="217"/>
      <c r="G3" s="216"/>
      <c r="H3" s="217"/>
      <c r="I3" s="216"/>
    </row>
    <row r="4" spans="1:11" s="156" customFormat="1" ht="23.15" customHeight="1">
      <c r="A4" s="217"/>
      <c r="C4" s="217"/>
      <c r="D4" s="218" t="s">
        <v>1</v>
      </c>
      <c r="E4" s="217"/>
      <c r="F4" s="217"/>
      <c r="G4" s="252" t="s">
        <v>2</v>
      </c>
      <c r="H4" s="252"/>
      <c r="I4" s="252"/>
    </row>
    <row r="5" spans="1:11" s="156" customFormat="1" ht="23.15" customHeight="1">
      <c r="A5" s="217"/>
      <c r="B5" s="195"/>
      <c r="C5" s="240" t="s">
        <v>233</v>
      </c>
      <c r="D5" s="240"/>
      <c r="E5" s="240"/>
      <c r="F5" s="217"/>
      <c r="G5" s="240" t="s">
        <v>233</v>
      </c>
      <c r="H5" s="240"/>
      <c r="I5" s="240"/>
    </row>
    <row r="6" spans="1:11" s="156" customFormat="1" ht="23.15" customHeight="1">
      <c r="A6" s="217"/>
      <c r="B6" s="195"/>
      <c r="C6" s="240" t="s">
        <v>3</v>
      </c>
      <c r="D6" s="240"/>
      <c r="E6" s="240"/>
      <c r="F6" s="217"/>
      <c r="G6" s="240" t="s">
        <v>3</v>
      </c>
      <c r="H6" s="240"/>
      <c r="I6" s="240"/>
    </row>
    <row r="7" spans="1:11" s="156" customFormat="1" ht="23.15" customHeight="1">
      <c r="A7" s="217"/>
      <c r="B7" s="16" t="s">
        <v>5</v>
      </c>
      <c r="C7" s="189">
        <v>2568</v>
      </c>
      <c r="D7" s="95"/>
      <c r="E7" s="189">
        <v>2567</v>
      </c>
      <c r="F7" s="97"/>
      <c r="G7" s="189">
        <v>2568</v>
      </c>
      <c r="H7" s="95"/>
      <c r="I7" s="189">
        <v>2567</v>
      </c>
    </row>
    <row r="8" spans="1:11" s="156" customFormat="1" ht="23.15" customHeight="1">
      <c r="A8" s="217"/>
      <c r="B8" s="219"/>
      <c r="C8" s="250" t="s">
        <v>6</v>
      </c>
      <c r="D8" s="250"/>
      <c r="E8" s="250"/>
      <c r="F8" s="250"/>
      <c r="G8" s="250"/>
      <c r="H8" s="250"/>
      <c r="I8" s="250"/>
    </row>
    <row r="9" spans="1:11" s="156" customFormat="1" ht="23.15" customHeight="1">
      <c r="A9" s="220" t="s">
        <v>91</v>
      </c>
      <c r="B9" s="219"/>
      <c r="C9" s="5"/>
      <c r="D9" s="157"/>
      <c r="E9" s="5"/>
      <c r="F9" s="157"/>
      <c r="G9" s="7"/>
      <c r="H9" s="7"/>
      <c r="I9" s="7"/>
    </row>
    <row r="10" spans="1:11" s="156" customFormat="1" ht="23.15" customHeight="1">
      <c r="A10" s="158" t="s">
        <v>268</v>
      </c>
      <c r="B10" s="219"/>
      <c r="C10" s="143">
        <f>'PL_12M 11-12'!D42</f>
        <v>-691313</v>
      </c>
      <c r="D10" s="6"/>
      <c r="E10" s="143">
        <f>'PL_12M 11-12'!F42</f>
        <v>-3401234</v>
      </c>
      <c r="F10" s="6"/>
      <c r="G10" s="143">
        <f>'PL_12M 11-12'!H42</f>
        <v>-449291</v>
      </c>
      <c r="H10" s="6"/>
      <c r="I10" s="143">
        <f>'PL_12M 11-12'!J42</f>
        <v>-804962</v>
      </c>
      <c r="K10" s="159"/>
    </row>
    <row r="11" spans="1:11" s="156" customFormat="1" ht="23.15" customHeight="1">
      <c r="A11" s="221" t="s">
        <v>228</v>
      </c>
      <c r="B11" s="219"/>
      <c r="C11" s="5"/>
      <c r="D11" s="5"/>
      <c r="E11" s="5"/>
      <c r="F11" s="5"/>
      <c r="G11" s="5"/>
      <c r="H11" s="5"/>
      <c r="I11" s="5"/>
    </row>
    <row r="12" spans="1:11" s="156" customFormat="1" ht="23.15" customHeight="1">
      <c r="A12" s="158" t="s">
        <v>150</v>
      </c>
      <c r="B12" s="219">
        <v>17</v>
      </c>
      <c r="C12" s="5">
        <v>0</v>
      </c>
      <c r="D12" s="5"/>
      <c r="E12" s="5">
        <v>34149</v>
      </c>
      <c r="F12" s="5"/>
      <c r="G12" s="5">
        <v>0</v>
      </c>
      <c r="H12" s="5"/>
      <c r="I12" s="5">
        <v>0</v>
      </c>
    </row>
    <row r="13" spans="1:11" s="156" customFormat="1" ht="23.15" customHeight="1">
      <c r="A13" s="158" t="s">
        <v>56</v>
      </c>
      <c r="B13" s="219"/>
      <c r="C13" s="32">
        <v>104359</v>
      </c>
      <c r="D13" s="5"/>
      <c r="E13" s="5">
        <v>959059</v>
      </c>
      <c r="F13" s="5"/>
      <c r="G13" s="5">
        <v>43792</v>
      </c>
      <c r="H13" s="5"/>
      <c r="I13" s="5">
        <v>73975</v>
      </c>
      <c r="K13" s="159"/>
    </row>
    <row r="14" spans="1:11" s="156" customFormat="1" ht="23.15" customHeight="1">
      <c r="A14" s="158" t="s">
        <v>92</v>
      </c>
      <c r="B14" s="219"/>
      <c r="C14" s="7">
        <v>109000</v>
      </c>
      <c r="D14" s="7"/>
      <c r="E14" s="7">
        <v>347488</v>
      </c>
      <c r="F14" s="7"/>
      <c r="G14" s="7">
        <v>5976</v>
      </c>
      <c r="H14" s="7"/>
      <c r="I14" s="7">
        <v>6081</v>
      </c>
      <c r="K14" s="159"/>
    </row>
    <row r="15" spans="1:11" s="156" customFormat="1" ht="23.15" customHeight="1">
      <c r="A15" s="158" t="s">
        <v>245</v>
      </c>
      <c r="B15" s="219">
        <v>10</v>
      </c>
      <c r="C15" s="7">
        <v>0</v>
      </c>
      <c r="D15" s="7"/>
      <c r="E15" s="7">
        <v>392447</v>
      </c>
      <c r="F15" s="7"/>
      <c r="G15" s="7">
        <v>0</v>
      </c>
      <c r="H15" s="7"/>
      <c r="I15" s="7">
        <v>0</v>
      </c>
      <c r="K15" s="159"/>
    </row>
    <row r="16" spans="1:11" s="156" customFormat="1" ht="23.15" customHeight="1">
      <c r="A16" s="158" t="s">
        <v>235</v>
      </c>
      <c r="B16" s="219">
        <v>8</v>
      </c>
      <c r="C16" s="7">
        <v>0</v>
      </c>
      <c r="D16" s="7"/>
      <c r="E16" s="7">
        <v>45356</v>
      </c>
      <c r="F16" s="7"/>
      <c r="G16" s="7">
        <v>0</v>
      </c>
      <c r="H16" s="7"/>
      <c r="I16" s="7">
        <v>0</v>
      </c>
      <c r="K16" s="159"/>
    </row>
    <row r="17" spans="1:13" s="156" customFormat="1" ht="23.15" customHeight="1">
      <c r="A17" s="95" t="s">
        <v>166</v>
      </c>
      <c r="B17" s="219"/>
      <c r="C17" s="32">
        <v>1803</v>
      </c>
      <c r="D17" s="5"/>
      <c r="E17" s="32">
        <v>15750</v>
      </c>
      <c r="F17" s="5"/>
      <c r="G17" s="32">
        <v>89619</v>
      </c>
      <c r="H17" s="5"/>
      <c r="I17" s="32">
        <v>61211</v>
      </c>
      <c r="K17" s="159"/>
    </row>
    <row r="18" spans="1:13" s="156" customFormat="1" ht="23.15" customHeight="1">
      <c r="A18" s="158" t="s">
        <v>32</v>
      </c>
      <c r="B18" s="219"/>
      <c r="C18" s="32">
        <v>4485</v>
      </c>
      <c r="D18" s="78"/>
      <c r="E18" s="32">
        <v>12178</v>
      </c>
      <c r="F18" s="78"/>
      <c r="G18" s="32">
        <v>1581</v>
      </c>
      <c r="H18" s="78"/>
      <c r="I18" s="32">
        <v>1593</v>
      </c>
      <c r="K18" s="159"/>
    </row>
    <row r="19" spans="1:13" s="156" customFormat="1" ht="23.15" customHeight="1">
      <c r="A19" s="158" t="s">
        <v>246</v>
      </c>
      <c r="B19" s="219"/>
      <c r="C19" s="32">
        <v>0</v>
      </c>
      <c r="D19" s="78"/>
      <c r="E19" s="32">
        <v>81</v>
      </c>
      <c r="F19" s="78"/>
      <c r="G19" s="32">
        <v>0</v>
      </c>
      <c r="H19" s="78"/>
      <c r="I19" s="32">
        <v>81</v>
      </c>
      <c r="K19" s="159"/>
    </row>
    <row r="20" spans="1:13" s="156" customFormat="1" ht="23.15" customHeight="1">
      <c r="A20" s="158" t="s">
        <v>227</v>
      </c>
      <c r="B20" s="160">
        <v>7</v>
      </c>
      <c r="C20" s="5">
        <v>-16999</v>
      </c>
      <c r="D20" s="7"/>
      <c r="E20" s="32">
        <v>32049</v>
      </c>
      <c r="F20" s="7"/>
      <c r="G20" s="6">
        <v>-304065</v>
      </c>
      <c r="H20" s="7"/>
      <c r="I20" s="6">
        <v>-170425</v>
      </c>
      <c r="K20" s="159"/>
    </row>
    <row r="21" spans="1:13" s="156" customFormat="1" ht="23.15" customHeight="1">
      <c r="A21" s="95" t="s">
        <v>169</v>
      </c>
      <c r="B21" s="219">
        <v>8</v>
      </c>
      <c r="C21" s="32">
        <v>0</v>
      </c>
      <c r="D21" s="5"/>
      <c r="E21" s="32">
        <v>0</v>
      </c>
      <c r="F21" s="5"/>
      <c r="G21" s="32">
        <v>288310</v>
      </c>
      <c r="H21" s="5"/>
      <c r="I21" s="32">
        <v>275792</v>
      </c>
      <c r="K21" s="159"/>
    </row>
    <row r="22" spans="1:13" s="156" customFormat="1" ht="23.15" customHeight="1">
      <c r="A22" s="158" t="s">
        <v>286</v>
      </c>
      <c r="B22" s="219">
        <v>8</v>
      </c>
      <c r="C22" s="6">
        <v>0</v>
      </c>
      <c r="D22" s="5"/>
      <c r="E22" s="6">
        <v>1833953</v>
      </c>
      <c r="F22" s="7"/>
      <c r="G22" s="7">
        <v>0</v>
      </c>
      <c r="H22" s="7"/>
      <c r="I22" s="32">
        <v>81704</v>
      </c>
      <c r="K22" s="159"/>
    </row>
    <row r="23" spans="1:13" s="156" customFormat="1" ht="23.15" customHeight="1">
      <c r="A23" s="95" t="s">
        <v>214</v>
      </c>
      <c r="B23" s="219">
        <v>9</v>
      </c>
      <c r="C23" s="32">
        <v>0</v>
      </c>
      <c r="D23" s="5"/>
      <c r="E23" s="32">
        <v>0</v>
      </c>
      <c r="F23" s="5"/>
      <c r="G23" s="32">
        <v>243785</v>
      </c>
      <c r="H23" s="5"/>
      <c r="I23" s="7">
        <v>0</v>
      </c>
      <c r="K23" s="159"/>
    </row>
    <row r="24" spans="1:13" s="156" customFormat="1" ht="23.15" customHeight="1">
      <c r="A24" s="158" t="s">
        <v>173</v>
      </c>
      <c r="B24" s="160">
        <v>9</v>
      </c>
      <c r="C24" s="5">
        <v>668</v>
      </c>
      <c r="D24" s="7"/>
      <c r="E24" s="32">
        <v>-79756</v>
      </c>
      <c r="F24" s="7"/>
      <c r="G24" s="5">
        <v>166350</v>
      </c>
      <c r="H24" s="7"/>
      <c r="I24" s="32">
        <v>524546</v>
      </c>
      <c r="K24" s="159"/>
    </row>
    <row r="25" spans="1:13" s="156" customFormat="1" ht="23.15" customHeight="1">
      <c r="A25" s="158" t="s">
        <v>291</v>
      </c>
      <c r="B25" s="219">
        <v>9</v>
      </c>
      <c r="C25" s="32">
        <f>-'PL_12M 11-12'!D35</f>
        <v>214437</v>
      </c>
      <c r="D25" s="5"/>
      <c r="E25" s="32">
        <v>-10660</v>
      </c>
      <c r="F25" s="5"/>
      <c r="G25" s="6">
        <v>0</v>
      </c>
      <c r="H25" s="5"/>
      <c r="I25" s="6">
        <v>0</v>
      </c>
      <c r="K25" s="159"/>
    </row>
    <row r="26" spans="1:13" s="156" customFormat="1" ht="23.15" customHeight="1">
      <c r="A26" s="158" t="s">
        <v>154</v>
      </c>
      <c r="B26" s="219"/>
      <c r="C26" s="6">
        <v>0</v>
      </c>
      <c r="D26" s="5"/>
      <c r="E26" s="6">
        <v>10255</v>
      </c>
      <c r="F26" s="5"/>
      <c r="G26" s="6">
        <v>0</v>
      </c>
      <c r="H26" s="5"/>
      <c r="I26" s="6">
        <v>0</v>
      </c>
      <c r="K26" s="159"/>
    </row>
    <row r="27" spans="1:13" s="156" customFormat="1" ht="23.15" customHeight="1">
      <c r="A27" s="158" t="s">
        <v>184</v>
      </c>
      <c r="B27" s="219"/>
      <c r="C27" s="5">
        <v>0</v>
      </c>
      <c r="D27" s="5"/>
      <c r="E27" s="32">
        <v>-15056</v>
      </c>
      <c r="F27" s="5"/>
      <c r="G27" s="6">
        <v>0</v>
      </c>
      <c r="H27" s="5"/>
      <c r="I27" s="6">
        <v>0</v>
      </c>
      <c r="K27" s="159"/>
    </row>
    <row r="28" spans="1:13" s="156" customFormat="1" ht="23.15" customHeight="1">
      <c r="A28" s="158" t="s">
        <v>282</v>
      </c>
      <c r="B28" s="219"/>
      <c r="C28" s="5">
        <v>-1</v>
      </c>
      <c r="D28" s="5"/>
      <c r="E28" s="32">
        <v>-529</v>
      </c>
      <c r="F28" s="5"/>
      <c r="G28" s="6">
        <v>0</v>
      </c>
      <c r="H28" s="5"/>
      <c r="I28" s="6">
        <v>0</v>
      </c>
      <c r="K28" s="159"/>
    </row>
    <row r="29" spans="1:13" s="156" customFormat="1" ht="23.15" customHeight="1">
      <c r="A29" s="158" t="s">
        <v>185</v>
      </c>
      <c r="B29" s="219"/>
      <c r="C29" s="6">
        <v>0</v>
      </c>
      <c r="D29" s="5"/>
      <c r="E29" s="6">
        <v>-34898</v>
      </c>
      <c r="F29" s="5"/>
      <c r="G29" s="6">
        <v>0</v>
      </c>
      <c r="H29" s="5"/>
      <c r="I29" s="6">
        <v>0</v>
      </c>
      <c r="K29" s="159"/>
      <c r="M29" s="161"/>
    </row>
    <row r="30" spans="1:13" s="156" customFormat="1" ht="23.15" customHeight="1">
      <c r="A30" s="158" t="s">
        <v>191</v>
      </c>
      <c r="B30" s="219"/>
      <c r="C30" s="7">
        <v>77</v>
      </c>
      <c r="D30" s="5"/>
      <c r="E30" s="7">
        <v>14147</v>
      </c>
      <c r="F30" s="5"/>
      <c r="G30" s="6">
        <v>45</v>
      </c>
      <c r="H30" s="5"/>
      <c r="I30" s="6">
        <v>84</v>
      </c>
      <c r="K30" s="159"/>
      <c r="M30" s="161"/>
    </row>
    <row r="31" spans="1:13" s="156" customFormat="1" ht="23.15" customHeight="1">
      <c r="A31" s="158" t="s">
        <v>122</v>
      </c>
      <c r="B31" s="219"/>
      <c r="C31" s="6">
        <v>318</v>
      </c>
      <c r="D31" s="5"/>
      <c r="E31" s="6">
        <v>47681</v>
      </c>
      <c r="F31" s="7"/>
      <c r="G31" s="7">
        <v>318</v>
      </c>
      <c r="H31" s="7"/>
      <c r="I31" s="7">
        <v>0</v>
      </c>
      <c r="K31" s="159"/>
      <c r="M31" s="161"/>
    </row>
    <row r="32" spans="1:13" s="156" customFormat="1" ht="23.15" customHeight="1">
      <c r="A32" s="158" t="s">
        <v>93</v>
      </c>
      <c r="B32" s="219"/>
      <c r="C32" s="7">
        <v>-4050</v>
      </c>
      <c r="D32" s="7"/>
      <c r="E32" s="6">
        <v>-130177</v>
      </c>
      <c r="F32" s="5"/>
      <c r="G32" s="7">
        <v>-4050</v>
      </c>
      <c r="H32" s="5"/>
      <c r="I32" s="7">
        <v>-39474</v>
      </c>
      <c r="K32" s="159"/>
      <c r="L32" s="162"/>
    </row>
    <row r="33" spans="1:12" s="156" customFormat="1" ht="23.15" customHeight="1">
      <c r="A33" s="158" t="s">
        <v>94</v>
      </c>
      <c r="B33" s="219"/>
      <c r="C33" s="7">
        <v>-67719</v>
      </c>
      <c r="D33" s="7"/>
      <c r="E33" s="7">
        <v>-73936</v>
      </c>
      <c r="F33" s="5"/>
      <c r="G33" s="7">
        <v>-131935</v>
      </c>
      <c r="H33" s="5"/>
      <c r="I33" s="7">
        <v>-85525</v>
      </c>
      <c r="K33" s="159"/>
    </row>
    <row r="34" spans="1:12" s="156" customFormat="1" ht="23.15" customHeight="1">
      <c r="A34" s="222"/>
      <c r="B34" s="219"/>
      <c r="C34" s="144">
        <f>SUM(C10:C33)</f>
        <v>-344935</v>
      </c>
      <c r="D34" s="5"/>
      <c r="E34" s="144">
        <f>SUM(E10:E33)</f>
        <v>-1653</v>
      </c>
      <c r="F34" s="5"/>
      <c r="G34" s="144">
        <f>SUM(G10:G33)</f>
        <v>-49565</v>
      </c>
      <c r="H34" s="5"/>
      <c r="I34" s="144">
        <f>SUM(I10:I33)</f>
        <v>-75319</v>
      </c>
    </row>
    <row r="35" spans="1:12" s="156" customFormat="1" ht="23.15" customHeight="1">
      <c r="A35" s="221" t="s">
        <v>95</v>
      </c>
      <c r="B35" s="223"/>
      <c r="C35" s="5"/>
      <c r="D35" s="5"/>
      <c r="E35" s="5"/>
      <c r="F35" s="5"/>
      <c r="G35" s="5"/>
      <c r="H35" s="5"/>
      <c r="I35" s="5"/>
    </row>
    <row r="36" spans="1:12" s="156" customFormat="1" ht="23.15" customHeight="1">
      <c r="A36" s="158" t="s">
        <v>9</v>
      </c>
      <c r="B36" s="219"/>
      <c r="C36" s="7">
        <v>2180</v>
      </c>
      <c r="D36" s="5"/>
      <c r="E36" s="7">
        <v>0</v>
      </c>
      <c r="F36" s="5"/>
      <c r="G36" s="5">
        <v>2156</v>
      </c>
      <c r="H36" s="5"/>
      <c r="I36" s="5">
        <v>-1621</v>
      </c>
      <c r="K36" s="159"/>
    </row>
    <row r="37" spans="1:12" s="156" customFormat="1" ht="23.15" customHeight="1">
      <c r="A37" s="158" t="s">
        <v>10</v>
      </c>
      <c r="B37" s="219"/>
      <c r="C37" s="7">
        <v>34503</v>
      </c>
      <c r="D37" s="5"/>
      <c r="E37" s="7">
        <v>434765</v>
      </c>
      <c r="F37" s="5"/>
      <c r="G37" s="5">
        <v>30480</v>
      </c>
      <c r="H37" s="5"/>
      <c r="I37" s="5">
        <v>-388</v>
      </c>
      <c r="K37" s="159"/>
      <c r="L37" s="159"/>
    </row>
    <row r="38" spans="1:12" s="156" customFormat="1" ht="23.15" customHeight="1">
      <c r="A38" s="158" t="s">
        <v>113</v>
      </c>
      <c r="B38" s="219"/>
      <c r="C38" s="7">
        <v>0</v>
      </c>
      <c r="D38" s="5"/>
      <c r="E38" s="7">
        <v>-86612</v>
      </c>
      <c r="F38" s="5"/>
      <c r="G38" s="66">
        <v>0</v>
      </c>
      <c r="H38" s="5"/>
      <c r="I38" s="66">
        <v>0</v>
      </c>
      <c r="K38" s="159"/>
    </row>
    <row r="39" spans="1:12" s="156" customFormat="1" ht="23.15" customHeight="1">
      <c r="A39" s="158" t="s">
        <v>18</v>
      </c>
      <c r="B39" s="219"/>
      <c r="C39" s="7">
        <v>0</v>
      </c>
      <c r="D39" s="5"/>
      <c r="E39" s="7">
        <v>2928</v>
      </c>
      <c r="F39" s="5"/>
      <c r="G39" s="66">
        <v>0</v>
      </c>
      <c r="H39" s="5"/>
      <c r="I39" s="66">
        <v>0</v>
      </c>
      <c r="K39" s="159"/>
    </row>
    <row r="40" spans="1:12" s="156" customFormat="1" ht="23.15" customHeight="1">
      <c r="A40" s="158" t="s">
        <v>116</v>
      </c>
      <c r="B40" s="219"/>
      <c r="C40" s="7">
        <v>946926</v>
      </c>
      <c r="D40" s="5"/>
      <c r="E40" s="7">
        <v>-520360</v>
      </c>
      <c r="F40" s="5"/>
      <c r="G40" s="5">
        <v>499926</v>
      </c>
      <c r="H40" s="5"/>
      <c r="I40" s="5">
        <v>-815900</v>
      </c>
      <c r="K40" s="159"/>
    </row>
    <row r="41" spans="1:12" s="156" customFormat="1" ht="23.15" customHeight="1">
      <c r="A41" s="158" t="s">
        <v>125</v>
      </c>
      <c r="B41" s="219"/>
      <c r="C41" s="7">
        <v>77500</v>
      </c>
      <c r="D41" s="5"/>
      <c r="E41" s="7">
        <v>0</v>
      </c>
      <c r="F41" s="5"/>
      <c r="G41" s="66">
        <v>74571</v>
      </c>
      <c r="H41" s="5"/>
      <c r="I41" s="66">
        <v>-92600</v>
      </c>
      <c r="K41" s="159"/>
    </row>
    <row r="42" spans="1:12" s="156" customFormat="1" ht="23.15" customHeight="1">
      <c r="A42" s="158" t="s">
        <v>12</v>
      </c>
      <c r="B42" s="219"/>
      <c r="C42" s="7">
        <v>0</v>
      </c>
      <c r="D42" s="5"/>
      <c r="E42" s="7">
        <v>-4418250</v>
      </c>
      <c r="F42" s="5"/>
      <c r="G42" s="66">
        <v>0</v>
      </c>
      <c r="H42" s="5"/>
      <c r="I42" s="66">
        <v>0</v>
      </c>
      <c r="K42" s="159"/>
    </row>
    <row r="43" spans="1:12" s="156" customFormat="1" ht="23.15" customHeight="1">
      <c r="A43" s="222"/>
      <c r="B43" s="219"/>
      <c r="C43" s="6"/>
      <c r="D43" s="5"/>
      <c r="E43" s="6"/>
      <c r="F43" s="5"/>
      <c r="G43" s="5"/>
      <c r="H43" s="5"/>
      <c r="I43" s="5"/>
      <c r="K43" s="159"/>
    </row>
    <row r="44" spans="1:12" s="155" customFormat="1" ht="23.15" customHeight="1">
      <c r="A44" s="72" t="s">
        <v>0</v>
      </c>
      <c r="B44" s="73"/>
      <c r="C44" s="73"/>
      <c r="D44" s="73"/>
      <c r="E44" s="73"/>
      <c r="F44" s="73"/>
      <c r="G44" s="73"/>
      <c r="H44" s="73"/>
      <c r="I44" s="73"/>
      <c r="J44" s="73"/>
    </row>
    <row r="45" spans="1:12" s="155" customFormat="1" ht="23.15" customHeight="1">
      <c r="A45" s="251" t="s">
        <v>244</v>
      </c>
      <c r="B45" s="251"/>
      <c r="C45" s="251"/>
      <c r="D45" s="251"/>
      <c r="E45" s="251"/>
      <c r="F45" s="251"/>
      <c r="G45" s="251"/>
      <c r="H45" s="251"/>
      <c r="I45" s="251"/>
    </row>
    <row r="46" spans="1:12" s="156" customFormat="1" ht="23.15" customHeight="1">
      <c r="A46" s="214"/>
      <c r="B46" s="215"/>
      <c r="C46" s="216"/>
      <c r="D46" s="217"/>
      <c r="E46" s="216"/>
      <c r="F46" s="217"/>
      <c r="G46" s="216"/>
      <c r="H46" s="217"/>
      <c r="I46" s="216"/>
    </row>
    <row r="47" spans="1:12" s="156" customFormat="1" ht="23.15" customHeight="1">
      <c r="A47" s="217"/>
      <c r="C47" s="217"/>
      <c r="D47" s="218" t="s">
        <v>1</v>
      </c>
      <c r="E47" s="217"/>
      <c r="F47" s="217"/>
      <c r="G47" s="252" t="s">
        <v>2</v>
      </c>
      <c r="H47" s="252"/>
      <c r="I47" s="252"/>
    </row>
    <row r="48" spans="1:12" s="156" customFormat="1" ht="23.15" customHeight="1">
      <c r="A48" s="217"/>
      <c r="B48" s="195"/>
      <c r="C48" s="240" t="s">
        <v>233</v>
      </c>
      <c r="D48" s="240"/>
      <c r="E48" s="240"/>
      <c r="F48" s="217"/>
      <c r="G48" s="240" t="s">
        <v>233</v>
      </c>
      <c r="H48" s="240"/>
      <c r="I48" s="240"/>
    </row>
    <row r="49" spans="1:12" s="156" customFormat="1" ht="23.15" customHeight="1">
      <c r="A49" s="217"/>
      <c r="B49" s="195"/>
      <c r="C49" s="240" t="s">
        <v>3</v>
      </c>
      <c r="D49" s="240"/>
      <c r="E49" s="240"/>
      <c r="F49" s="217"/>
      <c r="G49" s="240" t="s">
        <v>3</v>
      </c>
      <c r="H49" s="240"/>
      <c r="I49" s="240"/>
    </row>
    <row r="50" spans="1:12" s="156" customFormat="1" ht="23.15" customHeight="1">
      <c r="A50" s="217"/>
      <c r="B50" s="16" t="s">
        <v>5</v>
      </c>
      <c r="C50" s="189">
        <v>2568</v>
      </c>
      <c r="D50" s="95"/>
      <c r="E50" s="189">
        <v>2567</v>
      </c>
      <c r="F50" s="97"/>
      <c r="G50" s="189">
        <v>2568</v>
      </c>
      <c r="H50" s="95"/>
      <c r="I50" s="189">
        <v>2567</v>
      </c>
    </row>
    <row r="51" spans="1:12" s="156" customFormat="1" ht="23.15" customHeight="1">
      <c r="A51" s="217"/>
      <c r="B51" s="219"/>
      <c r="C51" s="250" t="s">
        <v>6</v>
      </c>
      <c r="D51" s="250"/>
      <c r="E51" s="250"/>
      <c r="F51" s="250"/>
      <c r="G51" s="250"/>
      <c r="H51" s="250"/>
      <c r="I51" s="250"/>
    </row>
    <row r="52" spans="1:12" s="156" customFormat="1" ht="23.15" customHeight="1">
      <c r="A52" s="220" t="s">
        <v>163</v>
      </c>
      <c r="B52" s="219"/>
      <c r="C52" s="195"/>
      <c r="D52" s="195"/>
      <c r="E52" s="195"/>
      <c r="F52" s="195"/>
      <c r="G52" s="195"/>
      <c r="H52" s="195"/>
      <c r="I52" s="195"/>
    </row>
    <row r="53" spans="1:12" s="156" customFormat="1" ht="23.15" customHeight="1">
      <c r="A53" s="158" t="s">
        <v>186</v>
      </c>
      <c r="B53" s="219"/>
      <c r="C53" s="7">
        <v>0</v>
      </c>
      <c r="D53" s="5"/>
      <c r="E53" s="7">
        <v>6033</v>
      </c>
      <c r="F53" s="5"/>
      <c r="G53" s="66">
        <v>0</v>
      </c>
      <c r="H53" s="5"/>
      <c r="I53" s="66">
        <v>0</v>
      </c>
    </row>
    <row r="54" spans="1:12" s="156" customFormat="1" ht="23.15" customHeight="1">
      <c r="A54" s="222" t="s">
        <v>13</v>
      </c>
      <c r="B54" s="219"/>
      <c r="C54" s="6">
        <v>-1233</v>
      </c>
      <c r="D54" s="5"/>
      <c r="E54" s="6">
        <v>-3143</v>
      </c>
      <c r="F54" s="5"/>
      <c r="G54" s="5">
        <v>0</v>
      </c>
      <c r="H54" s="5"/>
      <c r="I54" s="5">
        <v>0</v>
      </c>
    </row>
    <row r="55" spans="1:12" s="156" customFormat="1" ht="23.15" customHeight="1">
      <c r="A55" s="222" t="s">
        <v>19</v>
      </c>
      <c r="B55" s="219"/>
      <c r="C55" s="6">
        <v>1158</v>
      </c>
      <c r="D55" s="5"/>
      <c r="E55" s="6">
        <v>50114</v>
      </c>
      <c r="F55" s="5"/>
      <c r="G55" s="66">
        <v>17</v>
      </c>
      <c r="H55" s="5"/>
      <c r="I55" s="66">
        <v>-17</v>
      </c>
    </row>
    <row r="56" spans="1:12" s="156" customFormat="1" ht="23.15" customHeight="1">
      <c r="A56" s="222" t="s">
        <v>26</v>
      </c>
      <c r="B56" s="219"/>
      <c r="C56" s="6">
        <v>-46793</v>
      </c>
      <c r="D56" s="5"/>
      <c r="E56" s="6">
        <v>388162</v>
      </c>
      <c r="F56" s="5"/>
      <c r="G56" s="66">
        <v>-43191</v>
      </c>
      <c r="H56" s="5"/>
      <c r="I56" s="66">
        <v>38500</v>
      </c>
      <c r="K56" s="159"/>
      <c r="L56" s="159"/>
    </row>
    <row r="57" spans="1:12" s="156" customFormat="1" ht="23.15" customHeight="1">
      <c r="A57" s="158" t="s">
        <v>128</v>
      </c>
      <c r="B57" s="219"/>
      <c r="C57" s="6">
        <v>-14400</v>
      </c>
      <c r="D57" s="5"/>
      <c r="E57" s="6">
        <v>14400</v>
      </c>
      <c r="F57" s="5"/>
      <c r="G57" s="66">
        <v>-17005</v>
      </c>
      <c r="H57" s="5"/>
      <c r="I57" s="66">
        <v>-21984</v>
      </c>
      <c r="K57" s="159"/>
    </row>
    <row r="58" spans="1:12" s="156" customFormat="1" ht="23.15" customHeight="1">
      <c r="A58" s="158" t="s">
        <v>287</v>
      </c>
      <c r="B58" s="219"/>
      <c r="C58" s="6">
        <v>16208</v>
      </c>
      <c r="D58" s="5"/>
      <c r="E58" s="6">
        <v>8758</v>
      </c>
      <c r="F58" s="5"/>
      <c r="G58" s="6">
        <v>0</v>
      </c>
      <c r="H58" s="5"/>
      <c r="I58" s="5">
        <v>0</v>
      </c>
    </row>
    <row r="59" spans="1:12" s="156" customFormat="1" ht="23.15" customHeight="1">
      <c r="A59" s="222" t="s">
        <v>158</v>
      </c>
      <c r="B59" s="219"/>
      <c r="C59" s="78">
        <v>0</v>
      </c>
      <c r="D59" s="78"/>
      <c r="E59" s="78">
        <v>-527</v>
      </c>
      <c r="F59" s="78"/>
      <c r="G59" s="66">
        <v>0</v>
      </c>
      <c r="H59" s="78"/>
      <c r="I59" s="66">
        <v>0</v>
      </c>
    </row>
    <row r="60" spans="1:12" s="156" customFormat="1" ht="23.15" customHeight="1">
      <c r="A60" s="158" t="s">
        <v>172</v>
      </c>
      <c r="B60" s="219">
        <v>14</v>
      </c>
      <c r="C60" s="163">
        <v>-11703</v>
      </c>
      <c r="D60" s="163"/>
      <c r="E60" s="163">
        <v>-9183</v>
      </c>
      <c r="F60" s="163"/>
      <c r="G60" s="163">
        <v>-11703</v>
      </c>
      <c r="H60" s="163"/>
      <c r="I60" s="163">
        <v>-5818</v>
      </c>
    </row>
    <row r="61" spans="1:12" s="156" customFormat="1" ht="23.15" customHeight="1">
      <c r="A61" s="158" t="s">
        <v>33</v>
      </c>
      <c r="B61" s="219"/>
      <c r="C61" s="164">
        <v>0</v>
      </c>
      <c r="D61" s="163"/>
      <c r="E61" s="164">
        <v>92518</v>
      </c>
      <c r="F61" s="163"/>
      <c r="G61" s="164">
        <v>0</v>
      </c>
      <c r="H61" s="163"/>
      <c r="I61" s="164">
        <v>0</v>
      </c>
    </row>
    <row r="62" spans="1:12" s="156" customFormat="1" ht="23.15" customHeight="1">
      <c r="A62" s="158" t="s">
        <v>120</v>
      </c>
      <c r="B62" s="219"/>
      <c r="C62" s="224">
        <f>SUM(C34:C42,C53:C61)</f>
        <v>659411</v>
      </c>
      <c r="D62" s="182"/>
      <c r="E62" s="224">
        <f>SUM(E34:E42,E53:E61)</f>
        <v>-4042050</v>
      </c>
      <c r="F62" s="182"/>
      <c r="G62" s="224">
        <f>SUM(G34:G42,G53:G61)</f>
        <v>485686</v>
      </c>
      <c r="H62" s="182"/>
      <c r="I62" s="224">
        <f>SUM(I34:I42,I53:I61)</f>
        <v>-975147</v>
      </c>
    </row>
    <row r="63" spans="1:12" s="156" customFormat="1" ht="23.15" customHeight="1">
      <c r="A63" s="158" t="s">
        <v>96</v>
      </c>
      <c r="B63" s="219"/>
      <c r="C63" s="7">
        <v>118755</v>
      </c>
      <c r="D63" s="5"/>
      <c r="E63" s="7">
        <v>62145</v>
      </c>
      <c r="F63" s="5"/>
      <c r="G63" s="32">
        <v>135051</v>
      </c>
      <c r="H63" s="5"/>
      <c r="I63" s="32">
        <v>40815</v>
      </c>
    </row>
    <row r="64" spans="1:12" s="156" customFormat="1" ht="23.15" customHeight="1">
      <c r="A64" s="158" t="s">
        <v>97</v>
      </c>
      <c r="B64" s="219"/>
      <c r="C64" s="5">
        <v>-108595</v>
      </c>
      <c r="D64" s="5"/>
      <c r="E64" s="5">
        <v>-942167</v>
      </c>
      <c r="F64" s="5"/>
      <c r="G64" s="5">
        <v>-45572</v>
      </c>
      <c r="H64" s="5"/>
      <c r="I64" s="5">
        <v>-73975</v>
      </c>
    </row>
    <row r="65" spans="1:12" s="156" customFormat="1" ht="23.15" customHeight="1">
      <c r="A65" s="158" t="s">
        <v>261</v>
      </c>
      <c r="B65" s="219"/>
      <c r="C65" s="5">
        <v>51127</v>
      </c>
      <c r="D65" s="5"/>
      <c r="E65" s="5">
        <v>0</v>
      </c>
      <c r="F65" s="5"/>
      <c r="G65" s="5">
        <v>51127</v>
      </c>
      <c r="H65" s="5"/>
      <c r="I65" s="5">
        <v>0</v>
      </c>
    </row>
    <row r="66" spans="1:12" s="156" customFormat="1" ht="23.15" customHeight="1">
      <c r="A66" s="158" t="s">
        <v>98</v>
      </c>
      <c r="B66" s="219"/>
      <c r="C66" s="5">
        <v>-1071</v>
      </c>
      <c r="D66" s="5"/>
      <c r="E66" s="5">
        <v>-98726</v>
      </c>
      <c r="F66" s="5"/>
      <c r="G66" s="5">
        <v>-978</v>
      </c>
      <c r="H66" s="5"/>
      <c r="I66" s="5">
        <v>-36605</v>
      </c>
    </row>
    <row r="67" spans="1:12" s="156" customFormat="1" ht="23.15" customHeight="1">
      <c r="A67" s="217" t="s">
        <v>283</v>
      </c>
      <c r="B67" s="219"/>
      <c r="C67" s="87">
        <f>SUM(C62:C66)</f>
        <v>719627</v>
      </c>
      <c r="D67" s="83"/>
      <c r="E67" s="87">
        <f>SUM(E62:E66)</f>
        <v>-5020798</v>
      </c>
      <c r="F67" s="83"/>
      <c r="G67" s="87">
        <f>SUM(G62:G66)</f>
        <v>625314</v>
      </c>
      <c r="H67" s="83"/>
      <c r="I67" s="87">
        <f>SUM(I62:I66)</f>
        <v>-1044912</v>
      </c>
    </row>
    <row r="68" spans="1:12" s="156" customFormat="1" ht="23.15" customHeight="1">
      <c r="A68" s="217"/>
      <c r="B68" s="219"/>
      <c r="C68" s="70"/>
      <c r="D68" s="83"/>
      <c r="E68" s="70"/>
      <c r="F68" s="83"/>
      <c r="G68" s="70"/>
      <c r="H68" s="83"/>
      <c r="I68" s="70"/>
    </row>
    <row r="69" spans="1:12" s="156" customFormat="1" ht="23.15" customHeight="1">
      <c r="A69" s="220" t="s">
        <v>99</v>
      </c>
      <c r="B69" s="219"/>
      <c r="C69" s="6"/>
      <c r="D69" s="7"/>
      <c r="E69" s="7"/>
      <c r="F69" s="7"/>
      <c r="G69" s="7"/>
      <c r="H69" s="7"/>
      <c r="I69" s="7"/>
    </row>
    <row r="70" spans="1:12" s="156" customFormat="1" ht="23.15" customHeight="1">
      <c r="A70" s="158" t="s">
        <v>174</v>
      </c>
      <c r="B70" s="219">
        <v>7</v>
      </c>
      <c r="C70" s="6">
        <v>136999</v>
      </c>
      <c r="D70" s="7"/>
      <c r="E70" s="7">
        <v>1091368</v>
      </c>
      <c r="F70" s="7"/>
      <c r="G70" s="7">
        <v>136999</v>
      </c>
      <c r="H70" s="7"/>
      <c r="I70" s="7">
        <v>1303180</v>
      </c>
      <c r="K70" s="162"/>
    </row>
    <row r="71" spans="1:12" s="156" customFormat="1" ht="23.15" customHeight="1">
      <c r="A71" s="158" t="s">
        <v>175</v>
      </c>
      <c r="B71" s="219">
        <v>7</v>
      </c>
      <c r="C71" s="6">
        <v>-120000</v>
      </c>
      <c r="D71" s="7"/>
      <c r="E71" s="7">
        <v>-925000</v>
      </c>
      <c r="F71" s="7"/>
      <c r="G71" s="7">
        <v>-120000</v>
      </c>
      <c r="H71" s="7"/>
      <c r="I71" s="7">
        <v>-925000</v>
      </c>
      <c r="K71" s="162"/>
    </row>
    <row r="72" spans="1:12" s="156" customFormat="1" ht="23.15" customHeight="1">
      <c r="A72" s="158" t="s">
        <v>176</v>
      </c>
      <c r="B72" s="219">
        <v>7</v>
      </c>
      <c r="C72" s="6">
        <v>26935</v>
      </c>
      <c r="D72" s="5"/>
      <c r="E72" s="7">
        <v>933563</v>
      </c>
      <c r="F72" s="7"/>
      <c r="G72" s="7">
        <v>16860</v>
      </c>
      <c r="H72" s="7"/>
      <c r="I72" s="7">
        <v>370500</v>
      </c>
      <c r="J72" s="165"/>
      <c r="K72" s="159"/>
      <c r="L72" s="159"/>
    </row>
    <row r="73" spans="1:12" s="156" customFormat="1" ht="23.15" customHeight="1">
      <c r="A73" s="158" t="s">
        <v>177</v>
      </c>
      <c r="B73" s="219">
        <v>7</v>
      </c>
      <c r="C73" s="6">
        <v>0</v>
      </c>
      <c r="D73" s="5"/>
      <c r="E73" s="7">
        <v>-866061</v>
      </c>
      <c r="F73" s="7"/>
      <c r="G73" s="7">
        <v>0</v>
      </c>
      <c r="H73" s="7"/>
      <c r="I73" s="7">
        <v>0</v>
      </c>
      <c r="J73" s="165"/>
      <c r="K73" s="159"/>
      <c r="L73" s="162"/>
    </row>
    <row r="74" spans="1:12" s="156" customFormat="1" ht="23.15" customHeight="1">
      <c r="A74" s="225" t="s">
        <v>229</v>
      </c>
      <c r="B74" s="219"/>
      <c r="C74" s="6">
        <v>0</v>
      </c>
      <c r="D74" s="5"/>
      <c r="E74" s="6">
        <v>918</v>
      </c>
      <c r="F74" s="5"/>
      <c r="G74" s="5">
        <v>0</v>
      </c>
      <c r="H74" s="5"/>
      <c r="I74" s="5">
        <v>0</v>
      </c>
      <c r="J74" s="165"/>
      <c r="K74" s="159"/>
    </row>
    <row r="75" spans="1:12" s="156" customFormat="1" ht="23.15" customHeight="1">
      <c r="A75" s="225" t="s">
        <v>247</v>
      </c>
      <c r="B75" s="219">
        <v>8</v>
      </c>
      <c r="C75" s="6">
        <v>0</v>
      </c>
      <c r="D75" s="5"/>
      <c r="E75" s="6">
        <v>0</v>
      </c>
      <c r="F75" s="5"/>
      <c r="G75" s="5">
        <v>0</v>
      </c>
      <c r="H75" s="5"/>
      <c r="I75" s="5">
        <v>35146</v>
      </c>
      <c r="J75" s="165"/>
      <c r="K75" s="159"/>
    </row>
    <row r="76" spans="1:12" s="156" customFormat="1" ht="23.15" customHeight="1">
      <c r="A76" s="225" t="s">
        <v>193</v>
      </c>
      <c r="B76" s="219"/>
      <c r="C76" s="6">
        <v>0</v>
      </c>
      <c r="D76" s="5"/>
      <c r="E76" s="6">
        <v>530550</v>
      </c>
      <c r="F76" s="5"/>
      <c r="G76" s="5">
        <v>0</v>
      </c>
      <c r="H76" s="5"/>
      <c r="I76" s="5">
        <v>270291</v>
      </c>
      <c r="J76" s="165"/>
      <c r="K76" s="159"/>
    </row>
    <row r="77" spans="1:12" s="156" customFormat="1" ht="23.15" customHeight="1">
      <c r="A77" s="225" t="s">
        <v>192</v>
      </c>
      <c r="B77" s="219">
        <v>9</v>
      </c>
      <c r="C77" s="6">
        <v>-2250</v>
      </c>
      <c r="D77" s="5"/>
      <c r="E77" s="6">
        <v>0</v>
      </c>
      <c r="F77" s="5"/>
      <c r="G77" s="5">
        <v>-2250</v>
      </c>
      <c r="H77" s="5"/>
      <c r="I77" s="5">
        <v>0</v>
      </c>
      <c r="J77" s="165"/>
      <c r="K77" s="159"/>
    </row>
    <row r="78" spans="1:12" s="156" customFormat="1" ht="23.15" customHeight="1">
      <c r="A78" s="225" t="s">
        <v>248</v>
      </c>
      <c r="C78" s="6">
        <v>0</v>
      </c>
      <c r="D78" s="5"/>
      <c r="E78" s="6">
        <v>20181</v>
      </c>
      <c r="F78" s="5"/>
      <c r="G78" s="5">
        <v>0</v>
      </c>
      <c r="H78" s="5"/>
      <c r="I78" s="5">
        <v>0</v>
      </c>
      <c r="J78" s="165"/>
      <c r="K78" s="159"/>
    </row>
    <row r="79" spans="1:12" s="156" customFormat="1" ht="23.15" customHeight="1">
      <c r="A79" s="158" t="s">
        <v>100</v>
      </c>
      <c r="B79" s="219"/>
      <c r="C79" s="6">
        <v>0</v>
      </c>
      <c r="D79" s="5"/>
      <c r="E79" s="6">
        <v>-989779</v>
      </c>
      <c r="F79" s="5"/>
      <c r="G79" s="5">
        <v>0</v>
      </c>
      <c r="H79" s="5"/>
      <c r="I79" s="5">
        <v>0</v>
      </c>
      <c r="J79" s="165"/>
      <c r="K79" s="159"/>
    </row>
    <row r="80" spans="1:12" s="156" customFormat="1" ht="23.15" customHeight="1">
      <c r="A80" s="158" t="s">
        <v>159</v>
      </c>
      <c r="B80" s="215"/>
      <c r="C80" s="5">
        <v>5</v>
      </c>
      <c r="D80" s="5"/>
      <c r="E80" s="5">
        <v>22221</v>
      </c>
      <c r="F80" s="5"/>
      <c r="G80" s="5">
        <v>0</v>
      </c>
      <c r="H80" s="5"/>
      <c r="I80" s="5">
        <v>0</v>
      </c>
      <c r="J80" s="165"/>
      <c r="K80" s="159"/>
    </row>
    <row r="81" spans="1:11" s="156" customFormat="1" ht="23.15" customHeight="1">
      <c r="A81" s="158" t="s">
        <v>101</v>
      </c>
      <c r="B81" s="215"/>
      <c r="C81" s="5">
        <v>-54398</v>
      </c>
      <c r="D81" s="5"/>
      <c r="E81" s="5">
        <v>-152089</v>
      </c>
      <c r="F81" s="5"/>
      <c r="G81" s="5">
        <v>-966</v>
      </c>
      <c r="H81" s="5"/>
      <c r="I81" s="5">
        <v>-2933</v>
      </c>
      <c r="J81" s="165"/>
      <c r="K81" s="159"/>
    </row>
    <row r="82" spans="1:11" s="156" customFormat="1" ht="23.15" customHeight="1">
      <c r="A82" s="225" t="s">
        <v>102</v>
      </c>
      <c r="B82" s="226"/>
      <c r="C82" s="91">
        <v>4050</v>
      </c>
      <c r="D82" s="5"/>
      <c r="E82" s="91">
        <v>202343</v>
      </c>
      <c r="F82" s="5"/>
      <c r="G82" s="91">
        <v>4050</v>
      </c>
      <c r="H82" s="5"/>
      <c r="I82" s="91">
        <v>39474</v>
      </c>
      <c r="J82" s="165"/>
      <c r="K82" s="159"/>
    </row>
    <row r="83" spans="1:11" s="156" customFormat="1" ht="23.15" customHeight="1">
      <c r="A83" s="217" t="s">
        <v>288</v>
      </c>
      <c r="B83" s="215"/>
      <c r="C83" s="68">
        <f>SUM(C70:C82)</f>
        <v>-8659</v>
      </c>
      <c r="D83" s="83"/>
      <c r="E83" s="68">
        <f>SUM(E70:E82)</f>
        <v>-131785</v>
      </c>
      <c r="F83" s="83"/>
      <c r="G83" s="68">
        <f>SUM(G70:G82)</f>
        <v>34693</v>
      </c>
      <c r="H83" s="83"/>
      <c r="I83" s="68">
        <f>SUM(I70:I82)</f>
        <v>1090658</v>
      </c>
      <c r="J83" s="165"/>
    </row>
    <row r="84" spans="1:11" s="156" customFormat="1" ht="23.15" customHeight="1">
      <c r="A84" s="217"/>
      <c r="B84" s="226"/>
      <c r="C84" s="5"/>
      <c r="D84" s="5"/>
      <c r="E84" s="5"/>
      <c r="F84" s="5"/>
      <c r="G84" s="5"/>
      <c r="H84" s="5"/>
      <c r="I84" s="5"/>
      <c r="J84" s="165"/>
    </row>
    <row r="85" spans="1:11" s="155" customFormat="1" ht="23.15" customHeight="1">
      <c r="A85" s="72" t="s">
        <v>0</v>
      </c>
      <c r="B85" s="73"/>
      <c r="C85" s="73"/>
      <c r="D85" s="73"/>
      <c r="E85" s="73"/>
      <c r="F85" s="73"/>
      <c r="G85" s="73"/>
      <c r="H85" s="73"/>
      <c r="I85" s="73"/>
      <c r="J85" s="73"/>
    </row>
    <row r="86" spans="1:11" s="155" customFormat="1" ht="23.15" customHeight="1">
      <c r="A86" s="251" t="s">
        <v>244</v>
      </c>
      <c r="B86" s="251"/>
      <c r="C86" s="251"/>
      <c r="D86" s="251"/>
      <c r="E86" s="251"/>
      <c r="F86" s="251"/>
      <c r="G86" s="251"/>
      <c r="H86" s="251"/>
      <c r="I86" s="251"/>
    </row>
    <row r="87" spans="1:11" s="156" customFormat="1" ht="23.15" customHeight="1"/>
    <row r="88" spans="1:11" s="156" customFormat="1" ht="23.15" customHeight="1">
      <c r="A88" s="217"/>
      <c r="C88" s="217"/>
      <c r="D88" s="218" t="s">
        <v>1</v>
      </c>
      <c r="E88" s="217"/>
      <c r="F88" s="217"/>
      <c r="G88" s="252" t="s">
        <v>2</v>
      </c>
      <c r="H88" s="252"/>
      <c r="I88" s="252"/>
    </row>
    <row r="89" spans="1:11" s="156" customFormat="1" ht="23.15" customHeight="1">
      <c r="A89" s="217"/>
      <c r="B89" s="195"/>
      <c r="C89" s="240" t="s">
        <v>233</v>
      </c>
      <c r="D89" s="240"/>
      <c r="E89" s="240"/>
      <c r="F89" s="217"/>
      <c r="G89" s="240" t="s">
        <v>233</v>
      </c>
      <c r="H89" s="240"/>
      <c r="I89" s="240"/>
    </row>
    <row r="90" spans="1:11" s="156" customFormat="1" ht="23.15" customHeight="1">
      <c r="A90" s="217"/>
      <c r="B90" s="195"/>
      <c r="C90" s="240" t="s">
        <v>3</v>
      </c>
      <c r="D90" s="240"/>
      <c r="E90" s="240"/>
      <c r="F90" s="217"/>
      <c r="G90" s="240" t="s">
        <v>3</v>
      </c>
      <c r="H90" s="240"/>
      <c r="I90" s="240"/>
    </row>
    <row r="91" spans="1:11" s="156" customFormat="1" ht="23.15" customHeight="1">
      <c r="A91" s="217"/>
      <c r="B91" s="16" t="s">
        <v>5</v>
      </c>
      <c r="C91" s="189">
        <v>2568</v>
      </c>
      <c r="D91" s="95"/>
      <c r="E91" s="189">
        <v>2567</v>
      </c>
      <c r="F91" s="97"/>
      <c r="G91" s="189">
        <v>2568</v>
      </c>
      <c r="H91" s="95"/>
      <c r="I91" s="189">
        <v>2567</v>
      </c>
    </row>
    <row r="92" spans="1:11" s="156" customFormat="1" ht="23.15" customHeight="1">
      <c r="A92" s="217"/>
      <c r="B92" s="219"/>
      <c r="C92" s="250" t="s">
        <v>6</v>
      </c>
      <c r="D92" s="250"/>
      <c r="E92" s="250"/>
      <c r="F92" s="250"/>
      <c r="G92" s="250"/>
      <c r="H92" s="250"/>
      <c r="I92" s="250"/>
    </row>
    <row r="93" spans="1:11" s="156" customFormat="1" ht="23.15" customHeight="1">
      <c r="A93" s="220" t="s">
        <v>263</v>
      </c>
      <c r="B93" s="219"/>
      <c r="C93" s="195"/>
      <c r="D93" s="195"/>
      <c r="E93" s="195"/>
      <c r="F93" s="195"/>
      <c r="G93" s="195"/>
      <c r="H93" s="195"/>
      <c r="I93" s="195"/>
    </row>
    <row r="94" spans="1:11" s="156" customFormat="1" ht="23.15" customHeight="1">
      <c r="A94" s="158" t="s">
        <v>256</v>
      </c>
      <c r="B94" s="219"/>
      <c r="C94" s="5"/>
      <c r="D94" s="5"/>
      <c r="E94" s="5"/>
      <c r="F94" s="5"/>
      <c r="G94" s="5"/>
      <c r="H94" s="5"/>
      <c r="I94" s="5"/>
    </row>
    <row r="95" spans="1:11" s="156" customFormat="1" ht="23.15" customHeight="1">
      <c r="A95" s="227" t="s">
        <v>257</v>
      </c>
      <c r="B95" s="219"/>
      <c r="C95" s="5">
        <v>0</v>
      </c>
      <c r="D95" s="5"/>
      <c r="E95" s="5">
        <v>843931</v>
      </c>
      <c r="F95" s="5"/>
      <c r="G95" s="5">
        <v>0</v>
      </c>
      <c r="H95" s="5"/>
      <c r="I95" s="5">
        <v>0</v>
      </c>
    </row>
    <row r="96" spans="1:11" s="156" customFormat="1" ht="23.15" customHeight="1">
      <c r="A96" s="228" t="s">
        <v>256</v>
      </c>
      <c r="B96" s="219"/>
      <c r="C96" s="5"/>
      <c r="D96" s="5"/>
      <c r="E96" s="5"/>
      <c r="F96" s="5"/>
      <c r="G96" s="5"/>
      <c r="H96" s="5"/>
      <c r="I96" s="5"/>
    </row>
    <row r="97" spans="1:11" s="156" customFormat="1" ht="23.15" customHeight="1">
      <c r="A97" s="227" t="s">
        <v>258</v>
      </c>
      <c r="B97" s="219"/>
      <c r="C97" s="5">
        <v>0</v>
      </c>
      <c r="D97" s="5"/>
      <c r="E97" s="229">
        <v>35146</v>
      </c>
      <c r="F97" s="5"/>
      <c r="G97" s="5">
        <v>0</v>
      </c>
      <c r="H97" s="5"/>
      <c r="I97" s="5">
        <v>0</v>
      </c>
    </row>
    <row r="98" spans="1:11" s="156" customFormat="1" ht="23.15" customHeight="1">
      <c r="A98" s="158" t="s">
        <v>111</v>
      </c>
      <c r="B98" s="219"/>
      <c r="C98" s="5">
        <v>0</v>
      </c>
      <c r="D98" s="5"/>
      <c r="E98" s="6">
        <v>163390</v>
      </c>
      <c r="F98" s="5"/>
      <c r="G98" s="5">
        <v>0</v>
      </c>
      <c r="H98" s="5"/>
      <c r="I98" s="66">
        <v>0</v>
      </c>
    </row>
    <row r="99" spans="1:11" s="156" customFormat="1" ht="23.15" customHeight="1">
      <c r="A99" s="158" t="s">
        <v>194</v>
      </c>
      <c r="B99" s="219"/>
      <c r="C99" s="6">
        <v>-75400</v>
      </c>
      <c r="D99" s="5"/>
      <c r="E99" s="6">
        <v>0</v>
      </c>
      <c r="F99" s="5"/>
      <c r="G99" s="66">
        <v>-75400</v>
      </c>
      <c r="H99" s="5"/>
      <c r="I99" s="66">
        <v>0</v>
      </c>
    </row>
    <row r="100" spans="1:11" s="156" customFormat="1" ht="23.15" customHeight="1">
      <c r="A100" s="158" t="s">
        <v>104</v>
      </c>
      <c r="B100" s="219"/>
      <c r="C100" s="5">
        <v>0</v>
      </c>
      <c r="D100" s="5"/>
      <c r="E100" s="5">
        <v>1376940</v>
      </c>
      <c r="F100" s="5"/>
      <c r="G100" s="66">
        <v>0</v>
      </c>
      <c r="H100" s="5"/>
      <c r="I100" s="66">
        <v>36893</v>
      </c>
    </row>
    <row r="101" spans="1:11" s="156" customFormat="1" ht="23.15" customHeight="1">
      <c r="A101" s="158" t="s">
        <v>103</v>
      </c>
      <c r="B101" s="219"/>
      <c r="C101" s="6">
        <v>0</v>
      </c>
      <c r="D101" s="5"/>
      <c r="E101" s="66">
        <v>-753487</v>
      </c>
      <c r="F101" s="5"/>
      <c r="G101" s="6">
        <v>0</v>
      </c>
      <c r="H101" s="5"/>
      <c r="I101" s="66">
        <v>-328895</v>
      </c>
    </row>
    <row r="102" spans="1:11" s="156" customFormat="1" ht="23.15" customHeight="1">
      <c r="A102" s="158" t="s">
        <v>149</v>
      </c>
      <c r="B102" s="219">
        <v>4</v>
      </c>
      <c r="C102" s="66">
        <v>50000</v>
      </c>
      <c r="D102" s="5"/>
      <c r="E102" s="5">
        <v>0</v>
      </c>
      <c r="F102" s="5"/>
      <c r="G102" s="6">
        <v>59000</v>
      </c>
      <c r="H102" s="5"/>
      <c r="I102" s="6">
        <v>110400</v>
      </c>
      <c r="J102" s="165"/>
      <c r="K102" s="159"/>
    </row>
    <row r="103" spans="1:11" s="156" customFormat="1" ht="23.15" customHeight="1">
      <c r="A103" s="158" t="s">
        <v>230</v>
      </c>
      <c r="B103" s="219">
        <v>4</v>
      </c>
      <c r="C103" s="66">
        <v>-50000</v>
      </c>
      <c r="D103" s="5"/>
      <c r="E103" s="66">
        <v>0</v>
      </c>
      <c r="F103" s="5"/>
      <c r="G103" s="6">
        <v>-57000</v>
      </c>
      <c r="H103" s="5"/>
      <c r="I103" s="6">
        <v>0</v>
      </c>
      <c r="J103" s="165"/>
      <c r="K103" s="159"/>
    </row>
    <row r="104" spans="1:11" s="156" customFormat="1" ht="23.15" customHeight="1">
      <c r="A104" s="158" t="s">
        <v>124</v>
      </c>
      <c r="B104" s="219"/>
      <c r="C104" s="5">
        <v>48000</v>
      </c>
      <c r="D104" s="5"/>
      <c r="E104" s="5">
        <v>3594000</v>
      </c>
      <c r="F104" s="5"/>
      <c r="G104" s="66">
        <v>48000</v>
      </c>
      <c r="H104" s="5"/>
      <c r="I104" s="66">
        <v>750000</v>
      </c>
      <c r="J104" s="165"/>
      <c r="K104" s="159"/>
    </row>
    <row r="105" spans="1:11" s="156" customFormat="1" ht="23.15" customHeight="1">
      <c r="A105" s="158" t="s">
        <v>232</v>
      </c>
      <c r="B105" s="219"/>
      <c r="C105" s="5">
        <v>-229844</v>
      </c>
      <c r="D105" s="5"/>
      <c r="E105" s="66">
        <v>-600000</v>
      </c>
      <c r="F105" s="5"/>
      <c r="G105" s="66">
        <v>-229844</v>
      </c>
      <c r="H105" s="5"/>
      <c r="I105" s="66">
        <v>-600000</v>
      </c>
    </row>
    <row r="106" spans="1:11" s="156" customFormat="1" ht="23.15" customHeight="1">
      <c r="A106" s="158" t="s">
        <v>259</v>
      </c>
      <c r="B106" s="219"/>
      <c r="C106" s="5">
        <v>0</v>
      </c>
      <c r="D106" s="5"/>
      <c r="E106" s="66">
        <v>510000</v>
      </c>
      <c r="F106" s="5"/>
      <c r="G106" s="66">
        <v>0</v>
      </c>
      <c r="H106" s="5"/>
      <c r="I106" s="66">
        <v>0</v>
      </c>
    </row>
    <row r="107" spans="1:11" s="156" customFormat="1" ht="23.15" customHeight="1">
      <c r="A107" s="158" t="s">
        <v>187</v>
      </c>
      <c r="B107" s="219"/>
      <c r="C107" s="5">
        <v>0</v>
      </c>
      <c r="D107" s="5"/>
      <c r="E107" s="5">
        <v>-60000</v>
      </c>
      <c r="F107" s="5"/>
      <c r="G107" s="66">
        <v>0</v>
      </c>
      <c r="H107" s="5"/>
      <c r="I107" s="66">
        <v>0</v>
      </c>
      <c r="J107" s="165"/>
      <c r="K107" s="159"/>
    </row>
    <row r="108" spans="1:11" s="156" customFormat="1" ht="23.15" customHeight="1">
      <c r="A108" s="158" t="s">
        <v>188</v>
      </c>
      <c r="B108" s="219"/>
      <c r="C108" s="66">
        <v>0</v>
      </c>
      <c r="D108" s="5"/>
      <c r="E108" s="66">
        <v>893612</v>
      </c>
      <c r="F108" s="5"/>
      <c r="G108" s="6">
        <v>0</v>
      </c>
      <c r="H108" s="5"/>
      <c r="I108" s="6">
        <v>0</v>
      </c>
    </row>
    <row r="109" spans="1:11" s="156" customFormat="1" ht="23.15" customHeight="1">
      <c r="A109" s="158" t="s">
        <v>189</v>
      </c>
      <c r="B109" s="219"/>
      <c r="C109" s="66">
        <v>0</v>
      </c>
      <c r="D109" s="5"/>
      <c r="E109" s="66">
        <v>-575119</v>
      </c>
      <c r="F109" s="5"/>
      <c r="G109" s="6">
        <v>0</v>
      </c>
      <c r="H109" s="5"/>
      <c r="I109" s="6">
        <v>0</v>
      </c>
    </row>
    <row r="110" spans="1:11" s="156" customFormat="1" ht="23.15" customHeight="1">
      <c r="A110" s="158" t="s">
        <v>121</v>
      </c>
      <c r="B110" s="219"/>
      <c r="C110" s="6">
        <v>0</v>
      </c>
      <c r="D110" s="5"/>
      <c r="E110" s="6">
        <v>1352200</v>
      </c>
      <c r="F110" s="5"/>
      <c r="G110" s="66">
        <v>0</v>
      </c>
      <c r="H110" s="5"/>
      <c r="I110" s="66">
        <v>0</v>
      </c>
    </row>
    <row r="111" spans="1:11" s="156" customFormat="1" ht="23.15" customHeight="1">
      <c r="A111" s="158" t="s">
        <v>105</v>
      </c>
      <c r="B111" s="226">
        <v>13</v>
      </c>
      <c r="C111" s="5">
        <v>-366800</v>
      </c>
      <c r="D111" s="5"/>
      <c r="E111" s="5">
        <v>-1736400</v>
      </c>
      <c r="F111" s="5"/>
      <c r="G111" s="66">
        <v>-366800</v>
      </c>
      <c r="H111" s="5"/>
      <c r="I111" s="66">
        <v>0</v>
      </c>
    </row>
    <row r="112" spans="1:11" s="156" customFormat="1" ht="23.15" customHeight="1">
      <c r="A112" s="158" t="s">
        <v>106</v>
      </c>
      <c r="B112" s="226">
        <v>11</v>
      </c>
      <c r="C112" s="5">
        <v>-29220</v>
      </c>
      <c r="D112" s="5"/>
      <c r="E112" s="5">
        <v>-43162</v>
      </c>
      <c r="F112" s="5"/>
      <c r="G112" s="5">
        <v>-3292</v>
      </c>
      <c r="H112" s="5"/>
      <c r="I112" s="5">
        <v>-3465</v>
      </c>
    </row>
    <row r="113" spans="1:12" s="156" customFormat="1" ht="23.15" customHeight="1">
      <c r="A113" s="158" t="s">
        <v>260</v>
      </c>
      <c r="B113" s="226"/>
      <c r="C113" s="5">
        <v>0</v>
      </c>
      <c r="D113" s="5"/>
      <c r="E113" s="5">
        <v>-77434</v>
      </c>
      <c r="F113" s="5"/>
      <c r="G113" s="5">
        <v>0</v>
      </c>
      <c r="H113" s="5"/>
      <c r="I113" s="5">
        <v>0</v>
      </c>
    </row>
    <row r="114" spans="1:12" s="156" customFormat="1" ht="23.15" customHeight="1">
      <c r="A114" s="217" t="s">
        <v>284</v>
      </c>
      <c r="B114" s="219"/>
      <c r="C114" s="68">
        <f>SUM(C94:C113)</f>
        <v>-653264</v>
      </c>
      <c r="D114" s="83"/>
      <c r="E114" s="68">
        <f>SUM(E94:E113)</f>
        <v>4923617</v>
      </c>
      <c r="F114" s="83"/>
      <c r="G114" s="68">
        <f>SUM(G94:G113)</f>
        <v>-625336</v>
      </c>
      <c r="H114" s="37"/>
      <c r="I114" s="68">
        <f>SUM(I94:I113)</f>
        <v>-35067</v>
      </c>
    </row>
    <row r="115" spans="1:12" s="156" customFormat="1" ht="23.15" customHeight="1">
      <c r="A115" s="217"/>
      <c r="B115" s="219"/>
      <c r="C115" s="170"/>
      <c r="D115" s="83"/>
      <c r="E115" s="170"/>
      <c r="F115" s="83"/>
      <c r="G115" s="170"/>
      <c r="H115" s="37"/>
      <c r="I115" s="170"/>
    </row>
    <row r="116" spans="1:12" s="156" customFormat="1" ht="23.15" customHeight="1">
      <c r="A116" s="158" t="s">
        <v>167</v>
      </c>
      <c r="B116" s="219"/>
      <c r="C116" s="7"/>
      <c r="D116" s="7"/>
      <c r="E116" s="32"/>
      <c r="F116" s="7"/>
      <c r="G116" s="7"/>
      <c r="H116" s="7"/>
      <c r="I116" s="7"/>
      <c r="J116" s="165"/>
    </row>
    <row r="117" spans="1:12" s="156" customFormat="1" ht="23.15" customHeight="1">
      <c r="A117" s="227" t="s">
        <v>107</v>
      </c>
      <c r="B117" s="219"/>
      <c r="C117" s="154">
        <f>SUM(C67,C83,C114)</f>
        <v>57704</v>
      </c>
      <c r="D117" s="5"/>
      <c r="E117" s="154">
        <f>SUM(E67,E83,E114)</f>
        <v>-228966</v>
      </c>
      <c r="F117" s="5"/>
      <c r="G117" s="154">
        <f>SUM(G67,G83,G114)</f>
        <v>34671</v>
      </c>
      <c r="H117" s="5"/>
      <c r="I117" s="154">
        <f>SUM(I67,I83,I114)</f>
        <v>10679</v>
      </c>
      <c r="J117" s="165"/>
    </row>
    <row r="118" spans="1:12" s="156" customFormat="1" ht="23.15" customHeight="1">
      <c r="A118" s="158" t="s">
        <v>59</v>
      </c>
      <c r="B118" s="219"/>
      <c r="C118" s="7">
        <v>-12949</v>
      </c>
      <c r="D118" s="5"/>
      <c r="E118" s="7">
        <v>-2775</v>
      </c>
      <c r="F118" s="5"/>
      <c r="G118" s="6">
        <v>0</v>
      </c>
      <c r="H118" s="5"/>
      <c r="I118" s="6">
        <v>0</v>
      </c>
      <c r="J118" s="165"/>
      <c r="K118" s="159"/>
    </row>
    <row r="119" spans="1:12" s="156" customFormat="1" ht="23.15" customHeight="1">
      <c r="A119" s="217" t="s">
        <v>167</v>
      </c>
      <c r="B119" s="226"/>
      <c r="C119" s="145">
        <f>SUM(C117:C118)</f>
        <v>44755</v>
      </c>
      <c r="D119" s="83"/>
      <c r="E119" s="145">
        <f>SUM(E117:E118)</f>
        <v>-231741</v>
      </c>
      <c r="F119" s="83"/>
      <c r="G119" s="145">
        <f>SUM(G117:G118)</f>
        <v>34671</v>
      </c>
      <c r="H119" s="83"/>
      <c r="I119" s="145">
        <f>SUM(I117:I118)</f>
        <v>10679</v>
      </c>
      <c r="J119" s="165"/>
    </row>
    <row r="120" spans="1:12" s="156" customFormat="1" ht="23.15" customHeight="1">
      <c r="A120" s="158" t="s">
        <v>108</v>
      </c>
      <c r="B120" s="226"/>
      <c r="C120" s="166">
        <v>29461</v>
      </c>
      <c r="D120" s="5"/>
      <c r="E120" s="5">
        <v>261202</v>
      </c>
      <c r="F120" s="5"/>
      <c r="G120" s="166">
        <f>'BS_Conso 8-10'!$J$9</f>
        <v>16794</v>
      </c>
      <c r="H120" s="5"/>
      <c r="I120" s="5">
        <v>6115</v>
      </c>
      <c r="J120" s="165"/>
      <c r="K120" s="159"/>
    </row>
    <row r="121" spans="1:12" s="156" customFormat="1" ht="23.15" customHeight="1" thickBot="1">
      <c r="A121" s="217" t="s">
        <v>249</v>
      </c>
      <c r="B121" s="219"/>
      <c r="C121" s="146">
        <f>SUM(C119:C120)</f>
        <v>74216</v>
      </c>
      <c r="D121" s="83"/>
      <c r="E121" s="146">
        <f>SUM(E119:E120)</f>
        <v>29461</v>
      </c>
      <c r="F121" s="83"/>
      <c r="G121" s="146">
        <f>SUM(G119:G120)</f>
        <v>51465</v>
      </c>
      <c r="H121" s="83"/>
      <c r="I121" s="146">
        <f>SUM(I119:I120)</f>
        <v>16794</v>
      </c>
      <c r="J121" s="165"/>
      <c r="L121" s="159"/>
    </row>
    <row r="122" spans="1:12" s="156" customFormat="1" ht="23.15" customHeight="1" thickTop="1">
      <c r="A122" s="217"/>
      <c r="B122" s="219"/>
      <c r="C122" s="5"/>
      <c r="D122" s="5"/>
      <c r="E122" s="5"/>
      <c r="F122" s="5"/>
      <c r="G122" s="5"/>
      <c r="H122" s="5"/>
      <c r="I122" s="5"/>
      <c r="J122" s="165"/>
    </row>
    <row r="123" spans="1:12" s="156" customFormat="1" ht="23.15" customHeight="1">
      <c r="A123" s="72" t="s">
        <v>0</v>
      </c>
      <c r="B123" s="73"/>
      <c r="C123" s="73"/>
      <c r="D123" s="73"/>
      <c r="E123" s="73"/>
      <c r="F123" s="73"/>
      <c r="G123" s="73"/>
      <c r="H123" s="73"/>
      <c r="I123" s="73"/>
      <c r="J123" s="165"/>
    </row>
    <row r="124" spans="1:12" s="156" customFormat="1" ht="23.15" customHeight="1">
      <c r="A124" s="251" t="s">
        <v>244</v>
      </c>
      <c r="B124" s="251"/>
      <c r="C124" s="251"/>
      <c r="D124" s="251"/>
      <c r="E124" s="251"/>
      <c r="F124" s="251"/>
      <c r="G124" s="251"/>
      <c r="H124" s="251"/>
      <c r="I124" s="251"/>
      <c r="J124" s="165"/>
    </row>
    <row r="125" spans="1:12" s="156" customFormat="1" ht="23.15" customHeight="1">
      <c r="J125" s="165"/>
    </row>
    <row r="126" spans="1:12" s="156" customFormat="1" ht="23.15" customHeight="1">
      <c r="A126" s="217"/>
      <c r="C126" s="217"/>
      <c r="D126" s="218" t="s">
        <v>1</v>
      </c>
      <c r="E126" s="217"/>
      <c r="F126" s="217"/>
      <c r="G126" s="252" t="s">
        <v>2</v>
      </c>
      <c r="H126" s="252"/>
      <c r="I126" s="252"/>
      <c r="J126" s="165"/>
    </row>
    <row r="127" spans="1:12" s="156" customFormat="1" ht="23.15" customHeight="1">
      <c r="A127" s="217"/>
      <c r="B127" s="195"/>
      <c r="C127" s="240" t="s">
        <v>233</v>
      </c>
      <c r="D127" s="240"/>
      <c r="E127" s="240"/>
      <c r="F127" s="217"/>
      <c r="G127" s="240" t="s">
        <v>233</v>
      </c>
      <c r="H127" s="240"/>
      <c r="I127" s="240"/>
      <c r="J127" s="165"/>
    </row>
    <row r="128" spans="1:12" s="156" customFormat="1" ht="23.15" customHeight="1">
      <c r="A128" s="217"/>
      <c r="B128" s="195"/>
      <c r="C128" s="240" t="s">
        <v>3</v>
      </c>
      <c r="D128" s="240"/>
      <c r="E128" s="240"/>
      <c r="F128" s="217"/>
      <c r="G128" s="240" t="s">
        <v>3</v>
      </c>
      <c r="H128" s="240"/>
      <c r="I128" s="240"/>
      <c r="J128" s="165"/>
    </row>
    <row r="129" spans="1:10" s="156" customFormat="1" ht="23.15" customHeight="1">
      <c r="A129" s="217"/>
      <c r="B129" s="16" t="s">
        <v>5</v>
      </c>
      <c r="C129" s="189">
        <v>2568</v>
      </c>
      <c r="D129" s="95"/>
      <c r="E129" s="189">
        <v>2567</v>
      </c>
      <c r="F129" s="97"/>
      <c r="G129" s="189">
        <v>2568</v>
      </c>
      <c r="H129" s="95"/>
      <c r="I129" s="189">
        <v>2567</v>
      </c>
      <c r="J129" s="165"/>
    </row>
    <row r="130" spans="1:10" s="156" customFormat="1" ht="23.15" customHeight="1">
      <c r="A130" s="217"/>
      <c r="B130" s="219"/>
      <c r="C130" s="250" t="s">
        <v>6</v>
      </c>
      <c r="D130" s="250"/>
      <c r="E130" s="250"/>
      <c r="F130" s="250"/>
      <c r="G130" s="250"/>
      <c r="H130" s="250"/>
      <c r="I130" s="250"/>
      <c r="J130" s="165"/>
    </row>
    <row r="131" spans="1:10" s="156" customFormat="1" ht="23.15" customHeight="1">
      <c r="A131" s="220" t="s">
        <v>109</v>
      </c>
      <c r="B131" s="219"/>
      <c r="C131" s="5"/>
      <c r="D131" s="5"/>
      <c r="E131" s="5"/>
      <c r="F131" s="5"/>
      <c r="G131" s="5"/>
      <c r="H131" s="5"/>
      <c r="I131" s="5"/>
      <c r="J131" s="165"/>
    </row>
    <row r="132" spans="1:10" ht="23.15" customHeight="1">
      <c r="A132" s="48" t="s">
        <v>155</v>
      </c>
      <c r="B132" s="160">
        <v>4</v>
      </c>
      <c r="C132" s="6">
        <v>-179526</v>
      </c>
      <c r="D132" s="7"/>
      <c r="E132" s="7">
        <v>0</v>
      </c>
      <c r="F132" s="5"/>
      <c r="G132" s="5">
        <v>-284526</v>
      </c>
      <c r="H132" s="5"/>
      <c r="I132" s="5">
        <v>-116082</v>
      </c>
    </row>
    <row r="133" spans="1:10" s="156" customFormat="1" ht="23.15" customHeight="1">
      <c r="A133" s="225" t="s">
        <v>179</v>
      </c>
      <c r="B133" s="160">
        <v>4</v>
      </c>
      <c r="C133" s="7">
        <v>0</v>
      </c>
      <c r="D133" s="7"/>
      <c r="E133" s="7">
        <v>0</v>
      </c>
      <c r="F133" s="5"/>
      <c r="G133" s="5">
        <v>310377</v>
      </c>
      <c r="H133" s="5"/>
      <c r="I133" s="5">
        <v>0</v>
      </c>
    </row>
    <row r="134" spans="1:10" ht="23.15" customHeight="1">
      <c r="A134" s="158" t="s">
        <v>180</v>
      </c>
      <c r="B134" s="160">
        <v>7</v>
      </c>
      <c r="C134" s="6">
        <v>0</v>
      </c>
      <c r="D134" s="7"/>
      <c r="E134" s="7">
        <v>0</v>
      </c>
      <c r="F134" s="5"/>
      <c r="G134" s="6">
        <v>118706</v>
      </c>
      <c r="H134" s="5"/>
      <c r="I134" s="6">
        <v>0</v>
      </c>
    </row>
    <row r="135" spans="1:10" s="156" customFormat="1" ht="23.15" customHeight="1">
      <c r="A135" s="225" t="s">
        <v>178</v>
      </c>
      <c r="B135" s="160">
        <v>9</v>
      </c>
      <c r="C135" s="7">
        <v>0</v>
      </c>
      <c r="D135" s="7"/>
      <c r="E135" s="7">
        <v>-1352863</v>
      </c>
      <c r="F135" s="5"/>
      <c r="G135" s="6">
        <v>-105000</v>
      </c>
      <c r="H135" s="5"/>
      <c r="I135" s="6">
        <v>0</v>
      </c>
    </row>
    <row r="136" spans="1:10" s="156" customFormat="1" ht="23.15" customHeight="1">
      <c r="A136" s="48" t="s">
        <v>250</v>
      </c>
      <c r="B136" s="160"/>
      <c r="C136" s="6">
        <v>0</v>
      </c>
      <c r="D136" s="7"/>
      <c r="E136" s="5">
        <v>39935</v>
      </c>
      <c r="F136" s="5"/>
      <c r="G136" s="5">
        <v>0</v>
      </c>
      <c r="H136" s="5"/>
      <c r="I136" s="5">
        <v>39935</v>
      </c>
    </row>
    <row r="137" spans="1:10" s="156" customFormat="1" ht="23.15" customHeight="1">
      <c r="A137" s="158" t="s">
        <v>251</v>
      </c>
      <c r="B137" s="160"/>
      <c r="C137" s="7">
        <v>0</v>
      </c>
      <c r="D137" s="7"/>
      <c r="E137" s="179">
        <v>40005</v>
      </c>
      <c r="F137" s="5"/>
      <c r="G137" s="6">
        <v>0</v>
      </c>
      <c r="H137" s="5"/>
      <c r="I137" s="179">
        <v>40005</v>
      </c>
    </row>
    <row r="138" spans="1:10" s="156" customFormat="1" ht="23.15" customHeight="1">
      <c r="A138" s="225" t="s">
        <v>252</v>
      </c>
      <c r="B138" s="160"/>
      <c r="C138" s="7">
        <v>0</v>
      </c>
      <c r="D138" s="7"/>
      <c r="E138" s="7">
        <v>-967125</v>
      </c>
      <c r="F138" s="5"/>
      <c r="G138" s="6">
        <v>0</v>
      </c>
      <c r="H138" s="5"/>
      <c r="I138" s="6">
        <v>0</v>
      </c>
    </row>
    <row r="139" spans="1:10" s="156" customFormat="1" ht="23.15" customHeight="1">
      <c r="A139" s="225" t="s">
        <v>254</v>
      </c>
      <c r="B139" s="160"/>
      <c r="C139" s="7">
        <v>0</v>
      </c>
      <c r="D139" s="7"/>
      <c r="E139" s="7">
        <v>5269</v>
      </c>
      <c r="F139" s="5"/>
      <c r="G139" s="6">
        <v>0</v>
      </c>
      <c r="H139" s="5"/>
      <c r="I139" s="6">
        <v>0</v>
      </c>
    </row>
    <row r="140" spans="1:10" s="156" customFormat="1" ht="23.15" customHeight="1">
      <c r="A140" s="158" t="s">
        <v>152</v>
      </c>
      <c r="B140" s="160"/>
      <c r="C140" s="5">
        <v>0</v>
      </c>
      <c r="D140" s="5"/>
      <c r="E140" s="5">
        <v>16467</v>
      </c>
      <c r="F140" s="5"/>
      <c r="G140" s="6">
        <v>0</v>
      </c>
      <c r="H140" s="5"/>
      <c r="I140" s="6">
        <v>0</v>
      </c>
      <c r="J140" s="165"/>
    </row>
    <row r="141" spans="1:10" s="156" customFormat="1" ht="23.15" customHeight="1">
      <c r="A141" s="158" t="s">
        <v>253</v>
      </c>
      <c r="B141" s="160"/>
      <c r="C141" s="5">
        <v>0</v>
      </c>
      <c r="D141" s="5"/>
      <c r="E141" s="179">
        <v>654</v>
      </c>
      <c r="F141" s="5"/>
      <c r="G141" s="6">
        <v>0</v>
      </c>
      <c r="H141" s="5"/>
      <c r="I141" s="6"/>
      <c r="J141" s="165"/>
    </row>
    <row r="142" spans="1:10" s="156" customFormat="1" ht="23.15" customHeight="1">
      <c r="A142" s="158" t="s">
        <v>123</v>
      </c>
      <c r="B142" s="160"/>
      <c r="C142" s="7">
        <v>0</v>
      </c>
      <c r="D142" s="7"/>
      <c r="E142" s="7">
        <v>35994</v>
      </c>
      <c r="F142" s="5"/>
      <c r="G142" s="6">
        <v>0</v>
      </c>
      <c r="H142" s="5"/>
      <c r="I142" s="6">
        <v>0</v>
      </c>
      <c r="J142" s="165"/>
    </row>
    <row r="143" spans="1:10" s="156" customFormat="1" ht="23.15" customHeight="1">
      <c r="A143" s="158" t="s">
        <v>153</v>
      </c>
      <c r="B143" s="160"/>
      <c r="C143" s="7">
        <v>48231</v>
      </c>
      <c r="D143" s="7"/>
      <c r="E143" s="7">
        <v>-38862</v>
      </c>
      <c r="F143" s="5"/>
      <c r="G143" s="6">
        <v>0</v>
      </c>
      <c r="H143" s="5"/>
      <c r="I143" s="6">
        <v>0</v>
      </c>
      <c r="J143" s="165"/>
    </row>
    <row r="144" spans="1:10" s="156" customFormat="1" ht="23.15" customHeight="1">
      <c r="A144" s="158" t="s">
        <v>255</v>
      </c>
      <c r="B144" s="160"/>
      <c r="C144" s="7">
        <v>0</v>
      </c>
      <c r="D144" s="7"/>
      <c r="E144" s="179">
        <v>963126</v>
      </c>
      <c r="F144" s="5"/>
      <c r="G144" s="6">
        <v>0</v>
      </c>
      <c r="H144" s="5"/>
      <c r="I144" s="6"/>
      <c r="J144" s="165"/>
    </row>
    <row r="145" spans="1:9" ht="23.15" customHeight="1">
      <c r="A145" s="55" t="s">
        <v>156</v>
      </c>
      <c r="B145" s="160">
        <v>4</v>
      </c>
      <c r="C145" s="6">
        <f>G145</f>
        <v>179526</v>
      </c>
      <c r="D145" s="7"/>
      <c r="E145" s="7">
        <v>0</v>
      </c>
      <c r="F145" s="5"/>
      <c r="G145" s="6">
        <v>179526</v>
      </c>
      <c r="H145" s="5"/>
      <c r="I145" s="6">
        <v>0</v>
      </c>
    </row>
    <row r="146" spans="1:9" ht="23.15" customHeight="1">
      <c r="A146" s="158" t="s">
        <v>195</v>
      </c>
      <c r="B146" s="160"/>
      <c r="C146" s="6"/>
      <c r="D146" s="7"/>
      <c r="E146" s="7"/>
      <c r="F146" s="5"/>
      <c r="G146" s="6"/>
      <c r="H146" s="5"/>
      <c r="I146" s="6"/>
    </row>
    <row r="147" spans="1:9" ht="23.15" customHeight="1">
      <c r="A147" s="227" t="s">
        <v>212</v>
      </c>
      <c r="B147" s="160">
        <v>7</v>
      </c>
      <c r="C147" s="6">
        <v>-35616</v>
      </c>
      <c r="D147" s="7"/>
      <c r="E147" s="7">
        <v>0</v>
      </c>
      <c r="F147" s="5"/>
      <c r="G147" s="6">
        <v>-35616</v>
      </c>
      <c r="H147" s="5"/>
      <c r="I147" s="6">
        <v>0</v>
      </c>
    </row>
    <row r="148" spans="1:9" ht="23.15" customHeight="1">
      <c r="A148" s="158" t="s">
        <v>171</v>
      </c>
      <c r="B148" s="160"/>
      <c r="C148" s="6"/>
      <c r="D148" s="7"/>
      <c r="E148" s="7"/>
      <c r="F148" s="5"/>
      <c r="G148" s="6"/>
      <c r="H148" s="5"/>
      <c r="I148" s="6"/>
    </row>
    <row r="149" spans="1:9" ht="23.15" customHeight="1">
      <c r="A149" s="227" t="s">
        <v>212</v>
      </c>
      <c r="B149" s="160">
        <v>7</v>
      </c>
      <c r="C149" s="6">
        <v>-370156</v>
      </c>
      <c r="D149" s="7"/>
      <c r="E149" s="7">
        <v>0</v>
      </c>
      <c r="F149" s="5"/>
      <c r="G149" s="6">
        <v>-370156</v>
      </c>
      <c r="H149" s="5"/>
      <c r="I149" s="6">
        <v>0</v>
      </c>
    </row>
    <row r="150" spans="1:9" s="156" customFormat="1" ht="23.15" customHeight="1">
      <c r="A150" s="225" t="s">
        <v>168</v>
      </c>
      <c r="B150" s="160">
        <v>8</v>
      </c>
      <c r="C150" s="7">
        <v>0</v>
      </c>
      <c r="D150" s="7"/>
      <c r="E150" s="7">
        <v>0</v>
      </c>
      <c r="F150" s="5"/>
      <c r="G150" s="6">
        <v>183932</v>
      </c>
      <c r="H150" s="5"/>
      <c r="I150" s="6">
        <v>0</v>
      </c>
    </row>
    <row r="151" spans="1:9" ht="23.15" customHeight="1">
      <c r="A151" s="158" t="s">
        <v>160</v>
      </c>
      <c r="B151" s="160"/>
      <c r="C151" s="6"/>
      <c r="D151" s="6"/>
      <c r="E151" s="6"/>
      <c r="F151" s="6"/>
      <c r="G151" s="6"/>
      <c r="H151" s="6"/>
      <c r="I151" s="6"/>
    </row>
    <row r="152" spans="1:9" ht="23.15" customHeight="1">
      <c r="A152" s="227" t="s">
        <v>213</v>
      </c>
      <c r="C152" s="6">
        <v>0</v>
      </c>
      <c r="D152" s="6"/>
      <c r="E152" s="6">
        <v>0</v>
      </c>
      <c r="F152" s="6"/>
      <c r="G152" s="5">
        <v>0</v>
      </c>
      <c r="H152" s="6"/>
      <c r="I152" s="5">
        <v>275792</v>
      </c>
    </row>
    <row r="153" spans="1:9" ht="23.15" customHeight="1">
      <c r="A153" s="158" t="s">
        <v>161</v>
      </c>
      <c r="C153" s="6"/>
      <c r="D153" s="6"/>
      <c r="E153" s="6"/>
      <c r="F153" s="6"/>
      <c r="G153" s="6"/>
      <c r="H153" s="6"/>
      <c r="I153" s="6"/>
    </row>
    <row r="154" spans="1:9" ht="23.15" customHeight="1">
      <c r="A154" s="227" t="s">
        <v>213</v>
      </c>
      <c r="C154" s="6">
        <v>0</v>
      </c>
      <c r="D154" s="6"/>
      <c r="E154" s="6">
        <v>0</v>
      </c>
      <c r="F154" s="6"/>
      <c r="G154" s="5">
        <v>0</v>
      </c>
      <c r="H154" s="6"/>
      <c r="I154" s="5">
        <v>781236</v>
      </c>
    </row>
    <row r="155" spans="1:9" ht="23.15" customHeight="1">
      <c r="A155" s="158" t="s">
        <v>162</v>
      </c>
      <c r="C155" s="6">
        <v>0</v>
      </c>
      <c r="D155" s="6"/>
      <c r="E155" s="6">
        <v>0</v>
      </c>
      <c r="F155" s="6"/>
      <c r="G155" s="5">
        <v>0</v>
      </c>
      <c r="H155" s="6"/>
      <c r="I155" s="5">
        <v>430000</v>
      </c>
    </row>
    <row r="156" spans="1:9" ht="23.15" customHeight="1">
      <c r="B156" s="160"/>
      <c r="C156" s="6"/>
      <c r="D156" s="7"/>
      <c r="E156" s="7"/>
      <c r="F156" s="5"/>
      <c r="G156" s="6"/>
      <c r="H156" s="5"/>
      <c r="I156" s="6"/>
    </row>
    <row r="158" spans="1:9" ht="23.15" customHeight="1">
      <c r="A158" s="158"/>
      <c r="B158" s="160"/>
      <c r="C158" s="6"/>
      <c r="D158" s="7"/>
      <c r="E158" s="6"/>
      <c r="F158" s="5"/>
      <c r="G158" s="6"/>
      <c r="H158" s="5"/>
      <c r="I158" s="6"/>
    </row>
    <row r="160" spans="1:9" ht="23.15" customHeight="1">
      <c r="A160" s="158"/>
      <c r="C160" s="6"/>
      <c r="D160" s="6"/>
      <c r="E160" s="6"/>
      <c r="F160" s="6"/>
      <c r="G160" s="6"/>
      <c r="H160" s="6"/>
      <c r="I160" s="6"/>
    </row>
    <row r="162" spans="3:9" ht="23.15" customHeight="1">
      <c r="C162" s="6"/>
      <c r="D162" s="6"/>
      <c r="E162" s="6"/>
      <c r="F162" s="6"/>
      <c r="G162" s="6"/>
      <c r="H162" s="6"/>
      <c r="I162" s="6"/>
    </row>
    <row r="163" spans="3:9" ht="23.15" customHeight="1">
      <c r="C163" s="6"/>
      <c r="D163" s="6"/>
      <c r="E163" s="6"/>
      <c r="F163" s="6"/>
      <c r="G163" s="6"/>
      <c r="H163" s="6"/>
      <c r="I163" s="6"/>
    </row>
    <row r="164" spans="3:9" ht="23.15" customHeight="1">
      <c r="C164" s="6"/>
      <c r="D164" s="6"/>
      <c r="E164" s="6"/>
      <c r="F164" s="6"/>
      <c r="G164" s="6"/>
      <c r="H164" s="6"/>
      <c r="I164" s="6"/>
    </row>
  </sheetData>
  <sheetProtection formatCells="0" formatColumns="0" formatRows="0" insertColumns="0" insertRows="0" insertHyperlinks="0" deleteColumns="0" deleteRows="0" sort="0" autoFilter="0" pivotTables="0"/>
  <mergeCells count="28">
    <mergeCell ref="A86:I86"/>
    <mergeCell ref="A2:I2"/>
    <mergeCell ref="G4:I4"/>
    <mergeCell ref="C5:E5"/>
    <mergeCell ref="G5:I5"/>
    <mergeCell ref="C6:E6"/>
    <mergeCell ref="G6:I6"/>
    <mergeCell ref="C51:I51"/>
    <mergeCell ref="C8:I8"/>
    <mergeCell ref="A45:I45"/>
    <mergeCell ref="G47:I47"/>
    <mergeCell ref="C48:E48"/>
    <mergeCell ref="G48:I48"/>
    <mergeCell ref="C49:E49"/>
    <mergeCell ref="G49:I49"/>
    <mergeCell ref="C92:I92"/>
    <mergeCell ref="G88:I88"/>
    <mergeCell ref="C89:E89"/>
    <mergeCell ref="G89:I89"/>
    <mergeCell ref="C90:E90"/>
    <mergeCell ref="G90:I90"/>
    <mergeCell ref="C130:I130"/>
    <mergeCell ref="A124:I124"/>
    <mergeCell ref="G126:I126"/>
    <mergeCell ref="C127:E127"/>
    <mergeCell ref="G127:I127"/>
    <mergeCell ref="C128:E128"/>
    <mergeCell ref="G128:I128"/>
  </mergeCells>
  <pageMargins left="0.8" right="0.8" top="0.48" bottom="0.4" header="0.5" footer="0.5"/>
  <pageSetup paperSize="9" scale="71" firstPageNumber="17" fitToHeight="0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
&amp;C&amp;15&amp;P</oddFooter>
  </headerFooter>
  <rowBreaks count="3" manualBreakCount="3">
    <brk id="43" max="8" man="1"/>
    <brk id="84" max="8" man="1"/>
    <brk id="122" max="8" man="1"/>
  </rowBreaks>
  <customProperties>
    <customPr name="OrphanNamesChecked" r:id="rId2"/>
  </customProperties>
  <ignoredErrors>
    <ignoredError sqref="D10 F10 H10" evalError="1"/>
    <ignoredError sqref="G120" formula="1"/>
    <ignoredError sqref="C145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99327-3F44-4F24-BBC5-A5AC6A641BBF}">
  <dimension ref="A1:L8"/>
  <sheetViews>
    <sheetView workbookViewId="0"/>
  </sheetViews>
  <sheetFormatPr defaultRowHeight="20"/>
  <sheetData>
    <row r="1" spans="1:12">
      <c r="A1">
        <v>1761705469501</v>
      </c>
      <c r="B1" t="s">
        <v>196</v>
      </c>
      <c r="C1" t="s">
        <v>197</v>
      </c>
      <c r="D1">
        <v>7</v>
      </c>
      <c r="E1">
        <v>1762223758734</v>
      </c>
      <c r="F1" t="s">
        <v>215</v>
      </c>
      <c r="G1" t="s">
        <v>216</v>
      </c>
      <c r="H1">
        <v>0</v>
      </c>
      <c r="I1">
        <v>1762411365632</v>
      </c>
      <c r="J1" t="s">
        <v>221</v>
      </c>
      <c r="K1" t="s">
        <v>222</v>
      </c>
      <c r="L1">
        <v>0</v>
      </c>
    </row>
    <row r="2" spans="1:12">
      <c r="A2">
        <v>1761705469627</v>
      </c>
      <c r="B2" t="s">
        <v>198</v>
      </c>
      <c r="C2" t="s">
        <v>199</v>
      </c>
      <c r="D2" t="s">
        <v>200</v>
      </c>
    </row>
    <row r="3" spans="1:12">
      <c r="A3">
        <v>1761705469627</v>
      </c>
      <c r="B3" t="s">
        <v>198</v>
      </c>
      <c r="C3" t="s">
        <v>201</v>
      </c>
      <c r="D3" t="s">
        <v>202</v>
      </c>
    </row>
    <row r="4" spans="1:12">
      <c r="A4">
        <v>1761705469627</v>
      </c>
      <c r="B4" t="s">
        <v>198</v>
      </c>
      <c r="C4" t="s">
        <v>203</v>
      </c>
      <c r="D4" t="s">
        <v>204</v>
      </c>
    </row>
    <row r="5" spans="1:12">
      <c r="A5">
        <v>1761705469627</v>
      </c>
      <c r="B5" t="s">
        <v>198</v>
      </c>
      <c r="C5" t="s">
        <v>205</v>
      </c>
      <c r="D5" t="s">
        <v>206</v>
      </c>
    </row>
    <row r="6" spans="1:12">
      <c r="A6">
        <v>1761705469627</v>
      </c>
      <c r="B6" t="s">
        <v>198</v>
      </c>
      <c r="C6" t="s">
        <v>207</v>
      </c>
      <c r="D6" t="s">
        <v>208</v>
      </c>
    </row>
    <row r="7" spans="1:12">
      <c r="A7">
        <v>1761705469690</v>
      </c>
      <c r="B7" t="s">
        <v>209</v>
      </c>
      <c r="C7" t="s">
        <v>199</v>
      </c>
      <c r="D7" t="s">
        <v>210</v>
      </c>
    </row>
    <row r="8" spans="1:12">
      <c r="A8">
        <v>1761705469690</v>
      </c>
      <c r="B8" t="s">
        <v>209</v>
      </c>
      <c r="C8" t="s">
        <v>203</v>
      </c>
      <c r="D8" t="s">
        <v>211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A2AB1-1EAE-4E0F-8E65-4805C13FF0F6}">
  <dimension ref="A1:L1"/>
  <sheetViews>
    <sheetView workbookViewId="0"/>
  </sheetViews>
  <sheetFormatPr defaultRowHeight="20"/>
  <sheetData>
    <row r="1" spans="1:12">
      <c r="A1">
        <v>1761705469568</v>
      </c>
      <c r="B1" t="s">
        <v>196</v>
      </c>
      <c r="C1" t="s">
        <v>197</v>
      </c>
      <c r="D1">
        <v>0</v>
      </c>
      <c r="E1">
        <v>1762223759528</v>
      </c>
      <c r="F1" t="s">
        <v>215</v>
      </c>
      <c r="G1" t="s">
        <v>216</v>
      </c>
      <c r="H1">
        <v>0</v>
      </c>
      <c r="I1">
        <v>1762411365645</v>
      </c>
      <c r="J1" t="s">
        <v>221</v>
      </c>
      <c r="K1" t="s">
        <v>222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30616-9414-47A0-B04F-FBDD5E931134}">
  <dimension ref="A1:L1"/>
  <sheetViews>
    <sheetView workbookViewId="0"/>
  </sheetViews>
  <sheetFormatPr defaultRowHeight="20"/>
  <sheetData>
    <row r="1" spans="1:12">
      <c r="A1">
        <v>1761705469596</v>
      </c>
      <c r="B1" t="s">
        <v>196</v>
      </c>
      <c r="C1" t="s">
        <v>197</v>
      </c>
      <c r="D1">
        <v>0</v>
      </c>
      <c r="E1">
        <v>1762223759544</v>
      </c>
      <c r="F1" t="s">
        <v>215</v>
      </c>
      <c r="G1" t="s">
        <v>216</v>
      </c>
      <c r="H1">
        <v>0</v>
      </c>
      <c r="I1">
        <v>1762411365645</v>
      </c>
      <c r="J1" t="s">
        <v>221</v>
      </c>
      <c r="K1" t="s">
        <v>222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EB359-25A9-4DA9-8EB1-99E2B1140408}">
  <dimension ref="A1:L1"/>
  <sheetViews>
    <sheetView workbookViewId="0"/>
  </sheetViews>
  <sheetFormatPr defaultRowHeight="20"/>
  <sheetData>
    <row r="1" spans="1:12">
      <c r="A1">
        <v>1761705469627</v>
      </c>
      <c r="B1" t="s">
        <v>196</v>
      </c>
      <c r="C1" t="s">
        <v>197</v>
      </c>
      <c r="D1">
        <v>0</v>
      </c>
      <c r="E1">
        <v>1762223759544</v>
      </c>
      <c r="F1" t="s">
        <v>215</v>
      </c>
      <c r="G1" t="s">
        <v>216</v>
      </c>
      <c r="H1">
        <v>0</v>
      </c>
      <c r="I1">
        <v>1762411365646</v>
      </c>
      <c r="J1" t="s">
        <v>221</v>
      </c>
      <c r="K1" t="s">
        <v>222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0628e301-18d4-4bd5-9fd0-5c12edabd1aa" revision="3"/>
</file>

<file path=customXml/item2.xml><?xml version="1.0" encoding="utf-8"?>
<datasnipper xmlns="http://datasnipperlegacy" workbookId="ef3d3646-84a0-4fbd-992f-c0177c8f3763" dataSnipperSheetDeleted="false" guid="cc9fc3ba-f30a-4e5d-8bd2-903fbc058b80" revision="2">
  <settings xmlns="" guid="7eb91c23-e959-46ae-b35d-6c4024b78296">
    <setting type="boolean" value="True" name="embed-documents" guid="8db0fbb2-72fc-46c1-b381-8f3720b58bb0"/>
  </settings>
</datasnipper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8CCD5EC-F26E-481D-8F44-4E1B99E6FC09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F3DAC634-425B-449E-8004-94575E3D32C0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BAFB0489-48C2-4AAA-9FBB-E1FC3D7B1CC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15BE9DF-FB19-41BF-BB13-270DA7FBA1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2385BC2-0ED6-4913-B3CC-978E4F28F160}">
  <ds:schemaRefs>
    <ds:schemaRef ds:uri="05716746-add9-412a-97a9-1b5167d151a3"/>
    <ds:schemaRef ds:uri="http://schemas.microsoft.com/office/2006/metadata/properties"/>
    <ds:schemaRef ds:uri="4243d5be-521d-4052-81ca-f0f31ea6f2da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f6ba49b0-bcda-4796-8236-5b5cc1493ace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BS_Conso 8-10</vt:lpstr>
      <vt:lpstr>PL_12M 11-12</vt:lpstr>
      <vt:lpstr>SOCE_Conso 13</vt:lpstr>
      <vt:lpstr>SOCE_Conso 14</vt:lpstr>
      <vt:lpstr>SOCE_Separate 15</vt:lpstr>
      <vt:lpstr>SOCE_Separate 16</vt:lpstr>
      <vt:lpstr>CF 17-20</vt:lpstr>
      <vt:lpstr>'BS_Conso 8-10'!Print_Area</vt:lpstr>
      <vt:lpstr>'CF 17-20'!Print_Area</vt:lpstr>
      <vt:lpstr>'PL_12M 11-12'!Print_Area</vt:lpstr>
      <vt:lpstr>'SOCE_Conso 13'!Print_Area</vt:lpstr>
      <vt:lpstr>'SOCE_Conso 14'!Print_Area</vt:lpstr>
      <vt:lpstr>'SOCE_Separate 15'!Print_Area</vt:lpstr>
      <vt:lpstr>'SOCE_Separate 16'!Print_Area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Pyenpensuk</dc:creator>
  <cp:keywords/>
  <dc:description/>
  <cp:lastModifiedBy>Jirathorn, Puttarndong</cp:lastModifiedBy>
  <cp:revision/>
  <cp:lastPrinted>2026-02-28T08:13:11Z</cp:lastPrinted>
  <dcterms:created xsi:type="dcterms:W3CDTF">2009-05-01T04:26:10Z</dcterms:created>
  <dcterms:modified xsi:type="dcterms:W3CDTF">2026-03-02T01:39:24Z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2022-03-05T09:11:21Z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4fffbd6a-eb41-48e2-ab68-c4bb6e2f7743</vt:lpwstr>
  </property>
  <property fmtid="{D5CDD505-2E9C-101B-9397-08002B2CF9AE}" pid="8" name="MSIP_Label_4ed8881d-4062-46d6-b0ca-1cc939420954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0x010100FC3C573FF70E394A86433F5E112C33AA</vt:lpwstr>
  </property>
</Properties>
</file>