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ustomProperty7.bin" ContentType="application/vnd.openxmlformats-officedocument.spreadsheetml.customProperty"/>
  <Override PartName="/xl/customProperty8.bin" ContentType="application/vnd.openxmlformats-officedocument.spreadsheetml.customProperty"/>
  <Override PartName="/xl/customProperty9.bin" ContentType="application/vnd.openxmlformats-officedocument.spreadsheetml.customProperty"/>
  <Override PartName="/xl/customProperty10.bin" ContentType="application/vnd.openxmlformats-officedocument.spreadsheetml.customProperty"/>
  <Override PartName="/xl/customProperty11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ate1904="1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papatsamon.c\Desktop\MD&amp;A Y2025 From พี่โม่ง\งบภาษาEng_31.12.2025\"/>
    </mc:Choice>
  </mc:AlternateContent>
  <bookViews>
    <workbookView xWindow="-108" yWindow="-108" windowWidth="19416" windowHeight="11496" tabRatio="827" firstSheet="1" activeTab="3"/>
  </bookViews>
  <sheets>
    <sheet name="      " sheetId="1" state="hidden" r:id="rId1"/>
    <sheet name="BS 6-7" sheetId="20" r:id="rId2"/>
    <sheet name="PL 8-9" sheetId="4" r:id="rId3"/>
    <sheet name="SOCE_Conso 10" sheetId="13" r:id="rId4"/>
    <sheet name="SOCE_Conso 11" sheetId="26" r:id="rId5"/>
    <sheet name="SOCE_Separate 12" sheetId="14" r:id="rId6"/>
    <sheet name="CF 13-15" sheetId="18" r:id="rId7"/>
    <sheet name="DS_INTERNAL_SETTINGS_STORAGE" sheetId="22" state="veryHidden" r:id="rId8"/>
    <sheet name="DS_INTERNAL_DOCGROUP_STORAGE" sheetId="23" state="veryHidden" r:id="rId9"/>
    <sheet name="DS_INTERNAL_DOCUMENT_STORAGE" sheetId="24" state="veryHidden" r:id="rId10"/>
    <sheet name="DS_INTERNAL_SNIP_STORAGE" sheetId="25" state="veryHidden" r:id="rId11"/>
  </sheets>
  <definedNames>
    <definedName name="_GoBack" localSheetId="6">'CF 13-15'!#REF!</definedName>
    <definedName name="AS2DocOpenMode" hidden="1">"AS2DocumentEdit"</definedName>
    <definedName name="_xlnm.Print_Area" localSheetId="1">'BS 6-7'!$A$1:$J$73</definedName>
    <definedName name="_xlnm.Print_Area" localSheetId="6">'CF 13-15'!$A$1:$I$161</definedName>
    <definedName name="_xlnm.Print_Area" localSheetId="2">'PL 8-9'!$A$1:$J$92</definedName>
    <definedName name="_xlnm.Print_Area" localSheetId="3">'SOCE_Conso 10'!$A$1:$W$36</definedName>
    <definedName name="_xlnm.Print_Area" localSheetId="4">'SOCE_Conso 11'!$A$1:$S$24</definedName>
    <definedName name="_xlnm.Print_Area" localSheetId="5">'SOCE_Separate 12'!$A$1:$M$32</definedName>
    <definedName name="Z_71F08C2D_A392_4E43_8C71_7A0315E603E3_.wvu.PrintArea" localSheetId="3" hidden="1">'SOCE_Conso 10'!$A$1:$W$3</definedName>
    <definedName name="Z_71F08C2D_A392_4E43_8C71_7A0315E603E3_.wvu.PrintArea" localSheetId="4" hidden="1">'SOCE_Conso 11'!$A$1:$S$3</definedName>
  </definedNames>
  <calcPr calcId="191028"/>
  <customWorkbookViews>
    <customWorkbookView name="SomthawinCharatthany - Personal View" guid="{E2C5A292-1F08-4011-B7CD-B2C1CB9ECC1B}" mergeInterval="0" personalView="1" maximized="1" windowWidth="1020" windowHeight="578" tabRatio="693" activeSheetId="4"/>
    <customWorkbookView name="prasert - Personal View" guid="{88D99024-9974-4C2C-AD31-DE47EDB57561}" mergeInterval="0" personalView="1" maximized="1" windowWidth="1020" windowHeight="569" tabRatio="693" activeSheetId="2"/>
    <customWorkbookView name="vsirichaipanich - Personal View" guid="{B1903EBB-F2B2-482F-8522-EFC6A62EFE29}" mergeInterval="0" personalView="1" maximized="1" xWindow="1" yWindow="1" windowWidth="1024" windowHeight="548" tabRatio="693" activeSheetId="6" showComments="commIndAndComment"/>
    <customWorkbookView name="Ampai  Suttiboriharnkul (Open)_x000a_ - Personal View" guid="{6D8DA1E2-E683-4EF8-8323-F59E6D53EF58}" mergeInterval="0" personalView="1" maximized="1" xWindow="1" yWindow="1" windowWidth="1024" windowHeight="548" tabRatio="693" activeSheetId="6" showComments="commIndAndComment"/>
    <customWorkbookView name="Deloitte Touche Tohmatsu - Personal View" guid="{71F08C2D-A392-4E43-8C71-7A0315E603E3}" mergeInterval="0" personalView="1" maximized="1" windowWidth="1148" windowHeight="609" tabRatio="849" activeSheetId="2"/>
    <customWorkbookView name="Prapai Pehnoon - Personal View" guid="{14F2CB60-0B6E-4A74-B9D9-FA75EECB80F8}" mergeInterval="0" personalView="1" maximized="1" windowWidth="1276" windowHeight="769" tabRatio="849" activeSheetId="7" showComments="commIndAndComment"/>
    <customWorkbookView name="Sriamporn Guardsang - Personal View" guid="{A4695C2D-4B51-4EDA-A343-D1C23B45E9CF}" mergeInterval="0" personalView="1" maximized="1" windowWidth="1148" windowHeight="654" tabRatio="849" activeSheetId="7"/>
    <customWorkbookView name="Spakdeesaneha - Personal View" guid="{389C49A3-3074-4B57-9936-4A93891C35E1}" mergeInterval="0" personalView="1" maximized="1" xWindow="1" yWindow="1" windowWidth="1280" windowHeight="785" tabRatio="693" activeSheetId="6" showComments="commIndAndComment"/>
    <customWorkbookView name="sguardsang - Personal View" guid="{023D5389-0C50-47D1-A88C-CC8DB0B04D83}" mergeInterval="0" personalView="1" maximized="1" xWindow="1" yWindow="1" windowWidth="1280" windowHeight="783" tabRatio="693" activeSheetId="6"/>
    <customWorkbookView name="pyenpensuk - Personal View" guid="{BEF176AB-5F77-4CE8-B3EC-B5F59335502B}" mergeInterval="0" personalView="1" maximized="1" xWindow="1" yWindow="1" windowWidth="1280" windowHeight="783" tabRatio="693" activeSheetId="6" showComments="commIndAndComment"/>
    <customWorkbookView name="Nvanichabull - Personal View" guid="{777C3DCA-DB29-4D4A-B955-242E20546123}" mergeInterval="0" personalView="1" maximized="1" xWindow="1" yWindow="1" windowWidth="1280" windowHeight="783" tabRatio="693" activeSheetId="6" showComments="commIndAndComment"/>
    <customWorkbookView name="wiamwong - Personal View" guid="{A82D49EB-A25D-4520-9E5A-28478E33FF16}" mergeInterval="0" personalView="1" maximized="1" xWindow="1" yWindow="1" windowWidth="1280" windowHeight="804" tabRatio="693" activeSheetId="6"/>
  </customWorkbookView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27" i="18" l="1"/>
  <c r="I17" i="26"/>
  <c r="J90" i="4" l="1"/>
  <c r="H90" i="4"/>
  <c r="F90" i="4"/>
  <c r="I127" i="18" l="1"/>
  <c r="G127" i="18"/>
  <c r="E127" i="18"/>
  <c r="C127" i="18"/>
  <c r="I67" i="18"/>
  <c r="G67" i="18"/>
  <c r="E67" i="18"/>
  <c r="M31" i="14" l="1"/>
  <c r="K31" i="14"/>
  <c r="I31" i="14"/>
  <c r="G31" i="14"/>
  <c r="E31" i="14"/>
  <c r="C31" i="14"/>
  <c r="M29" i="14" l="1"/>
  <c r="S21" i="26"/>
  <c r="S18" i="26"/>
  <c r="S17" i="26"/>
  <c r="S14" i="26"/>
  <c r="Q19" i="26"/>
  <c r="Q23" i="26" s="1"/>
  <c r="O19" i="26"/>
  <c r="O23" i="26" s="1"/>
  <c r="M19" i="26"/>
  <c r="M23" i="26" s="1"/>
  <c r="K19" i="26"/>
  <c r="K23" i="26" s="1"/>
  <c r="I19" i="26"/>
  <c r="I23" i="26" s="1"/>
  <c r="G19" i="26"/>
  <c r="G23" i="26" s="1"/>
  <c r="E19" i="26"/>
  <c r="E23" i="26" s="1"/>
  <c r="C19" i="26"/>
  <c r="C23" i="26" s="1"/>
  <c r="C24" i="13"/>
  <c r="E24" i="13"/>
  <c r="G24" i="13"/>
  <c r="I24" i="13"/>
  <c r="K24" i="13"/>
  <c r="M24" i="13"/>
  <c r="O24" i="13"/>
  <c r="Q24" i="13"/>
  <c r="S24" i="13"/>
  <c r="U24" i="13"/>
  <c r="W22" i="13"/>
  <c r="U18" i="13"/>
  <c r="S18" i="13"/>
  <c r="Q18" i="13"/>
  <c r="O18" i="13"/>
  <c r="M18" i="13"/>
  <c r="K18" i="13"/>
  <c r="I18" i="13"/>
  <c r="G18" i="13"/>
  <c r="E18" i="13"/>
  <c r="C18" i="13"/>
  <c r="W17" i="13"/>
  <c r="S19" i="26" l="1"/>
  <c r="S23" i="26" s="1"/>
  <c r="W18" i="13"/>
  <c r="I27" i="13"/>
  <c r="U27" i="13"/>
  <c r="G27" i="13"/>
  <c r="O27" i="13"/>
  <c r="Q27" i="13"/>
  <c r="S27" i="13"/>
  <c r="K27" i="13"/>
  <c r="M27" i="13"/>
  <c r="E27" i="13"/>
  <c r="C27" i="13"/>
  <c r="M18" i="14" l="1"/>
  <c r="S34" i="13"/>
  <c r="W34" i="13" s="1"/>
  <c r="D70" i="20" l="1"/>
  <c r="J49" i="20" l="1"/>
  <c r="H49" i="20"/>
  <c r="D73" i="4" l="1"/>
  <c r="D49" i="20"/>
  <c r="J73" i="4" l="1"/>
  <c r="J62" i="4" l="1"/>
  <c r="H62" i="4"/>
  <c r="F62" i="4"/>
  <c r="D62" i="4"/>
  <c r="D74" i="4" s="1"/>
  <c r="C133" i="18" l="1"/>
  <c r="G133" i="18"/>
  <c r="S14" i="13"/>
  <c r="F18" i="20" l="1"/>
  <c r="H18" i="20"/>
  <c r="J18" i="20"/>
  <c r="S30" i="13"/>
  <c r="W30" i="13" s="1"/>
  <c r="D27" i="20"/>
  <c r="H70" i="20" l="1"/>
  <c r="J70" i="20" l="1"/>
  <c r="F70" i="20"/>
  <c r="J54" i="20"/>
  <c r="H54" i="20"/>
  <c r="F54" i="20"/>
  <c r="D54" i="20"/>
  <c r="D56" i="20" s="1"/>
  <c r="F49" i="20"/>
  <c r="J27" i="20"/>
  <c r="J29" i="20" s="1"/>
  <c r="H27" i="20"/>
  <c r="H29" i="20" s="1"/>
  <c r="F27" i="20"/>
  <c r="D18" i="20"/>
  <c r="H73" i="4"/>
  <c r="F73" i="4"/>
  <c r="J31" i="4"/>
  <c r="H31" i="4"/>
  <c r="F31" i="4"/>
  <c r="J18" i="4"/>
  <c r="H18" i="4"/>
  <c r="F18" i="4"/>
  <c r="I88" i="18"/>
  <c r="G88" i="18"/>
  <c r="E88" i="18"/>
  <c r="C88" i="18"/>
  <c r="J74" i="4" l="1"/>
  <c r="F56" i="20"/>
  <c r="F72" i="20" s="1"/>
  <c r="J56" i="20"/>
  <c r="J72" i="20" s="1"/>
  <c r="F29" i="20"/>
  <c r="J33" i="4"/>
  <c r="J38" i="4" s="1"/>
  <c r="J40" i="4" s="1"/>
  <c r="H74" i="4"/>
  <c r="H33" i="4"/>
  <c r="H38" i="4" s="1"/>
  <c r="H40" i="4" s="1"/>
  <c r="F33" i="4"/>
  <c r="F38" i="4" s="1"/>
  <c r="F40" i="4" s="1"/>
  <c r="F74" i="4"/>
  <c r="D29" i="20"/>
  <c r="H56" i="20"/>
  <c r="H72" i="20" s="1"/>
  <c r="D31" i="4"/>
  <c r="H45" i="4" l="1"/>
  <c r="J45" i="4"/>
  <c r="F45" i="4"/>
  <c r="E10" i="18" s="1"/>
  <c r="J82" i="4" l="1"/>
  <c r="J80" i="4" s="1"/>
  <c r="I10" i="18"/>
  <c r="I36" i="18" s="1"/>
  <c r="I72" i="18" s="1"/>
  <c r="I130" i="18" s="1"/>
  <c r="I132" i="18" s="1"/>
  <c r="I134" i="18" s="1"/>
  <c r="H77" i="4"/>
  <c r="H87" i="4" s="1"/>
  <c r="H85" i="4" s="1"/>
  <c r="G10" i="18"/>
  <c r="G36" i="18" s="1"/>
  <c r="G72" i="18" s="1"/>
  <c r="G130" i="18" s="1"/>
  <c r="G132" i="18" s="1"/>
  <c r="G134" i="18" s="1"/>
  <c r="J77" i="4"/>
  <c r="J87" i="4" s="1"/>
  <c r="J85" i="4" s="1"/>
  <c r="F82" i="4"/>
  <c r="F80" i="4" s="1"/>
  <c r="F77" i="4"/>
  <c r="F87" i="4" s="1"/>
  <c r="F85" i="4" s="1"/>
  <c r="H82" i="4"/>
  <c r="H80" i="4" s="1"/>
  <c r="D18" i="4" l="1"/>
  <c r="D33" i="4" s="1"/>
  <c r="D38" i="4" s="1"/>
  <c r="D40" i="4" s="1"/>
  <c r="D45" i="4" l="1"/>
  <c r="D77" i="4" s="1"/>
  <c r="D87" i="4" s="1"/>
  <c r="D85" i="4" s="1"/>
  <c r="E36" i="18"/>
  <c r="C10" i="18" l="1"/>
  <c r="D82" i="4"/>
  <c r="D80" i="4" s="1"/>
  <c r="D90" i="4" s="1"/>
  <c r="E72" i="18"/>
  <c r="E130" i="18" s="1"/>
  <c r="E132" i="18" s="1"/>
  <c r="E134" i="18" s="1"/>
  <c r="U32" i="13"/>
  <c r="U36" i="13" s="1"/>
  <c r="C36" i="18" l="1"/>
  <c r="C67" i="18" l="1"/>
  <c r="C72" i="18" s="1"/>
  <c r="C130" i="18" s="1"/>
  <c r="C132" i="18" s="1"/>
  <c r="C134" i="18" s="1"/>
  <c r="S31" i="13"/>
  <c r="W31" i="13" s="1"/>
  <c r="K32" i="13" l="1"/>
  <c r="K36" i="13" s="1"/>
  <c r="Q32" i="13"/>
  <c r="Q36" i="13" s="1"/>
  <c r="O32" i="13"/>
  <c r="O36" i="13" s="1"/>
  <c r="M32" i="13"/>
  <c r="M36" i="13" s="1"/>
  <c r="G32" i="13"/>
  <c r="G36" i="13" s="1"/>
  <c r="E32" i="13"/>
  <c r="E36" i="13" s="1"/>
  <c r="C32" i="13"/>
  <c r="C36" i="13" s="1"/>
  <c r="W14" i="13" l="1"/>
  <c r="W23" i="13" l="1"/>
  <c r="W24" i="13" s="1"/>
  <c r="W27" i="13" s="1"/>
  <c r="M12" i="14" l="1"/>
  <c r="C27" i="14" l="1"/>
  <c r="M23" i="14"/>
  <c r="K16" i="14"/>
  <c r="K20" i="14" s="1"/>
  <c r="G16" i="14"/>
  <c r="G20" i="14" s="1"/>
  <c r="E16" i="14"/>
  <c r="E20" i="14" s="1"/>
  <c r="C16" i="14"/>
  <c r="C20" i="14" s="1"/>
  <c r="M15" i="14"/>
  <c r="M14" i="14" l="1"/>
  <c r="I16" i="14"/>
  <c r="I20" i="14" s="1"/>
  <c r="I32" i="13"/>
  <c r="I36" i="13" s="1"/>
  <c r="G27" i="14"/>
  <c r="E27" i="14"/>
  <c r="S32" i="13" l="1"/>
  <c r="W32" i="13"/>
  <c r="M16" i="14"/>
  <c r="M20" i="14" s="1"/>
  <c r="S36" i="13"/>
  <c r="W36" i="13" s="1"/>
  <c r="M26" i="14" l="1"/>
  <c r="K27" i="14"/>
  <c r="M25" i="14" l="1"/>
  <c r="I27" i="14"/>
  <c r="D72" i="20" l="1"/>
  <c r="M27" i="14"/>
</calcChain>
</file>

<file path=xl/sharedStrings.xml><?xml version="1.0" encoding="utf-8"?>
<sst xmlns="http://schemas.openxmlformats.org/spreadsheetml/2006/main" count="500" uniqueCount="306">
  <si>
    <t>FNS Holdings Public Company Limited and its Subsidiaries</t>
  </si>
  <si>
    <t>Statement of financial position</t>
  </si>
  <si>
    <t>Consolidated</t>
  </si>
  <si>
    <t>Separate</t>
  </si>
  <si>
    <t>financial statements</t>
  </si>
  <si>
    <t>31 December</t>
  </si>
  <si>
    <t>Note</t>
  </si>
  <si>
    <t>Assets</t>
  </si>
  <si>
    <t xml:space="preserve"> </t>
  </si>
  <si>
    <t>(in thousand Baht)</t>
  </si>
  <si>
    <t>Current assets</t>
  </si>
  <si>
    <t>Cash and cash equivalents</t>
  </si>
  <si>
    <t>Service income receivables from related parties</t>
  </si>
  <si>
    <t>Trade and other current receivables</t>
  </si>
  <si>
    <t>Contract assets - current</t>
  </si>
  <si>
    <t>Short-term loans to related parties</t>
  </si>
  <si>
    <t>Short-term loans to other parties</t>
  </si>
  <si>
    <t>Real estate development for sale</t>
  </si>
  <si>
    <t>Inventories</t>
  </si>
  <si>
    <t>Total current assets</t>
  </si>
  <si>
    <t>Non-current assets</t>
  </si>
  <si>
    <t>Other non-current financial assets</t>
  </si>
  <si>
    <t>Investment in subsidiaries</t>
  </si>
  <si>
    <t>Lease receivables</t>
  </si>
  <si>
    <t xml:space="preserve">Other non-current assets </t>
  </si>
  <si>
    <t>Total non-current assets</t>
  </si>
  <si>
    <t>Total assets</t>
  </si>
  <si>
    <t>Liabilities and equity</t>
  </si>
  <si>
    <t>Current liabilities</t>
  </si>
  <si>
    <t>Short-term borrowings from financial institutions</t>
  </si>
  <si>
    <t>Trade and other current payables</t>
  </si>
  <si>
    <t>Current portion of long-term debentures</t>
  </si>
  <si>
    <t>Current portion of lease liabilities</t>
  </si>
  <si>
    <t>Short-term borrowings from other parties</t>
  </si>
  <si>
    <t>Total current liabilities</t>
  </si>
  <si>
    <t>Non-current liabilities</t>
  </si>
  <si>
    <t>Lease liabilities</t>
  </si>
  <si>
    <t>Non-current provisions for employee benefits</t>
  </si>
  <si>
    <t>Other non-current liabilities</t>
  </si>
  <si>
    <t>Total non-current liabilities</t>
  </si>
  <si>
    <t>Total liabilities</t>
  </si>
  <si>
    <t>Equity</t>
  </si>
  <si>
    <t xml:space="preserve">Share capital </t>
  </si>
  <si>
    <t xml:space="preserve">   Authorised share capital</t>
  </si>
  <si>
    <t xml:space="preserve">    (691,710,880 ordinary shares, par value at Baht 5 per share)</t>
  </si>
  <si>
    <t xml:space="preserve">   Issued and paid-up share capital</t>
  </si>
  <si>
    <t xml:space="preserve">    (500,651,065 ordinary shares, par value at Baht 5 per share)</t>
  </si>
  <si>
    <t>Share premium on ordinary shares</t>
  </si>
  <si>
    <t xml:space="preserve">   Appropriated </t>
  </si>
  <si>
    <t xml:space="preserve">      Legal reserve</t>
  </si>
  <si>
    <t>Other components of equity</t>
  </si>
  <si>
    <t>Total equity</t>
  </si>
  <si>
    <t>Total liabilities and equity</t>
  </si>
  <si>
    <t>financial statemetns</t>
  </si>
  <si>
    <t>Income</t>
  </si>
  <si>
    <t>Revenue from health and wellness</t>
  </si>
  <si>
    <t>Other income</t>
  </si>
  <si>
    <t>Total income</t>
  </si>
  <si>
    <t>Expenses</t>
  </si>
  <si>
    <t>Cost of health and wellness</t>
  </si>
  <si>
    <t>Distribution costs</t>
  </si>
  <si>
    <t>Servicing and administrative expenses</t>
  </si>
  <si>
    <t>Total expenses</t>
  </si>
  <si>
    <t>Finance costs</t>
  </si>
  <si>
    <t>using equity method</t>
  </si>
  <si>
    <t>Other comprehensive income</t>
  </si>
  <si>
    <t>Exchange differences on translating financial statements</t>
  </si>
  <si>
    <t>Total comprehensive income attributable to:</t>
  </si>
  <si>
    <t>Consolidated financial statements</t>
  </si>
  <si>
    <t xml:space="preserve">Share of other </t>
  </si>
  <si>
    <t>comprehensive</t>
  </si>
  <si>
    <t>income of associates</t>
  </si>
  <si>
    <t>Issued and</t>
  </si>
  <si>
    <t xml:space="preserve">Gain on dilution </t>
  </si>
  <si>
    <t>attributable to</t>
  </si>
  <si>
    <t>Non-</t>
  </si>
  <si>
    <t>paid-up</t>
  </si>
  <si>
    <t>Share premium</t>
  </si>
  <si>
    <t>of investment</t>
  </si>
  <si>
    <t>owners of</t>
  </si>
  <si>
    <t>controlling</t>
  </si>
  <si>
    <t>Total</t>
  </si>
  <si>
    <t>share capital</t>
  </si>
  <si>
    <t xml:space="preserve">on ordinary shares </t>
  </si>
  <si>
    <t>Legal reserve</t>
  </si>
  <si>
    <t>Unappropriated</t>
  </si>
  <si>
    <t>in an associate</t>
  </si>
  <si>
    <t>the parent</t>
  </si>
  <si>
    <t>interests</t>
  </si>
  <si>
    <t>equity</t>
  </si>
  <si>
    <t>Transactions with owners, recorded directly in equity</t>
  </si>
  <si>
    <t xml:space="preserve">   Other comprehensive income</t>
  </si>
  <si>
    <t>Balance at 1 January 2024</t>
  </si>
  <si>
    <t>Separate financial statements</t>
  </si>
  <si>
    <t>Cash flows from operating activities</t>
  </si>
  <si>
    <t>Depreciation and amortisation</t>
  </si>
  <si>
    <t>Dividend income</t>
  </si>
  <si>
    <t>Interest income</t>
  </si>
  <si>
    <t>Changes in operating assets and liabilities</t>
  </si>
  <si>
    <t>Other non-current assets</t>
  </si>
  <si>
    <t>Net cash generated from (used in) operations</t>
  </si>
  <si>
    <t>Interest received</t>
  </si>
  <si>
    <t>Interest paid</t>
  </si>
  <si>
    <t xml:space="preserve">Net cash from (used in) operating activities </t>
  </si>
  <si>
    <t>Cash flows from investing activities</t>
  </si>
  <si>
    <t>Acquisition of investment properties</t>
  </si>
  <si>
    <t>Acquisition of equipment and intangible assets</t>
  </si>
  <si>
    <t>Dividend received</t>
  </si>
  <si>
    <t>Proceeds from short-term borrowings from financial institutions</t>
  </si>
  <si>
    <t>Repayment of long-term borrowings from financial institutions</t>
  </si>
  <si>
    <t>Proceeds from long-term borrowings from financial institutions</t>
  </si>
  <si>
    <t>Repayment of short-term borrowings from other parties</t>
  </si>
  <si>
    <t>Repayment of long-term debentures</t>
  </si>
  <si>
    <t>Payment of lease liabilities</t>
  </si>
  <si>
    <t xml:space="preserve">Cash and cash equivalents at 1 January  </t>
  </si>
  <si>
    <t>Tax expense</t>
  </si>
  <si>
    <t>Proceeds from long-term debentures</t>
  </si>
  <si>
    <t xml:space="preserve">   Acquisition of non-controlling interests</t>
  </si>
  <si>
    <t xml:space="preserve">       without a change in control</t>
  </si>
  <si>
    <t>Proceeds from short-term borrowings from other parties</t>
  </si>
  <si>
    <t xml:space="preserve">Payable for acquisition of investment properties </t>
  </si>
  <si>
    <t>Non-current assets held for sale</t>
  </si>
  <si>
    <t>Intangible assets</t>
  </si>
  <si>
    <t>Current provisions for employee benefits</t>
  </si>
  <si>
    <t>Revenue from investment</t>
  </si>
  <si>
    <t>Revenue from related parties</t>
  </si>
  <si>
    <t>Net gain on investments</t>
  </si>
  <si>
    <t>Continuing operation</t>
  </si>
  <si>
    <t>Discontinued operation</t>
  </si>
  <si>
    <t>Fair value</t>
  </si>
  <si>
    <t>reserve</t>
  </si>
  <si>
    <t>Translation</t>
  </si>
  <si>
    <t xml:space="preserve">  Total changes in ownership interests in subsidiaries</t>
  </si>
  <si>
    <t>Balance at 1 January 2025</t>
  </si>
  <si>
    <t>Other components</t>
  </si>
  <si>
    <t>of equity</t>
  </si>
  <si>
    <t>Proceeds from short-term borrowings from related parties</t>
  </si>
  <si>
    <t>Repayment of short-term borrowings from related parties</t>
  </si>
  <si>
    <t xml:space="preserve">Net cash (used in) from financing activities  </t>
  </si>
  <si>
    <t>Retained earnings (deficits)</t>
  </si>
  <si>
    <t xml:space="preserve">  (Deficits) unappropriated </t>
  </si>
  <si>
    <t>(deficits)</t>
  </si>
  <si>
    <t xml:space="preserve">   Changes in ownership interests in subsidiaries</t>
  </si>
  <si>
    <t>Other expenses</t>
  </si>
  <si>
    <t>Non-current provisions for employee benefits paid</t>
  </si>
  <si>
    <t>Increase in pledged bank deposits</t>
  </si>
  <si>
    <t>Advances to related parties</t>
  </si>
  <si>
    <t>Advances from related parties</t>
  </si>
  <si>
    <t>Tax expense from discontinued operation</t>
  </si>
  <si>
    <t>Non-cash transactions</t>
  </si>
  <si>
    <t>Transfer to retained earnings</t>
  </si>
  <si>
    <t>Rights-of-use assets and equipment</t>
  </si>
  <si>
    <t>Increase in short-term loans to a related party</t>
  </si>
  <si>
    <t>Payable for acquisition of equipment and intangible assets</t>
  </si>
  <si>
    <t xml:space="preserve"> Owners of the parent</t>
  </si>
  <si>
    <t xml:space="preserve"> Non-controlling interests</t>
  </si>
  <si>
    <t xml:space="preserve"> Continuing operation</t>
  </si>
  <si>
    <t xml:space="preserve"> Discontinued operation</t>
  </si>
  <si>
    <t>Proceeds from disposal of equipment</t>
  </si>
  <si>
    <t>Repayment of short-term borrowings from financial institutions</t>
  </si>
  <si>
    <t xml:space="preserve">   before effect of exchange rate changes</t>
  </si>
  <si>
    <t>Land held for development</t>
  </si>
  <si>
    <t>Expected credit loss</t>
  </si>
  <si>
    <t xml:space="preserve">Loss from operating activities </t>
  </si>
  <si>
    <t xml:space="preserve">Loss before income tax expense </t>
  </si>
  <si>
    <t>Provisions for guarantee of lease agreement</t>
  </si>
  <si>
    <t>Proceeds from disposal of investment in associates</t>
  </si>
  <si>
    <t>Deposit under investment purchase contract</t>
  </si>
  <si>
    <t>Transfer of investment properties to building and equipment</t>
  </si>
  <si>
    <t>Decrease in advances from related parties</t>
  </si>
  <si>
    <t>Decrease in investment in associates</t>
  </si>
  <si>
    <t>Decrease in short-term borrowings from other parties due to</t>
  </si>
  <si>
    <t>R33860WAZ4MHYJ5WTXZTJDDZ1CTKPH7G9XC2AFJM1NM9VB3QHBEG</t>
  </si>
  <si>
    <t>Natnicha, Chansri</t>
  </si>
  <si>
    <t>Create</t>
  </si>
  <si>
    <t>badaa760-bec6-4914-b7d1-aeb0a1ede2e7</t>
  </si>
  <si>
    <t>{"id":"badaa760-bec6-4914-b7d1-aeb0a1ede2e7","type":1,"name":"workbookId","value":"cd199d8e-fa08-4292-8509-b74edcea37b0"}</t>
  </si>
  <si>
    <t>739079ee-9c1b-46aa-9d1a-8aefc1116423</t>
  </si>
  <si>
    <t>{"id":"739079ee-9c1b-46aa-9d1a-8aefc1116423","type":0,"name":"dataSnipperSheetDeleted","value":"false"}</t>
  </si>
  <si>
    <t>48b3cd5b-7584-4928-9a97-d213b0892087</t>
  </si>
  <si>
    <t>{"id":"48b3cd5b-7584-4928-9a97-d213b0892087","type":0,"name":"embed-documents","value":"false"}</t>
  </si>
  <si>
    <t>43063dc8-9cdb-4059-9e24-e7c945577d74</t>
  </si>
  <si>
    <t>{"id":"43063dc8-9cdb-4059-9e24-e7c945577d74","type":0,"name":"table-snip-suggestions","value":"true"}</t>
  </si>
  <si>
    <t>f67bae0b-b298-4b46-b3a8-8ed4bcf66eb6</t>
  </si>
  <si>
    <t>{"id":"f67bae0b-b298-4b46-b3a8-8ed4bcf66eb6","type":1,"name":"migratedFssProjectId","value":""}</t>
  </si>
  <si>
    <t>Update</t>
  </si>
  <si>
    <t>{"id":"badaa760-bec6-4914-b7d1-aeb0a1ede2e7","type":1,"name":"workbookId","value":"39328dcb-5958-42b8-a33d-833b508fdaa8"}</t>
  </si>
  <si>
    <t>{"id":"48b3cd5b-7584-4928-9a97-d213b0892087","type":0,"name":"embed-documents","value":"true"}</t>
  </si>
  <si>
    <t>1AWC3DK049AFSFXP81WHF0YX4R68XDQ9X83MHFAA6XZDQSXDVQWG</t>
  </si>
  <si>
    <t>Ananpatanakul, Palakorn</t>
  </si>
  <si>
    <t>Loss attributable to:</t>
  </si>
  <si>
    <r>
      <t xml:space="preserve">Basic loss per share </t>
    </r>
    <r>
      <rPr>
        <b/>
        <i/>
        <sz val="11"/>
        <rFont val="Times New Roman"/>
        <family val="1"/>
      </rPr>
      <t>(in Baht)</t>
    </r>
  </si>
  <si>
    <t>Loss on impairment of investment in subsidiaries</t>
  </si>
  <si>
    <t>Net (gain) loss on investments</t>
  </si>
  <si>
    <t>Adjustments to reconcile loss to cash receipts (payments)</t>
  </si>
  <si>
    <t>Gain on derecognition of financial liabilities</t>
  </si>
  <si>
    <t>Gain on disposal of investment property</t>
  </si>
  <si>
    <t>Financial assets increase from fair value adjustment</t>
  </si>
  <si>
    <t>Transfer of financial assets from subsidiaries</t>
  </si>
  <si>
    <t>JSEXS5TE95K4BCRSHY89EYBDWE8ZMCKCWW6M8DVGBGND92EHESTG</t>
  </si>
  <si>
    <t>Jirathorn, Puttarndong</t>
  </si>
  <si>
    <t>Repayment of long-term borrowings from other parties</t>
  </si>
  <si>
    <t>Short-term borrowings from related parties</t>
  </si>
  <si>
    <t>Net gain on exchange rate</t>
  </si>
  <si>
    <t>Loss on impairment of investment in associates</t>
  </si>
  <si>
    <t>Gain on disposal of investment in associates</t>
  </si>
  <si>
    <t>accounted for</t>
  </si>
  <si>
    <t>Downstream transaction of associates</t>
  </si>
  <si>
    <t>Proceeds from disposal of other current financial assets</t>
  </si>
  <si>
    <t>Acquisition of other current financial assets</t>
  </si>
  <si>
    <t>Proceeds from disposal of other non-current financial assets</t>
  </si>
  <si>
    <t>Acquisition of investment in associates</t>
  </si>
  <si>
    <t xml:space="preserve">Net increase (decrease) in cash and cash equivalents </t>
  </si>
  <si>
    <t>Increase in short-term borrowings from financial institutions</t>
  </si>
  <si>
    <t xml:space="preserve">(Loss) gain on investment in equity instruments </t>
  </si>
  <si>
    <t xml:space="preserve">designated at fair value through </t>
  </si>
  <si>
    <t>other comprehensive income</t>
  </si>
  <si>
    <t xml:space="preserve">Other comprehensive income from </t>
  </si>
  <si>
    <t xml:space="preserve">Total items that will be reclassified </t>
  </si>
  <si>
    <t>subsequently to profit or loss</t>
  </si>
  <si>
    <t xml:space="preserve">Total items that will not be reclassified </t>
  </si>
  <si>
    <t xml:space="preserve"> net of tax</t>
  </si>
  <si>
    <t xml:space="preserve">Items that will be reclassified subsequently </t>
  </si>
  <si>
    <t>to profit or loss</t>
  </si>
  <si>
    <t>Items that will not be reclassified subsequently</t>
  </si>
  <si>
    <t xml:space="preserve">Loss on disposal and write-off of investment </t>
  </si>
  <si>
    <t>in associates</t>
  </si>
  <si>
    <t>Acquisition of other non-current financial assets</t>
  </si>
  <si>
    <t>Loss on write-off of equipment</t>
  </si>
  <si>
    <t>9, 12</t>
  </si>
  <si>
    <t>7, 12</t>
  </si>
  <si>
    <t>4, 13</t>
  </si>
  <si>
    <t>4, 16</t>
  </si>
  <si>
    <t>Year ended 31 December</t>
  </si>
  <si>
    <t>Statement of comprehensive income</t>
  </si>
  <si>
    <t>4, 7</t>
  </si>
  <si>
    <t>4, 18</t>
  </si>
  <si>
    <t>Loss on impairment of goodwill</t>
  </si>
  <si>
    <t>Loss for the year</t>
  </si>
  <si>
    <t>Loss for the year from continuing operation</t>
  </si>
  <si>
    <t>Loss for the year from discontinued operation,</t>
  </si>
  <si>
    <t>discontinued operation for the year</t>
  </si>
  <si>
    <t>Total comprehensive income for the year</t>
  </si>
  <si>
    <t>Other comprehensive income for the year</t>
  </si>
  <si>
    <t>Statement of changes in equity</t>
  </si>
  <si>
    <t xml:space="preserve">Statement of changes in equity </t>
  </si>
  <si>
    <t xml:space="preserve">    Issue of ordinary shares</t>
  </si>
  <si>
    <t xml:space="preserve">  Contributions by shareholders</t>
  </si>
  <si>
    <t xml:space="preserve">  Total contributions by shareholders</t>
  </si>
  <si>
    <t xml:space="preserve">    The loss of control in subsidiaries</t>
  </si>
  <si>
    <t>Year ended 31 December 2024</t>
  </si>
  <si>
    <t>Comprehensive income for the year</t>
  </si>
  <si>
    <t>Balance at 31 December 2024</t>
  </si>
  <si>
    <t>Balance at 31 December 2025</t>
  </si>
  <si>
    <t>Year ended 31 December 2025</t>
  </si>
  <si>
    <t xml:space="preserve">   Loss for the year</t>
  </si>
  <si>
    <t xml:space="preserve">Total transactions with owners, </t>
  </si>
  <si>
    <t xml:space="preserve">  recorded directly in equity</t>
  </si>
  <si>
    <t>Statement of cash flows</t>
  </si>
  <si>
    <t>Cash and cash equivalents at 31 December</t>
  </si>
  <si>
    <t>Amortisation of discounts on investment in debt instruments</t>
  </si>
  <si>
    <t>Loss on disposal of investment in subsidiaries</t>
  </si>
  <si>
    <t>Gain on disposal of equipment</t>
  </si>
  <si>
    <t>Income tax paid</t>
  </si>
  <si>
    <t>Income tax received</t>
  </si>
  <si>
    <t>Payment from loss on controlling interest</t>
  </si>
  <si>
    <t>Proceeds from long-term borrowings from other parties</t>
  </si>
  <si>
    <t xml:space="preserve">Receivable from disposal of investment in associates </t>
  </si>
  <si>
    <t xml:space="preserve">Payable for acquisition of investment in associates </t>
  </si>
  <si>
    <t>Decrease in right-of-use assets</t>
  </si>
  <si>
    <t>Advanced payment for equipment</t>
  </si>
  <si>
    <t>Advanced payment for investment properties</t>
  </si>
  <si>
    <t>Increase in lease liabilities</t>
  </si>
  <si>
    <t>Net increase (decrease) in cash and cash equivalents</t>
  </si>
  <si>
    <t>(Loss) gain on remeasurements of defined benefit plans</t>
  </si>
  <si>
    <t>Deficits</t>
  </si>
  <si>
    <t xml:space="preserve">Net cash (used in) from investing activities  </t>
  </si>
  <si>
    <t>Cash flows from financing activities (continued)</t>
  </si>
  <si>
    <t xml:space="preserve">    in associates</t>
  </si>
  <si>
    <t>Cash flows from operating activities (continued)</t>
  </si>
  <si>
    <t xml:space="preserve">Loss (gain) on disposal and write-off of investment </t>
  </si>
  <si>
    <t xml:space="preserve">Proceeds from change in ownership interest in subsidiaries </t>
  </si>
  <si>
    <t xml:space="preserve">    without a change in control</t>
  </si>
  <si>
    <t xml:space="preserve">Proceeds from payable from a transfer of right agreement </t>
  </si>
  <si>
    <t xml:space="preserve">    to receive cash inflow</t>
  </si>
  <si>
    <t xml:space="preserve">Repayment of payable from a transfer of right agreement </t>
  </si>
  <si>
    <t xml:space="preserve">Decrease in short-term borrowings from financial institutions </t>
  </si>
  <si>
    <t xml:space="preserve">Increase in investment from business combination </t>
  </si>
  <si>
    <t xml:space="preserve">Decrease in investment from business combination </t>
  </si>
  <si>
    <t xml:space="preserve">    under common control</t>
  </si>
  <si>
    <t xml:space="preserve">    offsetting with financial assets</t>
  </si>
  <si>
    <t xml:space="preserve">    due to offsetting with financial assets</t>
  </si>
  <si>
    <t>Advances from customers</t>
  </si>
  <si>
    <t>Loss on impairment of right-of-use assets</t>
  </si>
  <si>
    <t>Investment in associates and joint venture</t>
  </si>
  <si>
    <t xml:space="preserve">Share of loss (profit) of associates and joint venture </t>
  </si>
  <si>
    <t xml:space="preserve">    accounted for using equity method</t>
  </si>
  <si>
    <t xml:space="preserve"> and joint venture accounted for using equity method</t>
  </si>
  <si>
    <t xml:space="preserve">Share of other comprehensive income of associates </t>
  </si>
  <si>
    <t xml:space="preserve">and joint venture </t>
  </si>
  <si>
    <t>Proceeds from disposal of investment in subsidiaries</t>
  </si>
  <si>
    <t>Proceeds from disposal of investment properties</t>
  </si>
  <si>
    <t xml:space="preserve">    with a change in control</t>
  </si>
  <si>
    <t>Cash flows from financing activities</t>
  </si>
  <si>
    <t xml:space="preserve">Share of (loss) profit of associates and joint venture </t>
  </si>
  <si>
    <t>accounted for using equity method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</si>
</sst>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0"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.00_-;\-* #,##0.00_-;_-* &quot;-&quot;??_-;_-@_-"/>
    <numFmt numFmtId="165" formatCode="#,##0.00\ ;\(#,##0.00\)"/>
    <numFmt numFmtId="166" formatCode="#,##0;\(#,##0\)"/>
    <numFmt numFmtId="167" formatCode="\$#,##0.00;\(\$#,##0.00\)"/>
    <numFmt numFmtId="168" formatCode="\$#,##0;\(\$#,##0\)"/>
    <numFmt numFmtId="169" formatCode="_(* #,##0.0000_);_(* \(#,##0.0000\);_(* &quot;-&quot;????_);_(@_)"/>
    <numFmt numFmtId="170" formatCode="\-"/>
    <numFmt numFmtId="171" formatCode="_(* #,##0_);_(* \(#,##0\);_(* &quot;-&quot;??_);_(@_)"/>
    <numFmt numFmtId="172" formatCode="_(* #,##0_);_(* \(#,##0\);_(* &quot;-&quot;????_);_(@_)"/>
    <numFmt numFmtId="173" formatCode="_(* #,##0_);_(* \(#,##0\);_(* &quot;-&quot;?????_);_(@_)"/>
    <numFmt numFmtId="174" formatCode="* #,##0_);* \(#,##0\);&quot;-&quot;??_);@"/>
    <numFmt numFmtId="175" formatCode="_ * #,##0.00_ ;_ * \-#,##0.00_ ;_ * &quot;-&quot;??_ ;_ @_ "/>
    <numFmt numFmtId="176" formatCode="* \(#,##0\);* #,##0_);&quot;-&quot;??_);@"/>
    <numFmt numFmtId="177" formatCode="_(* #,##0_);_(* \(#,##0\);_(* &quot;-&quot;???_);_(@_)"/>
    <numFmt numFmtId="178" formatCode="0.00_)"/>
    <numFmt numFmtId="179" formatCode="0%_);\(0%\)"/>
    <numFmt numFmtId="180" formatCode="_(* #,##0.0000_);_(* \(#,##0.0000\);_(* &quot;-&quot;??_);_(@_)"/>
  </numFmts>
  <fonts count="72">
    <font>
      <sz val="14"/>
      <name val="Angsana New"/>
      <family val="1"/>
      <charset val="222"/>
    </font>
    <font>
      <sz val="11"/>
      <color theme="1"/>
      <name val="Calibri"/>
      <family val="2"/>
      <scheme val="minor"/>
    </font>
    <font>
      <sz val="10"/>
      <name val="ApFont"/>
    </font>
    <font>
      <sz val="10"/>
      <name val="Times New Roman"/>
      <family val="1"/>
    </font>
    <font>
      <sz val="14"/>
      <name val="Cordia New"/>
      <family val="2"/>
    </font>
    <font>
      <sz val="14"/>
      <name val="AngsanaUPC"/>
      <family val="1"/>
    </font>
    <font>
      <sz val="10"/>
      <name val="Arial"/>
      <family val="2"/>
    </font>
    <font>
      <sz val="14"/>
      <name val="Angsana New"/>
      <family val="1"/>
      <charset val="222"/>
    </font>
    <font>
      <b/>
      <sz val="10"/>
      <name val="Times New Roman"/>
      <family val="1"/>
    </font>
    <font>
      <sz val="8"/>
      <name val="Times New Roman"/>
      <family val="1"/>
    </font>
    <font>
      <sz val="14"/>
      <name val="AngsanaUPC"/>
      <family val="1"/>
    </font>
    <font>
      <sz val="7"/>
      <name val="Small Fonts"/>
      <family val="2"/>
    </font>
    <font>
      <sz val="14"/>
      <name val="Times New Roman"/>
      <family val="1"/>
    </font>
    <font>
      <b/>
      <sz val="12"/>
      <name val="Times New Roman"/>
      <family val="1"/>
    </font>
    <font>
      <sz val="10"/>
      <name val="Angsana New"/>
      <family val="1"/>
    </font>
    <font>
      <b/>
      <sz val="14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u/>
      <sz val="11"/>
      <name val="Times New Roman"/>
      <family val="1"/>
    </font>
    <font>
      <i/>
      <sz val="10"/>
      <name val="Times New Roman"/>
      <family val="1"/>
    </font>
    <font>
      <i/>
      <sz val="8"/>
      <name val="Times New Roman"/>
      <family val="1"/>
    </font>
    <font>
      <sz val="11"/>
      <name val="Angsana New"/>
      <family val="1"/>
    </font>
    <font>
      <b/>
      <i/>
      <sz val="12"/>
      <name val="Times New Roman"/>
      <family val="1"/>
    </font>
    <font>
      <sz val="12"/>
      <name val="Times New Roman"/>
      <family val="1"/>
    </font>
    <font>
      <i/>
      <sz val="12"/>
      <name val="Times New Roman"/>
      <family val="1"/>
    </font>
    <font>
      <sz val="11"/>
      <color theme="1"/>
      <name val="Calibri"/>
      <family val="2"/>
      <charset val="222"/>
      <scheme val="minor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i/>
      <sz val="11"/>
      <color theme="1"/>
      <name val="Times New Roman"/>
      <family val="1"/>
    </font>
    <font>
      <b/>
      <sz val="10"/>
      <name val="Arial"/>
      <family val="2"/>
    </font>
    <font>
      <sz val="10"/>
      <color indexed="10"/>
      <name val="Arial"/>
      <family val="2"/>
    </font>
    <font>
      <b/>
      <sz val="10"/>
      <color indexed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4"/>
      <name val="AngsanaUPC"/>
      <family val="1"/>
      <charset val="222"/>
    </font>
    <font>
      <sz val="11"/>
      <color indexed="20"/>
      <name val="Calibri"/>
      <family val="2"/>
    </font>
    <font>
      <b/>
      <sz val="11"/>
      <color indexed="10"/>
      <name val="Calibri"/>
      <family val="2"/>
    </font>
    <font>
      <b/>
      <sz val="11"/>
      <color indexed="9"/>
      <name val="Calibri"/>
      <family val="2"/>
    </font>
    <font>
      <sz val="12"/>
      <name val="Tms Rmn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sz val="8"/>
      <name val="Arial"/>
      <family val="2"/>
      <charset val="222"/>
    </font>
    <font>
      <b/>
      <sz val="12"/>
      <name val="Arial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1"/>
      <color indexed="62"/>
      <name val="Calibri"/>
      <family val="2"/>
    </font>
    <font>
      <sz val="11"/>
      <color indexed="10"/>
      <name val="Calibri"/>
      <family val="2"/>
    </font>
    <font>
      <sz val="11"/>
      <color indexed="19"/>
      <name val="Calibri"/>
      <family val="2"/>
    </font>
    <font>
      <b/>
      <i/>
      <sz val="16"/>
      <name val="Helv"/>
      <charset val="222"/>
    </font>
    <font>
      <b/>
      <sz val="11"/>
      <color indexed="63"/>
      <name val="Calibri"/>
      <family val="2"/>
    </font>
    <font>
      <sz val="11"/>
      <color indexed="8"/>
      <name val="Times New Roman"/>
      <family val="1"/>
    </font>
    <font>
      <b/>
      <sz val="18"/>
      <color indexed="62"/>
      <name val="Cambria"/>
      <family val="2"/>
    </font>
    <font>
      <b/>
      <sz val="24"/>
      <name val="AngsanaUPC"/>
      <family val="1"/>
      <charset val="222"/>
    </font>
    <font>
      <u/>
      <sz val="14"/>
      <color indexed="12"/>
      <name val="CordiaUPC"/>
      <family val="2"/>
      <charset val="222"/>
    </font>
    <font>
      <u/>
      <sz val="14"/>
      <color indexed="36"/>
      <name val="CordiaUPC"/>
      <family val="2"/>
      <charset val="222"/>
    </font>
    <font>
      <sz val="12"/>
      <name val="นูลมรผ"/>
    </font>
    <font>
      <sz val="14"/>
      <name val="CordiaUPC"/>
      <family val="2"/>
      <charset val="222"/>
    </font>
    <font>
      <b/>
      <sz val="16"/>
      <name val="AngsanaUPC"/>
      <family val="1"/>
      <charset val="222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sz val="10"/>
      <color indexed="8"/>
      <name val="Arial"/>
      <family val="2"/>
    </font>
    <font>
      <b/>
      <sz val="12"/>
      <color indexed="8"/>
      <name val="Arial"/>
      <family val="2"/>
    </font>
    <font>
      <sz val="10"/>
      <color indexed="39"/>
      <name val="Arial"/>
      <family val="2"/>
    </font>
    <font>
      <sz val="19"/>
      <color indexed="48"/>
      <name val="Arial"/>
      <family val="2"/>
    </font>
    <font>
      <i/>
      <sz val="14"/>
      <name val="Times New Roman"/>
      <family val="1"/>
    </font>
    <font>
      <i/>
      <sz val="15"/>
      <name val="Angsana New"/>
      <family val="1"/>
    </font>
    <font>
      <sz val="11"/>
      <color rgb="FF0000FF"/>
      <name val="Times New Roman"/>
      <family val="1"/>
    </font>
    <font>
      <sz val="8"/>
      <color rgb="FF0000FF"/>
      <name val="Times New Roman"/>
      <family val="1"/>
    </font>
    <font>
      <sz val="14"/>
      <color theme="0" tint="-0.14999847407452621"/>
      <name val="Times New Roman"/>
      <family val="1"/>
    </font>
  </fonts>
  <fills count="36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45"/>
      </patternFill>
    </fill>
    <fill>
      <patternFill patternType="solid">
        <fgColor indexed="53"/>
      </patternFill>
    </fill>
    <fill>
      <patternFill patternType="solid">
        <fgColor indexed="51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46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52"/>
      </patternFill>
    </fill>
    <fill>
      <patternFill patternType="solid">
        <fgColor indexed="57"/>
      </patternFill>
    </fill>
    <fill>
      <patternFill patternType="solid">
        <fgColor indexed="50"/>
      </patternFill>
    </fill>
    <fill>
      <patternFill patternType="solid">
        <fgColor indexed="11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5"/>
      </patternFill>
    </fill>
    <fill>
      <patternFill patternType="solid">
        <fgColor theme="0" tint="-4.9989318521683403E-2"/>
        <bgColor indexed="64"/>
      </patternFill>
    </fill>
  </fills>
  <borders count="2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double">
        <color indexed="1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</borders>
  <cellStyleXfs count="219">
    <xf numFmtId="0" fontId="0" fillId="0" borderId="0"/>
    <xf numFmtId="4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175" fontId="3" fillId="0" borderId="0" applyFont="0" applyFill="0" applyBorder="0" applyAlignment="0" applyProtection="0"/>
    <xf numFmtId="4" fontId="2" fillId="0" borderId="0" applyFont="0" applyFill="0" applyBorder="0" applyAlignment="0" applyProtection="0"/>
    <xf numFmtId="4" fontId="2" fillId="0" borderId="0" applyFont="0" applyFill="0" applyBorder="0" applyAlignment="0" applyProtection="0"/>
    <xf numFmtId="166" fontId="3" fillId="0" borderId="0"/>
    <xf numFmtId="176" fontId="3" fillId="0" borderId="0" applyFill="0" applyBorder="0" applyProtection="0"/>
    <xf numFmtId="176" fontId="3" fillId="0" borderId="1" applyFill="0" applyProtection="0"/>
    <xf numFmtId="176" fontId="3" fillId="0" borderId="2" applyFill="0" applyProtection="0"/>
    <xf numFmtId="167" fontId="3" fillId="0" borderId="0"/>
    <xf numFmtId="174" fontId="3" fillId="0" borderId="0" applyFill="0" applyBorder="0" applyProtection="0"/>
    <xf numFmtId="174" fontId="3" fillId="0" borderId="1" applyFill="0" applyProtection="0"/>
    <xf numFmtId="174" fontId="3" fillId="0" borderId="2" applyFill="0" applyProtection="0"/>
    <xf numFmtId="168" fontId="3" fillId="0" borderId="0"/>
    <xf numFmtId="37" fontId="11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7" fillId="0" borderId="0"/>
    <xf numFmtId="0" fontId="4" fillId="0" borderId="0"/>
    <xf numFmtId="4" fontId="2" fillId="0" borderId="0" applyFont="0" applyFill="0" applyBorder="0" applyAlignment="0" applyProtection="0"/>
    <xf numFmtId="0" fontId="6" fillId="0" borderId="0"/>
    <xf numFmtId="175" fontId="3" fillId="0" borderId="0" applyFont="0" applyFill="0" applyBorder="0" applyAlignment="0" applyProtection="0"/>
    <xf numFmtId="4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5" fillId="0" borderId="0"/>
    <xf numFmtId="0" fontId="6" fillId="0" borderId="0"/>
    <xf numFmtId="0" fontId="6" fillId="0" borderId="0"/>
    <xf numFmtId="9" fontId="3" fillId="0" borderId="0" applyFont="0" applyFill="0" applyBorder="0" applyAlignment="0" applyProtection="0"/>
    <xf numFmtId="0" fontId="5" fillId="0" borderId="0"/>
    <xf numFmtId="43" fontId="6" fillId="0" borderId="0" applyFont="0" applyFill="0" applyBorder="0" applyAlignment="0" applyProtection="0"/>
    <xf numFmtId="0" fontId="34" fillId="3" borderId="0" applyNumberFormat="0" applyBorder="0" applyAlignment="0" applyProtection="0"/>
    <xf numFmtId="0" fontId="34" fillId="4" borderId="0" applyNumberFormat="0" applyBorder="0" applyAlignment="0" applyProtection="0"/>
    <xf numFmtId="0" fontId="34" fillId="5" borderId="0" applyNumberFormat="0" applyBorder="0" applyAlignment="0" applyProtection="0"/>
    <xf numFmtId="0" fontId="34" fillId="6" borderId="0" applyNumberFormat="0" applyBorder="0" applyAlignment="0" applyProtection="0"/>
    <xf numFmtId="0" fontId="34" fillId="7" borderId="0" applyNumberFormat="0" applyBorder="0" applyAlignment="0" applyProtection="0"/>
    <xf numFmtId="0" fontId="34" fillId="5" borderId="0" applyNumberFormat="0" applyBorder="0" applyAlignment="0" applyProtection="0"/>
    <xf numFmtId="0" fontId="34" fillId="7" borderId="0" applyNumberFormat="0" applyBorder="0" applyAlignment="0" applyProtection="0"/>
    <xf numFmtId="0" fontId="34" fillId="4" borderId="0" applyNumberFormat="0" applyBorder="0" applyAlignment="0" applyProtection="0"/>
    <xf numFmtId="0" fontId="34" fillId="8" borderId="0" applyNumberFormat="0" applyBorder="0" applyAlignment="0" applyProtection="0"/>
    <xf numFmtId="0" fontId="34" fillId="9" borderId="0" applyNumberFormat="0" applyBorder="0" applyAlignment="0" applyProtection="0"/>
    <xf numFmtId="0" fontId="34" fillId="7" borderId="0" applyNumberFormat="0" applyBorder="0" applyAlignment="0" applyProtection="0"/>
    <xf numFmtId="0" fontId="34" fillId="5" borderId="0" applyNumberFormat="0" applyBorder="0" applyAlignment="0" applyProtection="0"/>
    <xf numFmtId="0" fontId="35" fillId="7" borderId="0" applyNumberFormat="0" applyBorder="0" applyAlignment="0" applyProtection="0"/>
    <xf numFmtId="0" fontId="35" fillId="10" borderId="0" applyNumberFormat="0" applyBorder="0" applyAlignment="0" applyProtection="0"/>
    <xf numFmtId="0" fontId="35" fillId="11" borderId="0" applyNumberFormat="0" applyBorder="0" applyAlignment="0" applyProtection="0"/>
    <xf numFmtId="0" fontId="35" fillId="9" borderId="0" applyNumberFormat="0" applyBorder="0" applyAlignment="0" applyProtection="0"/>
    <xf numFmtId="0" fontId="35" fillId="7" borderId="0" applyNumberFormat="0" applyBorder="0" applyAlignment="0" applyProtection="0"/>
    <xf numFmtId="0" fontId="35" fillId="4" borderId="0" applyNumberFormat="0" applyBorder="0" applyAlignment="0" applyProtection="0"/>
    <xf numFmtId="9" fontId="36" fillId="0" borderId="0"/>
    <xf numFmtId="0" fontId="35" fillId="12" borderId="0" applyNumberFormat="0" applyBorder="0" applyAlignment="0" applyProtection="0"/>
    <xf numFmtId="0" fontId="35" fillId="10" borderId="0" applyNumberFormat="0" applyBorder="0" applyAlignment="0" applyProtection="0"/>
    <xf numFmtId="0" fontId="35" fillId="11" borderId="0" applyNumberFormat="0" applyBorder="0" applyAlignment="0" applyProtection="0"/>
    <xf numFmtId="0" fontId="35" fillId="13" borderId="0" applyNumberFormat="0" applyBorder="0" applyAlignment="0" applyProtection="0"/>
    <xf numFmtId="0" fontId="35" fillId="14" borderId="0" applyNumberFormat="0" applyBorder="0" applyAlignment="0" applyProtection="0"/>
    <xf numFmtId="0" fontId="35" fillId="15" borderId="0" applyNumberFormat="0" applyBorder="0" applyAlignment="0" applyProtection="0"/>
    <xf numFmtId="0" fontId="37" fillId="16" borderId="0" applyNumberFormat="0" applyBorder="0" applyAlignment="0" applyProtection="0"/>
    <xf numFmtId="0" fontId="38" fillId="17" borderId="10" applyNumberFormat="0" applyAlignment="0" applyProtection="0"/>
    <xf numFmtId="0" fontId="39" fillId="18" borderId="11" applyNumberFormat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40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2" fillId="7" borderId="0" applyNumberFormat="0" applyBorder="0" applyAlignment="0" applyProtection="0"/>
    <xf numFmtId="38" fontId="43" fillId="19" borderId="0" applyNumberFormat="0" applyBorder="0" applyAlignment="0" applyProtection="0"/>
    <xf numFmtId="0" fontId="44" fillId="0" borderId="12" applyNumberFormat="0" applyAlignment="0" applyProtection="0">
      <alignment horizontal="left" vertical="center"/>
    </xf>
    <xf numFmtId="0" fontId="44" fillId="0" borderId="4">
      <alignment horizontal="left" vertical="center"/>
    </xf>
    <xf numFmtId="14" fontId="31" fillId="20" borderId="13">
      <alignment horizontal="center" vertical="center" wrapText="1"/>
    </xf>
    <xf numFmtId="0" fontId="45" fillId="0" borderId="14" applyNumberFormat="0" applyFill="0" applyAlignment="0" applyProtection="0"/>
    <xf numFmtId="0" fontId="46" fillId="0" borderId="15" applyNumberFormat="0" applyFill="0" applyAlignment="0" applyProtection="0"/>
    <xf numFmtId="0" fontId="47" fillId="0" borderId="16" applyNumberFormat="0" applyFill="0" applyAlignment="0" applyProtection="0"/>
    <xf numFmtId="0" fontId="47" fillId="0" borderId="0" applyNumberFormat="0" applyFill="0" applyBorder="0" applyAlignment="0" applyProtection="0"/>
    <xf numFmtId="14" fontId="31" fillId="20" borderId="13">
      <alignment horizontal="center" vertical="center" wrapText="1"/>
    </xf>
    <xf numFmtId="10" fontId="43" fillId="21" borderId="9" applyNumberFormat="0" applyBorder="0" applyAlignment="0" applyProtection="0"/>
    <xf numFmtId="0" fontId="48" fillId="8" borderId="10" applyNumberFormat="0" applyAlignment="0" applyProtection="0"/>
    <xf numFmtId="0" fontId="48" fillId="8" borderId="10" applyNumberFormat="0" applyAlignment="0" applyProtection="0"/>
    <xf numFmtId="0" fontId="48" fillId="8" borderId="10" applyNumberFormat="0" applyAlignment="0" applyProtection="0"/>
    <xf numFmtId="0" fontId="49" fillId="0" borderId="17" applyNumberFormat="0" applyFill="0" applyAlignment="0" applyProtection="0"/>
    <xf numFmtId="0" fontId="50" fillId="8" borderId="0" applyNumberFormat="0" applyBorder="0" applyAlignment="0" applyProtection="0"/>
    <xf numFmtId="178" fontId="5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5" fillId="0" borderId="0"/>
    <xf numFmtId="0" fontId="25" fillId="0" borderId="0"/>
    <xf numFmtId="0" fontId="25" fillId="0" borderId="0"/>
    <xf numFmtId="0" fontId="6" fillId="5" borderId="18" applyNumberFormat="0" applyFont="0" applyAlignment="0" applyProtection="0"/>
    <xf numFmtId="0" fontId="52" fillId="17" borderId="19" applyNumberFormat="0" applyAlignment="0" applyProtection="0"/>
    <xf numFmtId="40" fontId="53" fillId="22" borderId="0">
      <alignment horizontal="right"/>
    </xf>
    <xf numFmtId="179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" fontId="6" fillId="0" borderId="8" applyNumberFormat="0" applyFill="0" applyAlignment="0" applyProtection="0">
      <alignment horizontal="center" vertical="center"/>
    </xf>
    <xf numFmtId="1" fontId="6" fillId="0" borderId="8" applyNumberFormat="0" applyFill="0" applyAlignment="0" applyProtection="0">
      <alignment horizontal="center" vertical="center"/>
    </xf>
    <xf numFmtId="1" fontId="6" fillId="0" borderId="8" applyNumberFormat="0" applyFill="0" applyAlignment="0" applyProtection="0">
      <alignment horizontal="center" vertical="center"/>
    </xf>
    <xf numFmtId="0" fontId="33" fillId="0" borderId="0" applyFill="0" applyBorder="0" applyProtection="0">
      <alignment horizontal="left" vertical="top"/>
    </xf>
    <xf numFmtId="0" fontId="54" fillId="0" borderId="0" applyNumberFormat="0" applyFill="0" applyBorder="0" applyAlignment="0" applyProtection="0"/>
    <xf numFmtId="3" fontId="55" fillId="0" borderId="20">
      <alignment horizontal="center"/>
    </xf>
    <xf numFmtId="0" fontId="49" fillId="0" borderId="0" applyNumberFormat="0" applyFill="0" applyBorder="0" applyAlignment="0" applyProtection="0"/>
    <xf numFmtId="43" fontId="4" fillId="0" borderId="0" applyFont="0" applyFill="0" applyBorder="0" applyAlignment="0" applyProtection="0"/>
    <xf numFmtId="0" fontId="56" fillId="0" borderId="0" applyNumberFormat="0" applyFill="0" applyBorder="0" applyAlignment="0" applyProtection="0">
      <alignment vertical="top"/>
      <protection locked="0"/>
    </xf>
    <xf numFmtId="0" fontId="57" fillId="0" borderId="0" applyNumberFormat="0" applyFill="0" applyBorder="0" applyAlignment="0" applyProtection="0">
      <alignment vertical="top"/>
      <protection locked="0"/>
    </xf>
    <xf numFmtId="9" fontId="58" fillId="0" borderId="0" applyFont="0" applyFill="0" applyBorder="0" applyAlignment="0" applyProtection="0"/>
    <xf numFmtId="0" fontId="59" fillId="0" borderId="0"/>
    <xf numFmtId="0" fontId="58" fillId="0" borderId="0" applyFont="0" applyFill="0" applyBorder="0" applyAlignment="0" applyProtection="0"/>
    <xf numFmtId="0" fontId="58" fillId="0" borderId="0" applyFont="0" applyFill="0" applyBorder="0" applyAlignment="0" applyProtection="0"/>
    <xf numFmtId="0" fontId="58" fillId="0" borderId="0" applyFont="0" applyFill="0" applyBorder="0" applyAlignment="0" applyProtection="0"/>
    <xf numFmtId="0" fontId="58" fillId="0" borderId="0" applyFont="0" applyFill="0" applyBorder="0" applyAlignment="0" applyProtection="0"/>
    <xf numFmtId="0" fontId="58" fillId="0" borderId="0"/>
    <xf numFmtId="0" fontId="5" fillId="0" borderId="0"/>
    <xf numFmtId="0" fontId="5" fillId="0" borderId="0"/>
    <xf numFmtId="0" fontId="6" fillId="0" borderId="0"/>
    <xf numFmtId="37" fontId="6" fillId="0" borderId="0"/>
    <xf numFmtId="1" fontId="60" fillId="0" borderId="0" applyFill="0" applyBorder="0" applyProtection="0">
      <alignment horizontal="center"/>
    </xf>
    <xf numFmtId="4" fontId="61" fillId="8" borderId="21" applyNumberFormat="0" applyProtection="0">
      <alignment vertical="center"/>
    </xf>
    <xf numFmtId="4" fontId="62" fillId="2" borderId="21" applyNumberFormat="0" applyProtection="0">
      <alignment vertical="center"/>
    </xf>
    <xf numFmtId="4" fontId="61" fillId="2" borderId="21" applyNumberFormat="0" applyProtection="0">
      <alignment horizontal="left" vertical="center" indent="1"/>
    </xf>
    <xf numFmtId="0" fontId="61" fillId="2" borderId="21" applyNumberFormat="0" applyProtection="0">
      <alignment horizontal="left" vertical="top" indent="1"/>
    </xf>
    <xf numFmtId="4" fontId="61" fillId="23" borderId="0" applyNumberFormat="0" applyProtection="0">
      <alignment horizontal="left" vertical="center" indent="1"/>
    </xf>
    <xf numFmtId="4" fontId="63" fillId="9" borderId="21" applyNumberFormat="0" applyProtection="0">
      <alignment horizontal="right" vertical="center"/>
    </xf>
    <xf numFmtId="4" fontId="63" fillId="4" borderId="21" applyNumberFormat="0" applyProtection="0">
      <alignment horizontal="right" vertical="center"/>
    </xf>
    <xf numFmtId="4" fontId="63" fillId="15" borderId="21" applyNumberFormat="0" applyProtection="0">
      <alignment horizontal="right" vertical="center"/>
    </xf>
    <xf numFmtId="4" fontId="63" fillId="11" borderId="21" applyNumberFormat="0" applyProtection="0">
      <alignment horizontal="right" vertical="center"/>
    </xf>
    <xf numFmtId="4" fontId="63" fillId="24" borderId="21" applyNumberFormat="0" applyProtection="0">
      <alignment horizontal="right" vertical="center"/>
    </xf>
    <xf numFmtId="4" fontId="63" fillId="10" borderId="21" applyNumberFormat="0" applyProtection="0">
      <alignment horizontal="right" vertical="center"/>
    </xf>
    <xf numFmtId="4" fontId="63" fillId="25" borderId="21" applyNumberFormat="0" applyProtection="0">
      <alignment horizontal="right" vertical="center"/>
    </xf>
    <xf numFmtId="4" fontId="63" fillId="26" borderId="21" applyNumberFormat="0" applyProtection="0">
      <alignment horizontal="right" vertical="center"/>
    </xf>
    <xf numFmtId="4" fontId="63" fillId="27" borderId="21" applyNumberFormat="0" applyProtection="0">
      <alignment horizontal="right" vertical="center"/>
    </xf>
    <xf numFmtId="4" fontId="61" fillId="28" borderId="22" applyNumberFormat="0" applyProtection="0">
      <alignment horizontal="left" vertical="center" indent="1"/>
    </xf>
    <xf numFmtId="4" fontId="63" fillId="29" borderId="0" applyNumberFormat="0" applyProtection="0">
      <alignment horizontal="left" vertical="center" indent="1"/>
    </xf>
    <xf numFmtId="4" fontId="64" fillId="30" borderId="0" applyNumberFormat="0" applyProtection="0">
      <alignment horizontal="left" vertical="center" indent="1"/>
    </xf>
    <xf numFmtId="4" fontId="63" fillId="31" borderId="21" applyNumberFormat="0" applyProtection="0">
      <alignment horizontal="right" vertical="center"/>
    </xf>
    <xf numFmtId="4" fontId="63" fillId="29" borderId="0" applyNumberFormat="0" applyProtection="0">
      <alignment horizontal="left" vertical="center" indent="1"/>
    </xf>
    <xf numFmtId="4" fontId="63" fillId="23" borderId="0" applyNumberFormat="0" applyProtection="0">
      <alignment horizontal="left" vertical="center" indent="1"/>
    </xf>
    <xf numFmtId="0" fontId="6" fillId="30" borderId="21" applyNumberFormat="0" applyProtection="0">
      <alignment horizontal="left" vertical="center" indent="1"/>
    </xf>
    <xf numFmtId="0" fontId="6" fillId="30" borderId="21" applyNumberFormat="0" applyProtection="0">
      <alignment horizontal="left" vertical="top" indent="1"/>
    </xf>
    <xf numFmtId="0" fontId="6" fillId="23" borderId="21" applyNumberFormat="0" applyProtection="0">
      <alignment horizontal="left" vertical="center" indent="1"/>
    </xf>
    <xf numFmtId="0" fontId="6" fillId="23" borderId="21" applyNumberFormat="0" applyProtection="0">
      <alignment horizontal="left" vertical="top" indent="1"/>
    </xf>
    <xf numFmtId="0" fontId="6" fillId="32" borderId="21" applyNumberFormat="0" applyProtection="0">
      <alignment horizontal="left" vertical="center" indent="1"/>
    </xf>
    <xf numFmtId="0" fontId="6" fillId="32" borderId="21" applyNumberFormat="0" applyProtection="0">
      <alignment horizontal="left" vertical="top" indent="1"/>
    </xf>
    <xf numFmtId="0" fontId="6" fillId="33" borderId="21" applyNumberFormat="0" applyProtection="0">
      <alignment horizontal="left" vertical="center" indent="1"/>
    </xf>
    <xf numFmtId="0" fontId="6" fillId="33" borderId="21" applyNumberFormat="0" applyProtection="0">
      <alignment horizontal="left" vertical="top" indent="1"/>
    </xf>
    <xf numFmtId="4" fontId="63" fillId="21" borderId="21" applyNumberFormat="0" applyProtection="0">
      <alignment vertical="center"/>
    </xf>
    <xf numFmtId="4" fontId="65" fillId="21" borderId="21" applyNumberFormat="0" applyProtection="0">
      <alignment vertical="center"/>
    </xf>
    <xf numFmtId="4" fontId="63" fillId="21" borderId="21" applyNumberFormat="0" applyProtection="0">
      <alignment horizontal="left" vertical="center" indent="1"/>
    </xf>
    <xf numFmtId="0" fontId="63" fillId="21" borderId="21" applyNumberFormat="0" applyProtection="0">
      <alignment horizontal="left" vertical="top" indent="1"/>
    </xf>
    <xf numFmtId="4" fontId="63" fillId="29" borderId="21" applyNumberFormat="0" applyProtection="0">
      <alignment horizontal="right" vertical="center"/>
    </xf>
    <xf numFmtId="4" fontId="65" fillId="29" borderId="21" applyNumberFormat="0" applyProtection="0">
      <alignment horizontal="right" vertical="center"/>
    </xf>
    <xf numFmtId="4" fontId="63" fillId="31" borderId="21" applyNumberFormat="0" applyProtection="0">
      <alignment horizontal="left" vertical="center" indent="1"/>
    </xf>
    <xf numFmtId="0" fontId="63" fillId="23" borderId="21" applyNumberFormat="0" applyProtection="0">
      <alignment horizontal="left" vertical="top" indent="1"/>
    </xf>
    <xf numFmtId="4" fontId="66" fillId="34" borderId="0" applyNumberFormat="0" applyProtection="0">
      <alignment horizontal="left" vertical="center" indent="1"/>
    </xf>
    <xf numFmtId="4" fontId="32" fillId="29" borderId="21" applyNumberFormat="0" applyProtection="0">
      <alignment horizontal="right" vertical="center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6" fillId="0" borderId="0"/>
    <xf numFmtId="0" fontId="6" fillId="0" borderId="0"/>
    <xf numFmtId="164" fontId="27" fillId="0" borderId="0" applyFont="0" applyFill="0" applyBorder="0" applyAlignment="0" applyProtection="0"/>
    <xf numFmtId="0" fontId="27" fillId="0" borderId="0"/>
    <xf numFmtId="0" fontId="6" fillId="0" borderId="0"/>
    <xf numFmtId="43" fontId="6" fillId="0" borderId="0" applyFont="0" applyFill="0" applyBorder="0" applyAlignment="0" applyProtection="0"/>
    <xf numFmtId="0" fontId="5" fillId="0" borderId="0"/>
    <xf numFmtId="175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5" fillId="0" borderId="0"/>
    <xf numFmtId="0" fontId="6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9" fontId="2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5" fillId="0" borderId="0" applyFont="0" applyFill="0" applyBorder="0" applyAlignment="0" applyProtection="0"/>
    <xf numFmtId="164" fontId="27" fillId="0" borderId="0" applyFont="0" applyFill="0" applyBorder="0" applyAlignment="0" applyProtection="0"/>
    <xf numFmtId="0" fontId="6" fillId="0" borderId="0"/>
    <xf numFmtId="0" fontId="6" fillId="0" borderId="0"/>
    <xf numFmtId="0" fontId="4" fillId="0" borderId="0"/>
    <xf numFmtId="44" fontId="7" fillId="0" borderId="0" applyFont="0" applyFill="0" applyBorder="0" applyAlignment="0" applyProtection="0"/>
  </cellStyleXfs>
  <cellXfs count="259">
    <xf numFmtId="0" fontId="0" fillId="0" borderId="0" xfId="0"/>
    <xf numFmtId="41" fontId="17" fillId="0" borderId="0" xfId="4" applyNumberFormat="1" applyFont="1" applyFill="1" applyAlignment="1">
      <alignment vertical="center"/>
    </xf>
    <xf numFmtId="41" fontId="17" fillId="0" borderId="0" xfId="4" applyNumberFormat="1" applyFont="1" applyFill="1" applyBorder="1" applyAlignment="1">
      <alignment vertical="center"/>
    </xf>
    <xf numFmtId="37" fontId="17" fillId="0" borderId="0" xfId="10" applyNumberFormat="1" applyFont="1" applyFill="1" applyBorder="1" applyAlignment="1">
      <alignment vertical="center"/>
    </xf>
    <xf numFmtId="37" fontId="17" fillId="0" borderId="0" xfId="1" applyNumberFormat="1" applyFont="1" applyFill="1" applyBorder="1" applyAlignment="1">
      <alignment horizontal="right" vertical="center"/>
    </xf>
    <xf numFmtId="3" fontId="17" fillId="0" borderId="0" xfId="1" applyNumberFormat="1" applyFont="1" applyFill="1" applyAlignment="1">
      <alignment vertical="center"/>
    </xf>
    <xf numFmtId="3" fontId="16" fillId="0" borderId="0" xfId="1" applyNumberFormat="1" applyFont="1" applyFill="1" applyAlignment="1">
      <alignment vertical="center"/>
    </xf>
    <xf numFmtId="172" fontId="17" fillId="0" borderId="0" xfId="1" applyNumberFormat="1" applyFont="1" applyFill="1" applyAlignment="1">
      <alignment horizontal="center" vertical="center"/>
    </xf>
    <xf numFmtId="172" fontId="17" fillId="0" borderId="0" xfId="1" applyNumberFormat="1" applyFont="1" applyFill="1" applyBorder="1" applyAlignment="1">
      <alignment horizontal="right" vertical="center"/>
    </xf>
    <xf numFmtId="172" fontId="17" fillId="0" borderId="0" xfId="1" applyNumberFormat="1" applyFont="1" applyFill="1" applyAlignment="1">
      <alignment horizontal="right" vertical="center"/>
    </xf>
    <xf numFmtId="171" fontId="23" fillId="0" borderId="0" xfId="2" applyNumberFormat="1" applyFont="1" applyFill="1" applyAlignment="1">
      <alignment horizontal="center" vertical="center"/>
    </xf>
    <xf numFmtId="3" fontId="12" fillId="0" borderId="0" xfId="1" applyNumberFormat="1" applyFont="1" applyFill="1" applyAlignment="1">
      <alignment vertical="center"/>
    </xf>
    <xf numFmtId="171" fontId="17" fillId="0" borderId="0" xfId="1" applyNumberFormat="1" applyFont="1" applyFill="1" applyBorder="1" applyAlignment="1">
      <alignment horizontal="right"/>
    </xf>
    <xf numFmtId="171" fontId="28" fillId="0" borderId="0" xfId="1" applyNumberFormat="1" applyFont="1" applyFill="1" applyBorder="1" applyAlignment="1">
      <alignment horizontal="right"/>
    </xf>
    <xf numFmtId="171" fontId="16" fillId="0" borderId="0" xfId="1" applyNumberFormat="1" applyFont="1" applyFill="1" applyBorder="1" applyAlignment="1">
      <alignment horizontal="right"/>
    </xf>
    <xf numFmtId="171" fontId="3" fillId="0" borderId="0" xfId="1" applyNumberFormat="1" applyFont="1" applyFill="1" applyBorder="1" applyAlignment="1">
      <alignment horizontal="right" vertical="center"/>
    </xf>
    <xf numFmtId="171" fontId="23" fillId="0" borderId="0" xfId="2" applyNumberFormat="1" applyFont="1" applyFill="1" applyAlignment="1">
      <alignment vertical="center"/>
    </xf>
    <xf numFmtId="171" fontId="17" fillId="0" borderId="0" xfId="1" applyNumberFormat="1" applyFont="1" applyFill="1" applyAlignment="1">
      <alignment horizontal="center" vertical="center"/>
    </xf>
    <xf numFmtId="171" fontId="16" fillId="0" borderId="1" xfId="1" applyNumberFormat="1" applyFont="1" applyFill="1" applyBorder="1" applyAlignment="1">
      <alignment horizontal="center" vertical="center"/>
    </xf>
    <xf numFmtId="0" fontId="17" fillId="0" borderId="0" xfId="0" applyFont="1" applyAlignment="1">
      <alignment horizontal="justify"/>
    </xf>
    <xf numFmtId="49" fontId="18" fillId="0" borderId="0" xfId="0" applyNumberFormat="1" applyFont="1" applyAlignment="1">
      <alignment horizontal="center"/>
    </xf>
    <xf numFmtId="171" fontId="17" fillId="0" borderId="0" xfId="0" applyNumberFormat="1" applyFont="1" applyAlignment="1">
      <alignment horizontal="right"/>
    </xf>
    <xf numFmtId="0" fontId="17" fillId="0" borderId="0" xfId="0" applyFont="1" applyAlignment="1">
      <alignment vertical="center"/>
    </xf>
    <xf numFmtId="0" fontId="16" fillId="0" borderId="0" xfId="0" applyFont="1" applyAlignment="1">
      <alignment vertical="center"/>
    </xf>
    <xf numFmtId="0" fontId="17" fillId="0" borderId="0" xfId="0" applyFont="1"/>
    <xf numFmtId="0" fontId="18" fillId="0" borderId="0" xfId="0" applyFont="1" applyAlignment="1">
      <alignment horizontal="center" vertical="center"/>
    </xf>
    <xf numFmtId="0" fontId="18" fillId="0" borderId="0" xfId="23" applyFont="1" applyAlignment="1">
      <alignment horizontal="center" vertical="center"/>
    </xf>
    <xf numFmtId="41" fontId="17" fillId="0" borderId="0" xfId="41" applyNumberFormat="1" applyFont="1" applyAlignment="1">
      <alignment horizontal="right" vertical="center"/>
    </xf>
    <xf numFmtId="0" fontId="17" fillId="0" borderId="0" xfId="27" applyFont="1"/>
    <xf numFmtId="0" fontId="15" fillId="0" borderId="0" xfId="0" applyFont="1" applyAlignment="1">
      <alignment vertical="center"/>
    </xf>
    <xf numFmtId="0" fontId="13" fillId="0" borderId="0" xfId="0" applyFont="1" applyAlignment="1">
      <alignment horizontal="left" vertical="center"/>
    </xf>
    <xf numFmtId="0" fontId="3" fillId="0" borderId="0" xfId="43" applyFont="1" applyAlignment="1">
      <alignment vertical="center"/>
    </xf>
    <xf numFmtId="0" fontId="17" fillId="0" borderId="0" xfId="23" applyFont="1" applyAlignment="1">
      <alignment vertical="center"/>
    </xf>
    <xf numFmtId="41" fontId="16" fillId="0" borderId="0" xfId="41" applyNumberFormat="1" applyFont="1" applyAlignment="1">
      <alignment horizontal="right" vertical="center"/>
    </xf>
    <xf numFmtId="37" fontId="16" fillId="0" borderId="0" xfId="23" applyNumberFormat="1" applyFont="1" applyAlignment="1">
      <alignment vertical="center"/>
    </xf>
    <xf numFmtId="37" fontId="15" fillId="0" borderId="0" xfId="23" applyNumberFormat="1" applyFont="1" applyAlignment="1">
      <alignment vertical="center"/>
    </xf>
    <xf numFmtId="37" fontId="17" fillId="0" borderId="0" xfId="23" applyNumberFormat="1" applyFont="1" applyAlignment="1">
      <alignment vertical="center"/>
    </xf>
    <xf numFmtId="41" fontId="17" fillId="0" borderId="0" xfId="23" applyNumberFormat="1" applyFont="1" applyAlignment="1">
      <alignment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41" fontId="17" fillId="0" borderId="0" xfId="27" applyNumberFormat="1" applyFont="1" applyAlignment="1">
      <alignment vertical="center"/>
    </xf>
    <xf numFmtId="41" fontId="16" fillId="0" borderId="2" xfId="41" applyNumberFormat="1" applyFont="1" applyBorder="1" applyAlignment="1">
      <alignment horizontal="right" vertical="center"/>
    </xf>
    <xf numFmtId="169" fontId="17" fillId="0" borderId="0" xfId="23" applyNumberFormat="1" applyFont="1" applyAlignment="1">
      <alignment vertical="center"/>
    </xf>
    <xf numFmtId="0" fontId="17" fillId="0" borderId="0" xfId="43" applyFont="1" applyAlignment="1">
      <alignment vertical="center"/>
    </xf>
    <xf numFmtId="165" fontId="17" fillId="0" borderId="0" xfId="0" applyNumberFormat="1" applyFont="1" applyAlignment="1">
      <alignment vertical="center"/>
    </xf>
    <xf numFmtId="171" fontId="3" fillId="0" borderId="0" xfId="0" applyNumberFormat="1" applyFont="1" applyAlignment="1">
      <alignment vertical="center"/>
    </xf>
    <xf numFmtId="37" fontId="17" fillId="0" borderId="0" xfId="0" applyNumberFormat="1" applyFont="1" applyAlignment="1">
      <alignment horizontal="right" vertical="center"/>
    </xf>
    <xf numFmtId="0" fontId="9" fillId="0" borderId="0" xfId="0" applyFont="1" applyAlignment="1">
      <alignment vertical="center"/>
    </xf>
    <xf numFmtId="171" fontId="8" fillId="0" borderId="0" xfId="0" applyNumberFormat="1" applyFont="1" applyAlignment="1">
      <alignment horizontal="center" vertical="center"/>
    </xf>
    <xf numFmtId="171" fontId="3" fillId="0" borderId="0" xfId="43" applyNumberFormat="1" applyFont="1" applyAlignment="1">
      <alignment vertical="center"/>
    </xf>
    <xf numFmtId="37" fontId="3" fillId="0" borderId="0" xfId="0" applyNumberFormat="1" applyFont="1" applyAlignment="1">
      <alignment vertical="center"/>
    </xf>
    <xf numFmtId="0" fontId="16" fillId="0" borderId="0" xfId="0" applyFont="1" applyAlignment="1">
      <alignment horizontal="left" vertical="center"/>
    </xf>
    <xf numFmtId="0" fontId="16" fillId="0" borderId="0" xfId="0" applyFont="1" applyAlignment="1">
      <alignment horizontal="center" vertical="center"/>
    </xf>
    <xf numFmtId="0" fontId="24" fillId="0" borderId="0" xfId="0" applyFont="1" applyAlignment="1">
      <alignment horizontal="left" vertical="center"/>
    </xf>
    <xf numFmtId="0" fontId="25" fillId="0" borderId="0" xfId="0" applyFont="1" applyAlignment="1">
      <alignment vertical="center"/>
    </xf>
    <xf numFmtId="0" fontId="17" fillId="0" borderId="0" xfId="0" applyFont="1" applyAlignment="1">
      <alignment horizontal="center" vertical="center"/>
    </xf>
    <xf numFmtId="0" fontId="18" fillId="0" borderId="0" xfId="27" applyFont="1" applyAlignment="1">
      <alignment horizontal="center" vertical="center"/>
    </xf>
    <xf numFmtId="4" fontId="17" fillId="0" borderId="0" xfId="1" applyFont="1" applyFill="1" applyAlignment="1">
      <alignment vertical="center"/>
    </xf>
    <xf numFmtId="177" fontId="16" fillId="0" borderId="0" xfId="2" applyNumberFormat="1" applyFont="1" applyFill="1" applyBorder="1" applyAlignment="1">
      <alignment horizontal="center" vertical="center"/>
    </xf>
    <xf numFmtId="41" fontId="16" fillId="0" borderId="0" xfId="2" applyNumberFormat="1" applyFont="1" applyFill="1" applyBorder="1" applyAlignment="1">
      <alignment horizontal="center" vertical="center"/>
    </xf>
    <xf numFmtId="0" fontId="22" fillId="0" borderId="0" xfId="0" applyFont="1" applyAlignment="1">
      <alignment vertical="center"/>
    </xf>
    <xf numFmtId="0" fontId="18" fillId="0" borderId="0" xfId="0" applyFont="1" applyAlignment="1">
      <alignment vertical="center"/>
    </xf>
    <xf numFmtId="0" fontId="19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12" fillId="0" borderId="0" xfId="0" applyFont="1" applyAlignment="1">
      <alignment vertical="center"/>
    </xf>
    <xf numFmtId="49" fontId="18" fillId="0" borderId="0" xfId="0" applyNumberFormat="1" applyFont="1" applyAlignment="1">
      <alignment horizontal="center" vertical="center"/>
    </xf>
    <xf numFmtId="0" fontId="16" fillId="0" borderId="0" xfId="0" applyFont="1" applyAlignment="1">
      <alignment horizontal="justify"/>
    </xf>
    <xf numFmtId="0" fontId="68" fillId="0" borderId="0" xfId="22" applyFont="1" applyAlignment="1">
      <alignment horizontal="center" vertical="center"/>
    </xf>
    <xf numFmtId="49" fontId="19" fillId="0" borderId="0" xfId="0" applyNumberFormat="1" applyFont="1" applyAlignment="1">
      <alignment horizontal="center"/>
    </xf>
    <xf numFmtId="49" fontId="16" fillId="0" borderId="0" xfId="0" applyNumberFormat="1" applyFont="1" applyAlignment="1">
      <alignment horizontal="center" vertical="center"/>
    </xf>
    <xf numFmtId="43" fontId="17" fillId="0" borderId="0" xfId="0" applyNumberFormat="1" applyFont="1" applyAlignment="1">
      <alignment horizontal="justify"/>
    </xf>
    <xf numFmtId="0" fontId="9" fillId="0" borderId="0" xfId="0" applyFont="1" applyAlignment="1">
      <alignment horizontal="justify" vertical="center"/>
    </xf>
    <xf numFmtId="0" fontId="23" fillId="0" borderId="0" xfId="22" applyFont="1" applyAlignment="1">
      <alignment vertical="center"/>
    </xf>
    <xf numFmtId="171" fontId="17" fillId="0" borderId="0" xfId="0" applyNumberFormat="1" applyFont="1" applyAlignment="1">
      <alignment vertical="center"/>
    </xf>
    <xf numFmtId="0" fontId="16" fillId="0" borderId="0" xfId="0" applyFont="1" applyAlignment="1">
      <alignment horizontal="left" vertical="center" indent="2"/>
    </xf>
    <xf numFmtId="166" fontId="17" fillId="0" borderId="0" xfId="0" applyNumberFormat="1" applyFont="1" applyAlignment="1">
      <alignment horizontal="left" vertical="center"/>
    </xf>
    <xf numFmtId="41" fontId="17" fillId="0" borderId="0" xfId="1" applyNumberFormat="1" applyFont="1" applyFill="1" applyAlignment="1">
      <alignment vertical="center"/>
    </xf>
    <xf numFmtId="0" fontId="26" fillId="0" borderId="0" xfId="0" applyFont="1" applyAlignment="1">
      <alignment horizontal="left" vertical="center"/>
    </xf>
    <xf numFmtId="0" fontId="16" fillId="0" borderId="0" xfId="23" applyFont="1" applyAlignment="1">
      <alignment vertical="center"/>
    </xf>
    <xf numFmtId="0" fontId="16" fillId="0" borderId="0" xfId="23" quotePrefix="1" applyFont="1" applyAlignment="1">
      <alignment horizontal="left" vertical="center"/>
    </xf>
    <xf numFmtId="0" fontId="19" fillId="0" borderId="0" xfId="23" applyFont="1" applyAlignment="1">
      <alignment vertical="center"/>
    </xf>
    <xf numFmtId="4" fontId="17" fillId="0" borderId="0" xfId="1" applyFont="1" applyFill="1"/>
    <xf numFmtId="0" fontId="18" fillId="0" borderId="0" xfId="41" applyFont="1" applyAlignment="1">
      <alignment horizontal="center" vertical="center"/>
    </xf>
    <xf numFmtId="0" fontId="17" fillId="0" borderId="0" xfId="28" applyFont="1"/>
    <xf numFmtId="0" fontId="18" fillId="0" borderId="0" xfId="23" applyFont="1" applyAlignment="1">
      <alignment vertical="center"/>
    </xf>
    <xf numFmtId="166" fontId="17" fillId="0" borderId="0" xfId="23" applyNumberFormat="1" applyFont="1" applyAlignment="1">
      <alignment vertical="center"/>
    </xf>
    <xf numFmtId="0" fontId="12" fillId="0" borderId="0" xfId="27" applyFont="1"/>
    <xf numFmtId="0" fontId="19" fillId="0" borderId="0" xfId="23" applyFont="1" applyAlignment="1">
      <alignment horizontal="center" vertical="center"/>
    </xf>
    <xf numFmtId="0" fontId="19" fillId="0" borderId="0" xfId="41" applyFont="1" applyAlignment="1">
      <alignment horizontal="center" vertical="center"/>
    </xf>
    <xf numFmtId="0" fontId="16" fillId="0" borderId="0" xfId="0" applyFont="1" applyAlignment="1">
      <alignment horizontal="right" vertical="center"/>
    </xf>
    <xf numFmtId="41" fontId="17" fillId="0" borderId="0" xfId="0" applyNumberFormat="1" applyFont="1" applyAlignment="1">
      <alignment vertical="center"/>
    </xf>
    <xf numFmtId="38" fontId="14" fillId="0" borderId="0" xfId="0" applyNumberFormat="1" applyFont="1" applyAlignment="1">
      <alignment vertical="center"/>
    </xf>
    <xf numFmtId="0" fontId="9" fillId="0" borderId="0" xfId="0" applyFont="1" applyAlignment="1">
      <alignment horizontal="center" vertical="center"/>
    </xf>
    <xf numFmtId="0" fontId="21" fillId="0" borderId="0" xfId="0" applyFont="1" applyAlignment="1">
      <alignment horizontal="center" vertical="center"/>
    </xf>
    <xf numFmtId="171" fontId="17" fillId="0" borderId="0" xfId="218" applyNumberFormat="1" applyFont="1" applyFill="1" applyAlignment="1">
      <alignment horizontal="center" vertical="center"/>
    </xf>
    <xf numFmtId="171" fontId="17" fillId="0" borderId="0" xfId="218" applyNumberFormat="1" applyFont="1" applyAlignment="1">
      <alignment horizontal="right" vertical="center"/>
    </xf>
    <xf numFmtId="171" fontId="17" fillId="0" borderId="0" xfId="218" applyNumberFormat="1" applyFont="1" applyFill="1" applyAlignment="1">
      <alignment vertical="center"/>
    </xf>
    <xf numFmtId="171" fontId="17" fillId="0" borderId="0" xfId="218" applyNumberFormat="1" applyFont="1" applyFill="1" applyBorder="1" applyAlignment="1">
      <alignment vertical="center"/>
    </xf>
    <xf numFmtId="171" fontId="17" fillId="0" borderId="0" xfId="218" applyNumberFormat="1" applyFont="1" applyFill="1" applyBorder="1" applyAlignment="1">
      <alignment horizontal="right" vertical="center"/>
    </xf>
    <xf numFmtId="171" fontId="17" fillId="0" borderId="0" xfId="218" applyNumberFormat="1" applyFont="1" applyFill="1" applyAlignment="1">
      <alignment horizontal="right" vertical="center"/>
    </xf>
    <xf numFmtId="171" fontId="17" fillId="0" borderId="0" xfId="218" applyNumberFormat="1" applyFont="1" applyFill="1" applyBorder="1" applyAlignment="1">
      <alignment horizontal="left" vertical="center"/>
    </xf>
    <xf numFmtId="171" fontId="17" fillId="0" borderId="3" xfId="218" applyNumberFormat="1" applyFont="1" applyFill="1" applyBorder="1" applyAlignment="1">
      <alignment horizontal="center" vertical="center"/>
    </xf>
    <xf numFmtId="171" fontId="16" fillId="0" borderId="4" xfId="218" applyNumberFormat="1" applyFont="1" applyFill="1" applyBorder="1" applyAlignment="1">
      <alignment horizontal="center" vertical="center"/>
    </xf>
    <xf numFmtId="171" fontId="16" fillId="0" borderId="0" xfId="218" applyNumberFormat="1" applyFont="1" applyAlignment="1">
      <alignment horizontal="right" vertical="center"/>
    </xf>
    <xf numFmtId="171" fontId="17" fillId="0" borderId="3" xfId="218" applyNumberFormat="1" applyFont="1" applyFill="1" applyBorder="1" applyAlignment="1">
      <alignment vertical="center"/>
    </xf>
    <xf numFmtId="171" fontId="16" fillId="0" borderId="0" xfId="218" applyNumberFormat="1" applyFont="1" applyFill="1" applyBorder="1" applyAlignment="1">
      <alignment horizontal="center" vertical="center"/>
    </xf>
    <xf numFmtId="43" fontId="9" fillId="0" borderId="0" xfId="0" applyNumberFormat="1" applyFont="1" applyAlignment="1">
      <alignment vertical="center"/>
    </xf>
    <xf numFmtId="180" fontId="17" fillId="0" borderId="0" xfId="0" applyNumberFormat="1" applyFont="1" applyAlignment="1">
      <alignment vertical="center"/>
    </xf>
    <xf numFmtId="171" fontId="69" fillId="35" borderId="0" xfId="0" applyNumberFormat="1" applyFont="1" applyFill="1" applyAlignment="1">
      <alignment vertical="center"/>
    </xf>
    <xf numFmtId="41" fontId="70" fillId="35" borderId="0" xfId="0" applyNumberFormat="1" applyFont="1" applyFill="1" applyAlignment="1">
      <alignment vertical="center"/>
    </xf>
    <xf numFmtId="171" fontId="71" fillId="0" borderId="0" xfId="0" applyNumberFormat="1" applyFont="1"/>
    <xf numFmtId="3" fontId="17" fillId="0" borderId="0" xfId="1" applyNumberFormat="1" applyFont="1" applyAlignment="1">
      <alignment vertical="center"/>
    </xf>
    <xf numFmtId="171" fontId="17" fillId="0" borderId="0" xfId="27" applyNumberFormat="1" applyFont="1"/>
    <xf numFmtId="171" fontId="17" fillId="0" borderId="0" xfId="218" applyNumberFormat="1" applyFont="1" applyFill="1" applyBorder="1" applyAlignment="1">
      <alignment horizontal="center" vertical="center"/>
    </xf>
    <xf numFmtId="41" fontId="17" fillId="0" borderId="1" xfId="41" applyNumberFormat="1" applyFont="1" applyBorder="1" applyAlignment="1">
      <alignment horizontal="right" vertical="center"/>
    </xf>
    <xf numFmtId="171" fontId="17" fillId="0" borderId="0" xfId="218" applyNumberFormat="1" applyFont="1" applyFill="1" applyAlignment="1">
      <alignment horizontal="left" vertical="center"/>
    </xf>
    <xf numFmtId="171" fontId="17" fillId="0" borderId="3" xfId="218" applyNumberFormat="1" applyFont="1" applyFill="1" applyBorder="1" applyAlignment="1">
      <alignment horizontal="left" vertical="center"/>
    </xf>
    <xf numFmtId="41" fontId="17" fillId="0" borderId="0" xfId="2" applyNumberFormat="1" applyFont="1" applyFill="1" applyBorder="1" applyAlignment="1">
      <alignment horizontal="center" vertical="center"/>
    </xf>
    <xf numFmtId="177" fontId="17" fillId="0" borderId="0" xfId="2" applyNumberFormat="1" applyFont="1" applyFill="1" applyBorder="1" applyAlignment="1">
      <alignment horizontal="center" vertical="center"/>
    </xf>
    <xf numFmtId="37" fontId="16" fillId="0" borderId="0" xfId="0" applyNumberFormat="1" applyFont="1" applyAlignment="1">
      <alignment horizontal="right" vertical="center"/>
    </xf>
    <xf numFmtId="3" fontId="9" fillId="0" borderId="0" xfId="0" applyNumberFormat="1" applyFont="1" applyAlignment="1">
      <alignment vertical="center"/>
    </xf>
    <xf numFmtId="171" fontId="3" fillId="0" borderId="0" xfId="0" applyNumberFormat="1" applyFont="1" applyAlignment="1">
      <alignment horizontal="center" vertical="center"/>
    </xf>
    <xf numFmtId="3" fontId="17" fillId="0" borderId="0" xfId="0" applyNumberFormat="1" applyFont="1" applyAlignment="1">
      <alignment vertical="center"/>
    </xf>
    <xf numFmtId="0" fontId="18" fillId="0" borderId="0" xfId="22" applyFont="1" applyAlignment="1">
      <alignment horizontal="center" vertical="center"/>
    </xf>
    <xf numFmtId="49" fontId="67" fillId="0" borderId="0" xfId="0" applyNumberFormat="1" applyFont="1" applyAlignment="1">
      <alignment horizontal="center" vertical="center"/>
    </xf>
    <xf numFmtId="171" fontId="12" fillId="0" borderId="0" xfId="0" applyNumberFormat="1" applyFont="1" applyAlignment="1">
      <alignment vertical="center"/>
    </xf>
    <xf numFmtId="0" fontId="16" fillId="0" borderId="0" xfId="0" applyFont="1" applyAlignment="1">
      <alignment horizontal="justify" vertical="center"/>
    </xf>
    <xf numFmtId="0" fontId="13" fillId="0" borderId="0" xfId="0" applyFont="1" applyAlignment="1">
      <alignment horizontal="justify" vertical="center"/>
    </xf>
    <xf numFmtId="0" fontId="19" fillId="0" borderId="0" xfId="0" applyFont="1" applyAlignment="1">
      <alignment horizontal="justify" vertical="center"/>
    </xf>
    <xf numFmtId="0" fontId="17" fillId="0" borderId="0" xfId="1" applyNumberFormat="1" applyFont="1" applyFill="1" applyBorder="1" applyAlignment="1">
      <alignment horizontal="justify" vertical="center"/>
    </xf>
    <xf numFmtId="0" fontId="17" fillId="0" borderId="0" xfId="0" applyFont="1" applyAlignment="1">
      <alignment horizontal="justify" vertical="center"/>
    </xf>
    <xf numFmtId="0" fontId="28" fillId="0" borderId="0" xfId="1" applyNumberFormat="1" applyFont="1" applyFill="1" applyBorder="1" applyAlignment="1">
      <alignment horizontal="justify" vertical="center"/>
    </xf>
    <xf numFmtId="171" fontId="17" fillId="0" borderId="0" xfId="1" applyNumberFormat="1" applyFont="1" applyFill="1" applyAlignment="1">
      <alignment horizontal="right" vertical="center"/>
    </xf>
    <xf numFmtId="171" fontId="17" fillId="0" borderId="0" xfId="0" applyNumberFormat="1" applyFont="1" applyAlignment="1">
      <alignment horizontal="right" vertical="center"/>
    </xf>
    <xf numFmtId="171" fontId="28" fillId="0" borderId="0" xfId="1" applyNumberFormat="1" applyFont="1" applyFill="1" applyAlignment="1">
      <alignment horizontal="right" vertical="center"/>
    </xf>
    <xf numFmtId="171" fontId="17" fillId="0" borderId="0" xfId="1" applyNumberFormat="1" applyFont="1" applyFill="1" applyBorder="1" applyAlignment="1">
      <alignment horizontal="right" vertical="center"/>
    </xf>
    <xf numFmtId="171" fontId="28" fillId="0" borderId="0" xfId="1" applyNumberFormat="1" applyFont="1" applyFill="1" applyBorder="1" applyAlignment="1">
      <alignment horizontal="right" vertical="center"/>
    </xf>
    <xf numFmtId="171" fontId="17" fillId="0" borderId="3" xfId="1" applyNumberFormat="1" applyFont="1" applyFill="1" applyBorder="1" applyAlignment="1">
      <alignment horizontal="right" vertical="center"/>
    </xf>
    <xf numFmtId="171" fontId="28" fillId="0" borderId="3" xfId="1" applyNumberFormat="1" applyFont="1" applyFill="1" applyBorder="1" applyAlignment="1">
      <alignment horizontal="right" vertical="center"/>
    </xf>
    <xf numFmtId="171" fontId="16" fillId="0" borderId="4" xfId="0" applyNumberFormat="1" applyFont="1" applyBorder="1" applyAlignment="1">
      <alignment vertical="center"/>
    </xf>
    <xf numFmtId="171" fontId="16" fillId="0" borderId="0" xfId="0" applyNumberFormat="1" applyFont="1" applyAlignment="1">
      <alignment horizontal="right" vertical="center"/>
    </xf>
    <xf numFmtId="171" fontId="16" fillId="0" borderId="0" xfId="1" applyNumberFormat="1" applyFont="1" applyFill="1" applyBorder="1" applyAlignment="1">
      <alignment horizontal="right" vertical="center"/>
    </xf>
    <xf numFmtId="171" fontId="28" fillId="0" borderId="0" xfId="0" applyNumberFormat="1" applyFont="1" applyAlignment="1">
      <alignment horizontal="right" vertical="center"/>
    </xf>
    <xf numFmtId="49" fontId="19" fillId="0" borderId="0" xfId="0" applyNumberFormat="1" applyFont="1" applyAlignment="1">
      <alignment horizontal="center" vertical="center"/>
    </xf>
    <xf numFmtId="171" fontId="16" fillId="0" borderId="5" xfId="0" applyNumberFormat="1" applyFont="1" applyBorder="1" applyAlignment="1">
      <alignment vertical="center"/>
    </xf>
    <xf numFmtId="43" fontId="16" fillId="0" borderId="0" xfId="0" applyNumberFormat="1" applyFont="1" applyAlignment="1">
      <alignment vertical="center"/>
    </xf>
    <xf numFmtId="43" fontId="17" fillId="0" borderId="0" xfId="0" applyNumberFormat="1" applyFont="1" applyAlignment="1">
      <alignment horizontal="justify" vertical="center"/>
    </xf>
    <xf numFmtId="43" fontId="17" fillId="0" borderId="0" xfId="0" applyNumberFormat="1" applyFont="1" applyAlignment="1">
      <alignment horizontal="center" vertical="center"/>
    </xf>
    <xf numFmtId="43" fontId="17" fillId="0" borderId="0" xfId="0" applyNumberFormat="1" applyFont="1" applyAlignment="1">
      <alignment vertical="center"/>
    </xf>
    <xf numFmtId="171" fontId="17" fillId="0" borderId="0" xfId="0" applyNumberFormat="1" applyFont="1" applyAlignment="1">
      <alignment horizontal="center" vertical="center"/>
    </xf>
    <xf numFmtId="171" fontId="16" fillId="0" borderId="0" xfId="1" applyNumberFormat="1" applyFont="1" applyFill="1" applyAlignment="1">
      <alignment horizontal="right" vertical="center"/>
    </xf>
    <xf numFmtId="171" fontId="16" fillId="0" borderId="3" xfId="0" applyNumberFormat="1" applyFont="1" applyBorder="1" applyAlignment="1">
      <alignment vertical="center"/>
    </xf>
    <xf numFmtId="0" fontId="13" fillId="0" borderId="0" xfId="0" applyFont="1" applyAlignment="1">
      <alignment vertical="center"/>
    </xf>
    <xf numFmtId="171" fontId="17" fillId="0" borderId="5" xfId="1" applyNumberFormat="1" applyFont="1" applyFill="1" applyBorder="1" applyAlignment="1">
      <alignment horizontal="right" vertical="center"/>
    </xf>
    <xf numFmtId="171" fontId="16" fillId="0" borderId="4" xfId="1" applyNumberFormat="1" applyFont="1" applyFill="1" applyBorder="1" applyAlignment="1">
      <alignment horizontal="right" vertical="center"/>
    </xf>
    <xf numFmtId="0" fontId="16" fillId="0" borderId="0" xfId="43" applyFont="1" applyAlignment="1">
      <alignment vertical="center"/>
    </xf>
    <xf numFmtId="171" fontId="16" fillId="0" borderId="0" xfId="0" applyNumberFormat="1" applyFont="1" applyAlignment="1">
      <alignment vertical="center"/>
    </xf>
    <xf numFmtId="171" fontId="16" fillId="0" borderId="1" xfId="0" applyNumberFormat="1" applyFont="1" applyBorder="1" applyAlignment="1">
      <alignment vertical="center"/>
    </xf>
    <xf numFmtId="171" fontId="17" fillId="0" borderId="3" xfId="0" applyNumberFormat="1" applyFont="1" applyBorder="1" applyAlignment="1">
      <alignment vertical="center"/>
    </xf>
    <xf numFmtId="171" fontId="17" fillId="0" borderId="0" xfId="1" applyNumberFormat="1" applyFont="1" applyFill="1" applyBorder="1" applyAlignment="1">
      <alignment vertical="center"/>
    </xf>
    <xf numFmtId="171" fontId="17" fillId="0" borderId="3" xfId="1" applyNumberFormat="1" applyFont="1" applyFill="1" applyBorder="1" applyAlignment="1">
      <alignment vertical="center"/>
    </xf>
    <xf numFmtId="0" fontId="19" fillId="0" borderId="0" xfId="0" applyFont="1" applyAlignment="1">
      <alignment horizontal="left" vertical="center"/>
    </xf>
    <xf numFmtId="0" fontId="17" fillId="0" borderId="0" xfId="0" applyFont="1" applyAlignment="1">
      <alignment horizontal="left" vertical="center"/>
    </xf>
    <xf numFmtId="0" fontId="17" fillId="0" borderId="0" xfId="217" applyFont="1" applyAlignment="1">
      <alignment vertical="center"/>
    </xf>
    <xf numFmtId="41" fontId="29" fillId="0" borderId="0" xfId="2" applyNumberFormat="1" applyFont="1" applyFill="1" applyBorder="1" applyAlignment="1">
      <alignment vertical="center"/>
    </xf>
    <xf numFmtId="41" fontId="29" fillId="0" borderId="0" xfId="2" applyNumberFormat="1" applyFont="1" applyFill="1" applyBorder="1" applyAlignment="1">
      <alignment horizontal="right" vertical="center"/>
    </xf>
    <xf numFmtId="41" fontId="29" fillId="0" borderId="0" xfId="2" applyNumberFormat="1" applyFont="1" applyFill="1" applyAlignment="1">
      <alignment horizontal="center" vertical="center"/>
    </xf>
    <xf numFmtId="171" fontId="16" fillId="0" borderId="2" xfId="0" applyNumberFormat="1" applyFont="1" applyBorder="1" applyAlignment="1">
      <alignment horizontal="right" vertical="center"/>
    </xf>
    <xf numFmtId="43" fontId="16" fillId="0" borderId="7" xfId="1" applyNumberFormat="1" applyFont="1" applyFill="1" applyBorder="1" applyAlignment="1">
      <alignment vertical="center"/>
    </xf>
    <xf numFmtId="43" fontId="16" fillId="0" borderId="0" xfId="0" applyNumberFormat="1" applyFont="1" applyAlignment="1">
      <alignment horizontal="right" vertical="center"/>
    </xf>
    <xf numFmtId="37" fontId="17" fillId="0" borderId="0" xfId="0" applyNumberFormat="1" applyFont="1" applyAlignment="1">
      <alignment vertical="center"/>
    </xf>
    <xf numFmtId="0" fontId="17" fillId="0" borderId="0" xfId="0" applyFont="1" applyAlignment="1">
      <alignment horizontal="left" vertical="center" indent="1"/>
    </xf>
    <xf numFmtId="0" fontId="16" fillId="0" borderId="0" xfId="0" applyFont="1" applyAlignment="1">
      <alignment horizontal="left" vertical="center" indent="1"/>
    </xf>
    <xf numFmtId="0" fontId="17" fillId="0" borderId="0" xfId="0" applyFont="1" applyAlignment="1">
      <alignment horizontal="center" vertical="center" wrapText="1"/>
    </xf>
    <xf numFmtId="49" fontId="16" fillId="0" borderId="0" xfId="0" applyNumberFormat="1" applyFont="1" applyAlignment="1">
      <alignment horizontal="left" vertical="center"/>
    </xf>
    <xf numFmtId="170" fontId="17" fillId="0" borderId="0" xfId="1" applyNumberFormat="1" applyFont="1" applyFill="1" applyAlignment="1">
      <alignment horizontal="right" vertical="center"/>
    </xf>
    <xf numFmtId="41" fontId="17" fillId="0" borderId="0" xfId="1" applyNumberFormat="1" applyFont="1" applyFill="1" applyBorder="1" applyAlignment="1">
      <alignment horizontal="right" vertical="center"/>
    </xf>
    <xf numFmtId="171" fontId="17" fillId="0" borderId="0" xfId="1" applyNumberFormat="1" applyFont="1" applyFill="1" applyAlignment="1">
      <alignment vertical="center"/>
    </xf>
    <xf numFmtId="171" fontId="16" fillId="0" borderId="3" xfId="1" applyNumberFormat="1" applyFont="1" applyFill="1" applyBorder="1" applyAlignment="1">
      <alignment horizontal="right" vertical="center"/>
    </xf>
    <xf numFmtId="41" fontId="16" fillId="0" borderId="0" xfId="1" applyNumberFormat="1" applyFont="1" applyFill="1" applyBorder="1" applyAlignment="1">
      <alignment horizontal="right" vertical="center"/>
    </xf>
    <xf numFmtId="0" fontId="18" fillId="0" borderId="0" xfId="0" applyFont="1" applyAlignment="1">
      <alignment horizontal="left" vertical="center"/>
    </xf>
    <xf numFmtId="43" fontId="17" fillId="0" borderId="0" xfId="1" applyNumberFormat="1" applyFont="1" applyFill="1" applyBorder="1" applyAlignment="1">
      <alignment horizontal="right" vertical="center"/>
    </xf>
    <xf numFmtId="43" fontId="16" fillId="0" borderId="0" xfId="218" applyNumberFormat="1" applyFont="1" applyFill="1" applyBorder="1" applyAlignment="1">
      <alignment horizontal="right" vertical="center"/>
    </xf>
    <xf numFmtId="43" fontId="17" fillId="0" borderId="0" xfId="218" applyNumberFormat="1" applyFont="1" applyFill="1" applyBorder="1" applyAlignment="1">
      <alignment horizontal="right" vertical="center"/>
    </xf>
    <xf numFmtId="43" fontId="17" fillId="0" borderId="0" xfId="218" applyNumberFormat="1" applyFont="1" applyFill="1" applyAlignment="1">
      <alignment horizontal="right" vertical="center"/>
    </xf>
    <xf numFmtId="171" fontId="17" fillId="0" borderId="3" xfId="218" applyNumberFormat="1" applyFont="1" applyFill="1" applyBorder="1" applyAlignment="1">
      <alignment horizontal="right" vertical="center"/>
    </xf>
    <xf numFmtId="43" fontId="16" fillId="0" borderId="4" xfId="218" applyNumberFormat="1" applyFont="1" applyFill="1" applyBorder="1" applyAlignment="1">
      <alignment horizontal="right" vertical="center"/>
    </xf>
    <xf numFmtId="171" fontId="16" fillId="0" borderId="4" xfId="218" applyNumberFormat="1" applyFont="1" applyFill="1" applyBorder="1" applyAlignment="1">
      <alignment horizontal="right" vertical="center"/>
    </xf>
    <xf numFmtId="171" fontId="16" fillId="0" borderId="0" xfId="218" applyNumberFormat="1" applyFont="1" applyFill="1" applyBorder="1" applyAlignment="1">
      <alignment horizontal="right" vertical="center"/>
    </xf>
    <xf numFmtId="171" fontId="16" fillId="0" borderId="3" xfId="218" applyNumberFormat="1" applyFont="1" applyFill="1" applyBorder="1" applyAlignment="1">
      <alignment horizontal="right" vertical="center"/>
    </xf>
    <xf numFmtId="43" fontId="16" fillId="0" borderId="1" xfId="218" applyNumberFormat="1" applyFont="1" applyFill="1" applyBorder="1" applyAlignment="1">
      <alignment horizontal="right" vertical="center"/>
    </xf>
    <xf numFmtId="171" fontId="16" fillId="0" borderId="1" xfId="218" applyNumberFormat="1" applyFont="1" applyFill="1" applyBorder="1" applyAlignment="1">
      <alignment horizontal="right" vertical="center"/>
    </xf>
    <xf numFmtId="43" fontId="17" fillId="0" borderId="3" xfId="218" applyNumberFormat="1" applyFont="1" applyFill="1" applyBorder="1" applyAlignment="1">
      <alignment horizontal="right" vertical="center"/>
    </xf>
    <xf numFmtId="41" fontId="16" fillId="0" borderId="5" xfId="1" applyNumberFormat="1" applyFont="1" applyFill="1" applyBorder="1" applyAlignment="1">
      <alignment horizontal="right" vertical="center"/>
    </xf>
    <xf numFmtId="0" fontId="17" fillId="0" borderId="0" xfId="0" applyFont="1" applyAlignment="1">
      <alignment horizontal="centerContinuous" vertical="center"/>
    </xf>
    <xf numFmtId="0" fontId="17" fillId="0" borderId="3" xfId="0" applyFont="1" applyBorder="1" applyAlignment="1">
      <alignment horizontal="center" vertical="center"/>
    </xf>
    <xf numFmtId="0" fontId="20" fillId="0" borderId="0" xfId="0" applyFont="1" applyAlignment="1">
      <alignment vertical="center"/>
    </xf>
    <xf numFmtId="0" fontId="20" fillId="0" borderId="0" xfId="0" applyFont="1" applyAlignment="1">
      <alignment horizontal="center" vertical="center"/>
    </xf>
    <xf numFmtId="38" fontId="17" fillId="0" borderId="0" xfId="0" applyNumberFormat="1" applyFont="1" applyAlignment="1">
      <alignment horizontal="center" vertical="center"/>
    </xf>
    <xf numFmtId="40" fontId="17" fillId="0" borderId="0" xfId="0" applyNumberFormat="1" applyFont="1" applyAlignment="1">
      <alignment horizontal="center" vertical="center"/>
    </xf>
    <xf numFmtId="173" fontId="18" fillId="0" borderId="0" xfId="1" applyNumberFormat="1" applyFont="1" applyFill="1" applyBorder="1" applyAlignment="1">
      <alignment horizontal="center" vertical="center"/>
    </xf>
    <xf numFmtId="177" fontId="17" fillId="0" borderId="0" xfId="1" applyNumberFormat="1" applyFont="1" applyFill="1" applyBorder="1" applyAlignment="1">
      <alignment horizontal="center" vertical="center"/>
    </xf>
    <xf numFmtId="177" fontId="17" fillId="0" borderId="3" xfId="1" applyNumberFormat="1" applyFont="1" applyFill="1" applyBorder="1" applyAlignment="1">
      <alignment horizontal="center" vertical="center"/>
    </xf>
    <xf numFmtId="177" fontId="16" fillId="0" borderId="3" xfId="1" applyNumberFormat="1" applyFont="1" applyFill="1" applyBorder="1" applyAlignment="1">
      <alignment horizontal="center" vertical="center"/>
    </xf>
    <xf numFmtId="177" fontId="16" fillId="0" borderId="4" xfId="1" applyNumberFormat="1" applyFont="1" applyFill="1" applyBorder="1" applyAlignment="1">
      <alignment horizontal="center" vertical="center"/>
    </xf>
    <xf numFmtId="173" fontId="16" fillId="0" borderId="0" xfId="1" applyNumberFormat="1" applyFont="1" applyFill="1" applyBorder="1" applyAlignment="1">
      <alignment horizontal="right" vertical="center"/>
    </xf>
    <xf numFmtId="173" fontId="16" fillId="0" borderId="0" xfId="1" applyNumberFormat="1" applyFont="1" applyFill="1" applyAlignment="1">
      <alignment horizontal="right" vertical="center"/>
    </xf>
    <xf numFmtId="173" fontId="17" fillId="0" borderId="0" xfId="1" applyNumberFormat="1" applyFont="1" applyFill="1" applyBorder="1" applyAlignment="1">
      <alignment horizontal="right" vertical="center"/>
    </xf>
    <xf numFmtId="173" fontId="17" fillId="0" borderId="0" xfId="1" applyNumberFormat="1" applyFont="1" applyFill="1" applyAlignment="1">
      <alignment horizontal="right" vertical="center"/>
    </xf>
    <xf numFmtId="43" fontId="17" fillId="0" borderId="0" xfId="218" applyNumberFormat="1" applyFont="1" applyAlignment="1">
      <alignment horizontal="right" vertical="center"/>
    </xf>
    <xf numFmtId="177" fontId="16" fillId="0" borderId="0" xfId="1" applyNumberFormat="1" applyFont="1" applyFill="1" applyBorder="1" applyAlignment="1">
      <alignment horizontal="right" vertical="center"/>
    </xf>
    <xf numFmtId="171" fontId="16" fillId="0" borderId="4" xfId="218" applyNumberFormat="1" applyFont="1" applyBorder="1" applyAlignment="1">
      <alignment horizontal="right" vertical="center"/>
    </xf>
    <xf numFmtId="0" fontId="17" fillId="0" borderId="0" xfId="27" applyFont="1" applyAlignment="1">
      <alignment vertical="center"/>
    </xf>
    <xf numFmtId="0" fontId="30" fillId="0" borderId="0" xfId="27" applyFont="1" applyAlignment="1">
      <alignment vertical="center"/>
    </xf>
    <xf numFmtId="171" fontId="17" fillId="0" borderId="0" xfId="218" applyNumberFormat="1" applyFont="1" applyAlignment="1">
      <alignment vertical="center"/>
    </xf>
    <xf numFmtId="0" fontId="17" fillId="0" borderId="0" xfId="23" quotePrefix="1" applyFont="1" applyAlignment="1">
      <alignment vertical="center"/>
    </xf>
    <xf numFmtId="0" fontId="17" fillId="0" borderId="0" xfId="23" applyFont="1" applyAlignment="1">
      <alignment horizontal="left" vertical="center"/>
    </xf>
    <xf numFmtId="0" fontId="18" fillId="0" borderId="0" xfId="23" applyFont="1" applyAlignment="1">
      <alignment horizontal="left" vertical="center"/>
    </xf>
    <xf numFmtId="0" fontId="19" fillId="0" borderId="0" xfId="0" applyFont="1" applyAlignment="1">
      <alignment horizontal="left" vertical="center" indent="1"/>
    </xf>
    <xf numFmtId="43" fontId="17" fillId="0" borderId="3" xfId="0" applyNumberFormat="1" applyFont="1" applyBorder="1" applyAlignment="1">
      <alignment vertical="center"/>
    </xf>
    <xf numFmtId="171" fontId="16" fillId="0" borderId="3" xfId="0" applyNumberFormat="1" applyFont="1" applyBorder="1" applyAlignment="1">
      <alignment horizontal="right" vertical="center"/>
    </xf>
    <xf numFmtId="0" fontId="19" fillId="0" borderId="0" xfId="0" applyFont="1" applyProtection="1">
      <protection locked="0"/>
    </xf>
    <xf numFmtId="0" fontId="17" fillId="0" borderId="0" xfId="0" applyFont="1" applyProtection="1">
      <protection locked="0"/>
    </xf>
    <xf numFmtId="0" fontId="16" fillId="0" borderId="0" xfId="0" applyFont="1" applyProtection="1">
      <protection locked="0"/>
    </xf>
    <xf numFmtId="171" fontId="16" fillId="0" borderId="4" xfId="1" applyNumberFormat="1" applyFont="1" applyFill="1" applyBorder="1" applyAlignment="1" applyProtection="1">
      <alignment horizontal="right" indent="2"/>
    </xf>
    <xf numFmtId="171" fontId="16" fillId="0" borderId="0" xfId="1" applyNumberFormat="1" applyFont="1" applyFill="1" applyBorder="1" applyAlignment="1" applyProtection="1">
      <alignment horizontal="right" indent="2"/>
      <protection locked="0"/>
    </xf>
    <xf numFmtId="0" fontId="16" fillId="0" borderId="0" xfId="0" applyFont="1" applyAlignment="1" applyProtection="1">
      <alignment vertical="center"/>
      <protection locked="0"/>
    </xf>
    <xf numFmtId="171" fontId="16" fillId="0" borderId="4" xfId="1" applyNumberFormat="1" applyFont="1" applyBorder="1" applyAlignment="1" applyProtection="1"/>
    <xf numFmtId="171" fontId="16" fillId="0" borderId="4" xfId="0" applyNumberFormat="1" applyFont="1" applyBorder="1"/>
    <xf numFmtId="171" fontId="16" fillId="0" borderId="1" xfId="1" applyNumberFormat="1" applyFont="1" applyFill="1" applyBorder="1" applyAlignment="1">
      <alignment horizontal="right" vertical="center"/>
    </xf>
    <xf numFmtId="171" fontId="16" fillId="0" borderId="3" xfId="2" applyNumberFormat="1" applyFont="1" applyFill="1" applyBorder="1" applyAlignment="1" applyProtection="1">
      <alignment horizontal="center" vertical="center"/>
    </xf>
    <xf numFmtId="171" fontId="16" fillId="0" borderId="5" xfId="1" applyNumberFormat="1" applyFont="1" applyFill="1" applyBorder="1" applyAlignment="1">
      <alignment horizontal="right" vertical="center"/>
    </xf>
    <xf numFmtId="177" fontId="16" fillId="0" borderId="0" xfId="1" applyNumberFormat="1" applyFont="1" applyFill="1" applyBorder="1" applyAlignment="1">
      <alignment horizontal="center" vertical="center"/>
    </xf>
    <xf numFmtId="177" fontId="16" fillId="0" borderId="1" xfId="1" applyNumberFormat="1" applyFont="1" applyFill="1" applyBorder="1" applyAlignment="1">
      <alignment horizontal="center" vertical="center"/>
    </xf>
    <xf numFmtId="171" fontId="16" fillId="0" borderId="0" xfId="218" applyNumberFormat="1" applyFont="1" applyBorder="1" applyAlignment="1">
      <alignment horizontal="right" vertical="center"/>
    </xf>
    <xf numFmtId="177" fontId="17" fillId="0" borderId="0" xfId="1" applyNumberFormat="1" applyFont="1" applyFill="1" applyBorder="1" applyAlignment="1">
      <alignment horizontal="right" vertical="center"/>
    </xf>
    <xf numFmtId="171" fontId="17" fillId="0" borderId="3" xfId="0" applyNumberFormat="1" applyFont="1" applyBorder="1" applyAlignment="1">
      <alignment horizontal="right" vertical="center"/>
    </xf>
    <xf numFmtId="171" fontId="17" fillId="0" borderId="3" xfId="218" applyNumberFormat="1" applyFont="1" applyBorder="1" applyAlignment="1">
      <alignment horizontal="right" vertical="center"/>
    </xf>
    <xf numFmtId="0" fontId="16" fillId="0" borderId="0" xfId="0" applyFont="1" applyAlignment="1">
      <alignment horizontal="center" vertical="center"/>
    </xf>
    <xf numFmtId="166" fontId="17" fillId="0" borderId="0" xfId="0" applyNumberFormat="1" applyFont="1" applyAlignment="1">
      <alignment horizontal="left" vertical="center"/>
    </xf>
    <xf numFmtId="0" fontId="16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 wrapText="1"/>
    </xf>
    <xf numFmtId="43" fontId="18" fillId="0" borderId="0" xfId="0" applyNumberFormat="1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13" fillId="0" borderId="0" xfId="0" applyFont="1" applyAlignment="1">
      <alignment horizontal="left" vertical="center"/>
    </xf>
    <xf numFmtId="0" fontId="17" fillId="0" borderId="0" xfId="0" applyFont="1" applyAlignment="1">
      <alignment horizontal="center" vertical="center"/>
    </xf>
    <xf numFmtId="0" fontId="15" fillId="0" borderId="0" xfId="0" applyFont="1" applyAlignment="1">
      <alignment horizontal="left" vertical="center"/>
    </xf>
    <xf numFmtId="0" fontId="13" fillId="0" borderId="0" xfId="0" quotePrefix="1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17" fillId="0" borderId="6" xfId="0" applyFont="1" applyBorder="1" applyAlignment="1">
      <alignment horizontal="center" vertical="center" wrapText="1"/>
    </xf>
    <xf numFmtId="0" fontId="17" fillId="0" borderId="3" xfId="0" applyFont="1" applyBorder="1" applyAlignment="1">
      <alignment horizontal="center" vertical="center" wrapText="1"/>
    </xf>
    <xf numFmtId="173" fontId="18" fillId="0" borderId="0" xfId="1" applyNumberFormat="1" applyFont="1" applyFill="1" applyBorder="1" applyAlignment="1">
      <alignment horizontal="center" vertical="center"/>
    </xf>
    <xf numFmtId="0" fontId="16" fillId="0" borderId="0" xfId="43" applyFont="1" applyAlignment="1">
      <alignment horizontal="center" vertical="center"/>
    </xf>
    <xf numFmtId="37" fontId="16" fillId="0" borderId="0" xfId="23" applyNumberFormat="1" applyFont="1" applyAlignment="1">
      <alignment horizontal="left" vertical="center"/>
    </xf>
    <xf numFmtId="0" fontId="19" fillId="0" borderId="0" xfId="0" applyFont="1" applyAlignment="1">
      <alignment horizontal="center" vertical="center"/>
    </xf>
    <xf numFmtId="0" fontId="16" fillId="0" borderId="6" xfId="0" applyFont="1" applyBorder="1" applyAlignment="1">
      <alignment horizontal="center" vertical="center" wrapText="1"/>
    </xf>
    <xf numFmtId="0" fontId="16" fillId="0" borderId="3" xfId="0" applyFont="1" applyBorder="1" applyAlignment="1">
      <alignment horizontal="center" vertical="center" wrapText="1"/>
    </xf>
  </cellXfs>
  <cellStyles count="219">
    <cellStyle name="0,0_x000d__x000a_NA_x000d__x000a_" xfId="45"/>
    <cellStyle name="20% - Accent1 2" xfId="55"/>
    <cellStyle name="20% - Accent2 2" xfId="56"/>
    <cellStyle name="20% - Accent3 2" xfId="57"/>
    <cellStyle name="20% - Accent4 2" xfId="58"/>
    <cellStyle name="20% - Accent5 2" xfId="59"/>
    <cellStyle name="20% - Accent6 2" xfId="60"/>
    <cellStyle name="40% - Accent1 2" xfId="61"/>
    <cellStyle name="40% - Accent2 2" xfId="62"/>
    <cellStyle name="40% - Accent3 2" xfId="63"/>
    <cellStyle name="40% - Accent4 2" xfId="64"/>
    <cellStyle name="40% - Accent5 2" xfId="65"/>
    <cellStyle name="40% - Accent6 2" xfId="66"/>
    <cellStyle name="60% - Accent1 2" xfId="67"/>
    <cellStyle name="60% - Accent2 2" xfId="68"/>
    <cellStyle name="60% - Accent3 2" xfId="69"/>
    <cellStyle name="60% - Accent4 2" xfId="70"/>
    <cellStyle name="60% - Accent5 2" xfId="71"/>
    <cellStyle name="60% - Accent6 2" xfId="72"/>
    <cellStyle name="75" xfId="73"/>
    <cellStyle name="Accent1 2" xfId="74"/>
    <cellStyle name="Accent2 2" xfId="75"/>
    <cellStyle name="Accent3 2" xfId="76"/>
    <cellStyle name="Accent4 2" xfId="77"/>
    <cellStyle name="Accent5 2" xfId="78"/>
    <cellStyle name="Accent6 2" xfId="79"/>
    <cellStyle name="Bad 2" xfId="80"/>
    <cellStyle name="Calculation 2" xfId="81"/>
    <cellStyle name="Check Cell 2" xfId="82"/>
    <cellStyle name="Comma" xfId="1" builtinId="3"/>
    <cellStyle name="Comma 10" xfId="189"/>
    <cellStyle name="Comma 11" xfId="212"/>
    <cellStyle name="Comma 12" xfId="214"/>
    <cellStyle name="Comma 2" xfId="2"/>
    <cellStyle name="Comma 2 2" xfId="3"/>
    <cellStyle name="Comma 2 2 2" xfId="190"/>
    <cellStyle name="Comma 2 2 3" xfId="199"/>
    <cellStyle name="Comma 2 2 4" xfId="46"/>
    <cellStyle name="Comma 2 3" xfId="83"/>
    <cellStyle name="Comma 2 3 2" xfId="204"/>
    <cellStyle name="Comma 2 4" xfId="196"/>
    <cellStyle name="Comma 3" xfId="4"/>
    <cellStyle name="Comma 3 2" xfId="5"/>
    <cellStyle name="Comma 3 3" xfId="208"/>
    <cellStyle name="Comma 3 4" xfId="47"/>
    <cellStyle name="Comma 4" xfId="6"/>
    <cellStyle name="Comma 4 2" xfId="7"/>
    <cellStyle name="Comma 4 3" xfId="44"/>
    <cellStyle name="Comma 4 4" xfId="213"/>
    <cellStyle name="Comma 4 5" xfId="48"/>
    <cellStyle name="Comma 5" xfId="8"/>
    <cellStyle name="Comma 5 2" xfId="188"/>
    <cellStyle name="Comma 5 3" xfId="198"/>
    <cellStyle name="Comma 5 4" xfId="54"/>
    <cellStyle name="Comma 6" xfId="9"/>
    <cellStyle name="Comma 6 2" xfId="10"/>
    <cellStyle name="Comma 6 3" xfId="84"/>
    <cellStyle name="Comma 7" xfId="85"/>
    <cellStyle name="Comma 7 2" xfId="193"/>
    <cellStyle name="Comma 8" xfId="86"/>
    <cellStyle name="Comma 9" xfId="211"/>
    <cellStyle name="comma zerodec" xfId="11"/>
    <cellStyle name="Credit" xfId="12"/>
    <cellStyle name="Credit subtotal" xfId="13"/>
    <cellStyle name="Credit Total" xfId="14"/>
    <cellStyle name="Currency" xfId="218" builtinId="4"/>
    <cellStyle name="Currency 2" xfId="149"/>
    <cellStyle name="Currency1" xfId="15"/>
    <cellStyle name="Debit" xfId="16"/>
    <cellStyle name="Debit subtotal" xfId="17"/>
    <cellStyle name="Debit Total" xfId="18"/>
    <cellStyle name="Dollar (zero dec)" xfId="19"/>
    <cellStyle name="E&amp;Y House" xfId="87"/>
    <cellStyle name="Explanatory Text 2" xfId="88"/>
    <cellStyle name="Good 2" xfId="89"/>
    <cellStyle name="Grey" xfId="90"/>
    <cellStyle name="Header1" xfId="91"/>
    <cellStyle name="Header2" xfId="92"/>
    <cellStyle name="Heading" xfId="93"/>
    <cellStyle name="Heading 1 2" xfId="94"/>
    <cellStyle name="Heading 2 2" xfId="95"/>
    <cellStyle name="Heading 3 2" xfId="96"/>
    <cellStyle name="Heading 4 2" xfId="97"/>
    <cellStyle name="Heading 5" xfId="98"/>
    <cellStyle name="Input [yellow]" xfId="99"/>
    <cellStyle name="Input 2" xfId="100"/>
    <cellStyle name="Input 3" xfId="101"/>
    <cellStyle name="Input 4" xfId="102"/>
    <cellStyle name="Linked Cell 2" xfId="103"/>
    <cellStyle name="Neutral 2" xfId="104"/>
    <cellStyle name="no dec" xfId="20"/>
    <cellStyle name="Normal" xfId="0" builtinId="0"/>
    <cellStyle name="Normal - Style1" xfId="105"/>
    <cellStyle name="Normal - Style1 2" xfId="191"/>
    <cellStyle name="Normal 10" xfId="21"/>
    <cellStyle name="Normal 10 2" xfId="22"/>
    <cellStyle name="Normal 10 3" xfId="23"/>
    <cellStyle name="Normal 10 4" xfId="201"/>
    <cellStyle name="Normal 10 5" xfId="106"/>
    <cellStyle name="Normal 11" xfId="24"/>
    <cellStyle name="Normal 11 2" xfId="25"/>
    <cellStyle name="Normal 11 3" xfId="203"/>
    <cellStyle name="Normal 11 4" xfId="107"/>
    <cellStyle name="Normal 12" xfId="26"/>
    <cellStyle name="Normal 12 2" xfId="207"/>
    <cellStyle name="Normal 12 3" xfId="108"/>
    <cellStyle name="Normal 13" xfId="109"/>
    <cellStyle name="Normal 14" xfId="110"/>
    <cellStyle name="Normal 15" xfId="111"/>
    <cellStyle name="Normal 16" xfId="146"/>
    <cellStyle name="Normal 17" xfId="195"/>
    <cellStyle name="Normal 18" xfId="215"/>
    <cellStyle name="Normal 19" xfId="216"/>
    <cellStyle name="Normal 2" xfId="27"/>
    <cellStyle name="Normal 2 2" xfId="28"/>
    <cellStyle name="Normal 2 2 2" xfId="200"/>
    <cellStyle name="Normal 2 3" xfId="29"/>
    <cellStyle name="Normal 2 3 2" xfId="202"/>
    <cellStyle name="Normal 2 3 3" xfId="112"/>
    <cellStyle name="Normal 2 4" xfId="30"/>
    <cellStyle name="Normal 2 4 2" xfId="205"/>
    <cellStyle name="Normal 2 4 3" xfId="147"/>
    <cellStyle name="Normal 2 5" xfId="206"/>
    <cellStyle name="Normal 2 6" xfId="209"/>
    <cellStyle name="Normal 2_FNS53Q3-draft181010" xfId="53"/>
    <cellStyle name="Normal 3" xfId="31"/>
    <cellStyle name="Normal 3 2" xfId="192"/>
    <cellStyle name="Normal 3 3" xfId="49"/>
    <cellStyle name="Normal 4" xfId="32"/>
    <cellStyle name="Normal 4 2" xfId="33"/>
    <cellStyle name="Normal 4 3" xfId="50"/>
    <cellStyle name="Normal 5" xfId="34"/>
    <cellStyle name="Normal 5 2" xfId="35"/>
    <cellStyle name="Normal 5 2 2" xfId="148"/>
    <cellStyle name="Normal 6" xfId="36"/>
    <cellStyle name="Normal 6 2" xfId="197"/>
    <cellStyle name="Normal 7" xfId="37"/>
    <cellStyle name="Normal 7 2" xfId="38"/>
    <cellStyle name="Normal 7 2 2" xfId="39"/>
    <cellStyle name="Normal 7 3" xfId="145"/>
    <cellStyle name="Normal 7 4" xfId="113"/>
    <cellStyle name="Normal 8" xfId="40"/>
    <cellStyle name="Normal 8 2" xfId="41"/>
    <cellStyle name="Normal 8 3" xfId="114"/>
    <cellStyle name="Normal 9" xfId="42"/>
    <cellStyle name="Normal 9 2" xfId="194"/>
    <cellStyle name="Normal 9 3" xfId="51"/>
    <cellStyle name="Normal_ASC05Q3" xfId="43"/>
    <cellStyle name="Normal_Berli - Dec 2002 (Thai)-3" xfId="217"/>
    <cellStyle name="Note 2" xfId="115"/>
    <cellStyle name="Output 2" xfId="116"/>
    <cellStyle name="Output Amounts" xfId="117"/>
    <cellStyle name="Percent (0)" xfId="118"/>
    <cellStyle name="Percent [2]" xfId="119"/>
    <cellStyle name="Percent [2] 2" xfId="120"/>
    <cellStyle name="Percent 2" xfId="52"/>
    <cellStyle name="Percent 2 2" xfId="210"/>
    <cellStyle name="Percent 3" xfId="121"/>
    <cellStyle name="Percent 4" xfId="122"/>
    <cellStyle name="Percent 5" xfId="123"/>
    <cellStyle name="Percent 6" xfId="124"/>
    <cellStyle name="Percent 7" xfId="125"/>
    <cellStyle name="Percent 8" xfId="126"/>
    <cellStyle name="Percent 9" xfId="127"/>
    <cellStyle name="Quantity" xfId="128"/>
    <cellStyle name="Quantity 2" xfId="129"/>
    <cellStyle name="Quantity_Note FFM template" xfId="130"/>
    <cellStyle name="SAPBEXaggData" xfId="150"/>
    <cellStyle name="SAPBEXaggDataEmph" xfId="151"/>
    <cellStyle name="SAPBEXaggItem" xfId="152"/>
    <cellStyle name="SAPBEXaggItemX" xfId="153"/>
    <cellStyle name="SAPBEXchaText" xfId="154"/>
    <cellStyle name="SAPBEXexcBad7" xfId="155"/>
    <cellStyle name="SAPBEXexcBad8" xfId="156"/>
    <cellStyle name="SAPBEXexcBad9" xfId="157"/>
    <cellStyle name="SAPBEXexcCritical4" xfId="158"/>
    <cellStyle name="SAPBEXexcCritical5" xfId="159"/>
    <cellStyle name="SAPBEXexcCritical6" xfId="160"/>
    <cellStyle name="SAPBEXexcGood1" xfId="161"/>
    <cellStyle name="SAPBEXexcGood2" xfId="162"/>
    <cellStyle name="SAPBEXexcGood3" xfId="163"/>
    <cellStyle name="SAPBEXfilterDrill" xfId="164"/>
    <cellStyle name="SAPBEXfilterItem" xfId="165"/>
    <cellStyle name="SAPBEXfilterText" xfId="166"/>
    <cellStyle name="SAPBEXformats" xfId="167"/>
    <cellStyle name="SAPBEXheaderItem" xfId="168"/>
    <cellStyle name="SAPBEXheaderText" xfId="169"/>
    <cellStyle name="SAPBEXHLevel0" xfId="170"/>
    <cellStyle name="SAPBEXHLevel0X" xfId="171"/>
    <cellStyle name="SAPBEXHLevel1" xfId="172"/>
    <cellStyle name="SAPBEXHLevel1X" xfId="173"/>
    <cellStyle name="SAPBEXHLevel2" xfId="174"/>
    <cellStyle name="SAPBEXHLevel2X" xfId="175"/>
    <cellStyle name="SAPBEXHLevel3" xfId="176"/>
    <cellStyle name="SAPBEXHLevel3X" xfId="177"/>
    <cellStyle name="SAPBEXresData" xfId="178"/>
    <cellStyle name="SAPBEXresDataEmph" xfId="179"/>
    <cellStyle name="SAPBEXresItem" xfId="180"/>
    <cellStyle name="SAPBEXresItemX" xfId="181"/>
    <cellStyle name="SAPBEXstdData" xfId="182"/>
    <cellStyle name="SAPBEXstdDataEmph" xfId="183"/>
    <cellStyle name="SAPBEXstdItem" xfId="184"/>
    <cellStyle name="SAPBEXstdItemX" xfId="185"/>
    <cellStyle name="SAPBEXtitle" xfId="186"/>
    <cellStyle name="SAPBEXundefined" xfId="187"/>
    <cellStyle name="Tickmark" xfId="131"/>
    <cellStyle name="Title 2" xfId="132"/>
    <cellStyle name="Total 2" xfId="133"/>
    <cellStyle name="Warning Text 2" xfId="134"/>
    <cellStyle name="เครื่องหมายจุลภาค_U3" xfId="135"/>
    <cellStyle name="เชื่อมโยงหลายมิติ" xfId="136"/>
    <cellStyle name="ตามการเชื่อมโยงหลายมิติ" xfId="137"/>
    <cellStyle name="น้บะภฒ_95" xfId="138"/>
    <cellStyle name="ปกติ_2002_TSC_Lead_31.12.2002_Update" xfId="139"/>
    <cellStyle name="ฤธถ [0]_95" xfId="140"/>
    <cellStyle name="ฤธถ_95" xfId="141"/>
    <cellStyle name="ล๋ศญ [0]_95" xfId="142"/>
    <cellStyle name="ล๋ศญ_95" xfId="143"/>
    <cellStyle name="วฅมุ_4ฟ๙ฝวภ๛" xfId="144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1F5F9"/>
      <color rgb="FFCCFFFF"/>
      <color rgb="FF66FFFF"/>
      <color rgb="FF0000FF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18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1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1.xml"/><Relationship Id="rId20" Type="http://schemas.openxmlformats.org/officeDocument/2006/relationships/customXml" Target="../customXml/item5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4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8.bin"/><Relationship Id="rId3" Type="http://schemas.openxmlformats.org/officeDocument/2006/relationships/printerSettings" Target="../printerSettings/printerSettings3.bin"/><Relationship Id="rId7" Type="http://schemas.openxmlformats.org/officeDocument/2006/relationships/printerSettings" Target="../printerSettings/printerSettings7.bin"/><Relationship Id="rId12" Type="http://schemas.openxmlformats.org/officeDocument/2006/relationships/customProperty" Target="../customProperty1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11" Type="http://schemas.openxmlformats.org/officeDocument/2006/relationships/printerSettings" Target="../printerSettings/printerSettings11.bin"/><Relationship Id="rId5" Type="http://schemas.openxmlformats.org/officeDocument/2006/relationships/printerSettings" Target="../printerSettings/printerSettings5.bin"/><Relationship Id="rId10" Type="http://schemas.openxmlformats.org/officeDocument/2006/relationships/printerSettings" Target="../printerSettings/printerSettings10.bin"/><Relationship Id="rId4" Type="http://schemas.openxmlformats.org/officeDocument/2006/relationships/printerSettings" Target="../printerSettings/printerSettings4.bin"/><Relationship Id="rId9" Type="http://schemas.openxmlformats.org/officeDocument/2006/relationships/printerSettings" Target="../printerSettings/printerSettings9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12.bin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20.bin"/><Relationship Id="rId13" Type="http://schemas.openxmlformats.org/officeDocument/2006/relationships/printerSettings" Target="../printerSettings/printerSettings25.bin"/><Relationship Id="rId3" Type="http://schemas.openxmlformats.org/officeDocument/2006/relationships/printerSettings" Target="../printerSettings/printerSettings15.bin"/><Relationship Id="rId7" Type="http://schemas.openxmlformats.org/officeDocument/2006/relationships/printerSettings" Target="../printerSettings/printerSettings19.bin"/><Relationship Id="rId12" Type="http://schemas.openxmlformats.org/officeDocument/2006/relationships/printerSettings" Target="../printerSettings/printerSettings24.bin"/><Relationship Id="rId2" Type="http://schemas.openxmlformats.org/officeDocument/2006/relationships/printerSettings" Target="../printerSettings/printerSettings14.bin"/><Relationship Id="rId1" Type="http://schemas.openxmlformats.org/officeDocument/2006/relationships/printerSettings" Target="../printerSettings/printerSettings13.bin"/><Relationship Id="rId6" Type="http://schemas.openxmlformats.org/officeDocument/2006/relationships/printerSettings" Target="../printerSettings/printerSettings18.bin"/><Relationship Id="rId11" Type="http://schemas.openxmlformats.org/officeDocument/2006/relationships/printerSettings" Target="../printerSettings/printerSettings23.bin"/><Relationship Id="rId5" Type="http://schemas.openxmlformats.org/officeDocument/2006/relationships/printerSettings" Target="../printerSettings/printerSettings17.bin"/><Relationship Id="rId10" Type="http://schemas.openxmlformats.org/officeDocument/2006/relationships/printerSettings" Target="../printerSettings/printerSettings22.bin"/><Relationship Id="rId4" Type="http://schemas.openxmlformats.org/officeDocument/2006/relationships/printerSettings" Target="../printerSettings/printerSettings16.bin"/><Relationship Id="rId9" Type="http://schemas.openxmlformats.org/officeDocument/2006/relationships/printerSettings" Target="../printerSettings/printerSettings21.bin"/><Relationship Id="rId14" Type="http://schemas.openxmlformats.org/officeDocument/2006/relationships/customProperty" Target="../customProperty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26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27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28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7.bin"/><Relationship Id="rId1" Type="http://schemas.openxmlformats.org/officeDocument/2006/relationships/printerSettings" Target="../printerSettings/printerSettings29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125" defaultRowHeight="19.8"/>
  <sheetData/>
  <customSheetViews>
    <customSheetView guid="{E2C5A292-1F08-4011-B7CD-B2C1CB9ECC1B}" state="hidden" showRuler="0">
      <pageMargins left="0" right="0" top="0" bottom="0" header="0" footer="0"/>
      <printOptions gridLines="1"/>
      <pageSetup paperSize="9" orientation="portrait" r:id="rId1"/>
      <headerFooter alignWithMargins="0">
        <oddHeader>&amp;A</oddHeader>
        <oddFooter>Page &amp;P</oddFooter>
      </headerFooter>
    </customSheetView>
    <customSheetView guid="{88D99024-9974-4C2C-AD31-DE47EDB57561}" state="hidden" showRuler="0">
      <pageMargins left="0" right="0" top="0" bottom="0" header="0" footer="0"/>
      <printOptions gridLines="1"/>
      <pageSetup paperSize="9" orientation="portrait" r:id="rId2"/>
      <headerFooter alignWithMargins="0">
        <oddHeader>&amp;A</oddHeader>
        <oddFooter>Page &amp;P</oddFooter>
      </headerFooter>
    </customSheetView>
    <customSheetView guid="{B1903EBB-F2B2-482F-8522-EFC6A62EFE29}" state="hidden">
      <pageMargins left="0" right="0" top="0" bottom="0" header="0" footer="0"/>
      <printOptions gridLines="1"/>
      <pageSetup paperSize="9" orientation="portrait" r:id="rId3"/>
      <headerFooter alignWithMargins="0">
        <oddHeader>&amp;A</oddHeader>
        <oddFooter>Page &amp;P</oddFooter>
      </headerFooter>
    </customSheetView>
    <customSheetView guid="{6D8DA1E2-E683-4EF8-8323-F59E6D53EF58}" state="hidden">
      <pageMargins left="0" right="0" top="0" bottom="0" header="0" footer="0"/>
      <printOptions gridLines="1"/>
      <pageSetup paperSize="9" orientation="portrait" r:id="rId4"/>
      <headerFooter alignWithMargins="0">
        <oddHeader>&amp;A</oddHeader>
        <oddFooter>Page &amp;P</oddFooter>
      </headerFooter>
    </customSheetView>
    <customSheetView guid="{71F08C2D-A392-4E43-8C71-7A0315E603E3}" showPageBreaks="1" state="hidden" showRuler="0">
      <pageMargins left="0" right="0" top="0" bottom="0" header="0" footer="0"/>
      <printOptions gridLines="1"/>
      <pageSetup paperSize="9" orientation="portrait" r:id="rId5"/>
      <headerFooter alignWithMargins="0">
        <oddHeader>&amp;A</oddHeader>
        <oddFooter>Page &amp;P</oddFooter>
      </headerFooter>
    </customSheetView>
    <customSheetView guid="{14F2CB60-0B6E-4A74-B9D9-FA75EECB80F8}" showPageBreaks="1" state="hidden" showRuler="0">
      <pageMargins left="0" right="0" top="0" bottom="0" header="0" footer="0"/>
      <printOptions gridLines="1"/>
      <headerFooter alignWithMargins="0">
        <oddHeader>&amp;A</oddHeader>
        <oddFooter>Page &amp;P</oddFooter>
      </headerFooter>
    </customSheetView>
    <customSheetView guid="{A4695C2D-4B51-4EDA-A343-D1C23B45E9CF}" state="hidden" showRuler="0">
      <pageMargins left="0" right="0" top="0" bottom="0" header="0" footer="0"/>
      <printOptions gridLines="1"/>
      <headerFooter alignWithMargins="0">
        <oddHeader>&amp;A</oddHeader>
        <oddFooter>Page &amp;P</oddFooter>
      </headerFooter>
    </customSheetView>
    <customSheetView guid="{389C49A3-3074-4B57-9936-4A93891C35E1}" state="hidden">
      <pageMargins left="0" right="0" top="0" bottom="0" header="0" footer="0"/>
      <printOptions gridLines="1"/>
      <pageSetup paperSize="9" orientation="portrait" r:id="rId6"/>
      <headerFooter alignWithMargins="0">
        <oddHeader>&amp;A</oddHeader>
        <oddFooter>Page &amp;P</oddFooter>
      </headerFooter>
    </customSheetView>
    <customSheetView guid="{023D5389-0C50-47D1-A88C-CC8DB0B04D83}" state="hidden">
      <pageMargins left="0" right="0" top="0" bottom="0" header="0" footer="0"/>
      <printOptions gridLines="1"/>
      <pageSetup paperSize="9" orientation="portrait" r:id="rId7"/>
      <headerFooter alignWithMargins="0">
        <oddHeader>&amp;A</oddHeader>
        <oddFooter>Page &amp;P</oddFooter>
      </headerFooter>
    </customSheetView>
    <customSheetView guid="{BEF176AB-5F77-4CE8-B3EC-B5F59335502B}" state="hidden">
      <pageMargins left="0" right="0" top="0" bottom="0" header="0" footer="0"/>
      <printOptions gridLines="1"/>
      <pageSetup paperSize="9" orientation="portrait" r:id="rId8"/>
      <headerFooter alignWithMargins="0">
        <oddHeader>&amp;A</oddHeader>
        <oddFooter>Page &amp;P</oddFooter>
      </headerFooter>
    </customSheetView>
    <customSheetView guid="{777C3DCA-DB29-4D4A-B955-242E20546123}" state="hidden">
      <pageMargins left="0" right="0" top="0" bottom="0" header="0" footer="0"/>
      <printOptions gridLines="1"/>
      <pageSetup paperSize="9" orientation="portrait" r:id="rId9"/>
      <headerFooter alignWithMargins="0">
        <oddHeader>&amp;A</oddHeader>
        <oddFooter>Page &amp;P</oddFooter>
      </headerFooter>
    </customSheetView>
    <customSheetView guid="{A82D49EB-A25D-4520-9E5A-28478E33FF16}" state="hidden">
      <pageMargins left="0" right="0" top="0" bottom="0" header="0" footer="0"/>
      <printOptions gridLines="1"/>
      <pageSetup paperSize="9" orientation="portrait" r:id="rId10"/>
      <headerFooter alignWithMargins="0">
        <oddHeader>&amp;A</oddHeader>
        <oddFooter>Page &amp;P</oddFooter>
      </headerFooter>
    </customSheetView>
  </customSheetViews>
  <phoneticPr fontId="0" type="noConversion"/>
  <printOptions gridLines="1" gridLinesSet="0"/>
  <pageMargins left="0.75" right="0.75" top="1" bottom="1" header="0.5" footer="0.5"/>
  <pageSetup paperSize="9" orientation="portrait" r:id="rId11"/>
  <headerFooter alignWithMargins="0">
    <oddHeader>&amp;A</oddHeader>
    <oddFooter>Page &amp;P</oddFooter>
  </headerFooter>
  <customProperties>
    <customPr name="OrphanNamesChecked" r:id="rId1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FD83"/>
  <sheetViews>
    <sheetView view="pageBreakPreview" zoomScale="70" zoomScaleNormal="120" zoomScaleSheetLayoutView="70" workbookViewId="0">
      <selection activeCell="N84" sqref="N84"/>
    </sheetView>
  </sheetViews>
  <sheetFormatPr defaultColWidth="9.375" defaultRowHeight="21.6" customHeight="1"/>
  <cols>
    <col min="1" max="1" width="66.625" style="22" customWidth="1"/>
    <col min="2" max="2" width="9.75" style="55" customWidth="1"/>
    <col min="3" max="3" width="1.125" style="55" customWidth="1"/>
    <col min="4" max="4" width="15" style="22" bestFit="1" customWidth="1"/>
    <col min="5" max="5" width="1.125" style="22" customWidth="1"/>
    <col min="6" max="6" width="15" style="22" bestFit="1" customWidth="1"/>
    <col min="7" max="7" width="1.125" style="22" customWidth="1"/>
    <col min="8" max="8" width="14.375" style="22" customWidth="1"/>
    <col min="9" max="9" width="1.125" style="22" customWidth="1"/>
    <col min="10" max="10" width="14.375" style="22" customWidth="1"/>
    <col min="11" max="11" width="11.375" style="22" customWidth="1"/>
    <col min="12" max="12" width="13.125" style="5" customWidth="1"/>
    <col min="13" max="14" width="13.5" style="22" bestFit="1" customWidth="1"/>
    <col min="15" max="15" width="13.125" style="22" bestFit="1" customWidth="1"/>
    <col min="16" max="16" width="15.75" style="22" customWidth="1"/>
    <col min="17" max="17" width="13.125" style="22" bestFit="1" customWidth="1"/>
    <col min="18" max="18" width="9.5" style="22" bestFit="1" customWidth="1"/>
    <col min="19" max="19" width="11.625" style="22" bestFit="1" customWidth="1"/>
    <col min="20" max="20" width="9.5" style="22" bestFit="1" customWidth="1"/>
    <col min="21" max="21" width="9.375" style="22"/>
    <col min="22" max="22" width="11.125" style="22" bestFit="1" customWidth="1"/>
    <col min="23" max="16384" width="9.375" style="22"/>
  </cols>
  <sheetData>
    <row r="1" spans="1:13" s="66" customFormat="1" ht="20.85" customHeight="1">
      <c r="A1" s="29" t="s">
        <v>0</v>
      </c>
      <c r="B1" s="126"/>
      <c r="C1" s="126"/>
      <c r="D1" s="127"/>
      <c r="F1" s="127"/>
      <c r="H1" s="127"/>
      <c r="J1" s="127"/>
      <c r="L1" s="11"/>
      <c r="M1" s="112"/>
    </row>
    <row r="2" spans="1:13" s="66" customFormat="1" ht="20.85" customHeight="1">
      <c r="A2" s="154" t="s">
        <v>1</v>
      </c>
      <c r="B2" s="154"/>
      <c r="C2" s="154"/>
      <c r="D2" s="154"/>
      <c r="E2" s="154"/>
      <c r="F2" s="154"/>
      <c r="G2" s="154"/>
      <c r="H2" s="154"/>
      <c r="I2" s="154"/>
      <c r="J2" s="154"/>
      <c r="L2" s="11"/>
    </row>
    <row r="3" spans="1:13" ht="20.85" customHeight="1">
      <c r="A3" s="23"/>
      <c r="B3" s="67"/>
      <c r="C3" s="67"/>
    </row>
    <row r="4" spans="1:13" ht="20.85" customHeight="1">
      <c r="A4" s="128" t="s">
        <v>8</v>
      </c>
      <c r="B4" s="67"/>
      <c r="C4" s="67"/>
      <c r="D4" s="242" t="s">
        <v>2</v>
      </c>
      <c r="E4" s="242"/>
      <c r="F4" s="242"/>
      <c r="G4" s="52"/>
      <c r="H4" s="242" t="s">
        <v>3</v>
      </c>
      <c r="I4" s="242"/>
      <c r="J4" s="242"/>
    </row>
    <row r="5" spans="1:13" s="23" customFormat="1" ht="20.85" customHeight="1">
      <c r="A5" s="128"/>
      <c r="B5" s="67"/>
      <c r="C5" s="67"/>
      <c r="D5" s="242" t="s">
        <v>4</v>
      </c>
      <c r="E5" s="242"/>
      <c r="F5" s="242"/>
      <c r="G5" s="52"/>
      <c r="H5" s="243" t="s">
        <v>4</v>
      </c>
      <c r="I5" s="243"/>
      <c r="J5" s="243"/>
      <c r="L5" s="6"/>
    </row>
    <row r="6" spans="1:13" s="23" customFormat="1" ht="20.85" customHeight="1">
      <c r="A6" s="128"/>
      <c r="B6" s="67"/>
      <c r="C6" s="67"/>
      <c r="D6" s="247" t="s">
        <v>5</v>
      </c>
      <c r="E6" s="247"/>
      <c r="F6" s="247"/>
      <c r="G6" s="55"/>
      <c r="H6" s="247" t="s">
        <v>5</v>
      </c>
      <c r="I6" s="247"/>
      <c r="J6" s="247"/>
      <c r="L6" s="6"/>
    </row>
    <row r="7" spans="1:13" s="23" customFormat="1" ht="20.85" customHeight="1">
      <c r="A7" s="129" t="s">
        <v>7</v>
      </c>
      <c r="B7" s="67" t="s">
        <v>6</v>
      </c>
      <c r="C7" s="67"/>
      <c r="D7" s="55">
        <v>2025</v>
      </c>
      <c r="E7" s="55"/>
      <c r="F7" s="55">
        <v>2024</v>
      </c>
      <c r="G7" s="55"/>
      <c r="H7" s="55">
        <v>2025</v>
      </c>
      <c r="I7" s="55"/>
      <c r="J7" s="55">
        <v>2024</v>
      </c>
      <c r="L7" s="6"/>
    </row>
    <row r="8" spans="1:13" s="23" customFormat="1" ht="20.85" customHeight="1">
      <c r="A8" s="128" t="s">
        <v>8</v>
      </c>
      <c r="B8" s="67"/>
      <c r="C8" s="67"/>
      <c r="D8" s="245" t="s">
        <v>9</v>
      </c>
      <c r="E8" s="245"/>
      <c r="F8" s="245"/>
      <c r="G8" s="245"/>
      <c r="H8" s="245"/>
      <c r="I8" s="245"/>
      <c r="J8" s="245"/>
      <c r="L8" s="6"/>
    </row>
    <row r="9" spans="1:13" ht="20.85" customHeight="1">
      <c r="A9" s="130" t="s">
        <v>10</v>
      </c>
      <c r="B9" s="67"/>
      <c r="C9" s="67"/>
      <c r="D9" s="131"/>
      <c r="E9" s="132"/>
      <c r="F9" s="131"/>
      <c r="G9" s="132"/>
      <c r="H9" s="133"/>
      <c r="I9" s="132"/>
      <c r="J9" s="131"/>
    </row>
    <row r="10" spans="1:13" ht="20.85" customHeight="1">
      <c r="A10" s="132" t="s">
        <v>11</v>
      </c>
      <c r="B10" s="67">
        <v>5</v>
      </c>
      <c r="C10" s="67"/>
      <c r="D10" s="17">
        <v>74216</v>
      </c>
      <c r="E10" s="17"/>
      <c r="F10" s="17">
        <v>29461</v>
      </c>
      <c r="G10" s="17"/>
      <c r="H10" s="17">
        <v>51465</v>
      </c>
      <c r="I10" s="17"/>
      <c r="J10" s="17">
        <v>16794</v>
      </c>
      <c r="K10" s="75"/>
    </row>
    <row r="11" spans="1:13" ht="20.85" customHeight="1">
      <c r="A11" s="132" t="s">
        <v>12</v>
      </c>
      <c r="B11" s="125">
        <v>4</v>
      </c>
      <c r="C11" s="67"/>
      <c r="D11" s="17">
        <v>1111</v>
      </c>
      <c r="E11" s="17"/>
      <c r="F11" s="17">
        <v>3291</v>
      </c>
      <c r="G11" s="17"/>
      <c r="H11" s="17">
        <v>1135</v>
      </c>
      <c r="I11" s="17"/>
      <c r="J11" s="17">
        <v>3291</v>
      </c>
      <c r="K11" s="75"/>
    </row>
    <row r="12" spans="1:13" ht="20.85" customHeight="1">
      <c r="A12" s="132" t="s">
        <v>13</v>
      </c>
      <c r="B12" s="125">
        <v>4</v>
      </c>
      <c r="C12" s="67"/>
      <c r="D12" s="17">
        <v>60665</v>
      </c>
      <c r="E12" s="17"/>
      <c r="F12" s="17">
        <v>195358</v>
      </c>
      <c r="G12" s="17"/>
      <c r="H12" s="17">
        <v>97113</v>
      </c>
      <c r="I12" s="17"/>
      <c r="J12" s="17">
        <v>180858</v>
      </c>
      <c r="K12" s="75"/>
    </row>
    <row r="13" spans="1:13" ht="20.85" customHeight="1">
      <c r="A13" s="132" t="s">
        <v>15</v>
      </c>
      <c r="B13" s="125">
        <v>4</v>
      </c>
      <c r="C13" s="67"/>
      <c r="D13" s="134">
        <v>597197</v>
      </c>
      <c r="E13" s="135"/>
      <c r="F13" s="134">
        <v>1366400</v>
      </c>
      <c r="G13" s="135"/>
      <c r="H13" s="136">
        <v>1639824</v>
      </c>
      <c r="I13" s="135"/>
      <c r="J13" s="136">
        <v>1944843</v>
      </c>
      <c r="K13" s="75"/>
    </row>
    <row r="14" spans="1:13" ht="20.85" customHeight="1">
      <c r="A14" s="132" t="s">
        <v>16</v>
      </c>
      <c r="B14" s="125">
        <v>6</v>
      </c>
      <c r="C14" s="67"/>
      <c r="D14" s="137">
        <v>70000</v>
      </c>
      <c r="E14" s="135"/>
      <c r="F14" s="137">
        <v>70000</v>
      </c>
      <c r="G14" s="135"/>
      <c r="H14" s="138">
        <v>70000</v>
      </c>
      <c r="I14" s="135"/>
      <c r="J14" s="138">
        <v>70000</v>
      </c>
      <c r="K14" s="75"/>
    </row>
    <row r="15" spans="1:13" ht="20.85" customHeight="1">
      <c r="A15" s="132" t="s">
        <v>146</v>
      </c>
      <c r="B15" s="125">
        <v>4</v>
      </c>
      <c r="C15" s="67"/>
      <c r="D15" s="137">
        <v>15100</v>
      </c>
      <c r="E15" s="135"/>
      <c r="F15" s="137">
        <v>92600</v>
      </c>
      <c r="G15" s="135"/>
      <c r="H15" s="138">
        <v>18029</v>
      </c>
      <c r="I15" s="135"/>
      <c r="J15" s="138">
        <v>92600</v>
      </c>
      <c r="K15" s="75"/>
    </row>
    <row r="16" spans="1:13" ht="20.85" customHeight="1">
      <c r="A16" s="132" t="s">
        <v>18</v>
      </c>
      <c r="B16" s="69"/>
      <c r="C16" s="67"/>
      <c r="D16" s="137">
        <v>13097</v>
      </c>
      <c r="E16" s="135"/>
      <c r="F16" s="137">
        <v>11864</v>
      </c>
      <c r="G16" s="135"/>
      <c r="H16" s="138">
        <v>0</v>
      </c>
      <c r="I16" s="135"/>
      <c r="J16" s="138">
        <v>0</v>
      </c>
      <c r="K16" s="75"/>
    </row>
    <row r="17" spans="1:22" ht="20.85" customHeight="1">
      <c r="A17" s="132" t="s">
        <v>121</v>
      </c>
      <c r="B17" s="67" t="s">
        <v>229</v>
      </c>
      <c r="C17" s="67"/>
      <c r="D17" s="17">
        <v>0</v>
      </c>
      <c r="E17" s="17"/>
      <c r="F17" s="17">
        <v>50000</v>
      </c>
      <c r="G17" s="17"/>
      <c r="H17" s="17">
        <v>0</v>
      </c>
      <c r="I17" s="17"/>
      <c r="J17" s="17">
        <v>2500</v>
      </c>
      <c r="K17" s="75"/>
      <c r="M17" s="75"/>
      <c r="O17" s="75"/>
      <c r="P17" s="75"/>
    </row>
    <row r="18" spans="1:22" ht="20.85" customHeight="1">
      <c r="A18" s="128" t="s">
        <v>19</v>
      </c>
      <c r="B18" s="67"/>
      <c r="C18" s="67"/>
      <c r="D18" s="141">
        <f>SUM(D10:D17)</f>
        <v>831386</v>
      </c>
      <c r="E18" s="142"/>
      <c r="F18" s="141">
        <f>SUM(F10:F17)</f>
        <v>1818974</v>
      </c>
      <c r="G18" s="142"/>
      <c r="H18" s="141">
        <f>SUM(H10:H17)</f>
        <v>1877566</v>
      </c>
      <c r="I18" s="143"/>
      <c r="J18" s="141">
        <f>SUM(J10:J17)</f>
        <v>2310886</v>
      </c>
      <c r="K18" s="75"/>
      <c r="M18" s="75"/>
      <c r="O18" s="75"/>
      <c r="P18" s="75"/>
      <c r="Q18" s="75"/>
    </row>
    <row r="19" spans="1:22" ht="20.85" customHeight="1">
      <c r="A19" s="19"/>
      <c r="B19" s="20"/>
      <c r="C19" s="20"/>
      <c r="D19" s="21"/>
      <c r="E19" s="21"/>
      <c r="F19" s="21"/>
      <c r="G19" s="21"/>
      <c r="H19" s="13"/>
      <c r="I19" s="21"/>
      <c r="J19" s="13"/>
      <c r="L19" s="75"/>
      <c r="M19" s="75"/>
      <c r="O19" s="75"/>
      <c r="P19" s="75"/>
      <c r="Q19" s="75"/>
    </row>
    <row r="20" spans="1:22" ht="20.85" customHeight="1">
      <c r="A20" s="130" t="s">
        <v>20</v>
      </c>
      <c r="B20" s="67"/>
      <c r="C20" s="67"/>
      <c r="D20" s="135"/>
      <c r="E20" s="135"/>
      <c r="F20" s="135"/>
      <c r="G20" s="135"/>
      <c r="H20" s="138"/>
      <c r="I20" s="135"/>
      <c r="J20" s="138"/>
      <c r="Q20" s="75"/>
    </row>
    <row r="21" spans="1:22" ht="20.85" customHeight="1">
      <c r="A21" s="132" t="s">
        <v>21</v>
      </c>
      <c r="B21" s="67" t="s">
        <v>230</v>
      </c>
      <c r="C21" s="67"/>
      <c r="D21" s="135">
        <v>10638</v>
      </c>
      <c r="E21" s="135"/>
      <c r="F21" s="135">
        <v>495230</v>
      </c>
      <c r="G21" s="135"/>
      <c r="H21" s="144">
        <v>2356</v>
      </c>
      <c r="I21" s="135"/>
      <c r="J21" s="144">
        <v>15342</v>
      </c>
      <c r="K21" s="75"/>
    </row>
    <row r="22" spans="1:22" ht="20.85" customHeight="1">
      <c r="A22" s="132" t="s">
        <v>22</v>
      </c>
      <c r="B22" s="125">
        <v>8</v>
      </c>
      <c r="C22" s="67"/>
      <c r="D22" s="17">
        <v>0</v>
      </c>
      <c r="E22" s="134"/>
      <c r="F22" s="17">
        <v>0</v>
      </c>
      <c r="G22" s="135"/>
      <c r="H22" s="136">
        <v>133215</v>
      </c>
      <c r="I22" s="135"/>
      <c r="J22" s="136">
        <v>605457</v>
      </c>
      <c r="K22" s="75"/>
      <c r="L22" s="22"/>
      <c r="M22" s="113"/>
      <c r="N22" s="113"/>
      <c r="O22" s="113"/>
      <c r="P22" s="113"/>
      <c r="Q22" s="113"/>
      <c r="R22" s="113"/>
      <c r="S22" s="113"/>
      <c r="U22" s="113"/>
      <c r="V22" s="113"/>
    </row>
    <row r="23" spans="1:22" ht="20.85" customHeight="1">
      <c r="A23" s="132" t="s">
        <v>294</v>
      </c>
      <c r="B23" s="67" t="s">
        <v>229</v>
      </c>
      <c r="C23" s="67"/>
      <c r="D23" s="135">
        <v>968803</v>
      </c>
      <c r="E23" s="135"/>
      <c r="F23" s="135">
        <v>1247648</v>
      </c>
      <c r="G23" s="135"/>
      <c r="H23" s="136">
        <v>905154</v>
      </c>
      <c r="I23" s="135"/>
      <c r="J23" s="136">
        <v>1415539</v>
      </c>
      <c r="K23" s="75"/>
      <c r="M23" s="113"/>
      <c r="N23" s="113"/>
      <c r="O23" s="113"/>
      <c r="P23" s="113"/>
      <c r="Q23" s="113"/>
      <c r="R23" s="113"/>
      <c r="S23" s="113"/>
      <c r="T23" s="113"/>
      <c r="U23" s="113"/>
      <c r="V23" s="113"/>
    </row>
    <row r="24" spans="1:22" ht="20.85" customHeight="1">
      <c r="A24" s="132" t="s">
        <v>151</v>
      </c>
      <c r="B24" s="67">
        <v>10</v>
      </c>
      <c r="C24" s="67"/>
      <c r="D24" s="135">
        <v>639107</v>
      </c>
      <c r="E24" s="135"/>
      <c r="F24" s="135">
        <v>737264</v>
      </c>
      <c r="G24" s="134"/>
      <c r="H24" s="136">
        <v>8126</v>
      </c>
      <c r="I24" s="134"/>
      <c r="J24" s="136">
        <v>12953</v>
      </c>
      <c r="K24" s="75"/>
      <c r="M24" s="113"/>
      <c r="N24" s="113"/>
      <c r="O24" s="113"/>
      <c r="P24" s="113"/>
      <c r="Q24" s="113"/>
      <c r="R24" s="113"/>
      <c r="S24" s="113"/>
      <c r="T24" s="113"/>
      <c r="U24" s="113"/>
      <c r="V24" s="113"/>
    </row>
    <row r="25" spans="1:22" ht="20.85" customHeight="1">
      <c r="A25" s="132" t="s">
        <v>122</v>
      </c>
      <c r="B25" s="67"/>
      <c r="C25" s="67"/>
      <c r="D25" s="136">
        <v>27748</v>
      </c>
      <c r="E25" s="135"/>
      <c r="F25" s="136">
        <v>33407</v>
      </c>
      <c r="G25" s="135"/>
      <c r="H25" s="136">
        <v>1234</v>
      </c>
      <c r="I25" s="134"/>
      <c r="J25" s="136">
        <v>1462</v>
      </c>
      <c r="K25" s="109"/>
      <c r="L25" s="113"/>
      <c r="M25" s="113"/>
      <c r="N25" s="113"/>
      <c r="O25" s="113"/>
      <c r="P25" s="113"/>
      <c r="Q25" s="113"/>
      <c r="R25" s="113"/>
      <c r="S25" s="113"/>
      <c r="T25" s="113"/>
      <c r="U25" s="113"/>
      <c r="V25" s="113"/>
    </row>
    <row r="26" spans="1:22" ht="20.85" customHeight="1">
      <c r="A26" s="132" t="s">
        <v>24</v>
      </c>
      <c r="B26" s="67">
        <v>4</v>
      </c>
      <c r="C26" s="67"/>
      <c r="D26" s="140">
        <v>57428</v>
      </c>
      <c r="E26" s="135"/>
      <c r="F26" s="140">
        <v>58588</v>
      </c>
      <c r="G26" s="135"/>
      <c r="H26" s="140">
        <v>757</v>
      </c>
      <c r="I26" s="135"/>
      <c r="J26" s="140">
        <v>774</v>
      </c>
      <c r="K26" s="75"/>
      <c r="M26" s="113"/>
      <c r="N26" s="113"/>
      <c r="P26" s="113"/>
      <c r="Q26" s="113"/>
      <c r="R26" s="113"/>
      <c r="S26" s="113"/>
      <c r="T26" s="113"/>
      <c r="U26" s="113"/>
      <c r="V26" s="113"/>
    </row>
    <row r="27" spans="1:22" ht="20.85" customHeight="1">
      <c r="A27" s="128" t="s">
        <v>25</v>
      </c>
      <c r="B27" s="145"/>
      <c r="C27" s="145"/>
      <c r="D27" s="141">
        <f>SUM(D21:D26)</f>
        <v>1703724</v>
      </c>
      <c r="E27" s="142"/>
      <c r="F27" s="141">
        <f>SUM(F21:F26)</f>
        <v>2572137</v>
      </c>
      <c r="G27" s="142"/>
      <c r="H27" s="141">
        <f>SUM(H21:H26)</f>
        <v>1050842</v>
      </c>
      <c r="I27" s="143"/>
      <c r="J27" s="141">
        <f>SUM(J21:J26)</f>
        <v>2051527</v>
      </c>
      <c r="V27" s="113"/>
    </row>
    <row r="28" spans="1:22" ht="20.85" customHeight="1">
      <c r="A28" s="128"/>
      <c r="B28" s="145"/>
      <c r="C28" s="145"/>
      <c r="D28" s="143"/>
      <c r="E28" s="142"/>
      <c r="F28" s="143"/>
      <c r="G28" s="142"/>
      <c r="H28" s="143"/>
      <c r="I28" s="143"/>
      <c r="J28" s="143"/>
      <c r="V28" s="113"/>
    </row>
    <row r="29" spans="1:22" ht="20.85" customHeight="1" thickBot="1">
      <c r="A29" s="128" t="s">
        <v>26</v>
      </c>
      <c r="B29" s="67"/>
      <c r="C29" s="67"/>
      <c r="D29" s="146">
        <f>SUM(D18,D27)</f>
        <v>2535110</v>
      </c>
      <c r="E29" s="142"/>
      <c r="F29" s="146">
        <f>SUM(F18,F27)</f>
        <v>4391111</v>
      </c>
      <c r="G29" s="142"/>
      <c r="H29" s="146">
        <f>SUM(H18,H27)</f>
        <v>2928408</v>
      </c>
      <c r="I29" s="142"/>
      <c r="J29" s="146">
        <f>SUM(J18,J27)</f>
        <v>4362413</v>
      </c>
      <c r="M29" s="124"/>
      <c r="O29" s="124"/>
      <c r="Q29" s="124"/>
      <c r="S29" s="124"/>
      <c r="V29" s="113"/>
    </row>
    <row r="30" spans="1:22" ht="20.85" customHeight="1" thickTop="1">
      <c r="B30" s="67"/>
      <c r="C30" s="67"/>
      <c r="M30" s="124"/>
      <c r="N30" s="124"/>
      <c r="O30" s="124"/>
      <c r="P30" s="124"/>
      <c r="Q30" s="124"/>
      <c r="R30" s="124"/>
      <c r="S30" s="124"/>
      <c r="T30" s="124"/>
      <c r="U30" s="124"/>
      <c r="V30" s="124"/>
    </row>
    <row r="31" spans="1:22" ht="20.85" customHeight="1">
      <c r="A31" s="29" t="s">
        <v>0</v>
      </c>
      <c r="B31" s="67"/>
      <c r="C31" s="67"/>
      <c r="M31" s="124"/>
      <c r="O31" s="124"/>
      <c r="Q31" s="124"/>
      <c r="V31" s="124"/>
    </row>
    <row r="32" spans="1:22" ht="20.85" customHeight="1">
      <c r="A32" s="246" t="s">
        <v>1</v>
      </c>
      <c r="B32" s="246"/>
      <c r="C32" s="246"/>
      <c r="D32" s="246"/>
      <c r="E32" s="246"/>
      <c r="F32" s="246"/>
      <c r="G32" s="246"/>
      <c r="H32" s="246"/>
      <c r="I32" s="246"/>
      <c r="J32" s="246"/>
      <c r="M32" s="124"/>
      <c r="V32" s="124"/>
    </row>
    <row r="33" spans="1:22 16329:16384" ht="20.85" customHeight="1">
      <c r="A33" s="51"/>
      <c r="B33" s="71"/>
      <c r="C33" s="71"/>
      <c r="D33" s="51"/>
      <c r="E33" s="51"/>
      <c r="F33" s="51"/>
      <c r="G33" s="51"/>
      <c r="H33" s="51"/>
      <c r="I33" s="51"/>
      <c r="J33" s="51"/>
      <c r="V33" s="124"/>
    </row>
    <row r="34" spans="1:22 16329:16384" ht="20.85" customHeight="1">
      <c r="A34" s="147"/>
      <c r="B34" s="67"/>
      <c r="C34" s="67"/>
      <c r="D34" s="242" t="s">
        <v>2</v>
      </c>
      <c r="E34" s="242"/>
      <c r="F34" s="242"/>
      <c r="G34" s="147"/>
      <c r="H34" s="242" t="s">
        <v>3</v>
      </c>
      <c r="I34" s="242"/>
      <c r="J34" s="242"/>
      <c r="V34" s="124"/>
    </row>
    <row r="35" spans="1:22 16329:16384" ht="20.85" customHeight="1">
      <c r="A35" s="147"/>
      <c r="B35" s="67"/>
      <c r="C35" s="67"/>
      <c r="D35" s="242" t="s">
        <v>4</v>
      </c>
      <c r="E35" s="242"/>
      <c r="F35" s="242"/>
      <c r="G35" s="147"/>
      <c r="H35" s="243" t="s">
        <v>4</v>
      </c>
      <c r="I35" s="243"/>
      <c r="J35" s="243"/>
      <c r="V35" s="124"/>
    </row>
    <row r="36" spans="1:22 16329:16384" ht="20.85" customHeight="1">
      <c r="A36" s="147"/>
      <c r="B36" s="67"/>
      <c r="C36" s="67"/>
      <c r="D36" s="247" t="s">
        <v>5</v>
      </c>
      <c r="E36" s="247"/>
      <c r="F36" s="247"/>
      <c r="G36" s="55"/>
      <c r="H36" s="247" t="s">
        <v>5</v>
      </c>
      <c r="I36" s="247"/>
      <c r="J36" s="247"/>
      <c r="M36" s="124"/>
      <c r="O36" s="124"/>
      <c r="Q36" s="124"/>
      <c r="S36" s="124"/>
      <c r="V36" s="124"/>
    </row>
    <row r="37" spans="1:22 16329:16384" ht="20.85" customHeight="1">
      <c r="A37" s="129" t="s">
        <v>27</v>
      </c>
      <c r="B37" s="67" t="s">
        <v>6</v>
      </c>
      <c r="C37" s="67"/>
      <c r="D37" s="55">
        <v>2025</v>
      </c>
      <c r="E37" s="55"/>
      <c r="F37" s="55">
        <v>2024</v>
      </c>
      <c r="G37" s="55"/>
      <c r="H37" s="55">
        <v>2025</v>
      </c>
      <c r="I37" s="55"/>
      <c r="J37" s="55">
        <v>2024</v>
      </c>
      <c r="M37" s="124"/>
      <c r="N37" s="124"/>
      <c r="O37" s="124"/>
      <c r="P37" s="124"/>
      <c r="Q37" s="124"/>
      <c r="R37" s="124"/>
      <c r="S37" s="124"/>
      <c r="T37" s="124"/>
      <c r="U37" s="124"/>
      <c r="V37" s="124"/>
    </row>
    <row r="38" spans="1:22 16329:16384" ht="20.85" customHeight="1">
      <c r="A38" s="148"/>
      <c r="B38" s="67"/>
      <c r="C38" s="67"/>
      <c r="D38" s="244" t="s">
        <v>9</v>
      </c>
      <c r="E38" s="244"/>
      <c r="F38" s="244"/>
      <c r="G38" s="244"/>
      <c r="H38" s="244"/>
      <c r="I38" s="244"/>
      <c r="J38" s="244"/>
    </row>
    <row r="39" spans="1:22 16329:16384" ht="20.85" customHeight="1">
      <c r="A39" s="130" t="s">
        <v>28</v>
      </c>
      <c r="B39" s="67"/>
      <c r="C39" s="67"/>
      <c r="D39" s="149"/>
      <c r="E39" s="149"/>
      <c r="F39" s="149"/>
      <c r="G39" s="150"/>
      <c r="H39" s="149"/>
      <c r="I39" s="149"/>
      <c r="J39" s="149"/>
      <c r="XFD39" s="22" t="s">
        <v>8</v>
      </c>
    </row>
    <row r="40" spans="1:22 16329:16384" ht="20.85" customHeight="1">
      <c r="A40" s="132" t="s">
        <v>29</v>
      </c>
      <c r="B40" s="67">
        <v>13</v>
      </c>
      <c r="C40" s="67"/>
      <c r="D40" s="151">
        <v>108905</v>
      </c>
      <c r="E40" s="149"/>
      <c r="F40" s="151">
        <v>40077</v>
      </c>
      <c r="G40" s="75"/>
      <c r="H40" s="151">
        <v>108905</v>
      </c>
      <c r="I40" s="151"/>
      <c r="J40" s="151">
        <v>40077</v>
      </c>
    </row>
    <row r="41" spans="1:22 16329:16384" ht="20.85" customHeight="1">
      <c r="A41" s="132" t="s">
        <v>30</v>
      </c>
      <c r="B41" s="67">
        <v>4</v>
      </c>
      <c r="C41" s="67"/>
      <c r="D41" s="134">
        <v>96868</v>
      </c>
      <c r="E41" s="137"/>
      <c r="F41" s="134">
        <v>196128</v>
      </c>
      <c r="G41" s="134"/>
      <c r="H41" s="134">
        <v>10324</v>
      </c>
      <c r="I41" s="137"/>
      <c r="J41" s="134">
        <v>55295</v>
      </c>
    </row>
    <row r="42" spans="1:22 16329:16384" ht="20.85" customHeight="1">
      <c r="A42" s="132" t="s">
        <v>31</v>
      </c>
      <c r="B42" s="67">
        <v>13</v>
      </c>
      <c r="C42" s="67"/>
      <c r="D42" s="134">
        <v>0</v>
      </c>
      <c r="E42" s="137"/>
      <c r="F42" s="134">
        <v>366800</v>
      </c>
      <c r="G42" s="134"/>
      <c r="H42" s="134">
        <v>0</v>
      </c>
      <c r="I42" s="137"/>
      <c r="J42" s="134">
        <v>366800</v>
      </c>
    </row>
    <row r="43" spans="1:22 16329:16384" ht="20.85" customHeight="1">
      <c r="A43" s="132" t="s">
        <v>32</v>
      </c>
      <c r="B43" s="67" t="s">
        <v>231</v>
      </c>
      <c r="C43" s="67"/>
      <c r="D43" s="134">
        <v>23460</v>
      </c>
      <c r="E43" s="152"/>
      <c r="F43" s="134">
        <v>29220</v>
      </c>
      <c r="G43" s="134"/>
      <c r="H43" s="134">
        <v>1462</v>
      </c>
      <c r="I43" s="134"/>
      <c r="J43" s="134">
        <v>3715</v>
      </c>
      <c r="M43" s="5"/>
      <c r="N43" s="5"/>
    </row>
    <row r="44" spans="1:22 16329:16384" ht="20.85" customHeight="1">
      <c r="A44" s="132" t="s">
        <v>202</v>
      </c>
      <c r="B44" s="67" t="s">
        <v>231</v>
      </c>
      <c r="C44" s="67"/>
      <c r="D44" s="134">
        <v>50000</v>
      </c>
      <c r="E44" s="152"/>
      <c r="F44" s="134">
        <v>50000</v>
      </c>
      <c r="G44" s="134"/>
      <c r="H44" s="134">
        <v>98000</v>
      </c>
      <c r="I44" s="134"/>
      <c r="J44" s="134">
        <v>96000</v>
      </c>
    </row>
    <row r="45" spans="1:22 16329:16384" ht="20.85" customHeight="1">
      <c r="A45" s="132" t="s">
        <v>33</v>
      </c>
      <c r="B45" s="67">
        <v>13</v>
      </c>
      <c r="C45" s="67"/>
      <c r="D45" s="134">
        <v>48000</v>
      </c>
      <c r="E45" s="152"/>
      <c r="F45" s="134">
        <v>600000</v>
      </c>
      <c r="G45" s="134"/>
      <c r="H45" s="134">
        <v>48000</v>
      </c>
      <c r="I45" s="134"/>
      <c r="J45" s="134">
        <v>600000</v>
      </c>
    </row>
    <row r="46" spans="1:22 16329:16384" ht="20.85" customHeight="1">
      <c r="A46" s="132" t="s">
        <v>147</v>
      </c>
      <c r="B46" s="67">
        <v>4</v>
      </c>
      <c r="C46" s="67"/>
      <c r="D46" s="17">
        <v>0</v>
      </c>
      <c r="E46" s="17"/>
      <c r="F46" s="17">
        <v>14400</v>
      </c>
      <c r="G46" s="134"/>
      <c r="H46" s="134">
        <v>0</v>
      </c>
      <c r="I46" s="137"/>
      <c r="J46" s="134">
        <v>82231</v>
      </c>
      <c r="M46" s="75"/>
      <c r="XDA46" s="113"/>
    </row>
    <row r="47" spans="1:22 16329:16384" ht="20.85" customHeight="1">
      <c r="A47" s="132" t="s">
        <v>123</v>
      </c>
      <c r="B47" s="67">
        <v>14</v>
      </c>
      <c r="C47" s="67"/>
      <c r="D47" s="17">
        <v>0</v>
      </c>
      <c r="E47" s="17"/>
      <c r="F47" s="17">
        <v>8518</v>
      </c>
      <c r="G47" s="134"/>
      <c r="H47" s="134">
        <v>0</v>
      </c>
      <c r="I47" s="137"/>
      <c r="J47" s="134">
        <v>8518</v>
      </c>
    </row>
    <row r="48" spans="1:22 16329:16384" ht="20.85" customHeight="1">
      <c r="A48" s="132" t="s">
        <v>292</v>
      </c>
      <c r="B48" s="67" t="s">
        <v>232</v>
      </c>
      <c r="C48" s="67"/>
      <c r="D48" s="17">
        <v>80466</v>
      </c>
      <c r="E48" s="17"/>
      <c r="F48" s="17">
        <v>64258</v>
      </c>
      <c r="G48" s="134"/>
      <c r="H48" s="17">
        <v>0</v>
      </c>
      <c r="I48" s="137"/>
      <c r="J48" s="17">
        <v>0</v>
      </c>
    </row>
    <row r="49" spans="1:14" ht="20.85" customHeight="1">
      <c r="A49" s="128" t="s">
        <v>34</v>
      </c>
      <c r="B49" s="67"/>
      <c r="C49" s="67"/>
      <c r="D49" s="141">
        <f>SUM(D40:D48)</f>
        <v>407699</v>
      </c>
      <c r="E49" s="143"/>
      <c r="F49" s="141">
        <f>SUM(F40:F48)</f>
        <v>1369401</v>
      </c>
      <c r="G49" s="143"/>
      <c r="H49" s="141">
        <f>SUM(H40:H48)</f>
        <v>266691</v>
      </c>
      <c r="I49" s="143"/>
      <c r="J49" s="141">
        <f>SUM(J40:J48)</f>
        <v>1252636</v>
      </c>
    </row>
    <row r="50" spans="1:14" s="23" customFormat="1" ht="20.85" customHeight="1">
      <c r="A50" s="73"/>
      <c r="B50" s="38"/>
      <c r="C50" s="38"/>
      <c r="D50" s="15"/>
      <c r="E50" s="15"/>
      <c r="F50" s="15"/>
      <c r="G50" s="15"/>
      <c r="H50" s="15"/>
      <c r="I50" s="15"/>
      <c r="J50" s="15"/>
      <c r="L50" s="6"/>
      <c r="M50" s="22"/>
    </row>
    <row r="51" spans="1:14" s="23" customFormat="1" ht="20.85" customHeight="1">
      <c r="A51" s="130" t="s">
        <v>35</v>
      </c>
      <c r="B51" s="67"/>
      <c r="C51" s="67"/>
      <c r="D51" s="137"/>
      <c r="E51" s="137"/>
      <c r="F51" s="137"/>
      <c r="G51" s="137"/>
      <c r="H51" s="137"/>
      <c r="I51" s="137"/>
      <c r="J51" s="137"/>
      <c r="L51" s="6"/>
    </row>
    <row r="52" spans="1:14" s="23" customFormat="1" ht="20.85" customHeight="1">
      <c r="A52" s="132" t="s">
        <v>36</v>
      </c>
      <c r="B52" s="67" t="s">
        <v>231</v>
      </c>
      <c r="C52" s="67"/>
      <c r="D52" s="134">
        <v>915859</v>
      </c>
      <c r="E52" s="142"/>
      <c r="F52" s="134">
        <v>939319</v>
      </c>
      <c r="G52" s="134"/>
      <c r="H52" s="134">
        <v>2747</v>
      </c>
      <c r="I52" s="134"/>
      <c r="J52" s="134">
        <v>3786</v>
      </c>
      <c r="L52" s="6"/>
      <c r="M52" s="6"/>
      <c r="N52" s="6"/>
    </row>
    <row r="53" spans="1:14" s="23" customFormat="1" ht="20.85" customHeight="1">
      <c r="A53" s="132" t="s">
        <v>37</v>
      </c>
      <c r="B53" s="67">
        <v>14</v>
      </c>
      <c r="C53" s="67"/>
      <c r="D53" s="137">
        <v>29191</v>
      </c>
      <c r="E53" s="137"/>
      <c r="F53" s="137">
        <v>23970</v>
      </c>
      <c r="G53" s="137"/>
      <c r="H53" s="137">
        <v>18317</v>
      </c>
      <c r="I53" s="137"/>
      <c r="J53" s="137">
        <v>16000</v>
      </c>
      <c r="L53" s="6"/>
    </row>
    <row r="54" spans="1:14" ht="20.85" customHeight="1">
      <c r="A54" s="128" t="s">
        <v>39</v>
      </c>
      <c r="B54" s="145"/>
      <c r="C54" s="145"/>
      <c r="D54" s="141">
        <f>SUM(D52:D53)</f>
        <v>945050</v>
      </c>
      <c r="E54" s="143"/>
      <c r="F54" s="141">
        <f>SUM(F52:F53)</f>
        <v>963289</v>
      </c>
      <c r="G54" s="152"/>
      <c r="H54" s="141">
        <f>SUM(H52:H53)</f>
        <v>21064</v>
      </c>
      <c r="I54" s="143"/>
      <c r="J54" s="141">
        <f>SUM(J52:J53)</f>
        <v>19786</v>
      </c>
      <c r="M54" s="23"/>
    </row>
    <row r="55" spans="1:14" ht="20.85" customHeight="1">
      <c r="A55" s="68"/>
      <c r="B55" s="70"/>
      <c r="C55" s="70"/>
      <c r="D55" s="14"/>
      <c r="E55" s="14"/>
      <c r="F55" s="14"/>
      <c r="G55" s="14"/>
      <c r="H55" s="14"/>
      <c r="I55" s="14"/>
      <c r="J55" s="14"/>
    </row>
    <row r="56" spans="1:14" ht="20.85" customHeight="1">
      <c r="A56" s="128" t="s">
        <v>40</v>
      </c>
      <c r="B56" s="67"/>
      <c r="C56" s="67"/>
      <c r="D56" s="153">
        <f>SUM(D49,D54)</f>
        <v>1352749</v>
      </c>
      <c r="E56" s="143"/>
      <c r="F56" s="153">
        <f>SUM(F49,F54)</f>
        <v>2332690</v>
      </c>
      <c r="G56" s="152"/>
      <c r="H56" s="153">
        <f>SUM(H49,H54)</f>
        <v>287755</v>
      </c>
      <c r="I56" s="143"/>
      <c r="J56" s="153">
        <f>SUM(J49,J54)</f>
        <v>1272422</v>
      </c>
    </row>
    <row r="57" spans="1:14" ht="20.85" customHeight="1">
      <c r="A57" s="72"/>
      <c r="B57" s="20"/>
      <c r="C57" s="20"/>
      <c r="D57" s="12"/>
      <c r="E57" s="12"/>
      <c r="F57" s="12"/>
      <c r="G57" s="12"/>
      <c r="H57" s="12"/>
      <c r="I57" s="12"/>
      <c r="J57" s="12"/>
      <c r="K57" s="7"/>
      <c r="L57" s="23"/>
    </row>
    <row r="58" spans="1:14" ht="20.85" customHeight="1">
      <c r="A58" s="130" t="s">
        <v>41</v>
      </c>
      <c r="B58" s="67"/>
      <c r="C58" s="67"/>
      <c r="D58" s="137"/>
      <c r="E58" s="137"/>
      <c r="F58" s="137"/>
      <c r="G58" s="137"/>
      <c r="H58" s="137"/>
      <c r="I58" s="137"/>
      <c r="J58" s="137"/>
    </row>
    <row r="59" spans="1:14" s="74" customFormat="1" ht="20.85" customHeight="1">
      <c r="A59" s="132" t="s">
        <v>42</v>
      </c>
      <c r="B59" s="69"/>
      <c r="C59" s="67"/>
      <c r="D59" s="135"/>
      <c r="E59" s="135"/>
      <c r="F59" s="135"/>
      <c r="G59" s="135"/>
      <c r="H59" s="135"/>
      <c r="I59" s="135"/>
      <c r="J59" s="135"/>
      <c r="K59" s="10"/>
      <c r="M59" s="22"/>
    </row>
    <row r="60" spans="1:14" ht="20.85" customHeight="1">
      <c r="A60" s="148" t="s">
        <v>43</v>
      </c>
      <c r="B60" s="67"/>
      <c r="C60" s="67"/>
      <c r="D60" s="135"/>
      <c r="E60" s="135"/>
      <c r="F60" s="135"/>
      <c r="G60" s="135"/>
      <c r="H60" s="135"/>
      <c r="I60" s="135"/>
      <c r="J60" s="135"/>
      <c r="M60" s="16"/>
    </row>
    <row r="61" spans="1:14" ht="20.85" customHeight="1" thickBot="1">
      <c r="A61" s="148" t="s">
        <v>44</v>
      </c>
      <c r="B61" s="67"/>
      <c r="C61" s="67"/>
      <c r="D61" s="155">
        <v>3458554</v>
      </c>
      <c r="E61" s="135"/>
      <c r="F61" s="155">
        <v>3458554</v>
      </c>
      <c r="G61" s="135"/>
      <c r="H61" s="155">
        <v>3458554</v>
      </c>
      <c r="I61" s="135"/>
      <c r="J61" s="155">
        <v>3458554</v>
      </c>
    </row>
    <row r="62" spans="1:14" ht="20.85" customHeight="1" thickTop="1">
      <c r="A62" s="148" t="s">
        <v>45</v>
      </c>
      <c r="B62" s="67"/>
      <c r="C62" s="67"/>
      <c r="D62" s="137"/>
      <c r="E62" s="137"/>
      <c r="F62" s="137"/>
      <c r="G62" s="137"/>
      <c r="H62" s="137"/>
      <c r="I62" s="137"/>
      <c r="J62" s="137"/>
    </row>
    <row r="63" spans="1:14" ht="20.85" customHeight="1">
      <c r="A63" s="148" t="s">
        <v>46</v>
      </c>
      <c r="B63" s="67"/>
      <c r="C63" s="67"/>
      <c r="D63" s="137">
        <v>2503255</v>
      </c>
      <c r="E63" s="137"/>
      <c r="F63" s="137">
        <v>2503255</v>
      </c>
      <c r="G63" s="137"/>
      <c r="H63" s="137">
        <v>2503255</v>
      </c>
      <c r="I63" s="137"/>
      <c r="J63" s="137">
        <v>2503255</v>
      </c>
    </row>
    <row r="64" spans="1:14" ht="20.85" customHeight="1">
      <c r="A64" s="132" t="s">
        <v>47</v>
      </c>
      <c r="B64" s="67"/>
      <c r="C64" s="67"/>
      <c r="D64" s="137">
        <v>207161</v>
      </c>
      <c r="E64" s="137"/>
      <c r="F64" s="137">
        <v>207161</v>
      </c>
      <c r="G64" s="137"/>
      <c r="H64" s="137">
        <v>207161</v>
      </c>
      <c r="I64" s="137"/>
      <c r="J64" s="137">
        <v>207161</v>
      </c>
    </row>
    <row r="65" spans="1:13" ht="20.85" customHeight="1">
      <c r="A65" s="132" t="s">
        <v>139</v>
      </c>
      <c r="B65" s="67"/>
      <c r="C65" s="67"/>
      <c r="D65" s="137"/>
      <c r="E65" s="137"/>
      <c r="F65" s="137"/>
      <c r="G65" s="137"/>
      <c r="H65" s="137"/>
      <c r="I65" s="137"/>
      <c r="J65" s="137"/>
      <c r="K65" s="7"/>
      <c r="L65" s="23"/>
    </row>
    <row r="66" spans="1:13" ht="20.85" customHeight="1">
      <c r="A66" s="132" t="s">
        <v>48</v>
      </c>
      <c r="B66" s="67"/>
      <c r="C66" s="67"/>
      <c r="D66" s="137"/>
      <c r="E66" s="137"/>
      <c r="F66" s="137"/>
      <c r="G66" s="137"/>
      <c r="H66" s="137"/>
      <c r="I66" s="137"/>
      <c r="J66" s="137"/>
      <c r="M66" s="23"/>
    </row>
    <row r="67" spans="1:13" ht="20.85" customHeight="1">
      <c r="A67" s="132" t="s">
        <v>49</v>
      </c>
      <c r="B67" s="67">
        <v>15</v>
      </c>
      <c r="C67" s="67"/>
      <c r="D67" s="137">
        <v>82900</v>
      </c>
      <c r="E67" s="137"/>
      <c r="F67" s="137">
        <v>82900</v>
      </c>
      <c r="G67" s="137"/>
      <c r="H67" s="137">
        <v>82900</v>
      </c>
      <c r="I67" s="137"/>
      <c r="J67" s="137">
        <v>82900</v>
      </c>
    </row>
    <row r="68" spans="1:13" ht="20.85" customHeight="1">
      <c r="A68" s="132" t="s">
        <v>140</v>
      </c>
      <c r="B68" s="67"/>
      <c r="C68" s="67"/>
      <c r="D68" s="137">
        <v>-1221808</v>
      </c>
      <c r="E68" s="137"/>
      <c r="F68" s="137">
        <v>-820690</v>
      </c>
      <c r="G68" s="137"/>
      <c r="H68" s="137">
        <v>-151268</v>
      </c>
      <c r="I68" s="137"/>
      <c r="J68" s="137">
        <v>294894</v>
      </c>
    </row>
    <row r="69" spans="1:13" ht="20.85" customHeight="1">
      <c r="A69" s="132" t="s">
        <v>50</v>
      </c>
      <c r="B69" s="67"/>
      <c r="C69" s="67"/>
      <c r="D69" s="137">
        <v>-389147</v>
      </c>
      <c r="E69" s="137"/>
      <c r="F69" s="137">
        <v>85795</v>
      </c>
      <c r="G69" s="137"/>
      <c r="H69" s="137">
        <v>-1395</v>
      </c>
      <c r="I69" s="137"/>
      <c r="J69" s="137">
        <v>1781</v>
      </c>
      <c r="K69" s="75"/>
    </row>
    <row r="70" spans="1:13" ht="20.85" customHeight="1">
      <c r="A70" s="128" t="s">
        <v>51</v>
      </c>
      <c r="B70" s="145"/>
      <c r="C70" s="145"/>
      <c r="D70" s="156">
        <f>SUM(D63:D69)</f>
        <v>1182361</v>
      </c>
      <c r="E70" s="143"/>
      <c r="F70" s="156">
        <f>SUM(F63:F69)</f>
        <v>2058421</v>
      </c>
      <c r="G70" s="143"/>
      <c r="H70" s="156">
        <f>SUM(H63:H69)</f>
        <v>2640653</v>
      </c>
      <c r="I70" s="143"/>
      <c r="J70" s="156">
        <f>SUM(J63:J69)</f>
        <v>3089991</v>
      </c>
      <c r="K70" s="75"/>
    </row>
    <row r="71" spans="1:13" ht="20.85" customHeight="1">
      <c r="A71" s="128"/>
      <c r="B71" s="67"/>
      <c r="C71" s="67"/>
      <c r="D71" s="143"/>
      <c r="E71" s="143"/>
      <c r="F71" s="143"/>
      <c r="G71" s="143"/>
      <c r="H71" s="143"/>
      <c r="I71" s="143"/>
      <c r="J71" s="143"/>
    </row>
    <row r="72" spans="1:13" ht="20.85" customHeight="1" thickBot="1">
      <c r="A72" s="128" t="s">
        <v>52</v>
      </c>
      <c r="B72" s="145"/>
      <c r="C72" s="145"/>
      <c r="D72" s="146">
        <f>SUM(D56,D70)</f>
        <v>2535110</v>
      </c>
      <c r="E72" s="143"/>
      <c r="F72" s="146">
        <f>SUM(F56,F70)</f>
        <v>4391111</v>
      </c>
      <c r="G72" s="143"/>
      <c r="H72" s="146">
        <f>SUM(H56,H70)</f>
        <v>2928408</v>
      </c>
      <c r="I72" s="143"/>
      <c r="J72" s="146">
        <f>SUM(J56,J70)</f>
        <v>4362413</v>
      </c>
    </row>
    <row r="73" spans="1:13" ht="20.85" customHeight="1" thickTop="1">
      <c r="A73" s="51"/>
      <c r="B73" s="67"/>
      <c r="C73" s="67"/>
      <c r="D73" s="4"/>
      <c r="E73" s="4"/>
      <c r="F73" s="4"/>
      <c r="G73" s="4"/>
      <c r="H73" s="4"/>
      <c r="I73" s="4"/>
      <c r="J73" s="4"/>
      <c r="M73" s="5"/>
    </row>
    <row r="74" spans="1:13" ht="20.85" customHeight="1">
      <c r="A74" s="76"/>
      <c r="D74" s="8"/>
      <c r="E74" s="8"/>
      <c r="F74" s="8"/>
      <c r="G74" s="9"/>
      <c r="H74" s="8"/>
      <c r="I74" s="8"/>
      <c r="J74" s="8"/>
    </row>
    <row r="75" spans="1:13" ht="20.85" customHeight="1">
      <c r="A75" s="76"/>
      <c r="D75" s="8"/>
      <c r="E75" s="8"/>
      <c r="F75" s="8"/>
      <c r="G75" s="8"/>
      <c r="H75" s="8"/>
      <c r="I75" s="8"/>
      <c r="J75" s="8"/>
    </row>
    <row r="76" spans="1:13" ht="20.85" customHeight="1">
      <c r="B76" s="22"/>
      <c r="C76" s="22"/>
      <c r="G76" s="9"/>
      <c r="H76" s="8"/>
      <c r="I76" s="8"/>
      <c r="J76" s="8"/>
    </row>
    <row r="77" spans="1:13" ht="20.85" customHeight="1"/>
    <row r="78" spans="1:13" ht="20.85" customHeight="1"/>
    <row r="79" spans="1:13" ht="20.85" customHeight="1"/>
    <row r="80" spans="1:13" ht="20.85" customHeight="1"/>
    <row r="81" spans="1:3" ht="20.85" customHeight="1"/>
    <row r="82" spans="1:3" ht="20.85" customHeight="1">
      <c r="A82" s="241"/>
      <c r="B82" s="241"/>
      <c r="C82" s="77"/>
    </row>
    <row r="83" spans="1:3" ht="20.85" customHeight="1"/>
  </sheetData>
  <mergeCells count="16">
    <mergeCell ref="D4:F4"/>
    <mergeCell ref="H4:J4"/>
    <mergeCell ref="D5:F5"/>
    <mergeCell ref="H5:J5"/>
    <mergeCell ref="D6:F6"/>
    <mergeCell ref="H6:J6"/>
    <mergeCell ref="A82:B82"/>
    <mergeCell ref="D35:F35"/>
    <mergeCell ref="H35:J35"/>
    <mergeCell ref="D38:J38"/>
    <mergeCell ref="D8:J8"/>
    <mergeCell ref="A32:J32"/>
    <mergeCell ref="D34:F34"/>
    <mergeCell ref="H34:J34"/>
    <mergeCell ref="H36:J36"/>
    <mergeCell ref="D36:F36"/>
  </mergeCells>
  <pageMargins left="0.8" right="0.8" top="0.48" bottom="0.5" header="0.5" footer="0.5"/>
  <pageSetup scale="75" firstPageNumber="6" fitToHeight="0" orientation="portrait" useFirstPageNumber="1" r:id="rId1"/>
  <headerFooter alignWithMargins="0">
    <oddFooter>&amp;L&amp;"Times New Roman,Regular"&amp;11  The accompanying notes form an integral part of the financial statements.&amp;"Angsana New,Regular"&amp;14
&amp;C&amp;P</oddFooter>
  </headerFooter>
  <rowBreaks count="1" manualBreakCount="1">
    <brk id="30" max="16383" man="1"/>
  </rowBreaks>
  <customProperties>
    <customPr name="OrphanNamesChecke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99"/>
  <sheetViews>
    <sheetView view="pageBreakPreview" topLeftCell="A19" zoomScaleNormal="100" zoomScaleSheetLayoutView="100" workbookViewId="0">
      <selection activeCell="B40" sqref="B40"/>
    </sheetView>
  </sheetViews>
  <sheetFormatPr defaultColWidth="11.375" defaultRowHeight="21.6" customHeight="1"/>
  <cols>
    <col min="1" max="1" width="55.875" style="39" customWidth="1"/>
    <col min="2" max="2" width="10.5" style="95" customWidth="1"/>
    <col min="3" max="3" width="2.125" style="95" customWidth="1"/>
    <col min="4" max="4" width="15.75" style="39" customWidth="1"/>
    <col min="5" max="5" width="2.125" style="39" customWidth="1"/>
    <col min="6" max="6" width="15.75" style="39" customWidth="1"/>
    <col min="7" max="7" width="2.125" style="39" customWidth="1"/>
    <col min="8" max="8" width="15.75" style="39" customWidth="1"/>
    <col min="9" max="9" width="2.125" style="39" customWidth="1"/>
    <col min="10" max="10" width="15.75" style="39" customWidth="1"/>
    <col min="11" max="16384" width="11.375" style="39"/>
  </cols>
  <sheetData>
    <row r="1" spans="1:15" s="47" customFormat="1" ht="21.6" customHeight="1">
      <c r="A1" s="248" t="s">
        <v>0</v>
      </c>
      <c r="B1" s="248"/>
      <c r="C1" s="248"/>
      <c r="D1" s="248"/>
      <c r="E1" s="248"/>
      <c r="F1" s="248"/>
      <c r="G1" s="248"/>
      <c r="H1" s="248"/>
      <c r="I1" s="248"/>
      <c r="J1" s="248"/>
    </row>
    <row r="2" spans="1:15" s="54" customFormat="1" ht="21.6" customHeight="1">
      <c r="A2" s="249" t="s">
        <v>234</v>
      </c>
      <c r="B2" s="246"/>
      <c r="C2" s="246"/>
      <c r="D2" s="246"/>
      <c r="E2" s="246"/>
      <c r="F2" s="246"/>
      <c r="G2" s="246"/>
      <c r="H2" s="246"/>
      <c r="I2" s="246"/>
      <c r="J2" s="246"/>
    </row>
    <row r="3" spans="1:15" s="47" customFormat="1" ht="21.6" customHeight="1">
      <c r="A3" s="22"/>
      <c r="B3" s="25"/>
      <c r="C3" s="25"/>
      <c r="L3" s="43"/>
      <c r="M3" s="43"/>
      <c r="N3" s="43"/>
      <c r="O3" s="43"/>
    </row>
    <row r="4" spans="1:15" s="47" customFormat="1" ht="21.6" customHeight="1">
      <c r="A4" s="22"/>
      <c r="B4" s="25"/>
      <c r="C4" s="25"/>
      <c r="D4" s="242" t="s">
        <v>2</v>
      </c>
      <c r="E4" s="242"/>
      <c r="F4" s="242"/>
      <c r="G4" s="157"/>
      <c r="H4" s="242" t="s">
        <v>3</v>
      </c>
      <c r="I4" s="242"/>
      <c r="J4" s="242"/>
    </row>
    <row r="5" spans="1:15" s="47" customFormat="1" ht="21.6" customHeight="1">
      <c r="A5" s="22"/>
      <c r="B5" s="94"/>
      <c r="C5" s="94"/>
      <c r="D5" s="242" t="s">
        <v>4</v>
      </c>
      <c r="E5" s="242"/>
      <c r="F5" s="242"/>
      <c r="G5" s="157"/>
      <c r="H5" s="242" t="s">
        <v>53</v>
      </c>
      <c r="I5" s="242"/>
      <c r="J5" s="242"/>
    </row>
    <row r="6" spans="1:15" s="47" customFormat="1" ht="21.6" customHeight="1">
      <c r="A6" s="22"/>
      <c r="B6" s="25"/>
      <c r="C6" s="25"/>
      <c r="D6" s="247" t="s">
        <v>233</v>
      </c>
      <c r="E6" s="247"/>
      <c r="F6" s="247"/>
      <c r="G6" s="51"/>
      <c r="H6" s="247" t="s">
        <v>233</v>
      </c>
      <c r="I6" s="247"/>
      <c r="J6" s="247"/>
    </row>
    <row r="7" spans="1:15" s="47" customFormat="1" ht="21.6" customHeight="1">
      <c r="A7" s="22"/>
      <c r="B7" s="25" t="s">
        <v>6</v>
      </c>
      <c r="C7" s="25"/>
      <c r="D7" s="55">
        <v>2025</v>
      </c>
      <c r="E7" s="55"/>
      <c r="F7" s="55">
        <v>2024</v>
      </c>
      <c r="G7" s="55"/>
      <c r="H7" s="55">
        <v>2025</v>
      </c>
      <c r="I7" s="55"/>
      <c r="J7" s="55">
        <v>2024</v>
      </c>
    </row>
    <row r="8" spans="1:15" ht="21.6" customHeight="1">
      <c r="A8" s="62" t="s">
        <v>8</v>
      </c>
      <c r="B8" s="25"/>
      <c r="C8" s="25"/>
      <c r="D8" s="245" t="s">
        <v>9</v>
      </c>
      <c r="E8" s="245"/>
      <c r="F8" s="245"/>
      <c r="G8" s="245"/>
      <c r="H8" s="245"/>
      <c r="I8" s="245"/>
      <c r="J8" s="245"/>
    </row>
    <row r="9" spans="1:15" ht="21.6" customHeight="1">
      <c r="A9" s="23" t="s">
        <v>127</v>
      </c>
      <c r="B9" s="25"/>
      <c r="C9" s="25"/>
      <c r="D9" s="25"/>
      <c r="E9" s="25"/>
      <c r="F9" s="25"/>
      <c r="G9" s="25"/>
      <c r="H9" s="25"/>
      <c r="I9" s="25"/>
      <c r="J9" s="25"/>
    </row>
    <row r="10" spans="1:15" ht="21.6" customHeight="1">
      <c r="A10" s="62" t="s">
        <v>54</v>
      </c>
      <c r="B10" s="25"/>
      <c r="C10" s="25"/>
      <c r="D10" s="44"/>
      <c r="E10" s="44"/>
      <c r="F10" s="44"/>
      <c r="G10" s="44"/>
      <c r="H10" s="44"/>
      <c r="I10" s="44"/>
      <c r="J10" s="44"/>
    </row>
    <row r="11" spans="1:15" ht="21.6" customHeight="1">
      <c r="A11" s="22" t="s">
        <v>124</v>
      </c>
      <c r="B11" s="25">
        <v>4</v>
      </c>
      <c r="C11" s="25"/>
      <c r="D11" s="75">
        <v>71769</v>
      </c>
      <c r="E11" s="75"/>
      <c r="F11" s="75">
        <v>113367</v>
      </c>
      <c r="G11" s="113"/>
      <c r="H11" s="75">
        <v>135985</v>
      </c>
      <c r="I11" s="113"/>
      <c r="J11" s="75">
        <v>124999</v>
      </c>
    </row>
    <row r="12" spans="1:15" ht="21.6" customHeight="1">
      <c r="A12" s="22" t="s">
        <v>125</v>
      </c>
      <c r="B12" s="25">
        <v>4</v>
      </c>
      <c r="C12" s="25"/>
      <c r="D12" s="75">
        <v>4920</v>
      </c>
      <c r="E12" s="75"/>
      <c r="F12" s="75">
        <v>510</v>
      </c>
      <c r="G12" s="113"/>
      <c r="H12" s="75">
        <v>9720</v>
      </c>
      <c r="I12" s="113"/>
      <c r="J12" s="75">
        <v>15120</v>
      </c>
    </row>
    <row r="13" spans="1:15" ht="21.6" customHeight="1">
      <c r="A13" s="22" t="s">
        <v>55</v>
      </c>
      <c r="B13" s="25"/>
      <c r="C13" s="25"/>
      <c r="D13" s="75">
        <v>251423</v>
      </c>
      <c r="E13" s="75"/>
      <c r="F13" s="75">
        <v>160818</v>
      </c>
      <c r="G13" s="75"/>
      <c r="H13" s="75">
        <v>0</v>
      </c>
      <c r="I13" s="75"/>
      <c r="J13" s="75">
        <v>0</v>
      </c>
    </row>
    <row r="14" spans="1:15" ht="21.6" customHeight="1">
      <c r="A14" s="22" t="s">
        <v>126</v>
      </c>
      <c r="B14" s="25" t="s">
        <v>235</v>
      </c>
      <c r="C14" s="25"/>
      <c r="D14" s="75">
        <v>16999</v>
      </c>
      <c r="E14" s="75"/>
      <c r="F14" s="75">
        <v>1401</v>
      </c>
      <c r="G14" s="75"/>
      <c r="H14" s="75">
        <v>304065</v>
      </c>
      <c r="I14" s="75"/>
      <c r="J14" s="75">
        <v>170425</v>
      </c>
      <c r="N14" s="45"/>
    </row>
    <row r="15" spans="1:15" ht="21.6" customHeight="1">
      <c r="A15" s="22" t="s">
        <v>205</v>
      </c>
      <c r="B15" s="25">
        <v>9</v>
      </c>
      <c r="C15" s="25"/>
      <c r="D15" s="75">
        <v>0</v>
      </c>
      <c r="E15" s="75"/>
      <c r="F15" s="75">
        <v>0</v>
      </c>
      <c r="G15" s="75"/>
      <c r="H15" s="75">
        <v>0</v>
      </c>
      <c r="I15" s="75"/>
      <c r="J15" s="75">
        <v>5875</v>
      </c>
      <c r="L15" s="45"/>
      <c r="N15" s="45"/>
    </row>
    <row r="16" spans="1:15" ht="21.6" customHeight="1">
      <c r="A16" s="22" t="s">
        <v>203</v>
      </c>
      <c r="B16" s="25"/>
      <c r="C16" s="25"/>
      <c r="D16" s="75">
        <v>10739</v>
      </c>
      <c r="E16" s="75"/>
      <c r="F16" s="75">
        <v>3443</v>
      </c>
      <c r="G16" s="75"/>
      <c r="H16" s="75">
        <v>0</v>
      </c>
      <c r="I16" s="75"/>
      <c r="J16" s="75">
        <v>0</v>
      </c>
      <c r="L16" s="45"/>
      <c r="N16" s="45"/>
    </row>
    <row r="17" spans="1:13" ht="21.6" customHeight="1">
      <c r="A17" s="22" t="s">
        <v>56</v>
      </c>
      <c r="B17" s="25">
        <v>4</v>
      </c>
      <c r="C17" s="25"/>
      <c r="D17" s="75">
        <v>42035</v>
      </c>
      <c r="E17" s="75"/>
      <c r="F17" s="75">
        <v>28977</v>
      </c>
      <c r="G17" s="75"/>
      <c r="H17" s="75">
        <v>3953</v>
      </c>
      <c r="I17" s="75"/>
      <c r="J17" s="75">
        <v>2098</v>
      </c>
    </row>
    <row r="18" spans="1:13" s="63" customFormat="1" ht="21.6" customHeight="1">
      <c r="A18" s="23" t="s">
        <v>57</v>
      </c>
      <c r="B18" s="64"/>
      <c r="C18" s="64"/>
      <c r="D18" s="141">
        <f>SUM(D11:D17)</f>
        <v>397885</v>
      </c>
      <c r="E18" s="158"/>
      <c r="F18" s="141">
        <f>SUM(F11:F17)</f>
        <v>308516</v>
      </c>
      <c r="G18" s="158"/>
      <c r="H18" s="141">
        <f>SUM(H11:H17)</f>
        <v>453723</v>
      </c>
      <c r="I18" s="158"/>
      <c r="J18" s="141">
        <f>SUM(J11:J17)</f>
        <v>318517</v>
      </c>
    </row>
    <row r="19" spans="1:13" ht="20.25" customHeight="1">
      <c r="B19" s="38"/>
      <c r="C19" s="38"/>
      <c r="D19" s="38"/>
      <c r="E19" s="45"/>
      <c r="F19" s="38"/>
      <c r="G19" s="45"/>
      <c r="H19" s="45"/>
      <c r="I19" s="45"/>
      <c r="J19" s="45"/>
      <c r="K19" s="45"/>
    </row>
    <row r="20" spans="1:13" ht="21.6" customHeight="1">
      <c r="A20" s="62" t="s">
        <v>58</v>
      </c>
      <c r="B20" s="25"/>
      <c r="C20" s="25"/>
      <c r="D20" s="75"/>
      <c r="E20" s="75"/>
      <c r="F20" s="75"/>
      <c r="G20" s="75"/>
      <c r="H20" s="75"/>
      <c r="I20" s="75"/>
      <c r="J20" s="75"/>
      <c r="M20" s="45"/>
    </row>
    <row r="21" spans="1:13" ht="21.6" customHeight="1">
      <c r="A21" s="22" t="s">
        <v>59</v>
      </c>
      <c r="B21" s="25">
        <v>18</v>
      </c>
      <c r="C21" s="25"/>
      <c r="D21" s="75">
        <v>332066</v>
      </c>
      <c r="E21" s="75"/>
      <c r="F21" s="75">
        <v>204769</v>
      </c>
      <c r="G21" s="75"/>
      <c r="H21" s="75">
        <v>0</v>
      </c>
      <c r="I21" s="75"/>
      <c r="J21" s="75">
        <v>0</v>
      </c>
    </row>
    <row r="22" spans="1:13" ht="21.6" customHeight="1">
      <c r="A22" s="22" t="s">
        <v>60</v>
      </c>
      <c r="B22" s="95">
        <v>18</v>
      </c>
      <c r="D22" s="75">
        <v>79665</v>
      </c>
      <c r="E22" s="75"/>
      <c r="F22" s="75">
        <v>65832</v>
      </c>
      <c r="G22" s="75"/>
      <c r="H22" s="75">
        <v>0</v>
      </c>
      <c r="I22" s="75"/>
      <c r="J22" s="75">
        <v>0</v>
      </c>
    </row>
    <row r="23" spans="1:13" ht="21.6" customHeight="1">
      <c r="A23" s="22" t="s">
        <v>61</v>
      </c>
      <c r="B23" s="25" t="s">
        <v>236</v>
      </c>
      <c r="C23" s="25"/>
      <c r="D23" s="75">
        <v>356200</v>
      </c>
      <c r="E23" s="75"/>
      <c r="F23" s="75">
        <v>330385</v>
      </c>
      <c r="G23" s="75"/>
      <c r="H23" s="75">
        <v>71158</v>
      </c>
      <c r="I23" s="75"/>
      <c r="J23" s="75">
        <v>89376</v>
      </c>
    </row>
    <row r="24" spans="1:13" ht="21.6" customHeight="1">
      <c r="A24" s="22" t="s">
        <v>143</v>
      </c>
      <c r="B24" s="25">
        <v>18</v>
      </c>
      <c r="C24" s="25"/>
      <c r="D24" s="75">
        <v>0</v>
      </c>
      <c r="E24" s="75"/>
      <c r="F24" s="75">
        <v>11000</v>
      </c>
      <c r="G24" s="75"/>
      <c r="H24" s="75">
        <v>0</v>
      </c>
      <c r="I24" s="75"/>
      <c r="J24" s="75">
        <v>11000</v>
      </c>
    </row>
    <row r="25" spans="1:13" ht="21.6" customHeight="1">
      <c r="A25" s="22" t="s">
        <v>192</v>
      </c>
      <c r="B25" s="25">
        <v>8</v>
      </c>
      <c r="C25" s="25"/>
      <c r="D25" s="75">
        <v>0</v>
      </c>
      <c r="E25" s="75"/>
      <c r="F25" s="75">
        <v>0</v>
      </c>
      <c r="G25" s="75"/>
      <c r="H25" s="75">
        <v>288310</v>
      </c>
      <c r="I25" s="75"/>
      <c r="J25" s="75">
        <v>275792</v>
      </c>
    </row>
    <row r="26" spans="1:13" ht="21.6" customHeight="1">
      <c r="A26" s="22" t="s">
        <v>204</v>
      </c>
      <c r="B26" s="25">
        <v>9</v>
      </c>
      <c r="C26" s="25"/>
      <c r="D26" s="75">
        <v>0</v>
      </c>
      <c r="E26" s="75"/>
      <c r="F26" s="75">
        <v>0</v>
      </c>
      <c r="G26" s="75"/>
      <c r="H26" s="75">
        <v>243785</v>
      </c>
      <c r="I26" s="75"/>
      <c r="J26" s="75">
        <v>0</v>
      </c>
    </row>
    <row r="27" spans="1:13" ht="21.6" customHeight="1">
      <c r="A27" s="22" t="s">
        <v>261</v>
      </c>
      <c r="B27" s="25">
        <v>8</v>
      </c>
      <c r="C27" s="39"/>
      <c r="D27" s="75">
        <v>0</v>
      </c>
      <c r="F27" s="75">
        <v>0</v>
      </c>
      <c r="H27" s="75">
        <v>0</v>
      </c>
      <c r="J27" s="75">
        <v>81704</v>
      </c>
    </row>
    <row r="28" spans="1:13" ht="21.6" customHeight="1">
      <c r="A28" s="22" t="s">
        <v>225</v>
      </c>
      <c r="B28" s="39"/>
      <c r="C28" s="39"/>
    </row>
    <row r="29" spans="1:13" ht="21.6" customHeight="1">
      <c r="A29" s="173" t="s">
        <v>226</v>
      </c>
      <c r="B29" s="25">
        <v>9</v>
      </c>
      <c r="C29" s="25"/>
      <c r="D29" s="75">
        <v>668</v>
      </c>
      <c r="E29" s="75"/>
      <c r="F29" s="75">
        <v>0</v>
      </c>
      <c r="G29" s="75"/>
      <c r="H29" s="75">
        <v>166350</v>
      </c>
      <c r="I29" s="75"/>
      <c r="J29" s="75">
        <v>530421</v>
      </c>
    </row>
    <row r="30" spans="1:13" ht="21.6" customHeight="1">
      <c r="A30" s="22" t="s">
        <v>237</v>
      </c>
      <c r="B30" s="25">
        <v>8</v>
      </c>
      <c r="C30" s="25"/>
      <c r="D30" s="75">
        <v>0</v>
      </c>
      <c r="E30" s="75"/>
      <c r="F30" s="75">
        <v>45356</v>
      </c>
      <c r="G30" s="75"/>
      <c r="H30" s="75">
        <v>0</v>
      </c>
      <c r="I30" s="75"/>
      <c r="J30" s="75">
        <v>0</v>
      </c>
    </row>
    <row r="31" spans="1:13" ht="21.6" customHeight="1">
      <c r="A31" s="23" t="s">
        <v>62</v>
      </c>
      <c r="B31" s="25"/>
      <c r="C31" s="25"/>
      <c r="D31" s="141">
        <f>SUM(D21:D30)</f>
        <v>768599</v>
      </c>
      <c r="E31" s="158"/>
      <c r="F31" s="141">
        <f>SUM(F21:F30)</f>
        <v>657342</v>
      </c>
      <c r="G31" s="158"/>
      <c r="H31" s="141">
        <f>SUM(H21:H30)</f>
        <v>769603</v>
      </c>
      <c r="I31" s="158"/>
      <c r="J31" s="141">
        <f>SUM(J21:J30)</f>
        <v>988293</v>
      </c>
    </row>
    <row r="32" spans="1:13" ht="20.25" customHeight="1">
      <c r="B32" s="38"/>
      <c r="C32" s="38"/>
      <c r="D32" s="123"/>
      <c r="E32" s="45"/>
      <c r="F32" s="123"/>
      <c r="G32" s="45"/>
      <c r="H32" s="45"/>
      <c r="I32" s="45"/>
      <c r="J32" s="45"/>
      <c r="K32" s="45"/>
    </row>
    <row r="33" spans="1:10" ht="21.6" customHeight="1">
      <c r="A33" s="23" t="s">
        <v>163</v>
      </c>
      <c r="B33" s="25"/>
      <c r="C33" s="25"/>
      <c r="D33" s="158">
        <f>D18-D31</f>
        <v>-370714</v>
      </c>
      <c r="E33" s="158"/>
      <c r="F33" s="158">
        <f>F18-F31</f>
        <v>-348826</v>
      </c>
      <c r="G33" s="158"/>
      <c r="H33" s="158">
        <f>H18-H31</f>
        <v>-315880</v>
      </c>
      <c r="I33" s="158"/>
      <c r="J33" s="158">
        <f>J18-J31</f>
        <v>-669776</v>
      </c>
    </row>
    <row r="34" spans="1:10" ht="21.6" customHeight="1">
      <c r="A34" s="22" t="s">
        <v>63</v>
      </c>
      <c r="B34" s="25">
        <v>4</v>
      </c>
      <c r="C34" s="25"/>
      <c r="D34" s="75">
        <v>-104359</v>
      </c>
      <c r="E34" s="75"/>
      <c r="F34" s="75">
        <v>-81111</v>
      </c>
      <c r="G34" s="75"/>
      <c r="H34" s="75">
        <v>-43792</v>
      </c>
      <c r="I34" s="75"/>
      <c r="J34" s="75">
        <v>-73975</v>
      </c>
    </row>
    <row r="35" spans="1:10" ht="21.6" customHeight="1">
      <c r="A35" s="22" t="s">
        <v>162</v>
      </c>
      <c r="B35" s="25">
        <v>4</v>
      </c>
      <c r="C35" s="25"/>
      <c r="D35" s="75">
        <v>-1803</v>
      </c>
      <c r="E35" s="75"/>
      <c r="F35" s="75">
        <v>-6500</v>
      </c>
      <c r="G35" s="75"/>
      <c r="H35" s="75">
        <v>-89619</v>
      </c>
      <c r="I35" s="75"/>
      <c r="J35" s="75">
        <v>-61211</v>
      </c>
    </row>
    <row r="36" spans="1:10" ht="21.6" customHeight="1">
      <c r="A36" s="22" t="s">
        <v>304</v>
      </c>
      <c r="B36" s="39"/>
      <c r="C36" s="39"/>
    </row>
    <row r="37" spans="1:10" ht="21.6" customHeight="1">
      <c r="A37" s="173" t="s">
        <v>305</v>
      </c>
      <c r="B37" s="25">
        <v>9</v>
      </c>
      <c r="C37" s="25"/>
      <c r="D37" s="75">
        <v>-214437</v>
      </c>
      <c r="E37" s="75"/>
      <c r="F37" s="75">
        <v>10660</v>
      </c>
      <c r="G37" s="75"/>
      <c r="H37" s="75">
        <v>0</v>
      </c>
      <c r="I37" s="75"/>
      <c r="J37" s="75">
        <v>0</v>
      </c>
    </row>
    <row r="38" spans="1:10" ht="21.6" customHeight="1">
      <c r="A38" s="23" t="s">
        <v>164</v>
      </c>
      <c r="D38" s="159">
        <f>SUM(D33:D37)</f>
        <v>-691313</v>
      </c>
      <c r="E38" s="158"/>
      <c r="F38" s="159">
        <f>SUM(F33:F37)</f>
        <v>-425777</v>
      </c>
      <c r="G38" s="158"/>
      <c r="H38" s="159">
        <f>SUM(H33:H37)</f>
        <v>-449291</v>
      </c>
      <c r="I38" s="158"/>
      <c r="J38" s="159">
        <f>SUM(J33:J37)</f>
        <v>-804962</v>
      </c>
    </row>
    <row r="39" spans="1:10" ht="21.6" customHeight="1">
      <c r="A39" s="22" t="s">
        <v>115</v>
      </c>
      <c r="B39" s="25">
        <v>19</v>
      </c>
      <c r="C39" s="25"/>
      <c r="D39" s="160">
        <v>0</v>
      </c>
      <c r="E39" s="75"/>
      <c r="F39" s="160">
        <v>0</v>
      </c>
      <c r="G39" s="75"/>
      <c r="H39" s="160">
        <v>0</v>
      </c>
      <c r="I39" s="75"/>
      <c r="J39" s="160">
        <v>0</v>
      </c>
    </row>
    <row r="40" spans="1:10" s="24" customFormat="1" ht="20.25" customHeight="1">
      <c r="A40" s="23" t="s">
        <v>239</v>
      </c>
      <c r="B40" s="55"/>
      <c r="C40" s="55"/>
      <c r="D40" s="156">
        <f>SUM(D38:D39)</f>
        <v>-691313</v>
      </c>
      <c r="E40" s="152"/>
      <c r="F40" s="156">
        <f>SUM(F38:F39)</f>
        <v>-425777</v>
      </c>
      <c r="G40" s="152"/>
      <c r="H40" s="156">
        <f>SUM(H38:H39)</f>
        <v>-449291</v>
      </c>
      <c r="I40" s="152"/>
      <c r="J40" s="156">
        <f>SUM(J38:J39)</f>
        <v>-804962</v>
      </c>
    </row>
    <row r="41" spans="1:10" s="24" customFormat="1" ht="20.25" customHeight="1">
      <c r="A41" s="23"/>
      <c r="B41" s="55"/>
      <c r="C41" s="55"/>
      <c r="D41" s="143"/>
      <c r="E41" s="152"/>
      <c r="F41" s="143"/>
      <c r="G41" s="152"/>
      <c r="H41" s="143"/>
      <c r="I41" s="152"/>
      <c r="J41" s="143"/>
    </row>
    <row r="42" spans="1:10" s="24" customFormat="1" ht="20.25" customHeight="1">
      <c r="A42" s="23" t="s">
        <v>128</v>
      </c>
      <c r="B42" s="55"/>
      <c r="C42" s="55"/>
      <c r="D42" s="143"/>
      <c r="E42" s="152"/>
      <c r="F42" s="143"/>
      <c r="G42" s="152"/>
      <c r="H42" s="143"/>
      <c r="I42" s="152"/>
      <c r="J42" s="143"/>
    </row>
    <row r="43" spans="1:10" s="24" customFormat="1" ht="20.25" customHeight="1">
      <c r="A43" s="22" t="s">
        <v>240</v>
      </c>
      <c r="B43" s="55"/>
      <c r="C43" s="55"/>
      <c r="D43" s="143"/>
      <c r="E43" s="152"/>
      <c r="F43" s="143"/>
      <c r="G43" s="152"/>
      <c r="H43" s="143"/>
      <c r="I43" s="152"/>
      <c r="J43" s="143"/>
    </row>
    <row r="44" spans="1:10" s="24" customFormat="1" ht="20.25" customHeight="1">
      <c r="A44" s="173" t="s">
        <v>221</v>
      </c>
      <c r="B44" s="25">
        <v>17</v>
      </c>
      <c r="C44" s="25"/>
      <c r="D44" s="161">
        <v>0</v>
      </c>
      <c r="E44" s="161"/>
      <c r="F44" s="161">
        <v>-2975457</v>
      </c>
      <c r="G44" s="161"/>
      <c r="H44" s="162">
        <v>0</v>
      </c>
      <c r="I44" s="161"/>
      <c r="J44" s="162">
        <v>0</v>
      </c>
    </row>
    <row r="45" spans="1:10" s="24" customFormat="1" ht="20.25" customHeight="1">
      <c r="A45" s="23" t="s">
        <v>238</v>
      </c>
      <c r="B45" s="55"/>
      <c r="C45" s="55"/>
      <c r="D45" s="156">
        <f>SUM(D40:D44)</f>
        <v>-691313</v>
      </c>
      <c r="E45" s="152"/>
      <c r="F45" s="156">
        <f>SUM(F40:F44)</f>
        <v>-3401234</v>
      </c>
      <c r="G45" s="152"/>
      <c r="H45" s="156">
        <f>SUM(H40:H44)</f>
        <v>-449291</v>
      </c>
      <c r="I45" s="152"/>
      <c r="J45" s="156">
        <f>SUM(J40:J44)</f>
        <v>-804962</v>
      </c>
    </row>
    <row r="46" spans="1:10" ht="21.6" customHeight="1">
      <c r="A46" s="22"/>
      <c r="B46" s="25"/>
      <c r="C46" s="25"/>
      <c r="D46" s="22"/>
      <c r="E46" s="22"/>
      <c r="F46" s="22"/>
      <c r="G46" s="22"/>
      <c r="H46" s="22"/>
      <c r="I46" s="22"/>
      <c r="J46" s="22"/>
    </row>
    <row r="47" spans="1:10" ht="21.6" customHeight="1">
      <c r="A47" s="248" t="s">
        <v>0</v>
      </c>
      <c r="B47" s="248"/>
      <c r="C47" s="248"/>
      <c r="D47" s="248"/>
      <c r="E47" s="248"/>
      <c r="F47" s="248"/>
      <c r="G47" s="248"/>
      <c r="H47" s="248"/>
      <c r="I47" s="248"/>
      <c r="J47" s="248"/>
    </row>
    <row r="48" spans="1:10" ht="21.6" customHeight="1">
      <c r="A48" s="249" t="s">
        <v>234</v>
      </c>
      <c r="B48" s="249"/>
      <c r="C48" s="249"/>
      <c r="D48" s="249"/>
      <c r="E48" s="249"/>
      <c r="F48" s="249"/>
      <c r="G48" s="249"/>
      <c r="H48" s="249"/>
      <c r="I48" s="249"/>
      <c r="J48" s="249"/>
    </row>
    <row r="50" spans="1:11" ht="21.6" customHeight="1">
      <c r="B50" s="25"/>
      <c r="C50" s="25"/>
      <c r="D50" s="242" t="s">
        <v>2</v>
      </c>
      <c r="E50" s="242"/>
      <c r="F50" s="242"/>
      <c r="G50" s="157"/>
      <c r="H50" s="242" t="s">
        <v>3</v>
      </c>
      <c r="I50" s="242"/>
      <c r="J50" s="242"/>
    </row>
    <row r="51" spans="1:11" ht="21.6" customHeight="1">
      <c r="B51" s="94"/>
      <c r="C51" s="94"/>
      <c r="D51" s="242" t="s">
        <v>4</v>
      </c>
      <c r="E51" s="242"/>
      <c r="F51" s="242"/>
      <c r="G51" s="157"/>
      <c r="H51" s="242" t="s">
        <v>53</v>
      </c>
      <c r="I51" s="242"/>
      <c r="J51" s="242"/>
    </row>
    <row r="52" spans="1:11" ht="21.6" customHeight="1">
      <c r="B52" s="25"/>
      <c r="C52" s="25"/>
      <c r="D52" s="247" t="s">
        <v>233</v>
      </c>
      <c r="E52" s="247"/>
      <c r="F52" s="247"/>
      <c r="G52" s="51"/>
      <c r="H52" s="247" t="s">
        <v>233</v>
      </c>
      <c r="I52" s="247"/>
      <c r="J52" s="247"/>
    </row>
    <row r="53" spans="1:11" ht="21.6" customHeight="1">
      <c r="B53" s="25" t="s">
        <v>6</v>
      </c>
      <c r="C53" s="25"/>
      <c r="D53" s="55">
        <v>2025</v>
      </c>
      <c r="E53" s="55"/>
      <c r="F53" s="55">
        <v>2024</v>
      </c>
      <c r="G53" s="55"/>
      <c r="H53" s="55">
        <v>2025</v>
      </c>
      <c r="I53" s="55"/>
      <c r="J53" s="55">
        <v>2024</v>
      </c>
    </row>
    <row r="54" spans="1:11" ht="21.6" customHeight="1">
      <c r="B54" s="25"/>
      <c r="C54" s="25"/>
      <c r="D54" s="245" t="s">
        <v>9</v>
      </c>
      <c r="E54" s="245"/>
      <c r="F54" s="245"/>
      <c r="G54" s="245"/>
      <c r="H54" s="245"/>
      <c r="I54" s="245"/>
      <c r="J54" s="245"/>
    </row>
    <row r="55" spans="1:11" ht="21.6" customHeight="1">
      <c r="A55" s="23" t="s">
        <v>65</v>
      </c>
      <c r="B55" s="25"/>
      <c r="C55" s="25"/>
      <c r="D55" s="121"/>
      <c r="E55" s="46"/>
      <c r="F55" s="121"/>
      <c r="G55" s="46"/>
      <c r="H55" s="46"/>
      <c r="I55" s="46"/>
      <c r="J55" s="46"/>
      <c r="K55" s="22"/>
    </row>
    <row r="56" spans="1:11" ht="21.6" customHeight="1">
      <c r="A56" s="163" t="s">
        <v>222</v>
      </c>
      <c r="B56" s="25"/>
      <c r="C56" s="25"/>
      <c r="D56" s="121"/>
      <c r="E56" s="46"/>
      <c r="F56" s="121"/>
      <c r="G56" s="46"/>
      <c r="H56" s="46"/>
      <c r="I56" s="46"/>
      <c r="J56" s="46"/>
      <c r="K56" s="22"/>
    </row>
    <row r="57" spans="1:11" ht="21.6" customHeight="1">
      <c r="A57" s="220" t="s">
        <v>223</v>
      </c>
      <c r="B57" s="25"/>
      <c r="C57" s="25"/>
      <c r="D57" s="121"/>
      <c r="E57" s="46"/>
      <c r="F57" s="121"/>
      <c r="G57" s="46"/>
      <c r="H57" s="46"/>
      <c r="I57" s="46"/>
      <c r="J57" s="46"/>
      <c r="K57" s="22"/>
    </row>
    <row r="58" spans="1:11" ht="21.6" customHeight="1">
      <c r="A58" s="165" t="s">
        <v>66</v>
      </c>
      <c r="B58" s="25"/>
      <c r="C58" s="25"/>
      <c r="D58" s="135">
        <v>-14011</v>
      </c>
      <c r="E58" s="75"/>
      <c r="F58" s="75">
        <v>-5281</v>
      </c>
      <c r="G58" s="135"/>
      <c r="H58" s="75">
        <v>0</v>
      </c>
      <c r="I58" s="75"/>
      <c r="J58" s="75">
        <v>0</v>
      </c>
      <c r="K58" s="22"/>
    </row>
    <row r="59" spans="1:11" ht="21.6" customHeight="1">
      <c r="A59" s="164" t="s">
        <v>298</v>
      </c>
      <c r="B59" s="25"/>
      <c r="C59" s="25"/>
      <c r="D59" s="75"/>
      <c r="E59" s="135"/>
      <c r="F59" s="75"/>
      <c r="G59" s="135"/>
      <c r="H59" s="75"/>
      <c r="I59" s="135"/>
      <c r="J59" s="135"/>
      <c r="K59" s="22"/>
    </row>
    <row r="60" spans="1:11" ht="21.6" customHeight="1">
      <c r="A60" s="173" t="s">
        <v>297</v>
      </c>
      <c r="B60" s="25"/>
      <c r="C60" s="25"/>
      <c r="D60" s="160">
        <v>-4400</v>
      </c>
      <c r="E60" s="135"/>
      <c r="F60" s="160">
        <v>-619</v>
      </c>
      <c r="G60" s="135"/>
      <c r="H60" s="160">
        <v>0</v>
      </c>
      <c r="I60" s="135"/>
      <c r="J60" s="238">
        <v>0</v>
      </c>
      <c r="K60" s="22"/>
    </row>
    <row r="61" spans="1:11" ht="21.6" customHeight="1">
      <c r="A61" s="23" t="s">
        <v>218</v>
      </c>
      <c r="B61" s="25"/>
      <c r="C61" s="25"/>
      <c r="D61" s="75"/>
      <c r="E61" s="135"/>
      <c r="F61" s="75"/>
      <c r="G61" s="135"/>
      <c r="H61" s="75"/>
      <c r="I61" s="135"/>
      <c r="J61" s="135"/>
      <c r="K61" s="22"/>
    </row>
    <row r="62" spans="1:11" s="63" customFormat="1" ht="21.6" customHeight="1">
      <c r="A62" s="174" t="s">
        <v>219</v>
      </c>
      <c r="B62" s="64"/>
      <c r="C62" s="64"/>
      <c r="D62" s="222">
        <f>SUM(D58:D60)</f>
        <v>-18411</v>
      </c>
      <c r="E62" s="166"/>
      <c r="F62" s="222">
        <f>SUM(F58:F60)</f>
        <v>-5900</v>
      </c>
      <c r="G62" s="167"/>
      <c r="H62" s="222">
        <f>SUM(H58:H60)</f>
        <v>0</v>
      </c>
      <c r="I62" s="168"/>
      <c r="J62" s="222">
        <f>SUM(J58:J60)</f>
        <v>0</v>
      </c>
      <c r="K62" s="23"/>
    </row>
    <row r="63" spans="1:11" s="47" customFormat="1" ht="20.25" customHeight="1">
      <c r="B63" s="65"/>
      <c r="C63" s="65"/>
      <c r="E63" s="48"/>
      <c r="G63" s="48"/>
      <c r="H63" s="49"/>
      <c r="I63" s="48"/>
      <c r="J63" s="49"/>
      <c r="K63" s="48"/>
    </row>
    <row r="64" spans="1:11" ht="21.6" customHeight="1">
      <c r="A64" s="163" t="s">
        <v>224</v>
      </c>
      <c r="B64" s="25"/>
      <c r="C64" s="25"/>
      <c r="D64" s="135"/>
      <c r="E64" s="135"/>
      <c r="F64" s="135"/>
      <c r="G64" s="135"/>
      <c r="H64" s="135"/>
      <c r="I64" s="135"/>
      <c r="J64" s="135"/>
      <c r="K64" s="22"/>
    </row>
    <row r="65" spans="1:19" ht="21.6" customHeight="1">
      <c r="A65" s="220" t="s">
        <v>223</v>
      </c>
      <c r="B65" s="25"/>
      <c r="C65" s="25"/>
      <c r="D65" s="135"/>
      <c r="E65" s="135"/>
      <c r="F65" s="135"/>
      <c r="G65" s="135"/>
      <c r="H65" s="135"/>
      <c r="I65" s="135"/>
      <c r="J65" s="135"/>
      <c r="K65" s="22"/>
    </row>
    <row r="66" spans="1:19" ht="21.6" customHeight="1">
      <c r="A66" s="164" t="s">
        <v>214</v>
      </c>
      <c r="B66" s="25"/>
      <c r="C66" s="25"/>
      <c r="D66" s="75"/>
      <c r="E66" s="135"/>
      <c r="F66" s="135"/>
      <c r="G66" s="135"/>
      <c r="H66" s="135"/>
      <c r="I66" s="135"/>
      <c r="J66" s="135"/>
      <c r="K66" s="22"/>
    </row>
    <row r="67" spans="1:19" ht="21.6" customHeight="1">
      <c r="A67" s="173" t="s">
        <v>215</v>
      </c>
      <c r="B67" s="25"/>
      <c r="C67" s="25"/>
      <c r="D67" s="75"/>
      <c r="E67" s="135"/>
      <c r="F67" s="135"/>
      <c r="G67" s="135"/>
      <c r="H67" s="135"/>
      <c r="I67" s="135"/>
      <c r="J67" s="135"/>
      <c r="K67" s="22"/>
    </row>
    <row r="68" spans="1:19" ht="21.6" customHeight="1">
      <c r="A68" s="173" t="s">
        <v>216</v>
      </c>
      <c r="B68" s="25">
        <v>7</v>
      </c>
      <c r="C68" s="25"/>
      <c r="D68" s="75">
        <v>-50825</v>
      </c>
      <c r="E68" s="135"/>
      <c r="F68" s="135">
        <v>383880</v>
      </c>
      <c r="G68" s="135"/>
      <c r="H68" s="135">
        <v>3874</v>
      </c>
      <c r="I68" s="135"/>
      <c r="J68" s="135">
        <v>148170</v>
      </c>
      <c r="K68" s="22"/>
    </row>
    <row r="69" spans="1:19" ht="21.6" customHeight="1">
      <c r="A69" s="164" t="s">
        <v>298</v>
      </c>
      <c r="B69" s="25"/>
      <c r="C69" s="25"/>
      <c r="K69" s="22"/>
    </row>
    <row r="70" spans="1:19" ht="21.6" customHeight="1">
      <c r="A70" s="173" t="s">
        <v>297</v>
      </c>
      <c r="B70" s="25"/>
      <c r="C70" s="25"/>
      <c r="D70" s="75">
        <v>-111590</v>
      </c>
      <c r="E70" s="135"/>
      <c r="F70" s="135">
        <v>-2775</v>
      </c>
      <c r="G70" s="135"/>
      <c r="H70" s="135">
        <v>0</v>
      </c>
      <c r="I70" s="135"/>
      <c r="J70" s="135">
        <v>0</v>
      </c>
      <c r="K70" s="22"/>
    </row>
    <row r="71" spans="1:19" ht="21.6" customHeight="1">
      <c r="A71" s="164" t="s">
        <v>274</v>
      </c>
      <c r="B71" s="25">
        <v>14</v>
      </c>
      <c r="C71" s="39"/>
      <c r="D71" s="160">
        <v>-3921</v>
      </c>
      <c r="E71" s="135"/>
      <c r="F71" s="160">
        <v>2115</v>
      </c>
      <c r="G71" s="135"/>
      <c r="H71" s="160">
        <v>-3921</v>
      </c>
      <c r="I71" s="135"/>
      <c r="J71" s="221">
        <v>0</v>
      </c>
      <c r="K71" s="22"/>
    </row>
    <row r="72" spans="1:19" ht="21.6" customHeight="1">
      <c r="A72" s="23" t="s">
        <v>220</v>
      </c>
      <c r="B72" s="25"/>
      <c r="C72" s="25"/>
      <c r="D72" s="75"/>
      <c r="E72" s="135"/>
      <c r="F72" s="75"/>
      <c r="G72" s="135"/>
      <c r="H72" s="150"/>
      <c r="I72" s="135"/>
      <c r="J72" s="150"/>
      <c r="K72" s="22"/>
    </row>
    <row r="73" spans="1:19" s="63" customFormat="1" ht="21.6" customHeight="1">
      <c r="A73" s="174" t="s">
        <v>219</v>
      </c>
      <c r="B73" s="64"/>
      <c r="C73" s="64"/>
      <c r="D73" s="222">
        <f>SUM(D68:D71)</f>
        <v>-166336</v>
      </c>
      <c r="E73" s="166"/>
      <c r="F73" s="222">
        <f>SUM(F68:F71)</f>
        <v>383220</v>
      </c>
      <c r="G73" s="142"/>
      <c r="H73" s="222">
        <f>SUM(H68:H71)</f>
        <v>-47</v>
      </c>
      <c r="I73" s="142"/>
      <c r="J73" s="222">
        <f>SUM(J68:J71)</f>
        <v>148170</v>
      </c>
      <c r="K73" s="23"/>
    </row>
    <row r="74" spans="1:19" ht="21.6" customHeight="1">
      <c r="A74" s="51" t="s">
        <v>243</v>
      </c>
      <c r="B74" s="25"/>
      <c r="C74" s="25"/>
      <c r="D74" s="141">
        <f>SUM(D62,D73)</f>
        <v>-184747</v>
      </c>
      <c r="E74" s="142"/>
      <c r="F74" s="141">
        <f>SUM(F62,F73)</f>
        <v>377320</v>
      </c>
      <c r="G74" s="142"/>
      <c r="H74" s="141">
        <f>SUM(H62,H73)</f>
        <v>-47</v>
      </c>
      <c r="I74" s="142"/>
      <c r="J74" s="141">
        <f>SUM(J62,J73)</f>
        <v>148170</v>
      </c>
      <c r="K74" s="22"/>
    </row>
    <row r="75" spans="1:19" ht="21.6" customHeight="1">
      <c r="A75" s="51" t="s">
        <v>217</v>
      </c>
      <c r="B75" s="25"/>
      <c r="C75" s="25"/>
      <c r="D75" s="158"/>
      <c r="E75" s="142"/>
      <c r="F75" s="158"/>
      <c r="G75" s="142"/>
      <c r="H75" s="158"/>
      <c r="I75" s="142"/>
      <c r="J75" s="158"/>
      <c r="K75" s="22"/>
      <c r="L75" s="158"/>
      <c r="M75" s="142"/>
      <c r="N75" s="158"/>
      <c r="O75" s="142"/>
      <c r="P75" s="158"/>
      <c r="Q75" s="142"/>
      <c r="R75" s="158"/>
      <c r="S75" s="22"/>
    </row>
    <row r="76" spans="1:19" ht="21.6" customHeight="1">
      <c r="A76" s="174" t="s">
        <v>241</v>
      </c>
      <c r="B76" s="25"/>
      <c r="C76" s="25"/>
      <c r="D76" s="158">
        <v>0</v>
      </c>
      <c r="E76" s="142"/>
      <c r="F76" s="158">
        <v>42811</v>
      </c>
      <c r="G76" s="142"/>
      <c r="H76" s="158">
        <v>0</v>
      </c>
      <c r="I76" s="142"/>
      <c r="J76" s="158">
        <v>0</v>
      </c>
      <c r="K76" s="22"/>
    </row>
    <row r="77" spans="1:19" ht="21.6" customHeight="1" thickBot="1">
      <c r="A77" s="23" t="s">
        <v>242</v>
      </c>
      <c r="B77" s="25"/>
      <c r="C77" s="25"/>
      <c r="D77" s="169">
        <f>SUM(D45,D74,D76)</f>
        <v>-876060</v>
      </c>
      <c r="E77" s="142"/>
      <c r="F77" s="169">
        <f>SUM(F45,F74,F76)</f>
        <v>-2981103</v>
      </c>
      <c r="G77" s="142"/>
      <c r="H77" s="169">
        <f>SUM(H45,H74,H76)</f>
        <v>-449338</v>
      </c>
      <c r="I77" s="142"/>
      <c r="J77" s="169">
        <f>SUM(J45,J74,J76)</f>
        <v>-656792</v>
      </c>
      <c r="K77" s="22"/>
    </row>
    <row r="78" spans="1:19" s="47" customFormat="1" ht="20.25" customHeight="1" thickTop="1">
      <c r="B78" s="65"/>
      <c r="C78" s="65"/>
      <c r="E78" s="48"/>
      <c r="G78" s="48"/>
      <c r="H78" s="49"/>
      <c r="I78" s="48"/>
      <c r="J78" s="49"/>
      <c r="K78" s="48"/>
    </row>
    <row r="79" spans="1:19" s="47" customFormat="1" ht="20.25" customHeight="1">
      <c r="A79" s="51" t="s">
        <v>190</v>
      </c>
      <c r="B79" s="65"/>
      <c r="C79" s="65"/>
      <c r="E79" s="48"/>
      <c r="G79" s="48"/>
      <c r="H79" s="49"/>
      <c r="I79" s="48"/>
      <c r="J79" s="49"/>
      <c r="K79" s="48"/>
    </row>
    <row r="80" spans="1:19" s="47" customFormat="1" ht="20.25" customHeight="1">
      <c r="A80" s="173" t="s">
        <v>154</v>
      </c>
      <c r="B80" s="65"/>
      <c r="C80" s="65"/>
      <c r="D80" s="75">
        <f>D82-D81</f>
        <v>-691313</v>
      </c>
      <c r="E80" s="48"/>
      <c r="F80" s="135">
        <f>F82-F81</f>
        <v>-3048212</v>
      </c>
      <c r="G80" s="135"/>
      <c r="H80" s="135">
        <f>H82-H81</f>
        <v>-449291</v>
      </c>
      <c r="I80" s="135"/>
      <c r="J80" s="135">
        <f>J82-J81</f>
        <v>-804962</v>
      </c>
      <c r="K80" s="48"/>
    </row>
    <row r="81" spans="1:12" s="47" customFormat="1" ht="20.25" customHeight="1">
      <c r="A81" s="173" t="s">
        <v>155</v>
      </c>
      <c r="B81" s="65"/>
      <c r="C81" s="65"/>
      <c r="D81" s="75">
        <v>0</v>
      </c>
      <c r="E81" s="75"/>
      <c r="F81" s="75">
        <v>-353022</v>
      </c>
      <c r="G81" s="75"/>
      <c r="H81" s="75">
        <v>0</v>
      </c>
      <c r="I81" s="75"/>
      <c r="J81" s="75">
        <v>0</v>
      </c>
      <c r="K81" s="48"/>
    </row>
    <row r="82" spans="1:12" s="47" customFormat="1" ht="20.25" customHeight="1" thickBot="1">
      <c r="A82" s="23"/>
      <c r="B82" s="65"/>
      <c r="C82" s="65"/>
      <c r="D82" s="169">
        <f>D45</f>
        <v>-691313</v>
      </c>
      <c r="E82" s="48"/>
      <c r="F82" s="169">
        <f>F45</f>
        <v>-3401234</v>
      </c>
      <c r="G82" s="48"/>
      <c r="H82" s="169">
        <f>H45</f>
        <v>-449291</v>
      </c>
      <c r="I82" s="48"/>
      <c r="J82" s="169">
        <f>J45</f>
        <v>-804962</v>
      </c>
      <c r="K82" s="48"/>
    </row>
    <row r="83" spans="1:12" s="47" customFormat="1" ht="20.25" customHeight="1" thickTop="1">
      <c r="B83" s="65"/>
      <c r="C83" s="65"/>
      <c r="E83" s="48"/>
      <c r="G83" s="48"/>
      <c r="H83" s="49"/>
      <c r="I83" s="48"/>
      <c r="J83" s="49"/>
      <c r="K83" s="48"/>
    </row>
    <row r="84" spans="1:12" s="47" customFormat="1" ht="20.25" customHeight="1">
      <c r="A84" s="51" t="s">
        <v>67</v>
      </c>
      <c r="B84" s="65"/>
      <c r="C84" s="65"/>
      <c r="E84" s="48"/>
      <c r="G84" s="48"/>
      <c r="H84" s="49"/>
      <c r="I84" s="48"/>
      <c r="J84" s="49"/>
      <c r="K84" s="48"/>
    </row>
    <row r="85" spans="1:12" s="47" customFormat="1" ht="20.25" customHeight="1">
      <c r="A85" s="173" t="s">
        <v>154</v>
      </c>
      <c r="B85" s="65"/>
      <c r="C85" s="65"/>
      <c r="D85" s="75">
        <f>D87-D86</f>
        <v>-876060</v>
      </c>
      <c r="E85" s="48"/>
      <c r="F85" s="75">
        <f>F87-F86</f>
        <v>-2647720</v>
      </c>
      <c r="G85" s="135"/>
      <c r="H85" s="135">
        <f>H87-H86</f>
        <v>-449338</v>
      </c>
      <c r="I85" s="135"/>
      <c r="J85" s="135">
        <f>J87-J86</f>
        <v>-656792</v>
      </c>
      <c r="K85" s="48"/>
    </row>
    <row r="86" spans="1:12" s="47" customFormat="1" ht="20.25" customHeight="1">
      <c r="A86" s="173" t="s">
        <v>155</v>
      </c>
      <c r="B86" s="65"/>
      <c r="C86" s="65"/>
      <c r="D86" s="75">
        <v>0</v>
      </c>
      <c r="E86" s="75"/>
      <c r="F86" s="75">
        <v>-333383</v>
      </c>
      <c r="G86" s="75"/>
      <c r="H86" s="75">
        <v>0</v>
      </c>
      <c r="I86" s="75"/>
      <c r="J86" s="75">
        <v>0</v>
      </c>
      <c r="K86" s="48"/>
    </row>
    <row r="87" spans="1:12" s="47" customFormat="1" ht="20.25" customHeight="1" thickBot="1">
      <c r="A87" s="23"/>
      <c r="B87" s="65"/>
      <c r="C87" s="65"/>
      <c r="D87" s="169">
        <f>D77</f>
        <v>-876060</v>
      </c>
      <c r="E87" s="48"/>
      <c r="F87" s="169">
        <f>F77</f>
        <v>-2981103</v>
      </c>
      <c r="G87" s="48"/>
      <c r="H87" s="169">
        <f>H77</f>
        <v>-449338</v>
      </c>
      <c r="I87" s="48"/>
      <c r="J87" s="169">
        <f>J77</f>
        <v>-656792</v>
      </c>
      <c r="K87" s="48"/>
      <c r="L87" s="122"/>
    </row>
    <row r="88" spans="1:12" s="47" customFormat="1" ht="20.25" customHeight="1" thickTop="1">
      <c r="B88" s="65"/>
      <c r="C88" s="65"/>
      <c r="E88" s="48"/>
      <c r="G88" s="48"/>
      <c r="H88" s="49"/>
      <c r="I88" s="48"/>
      <c r="J88" s="49"/>
      <c r="K88" s="48"/>
    </row>
    <row r="89" spans="1:12" s="47" customFormat="1" ht="20.25" customHeight="1">
      <c r="A89" s="51" t="s">
        <v>191</v>
      </c>
      <c r="B89" s="25">
        <v>20</v>
      </c>
      <c r="C89" s="25"/>
      <c r="E89" s="48"/>
      <c r="G89" s="48"/>
      <c r="H89" s="49"/>
      <c r="I89" s="48"/>
      <c r="J89" s="49"/>
      <c r="K89" s="48"/>
    </row>
    <row r="90" spans="1:12" s="47" customFormat="1" ht="20.25" customHeight="1" thickBot="1">
      <c r="A90" s="173" t="s">
        <v>156</v>
      </c>
      <c r="B90" s="65"/>
      <c r="C90" s="65"/>
      <c r="D90" s="170">
        <f>(D80-D44)/500651</f>
        <v>-1.380828161733423</v>
      </c>
      <c r="E90" s="171"/>
      <c r="F90" s="170">
        <f>(F80-F44)/500651</f>
        <v>-0.14532079232838843</v>
      </c>
      <c r="G90" s="171"/>
      <c r="H90" s="170">
        <f>(H80-H44)/500651</f>
        <v>-0.89741356753506929</v>
      </c>
      <c r="I90" s="171"/>
      <c r="J90" s="170">
        <f>(J80-J44)/500651</f>
        <v>-1.6078306045528721</v>
      </c>
      <c r="K90" s="48"/>
      <c r="L90" s="108"/>
    </row>
    <row r="91" spans="1:12" s="24" customFormat="1" ht="20.25" customHeight="1" thickTop="1" thickBot="1">
      <c r="A91" s="173" t="s">
        <v>157</v>
      </c>
      <c r="B91" s="52"/>
      <c r="C91" s="52"/>
      <c r="D91" s="170">
        <v>0</v>
      </c>
      <c r="E91" s="171"/>
      <c r="F91" s="170">
        <v>-5.9431759848677022</v>
      </c>
      <c r="G91" s="171"/>
      <c r="H91" s="170">
        <v>0</v>
      </c>
      <c r="I91" s="171"/>
      <c r="J91" s="170">
        <v>0</v>
      </c>
    </row>
    <row r="92" spans="1:12" ht="21.6" customHeight="1" thickTop="1">
      <c r="A92" s="164"/>
      <c r="B92" s="25"/>
      <c r="C92" s="25"/>
      <c r="D92" s="46"/>
      <c r="E92" s="172"/>
      <c r="F92" s="46"/>
      <c r="G92" s="172"/>
      <c r="H92" s="46"/>
      <c r="I92" s="172"/>
      <c r="J92" s="46"/>
      <c r="K92" s="22"/>
    </row>
    <row r="93" spans="1:12" ht="21.6" customHeight="1">
      <c r="G93" s="50"/>
    </row>
    <row r="99" spans="1:6" ht="21.6" customHeight="1">
      <c r="A99" s="250"/>
      <c r="B99" s="250"/>
      <c r="C99" s="250"/>
      <c r="D99" s="250"/>
      <c r="E99" s="250"/>
      <c r="F99" s="250"/>
    </row>
  </sheetData>
  <customSheetViews>
    <customSheetView guid="{E2C5A292-1F08-4011-B7CD-B2C1CB9ECC1B}" showRuler="0" topLeftCell="A46">
      <selection activeCell="K59" sqref="K59"/>
      <pageMargins left="0" right="0" top="0" bottom="0" header="0" footer="0"/>
      <pageSetup paperSize="9" firstPageNumber="3" fitToWidth="0" orientation="portrait" useFirstPageNumber="1" r:id="rId1"/>
      <headerFooter alignWithMargins="0">
        <oddHeader>&amp;C&amp;"Times New Roman,Bold"Draft</oddHeader>
        <oddFooter>&amp;R&amp;"Verdana,Bold"&amp;8-&amp;F-&amp;A-&amp;D-&amp;T</oddFooter>
      </headerFooter>
    </customSheetView>
    <customSheetView guid="{88D99024-9974-4C2C-AD31-DE47EDB57561}" showRuler="0" topLeftCell="A67">
      <selection activeCell="C81" sqref="C81"/>
      <pageMargins left="0" right="0" top="0" bottom="0" header="0" footer="0"/>
      <pageSetup paperSize="9" firstPageNumber="3" fitToWidth="0" orientation="portrait" useFirstPageNumber="1" r:id="rId2"/>
      <headerFooter alignWithMargins="0">
        <oddHeader>&amp;C&amp;"Times New Roman,Bold"Draft</oddHeader>
        <oddFooter>&amp;R&amp;"Verdana,Bold"&amp;8-&amp;F-&amp;A-&amp;D-&amp;T</oddFooter>
      </headerFooter>
    </customSheetView>
    <customSheetView guid="{B1903EBB-F2B2-482F-8522-EFC6A62EFE29}" topLeftCell="A67">
      <selection activeCell="C81" sqref="C81"/>
      <pageMargins left="0" right="0" top="0" bottom="0" header="0" footer="0"/>
      <pageSetup paperSize="9" firstPageNumber="3" fitToWidth="0" orientation="portrait" useFirstPageNumber="1" r:id="rId3"/>
      <headerFooter alignWithMargins="0">
        <oddHeader>&amp;C&amp;"Times New Roman,Bold"Draft</oddHeader>
        <oddFooter>&amp;R&amp;"Verdana,Bold"&amp;8-&amp;F-&amp;A-&amp;D-&amp;T</oddFooter>
      </headerFooter>
    </customSheetView>
    <customSheetView guid="{6D8DA1E2-E683-4EF8-8323-F59E6D53EF58}">
      <selection activeCell="A79" sqref="A79:F79"/>
      <pageMargins left="0" right="0" top="0" bottom="0" header="0" footer="0"/>
      <pageSetup paperSize="9" firstPageNumber="3" fitToWidth="0" orientation="portrait" useFirstPageNumber="1" r:id="rId4"/>
      <headerFooter alignWithMargins="0">
        <oddHeader>&amp;C&amp;"Times New Roman,Bold"Draft</oddHeader>
        <oddFooter>&amp;R&amp;"Verdana,Bold"&amp;8-&amp;F-&amp;A-&amp;D-&amp;T</oddFooter>
      </headerFooter>
    </customSheetView>
    <customSheetView guid="{71F08C2D-A392-4E43-8C71-7A0315E603E3}" showPageBreaks="1" showRuler="0" topLeftCell="A4">
      <selection activeCell="E7" sqref="E7"/>
      <pageMargins left="0" right="0" top="0" bottom="0" header="0" footer="0"/>
      <pageSetup paperSize="9" firstPageNumber="3" fitToWidth="0" orientation="portrait" useFirstPageNumber="1" r:id="rId5"/>
      <headerFooter alignWithMargins="0">
        <oddHeader>&amp;C&amp;"Times New Roman,Bold"&amp;18Draft</oddHeader>
        <oddFooter>&amp;R&amp;"Verdana,Bold"&amp;8-&amp;F-&amp;A-&amp;D-&amp;T</oddFooter>
      </headerFooter>
    </customSheetView>
    <customSheetView guid="{14F2CB60-0B6E-4A74-B9D9-FA75EECB80F8}" showPageBreaks="1" showRuler="0" topLeftCell="A31">
      <selection activeCell="B46" sqref="B46"/>
      <pageMargins left="0" right="0" top="0" bottom="0" header="0" footer="0"/>
      <pageSetup paperSize="9" firstPageNumber="3" fitToWidth="0" orientation="portrait" useFirstPageNumber="1" r:id="rId6"/>
      <headerFooter alignWithMargins="0">
        <oddHeader>&amp;C&amp;"Times New Roman,Bold"&amp;18Draft</oddHeader>
        <oddFooter>&amp;R&amp;"Verdana,Bold"&amp;8-&amp;F-&amp;A-&amp;D-&amp;T</oddFooter>
      </headerFooter>
    </customSheetView>
    <customSheetView guid="{A4695C2D-4B51-4EDA-A343-D1C23B45E9CF}" showPageBreaks="1" showRuler="0">
      <selection activeCell="A41" sqref="A41:IV41"/>
      <pageMargins left="0" right="0" top="0" bottom="0" header="0" footer="0"/>
      <pageSetup paperSize="9" firstPageNumber="3" fitToWidth="0" orientation="portrait" useFirstPageNumber="1" r:id="rId7"/>
      <headerFooter alignWithMargins="0"/>
    </customSheetView>
    <customSheetView guid="{389C49A3-3074-4B57-9936-4A93891C35E1}" showPageBreaks="1" topLeftCell="A70">
      <selection activeCell="A82" sqref="A82"/>
      <pageMargins left="0" right="0" top="0" bottom="0" header="0" footer="0"/>
      <pageSetup paperSize="9" firstPageNumber="3" fitToWidth="0" orientation="portrait" useFirstPageNumber="1" r:id="rId8"/>
      <headerFooter alignWithMargins="0">
        <oddHeader>&amp;C&amp;"Times New Roman,Bold"Draft</oddHeader>
        <oddFooter>&amp;R&amp;"Verdana,Bold"&amp;8-&amp;F-&amp;A-&amp;D-&amp;T</oddFooter>
      </headerFooter>
    </customSheetView>
    <customSheetView guid="{023D5389-0C50-47D1-A88C-CC8DB0B04D83}" topLeftCell="A67">
      <selection activeCell="A46" sqref="A46"/>
      <pageMargins left="0" right="0" top="0" bottom="0" header="0" footer="0"/>
      <pageSetup paperSize="9" firstPageNumber="3" fitToWidth="0" orientation="portrait" useFirstPageNumber="1" r:id="rId9"/>
      <headerFooter alignWithMargins="0">
        <oddHeader>&amp;C&amp;"Times New Roman,Bold"Draft</oddHeader>
        <oddFooter>&amp;R&amp;"Verdana,Bold"&amp;8-&amp;F-&amp;A-&amp;D-&amp;T</oddFooter>
      </headerFooter>
    </customSheetView>
    <customSheetView guid="{BEF176AB-5F77-4CE8-B3EC-B5F59335502B}" showPageBreaks="1" topLeftCell="A61">
      <selection activeCell="A82" sqref="A82:IV82"/>
      <pageMargins left="0" right="0" top="0" bottom="0" header="0" footer="0"/>
      <pageSetup paperSize="9" scale="95" firstPageNumber="3" fitToWidth="0" orientation="portrait" useFirstPageNumber="1" r:id="rId10"/>
      <headerFooter alignWithMargins="0">
        <oddHeader>&amp;C&amp;"Times New Roman,Bold"Draft</oddHeader>
        <oddFooter>&amp;R&amp;"Verdana,Bold"&amp;8-&amp;F-&amp;A-&amp;D-&amp;T</oddFooter>
      </headerFooter>
    </customSheetView>
    <customSheetView guid="{777C3DCA-DB29-4D4A-B955-242E20546123}" showPageBreaks="1" topLeftCell="A40">
      <selection activeCell="A97" sqref="A97"/>
      <pageMargins left="0" right="0" top="0" bottom="0" header="0" footer="0"/>
      <pageSetup paperSize="9" scale="95" firstPageNumber="3" fitToWidth="0" orientation="portrait" useFirstPageNumber="1" r:id="rId11"/>
      <headerFooter alignWithMargins="0">
        <oddHeader>&amp;C&amp;"Times New Roman,Bold"Draft</oddHeader>
        <oddFooter>&amp;R&amp;"Verdana,Bold"&amp;8-&amp;F-&amp;A-&amp;D-&amp;T</oddFooter>
      </headerFooter>
    </customSheetView>
    <customSheetView guid="{A82D49EB-A25D-4520-9E5A-28478E33FF16}" showPageBreaks="1" topLeftCell="A30">
      <selection activeCell="A42" sqref="A42:IV42"/>
      <pageMargins left="0" right="0" top="0" bottom="0" header="0" footer="0"/>
      <pageSetup paperSize="9" firstPageNumber="3" fitToWidth="0" orientation="portrait" useFirstPageNumber="1" r:id="rId12"/>
      <headerFooter alignWithMargins="0">
        <oddHeader>&amp;C&amp;"Times New Roman,Bold"Draft</oddHeader>
        <oddFooter>&amp;R&amp;"Verdana,Bold"&amp;8-&amp;F-&amp;A-&amp;D-&amp;T</oddFooter>
      </headerFooter>
    </customSheetView>
  </customSheetViews>
  <mergeCells count="19">
    <mergeCell ref="A99:F99"/>
    <mergeCell ref="D54:J54"/>
    <mergeCell ref="A48:J48"/>
    <mergeCell ref="D50:F50"/>
    <mergeCell ref="H50:J50"/>
    <mergeCell ref="D51:F51"/>
    <mergeCell ref="H51:J51"/>
    <mergeCell ref="D52:F52"/>
    <mergeCell ref="H52:J52"/>
    <mergeCell ref="A47:J47"/>
    <mergeCell ref="A1:J1"/>
    <mergeCell ref="A2:J2"/>
    <mergeCell ref="D8:J8"/>
    <mergeCell ref="D4:F4"/>
    <mergeCell ref="H4:J4"/>
    <mergeCell ref="D5:F5"/>
    <mergeCell ref="H5:J5"/>
    <mergeCell ref="D6:F6"/>
    <mergeCell ref="H6:J6"/>
  </mergeCells>
  <phoneticPr fontId="0" type="noConversion"/>
  <pageMargins left="0.8" right="0.8" top="0.48" bottom="0.5" header="0.5" footer="0.5"/>
  <pageSetup paperSize="9" scale="74" firstPageNumber="8" fitToHeight="0" orientation="portrait" useFirstPageNumber="1" r:id="rId13"/>
  <headerFooter alignWithMargins="0">
    <oddFooter>&amp;L&amp;"Times New Roman,Regular"&amp;11    The accompanying notes form an integral part of the financial statements.
&amp;C&amp;P</oddFooter>
  </headerFooter>
  <rowBreaks count="1" manualBreakCount="1">
    <brk id="46" max="16383" man="1"/>
  </rowBreaks>
  <customProperties>
    <customPr name="OrphanNamesChecked" r:id="rId14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40"/>
  <sheetViews>
    <sheetView tabSelected="1" view="pageBreakPreview" topLeftCell="A10" zoomScale="60" zoomScaleNormal="98" workbookViewId="0">
      <selection activeCell="Y33" sqref="Y33"/>
    </sheetView>
  </sheetViews>
  <sheetFormatPr defaultColWidth="9.375" defaultRowHeight="21.6" customHeight="1"/>
  <cols>
    <col min="1" max="1" width="44.5" style="47" customWidth="1"/>
    <col min="2" max="2" width="10.625" style="60" customWidth="1"/>
    <col min="3" max="3" width="20.5" style="47" customWidth="1"/>
    <col min="4" max="4" width="5.5" style="47" customWidth="1"/>
    <col min="5" max="5" width="29.125" style="47" customWidth="1"/>
    <col min="6" max="6" width="1.75" style="47" customWidth="1"/>
    <col min="7" max="7" width="22.875" style="47" customWidth="1"/>
    <col min="8" max="8" width="1.75" style="47" customWidth="1"/>
    <col min="9" max="9" width="20.625" style="47" customWidth="1"/>
    <col min="10" max="10" width="1.875" style="47" customWidth="1"/>
    <col min="11" max="11" width="20.625" style="47" customWidth="1"/>
    <col min="12" max="12" width="1.75" style="47" customWidth="1"/>
    <col min="13" max="13" width="18.25" style="47" customWidth="1"/>
    <col min="14" max="14" width="1.75" style="47" customWidth="1"/>
    <col min="15" max="15" width="14.75" style="47" customWidth="1"/>
    <col min="16" max="16" width="1.75" style="47" customWidth="1"/>
    <col min="17" max="17" width="22.375" style="47" customWidth="1"/>
    <col min="18" max="18" width="1.75" style="47" customWidth="1"/>
    <col min="19" max="19" width="17" style="47" bestFit="1" customWidth="1"/>
    <col min="20" max="20" width="1.75" style="47" customWidth="1"/>
    <col min="21" max="21" width="17" style="47" bestFit="1" customWidth="1"/>
    <col min="22" max="22" width="1.75" style="47" customWidth="1"/>
    <col min="23" max="23" width="17" style="47" bestFit="1" customWidth="1"/>
    <col min="24" max="24" width="9.375" style="47"/>
    <col min="25" max="25" width="10.75" style="47" bestFit="1" customWidth="1"/>
    <col min="26" max="26" width="11.5" style="47" bestFit="1" customWidth="1"/>
    <col min="27" max="16384" width="9.375" style="47"/>
  </cols>
  <sheetData>
    <row r="1" spans="1:23" ht="21.6" customHeight="1">
      <c r="A1" s="29" t="s">
        <v>0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29"/>
      <c r="P1" s="29"/>
      <c r="Q1" s="29"/>
      <c r="R1" s="29"/>
      <c r="S1" s="29"/>
      <c r="T1" s="29"/>
      <c r="U1" s="29"/>
      <c r="V1" s="29"/>
      <c r="W1" s="29"/>
    </row>
    <row r="2" spans="1:23" s="54" customFormat="1" ht="21.6" customHeight="1">
      <c r="A2" s="30" t="s">
        <v>244</v>
      </c>
      <c r="B2" s="53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</row>
    <row r="3" spans="1:23" ht="21.6" customHeight="1">
      <c r="A3" s="29" t="s">
        <v>8</v>
      </c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  <c r="O3" s="29"/>
      <c r="P3" s="29"/>
      <c r="Q3" s="29"/>
      <c r="R3" s="29"/>
      <c r="S3" s="29"/>
      <c r="T3" s="29"/>
      <c r="U3" s="29"/>
      <c r="V3" s="29"/>
      <c r="W3" s="29"/>
    </row>
    <row r="4" spans="1:23" s="22" customFormat="1" ht="21.6" customHeight="1">
      <c r="B4" s="61"/>
      <c r="C4" s="242" t="s">
        <v>68</v>
      </c>
      <c r="D4" s="242"/>
      <c r="E4" s="242"/>
      <c r="F4" s="242"/>
      <c r="G4" s="242"/>
      <c r="H4" s="242"/>
      <c r="I4" s="242"/>
      <c r="J4" s="242"/>
      <c r="K4" s="242"/>
      <c r="L4" s="242"/>
      <c r="M4" s="242"/>
      <c r="N4" s="242"/>
      <c r="O4" s="242"/>
      <c r="P4" s="242"/>
      <c r="Q4" s="242"/>
      <c r="R4" s="242"/>
      <c r="S4" s="242"/>
      <c r="T4" s="242"/>
      <c r="U4" s="242"/>
      <c r="V4" s="242"/>
      <c r="W4" s="242"/>
    </row>
    <row r="5" spans="1:23" s="22" customFormat="1" ht="21.6" customHeight="1">
      <c r="B5" s="61"/>
      <c r="C5" s="55"/>
      <c r="D5" s="55"/>
      <c r="E5" s="55"/>
      <c r="F5" s="55"/>
      <c r="G5" s="257" t="s">
        <v>139</v>
      </c>
      <c r="H5" s="257"/>
      <c r="I5" s="257"/>
      <c r="J5" s="240"/>
      <c r="K5" s="258" t="s">
        <v>50</v>
      </c>
      <c r="L5" s="258"/>
      <c r="M5" s="258"/>
      <c r="N5" s="258"/>
      <c r="O5" s="258"/>
      <c r="P5" s="258"/>
      <c r="Q5" s="258"/>
      <c r="R5" s="175"/>
      <c r="S5" s="175"/>
      <c r="T5" s="175"/>
      <c r="U5" s="175"/>
      <c r="V5" s="175"/>
      <c r="W5" s="55"/>
    </row>
    <row r="6" spans="1:23" s="22" customFormat="1" ht="21.6" customHeight="1">
      <c r="B6" s="61"/>
      <c r="C6" s="23"/>
      <c r="D6" s="240"/>
      <c r="E6" s="23"/>
      <c r="F6" s="23"/>
      <c r="G6" s="23"/>
      <c r="H6" s="23"/>
      <c r="I6" s="23"/>
      <c r="J6" s="240"/>
      <c r="K6" s="240"/>
      <c r="L6" s="240"/>
      <c r="M6" s="240"/>
      <c r="N6" s="240"/>
      <c r="O6" s="240"/>
      <c r="P6" s="240"/>
      <c r="Q6" s="240" t="s">
        <v>69</v>
      </c>
      <c r="R6" s="240"/>
      <c r="S6" s="240"/>
      <c r="T6" s="240"/>
      <c r="U6" s="240"/>
      <c r="V6" s="240"/>
      <c r="W6" s="23"/>
    </row>
    <row r="7" spans="1:23" s="22" customFormat="1" ht="21.6" customHeight="1">
      <c r="B7" s="61"/>
      <c r="C7" s="240"/>
      <c r="D7" s="240"/>
      <c r="E7" s="23"/>
      <c r="F7" s="23"/>
      <c r="G7" s="23"/>
      <c r="H7" s="23"/>
      <c r="I7" s="23"/>
      <c r="J7" s="240"/>
      <c r="K7" s="240"/>
      <c r="L7" s="240"/>
      <c r="M7" s="240"/>
      <c r="N7" s="240"/>
      <c r="O7" s="240"/>
      <c r="P7" s="240"/>
      <c r="Q7" s="240" t="s">
        <v>70</v>
      </c>
      <c r="R7" s="240"/>
      <c r="S7" s="23"/>
      <c r="T7" s="240"/>
      <c r="U7" s="240"/>
      <c r="V7" s="240"/>
      <c r="W7" s="23"/>
    </row>
    <row r="8" spans="1:23" s="22" customFormat="1" ht="21.6" customHeight="1">
      <c r="B8" s="61"/>
      <c r="C8" s="23"/>
      <c r="D8" s="240"/>
      <c r="E8" s="23"/>
      <c r="F8" s="23"/>
      <c r="G8" s="23"/>
      <c r="H8" s="23"/>
      <c r="I8" s="23"/>
      <c r="J8" s="240"/>
      <c r="K8" s="240"/>
      <c r="L8" s="240"/>
      <c r="M8" s="23"/>
      <c r="N8" s="240"/>
      <c r="O8" s="240"/>
      <c r="P8" s="240"/>
      <c r="Q8" s="240" t="s">
        <v>71</v>
      </c>
      <c r="R8" s="240"/>
      <c r="S8" s="240" t="s">
        <v>41</v>
      </c>
      <c r="T8" s="240"/>
      <c r="U8" s="23"/>
      <c r="V8" s="240"/>
      <c r="W8" s="240"/>
    </row>
    <row r="9" spans="1:23" s="22" customFormat="1" ht="21.6" customHeight="1">
      <c r="B9" s="61"/>
      <c r="C9" s="240" t="s">
        <v>72</v>
      </c>
      <c r="D9" s="240"/>
      <c r="E9" s="23"/>
      <c r="F9" s="23"/>
      <c r="G9" s="23"/>
      <c r="H9" s="23"/>
      <c r="I9" s="23"/>
      <c r="J9" s="240"/>
      <c r="K9" s="240"/>
      <c r="L9" s="240"/>
      <c r="M9" s="240" t="s">
        <v>73</v>
      </c>
      <c r="N9" s="240"/>
      <c r="O9" s="240"/>
      <c r="P9" s="240"/>
      <c r="Q9" s="240" t="s">
        <v>299</v>
      </c>
      <c r="R9" s="240"/>
      <c r="S9" s="240" t="s">
        <v>74</v>
      </c>
      <c r="T9" s="240"/>
      <c r="U9" s="240" t="s">
        <v>75</v>
      </c>
      <c r="V9" s="240"/>
      <c r="W9" s="240"/>
    </row>
    <row r="10" spans="1:23" s="22" customFormat="1" ht="21.6" customHeight="1">
      <c r="B10" s="61"/>
      <c r="C10" s="240" t="s">
        <v>76</v>
      </c>
      <c r="D10" s="240"/>
      <c r="E10" s="240" t="s">
        <v>77</v>
      </c>
      <c r="F10" s="23"/>
      <c r="G10" s="240"/>
      <c r="H10" s="23"/>
      <c r="I10" s="240" t="s">
        <v>85</v>
      </c>
      <c r="J10" s="240"/>
      <c r="K10" s="240" t="s">
        <v>129</v>
      </c>
      <c r="L10" s="240"/>
      <c r="M10" s="240" t="s">
        <v>78</v>
      </c>
      <c r="N10" s="240"/>
      <c r="O10" s="240" t="s">
        <v>131</v>
      </c>
      <c r="P10" s="240"/>
      <c r="Q10" s="240" t="s">
        <v>206</v>
      </c>
      <c r="R10" s="240"/>
      <c r="S10" s="240" t="s">
        <v>79</v>
      </c>
      <c r="T10" s="240"/>
      <c r="U10" s="240" t="s">
        <v>80</v>
      </c>
      <c r="V10" s="240"/>
      <c r="W10" s="240" t="s">
        <v>81</v>
      </c>
    </row>
    <row r="11" spans="1:23" s="22" customFormat="1" ht="21.6" customHeight="1">
      <c r="B11" s="25"/>
      <c r="C11" s="240" t="s">
        <v>82</v>
      </c>
      <c r="D11" s="240"/>
      <c r="E11" s="240" t="s">
        <v>83</v>
      </c>
      <c r="F11" s="240"/>
      <c r="G11" s="240" t="s">
        <v>84</v>
      </c>
      <c r="H11" s="240"/>
      <c r="I11" s="240" t="s">
        <v>141</v>
      </c>
      <c r="J11" s="240"/>
      <c r="K11" s="240" t="s">
        <v>130</v>
      </c>
      <c r="L11" s="240"/>
      <c r="M11" s="240" t="s">
        <v>86</v>
      </c>
      <c r="N11" s="240"/>
      <c r="O11" s="240" t="s">
        <v>130</v>
      </c>
      <c r="P11" s="240"/>
      <c r="Q11" s="240" t="s">
        <v>64</v>
      </c>
      <c r="R11" s="240"/>
      <c r="S11" s="240" t="s">
        <v>87</v>
      </c>
      <c r="T11" s="240"/>
      <c r="U11" s="240" t="s">
        <v>88</v>
      </c>
      <c r="V11" s="240"/>
      <c r="W11" s="240" t="s">
        <v>89</v>
      </c>
    </row>
    <row r="12" spans="1:23" s="22" customFormat="1" ht="21.6" customHeight="1">
      <c r="B12" s="56"/>
      <c r="C12" s="256" t="s">
        <v>9</v>
      </c>
      <c r="D12" s="256"/>
      <c r="E12" s="256"/>
      <c r="F12" s="256"/>
      <c r="G12" s="256"/>
      <c r="H12" s="256"/>
      <c r="I12" s="256"/>
      <c r="J12" s="256"/>
      <c r="K12" s="256"/>
      <c r="L12" s="256"/>
      <c r="M12" s="256"/>
      <c r="N12" s="256"/>
      <c r="O12" s="256"/>
      <c r="P12" s="256"/>
      <c r="Q12" s="256"/>
      <c r="R12" s="256"/>
      <c r="S12" s="256"/>
      <c r="T12" s="256"/>
      <c r="U12" s="256"/>
      <c r="V12" s="256"/>
      <c r="W12" s="256"/>
    </row>
    <row r="13" spans="1:23" s="22" customFormat="1" ht="21.6" customHeight="1">
      <c r="A13" s="176" t="s">
        <v>250</v>
      </c>
      <c r="B13" s="56"/>
    </row>
    <row r="14" spans="1:23" s="22" customFormat="1" ht="21.6" customHeight="1">
      <c r="A14" s="23" t="s">
        <v>92</v>
      </c>
      <c r="B14" s="61"/>
      <c r="C14" s="143">
        <v>2503255</v>
      </c>
      <c r="D14" s="137"/>
      <c r="E14" s="143">
        <v>207161</v>
      </c>
      <c r="F14" s="143"/>
      <c r="G14" s="143">
        <v>82900</v>
      </c>
      <c r="H14" s="143"/>
      <c r="I14" s="143">
        <v>1758247</v>
      </c>
      <c r="J14" s="143"/>
      <c r="K14" s="143">
        <v>410550</v>
      </c>
      <c r="L14" s="143"/>
      <c r="M14" s="143">
        <v>6340</v>
      </c>
      <c r="N14" s="143"/>
      <c r="O14" s="143">
        <v>-257036</v>
      </c>
      <c r="P14" s="143"/>
      <c r="Q14" s="143">
        <v>-5276</v>
      </c>
      <c r="R14" s="143"/>
      <c r="S14" s="143">
        <f>SUM(C14:Q14)</f>
        <v>4706141</v>
      </c>
      <c r="T14" s="143"/>
      <c r="U14" s="143">
        <v>2911030</v>
      </c>
      <c r="V14" s="143"/>
      <c r="W14" s="143">
        <f>SUM(S14:U14)</f>
        <v>7617171</v>
      </c>
    </row>
    <row r="15" spans="1:23" s="22" customFormat="1" ht="21.6" customHeight="1">
      <c r="A15" s="23" t="s">
        <v>90</v>
      </c>
      <c r="B15" s="61"/>
      <c r="C15" s="143"/>
      <c r="D15" s="137"/>
      <c r="E15" s="143"/>
      <c r="F15" s="143"/>
      <c r="G15" s="143"/>
      <c r="H15" s="143"/>
      <c r="I15" s="143"/>
      <c r="J15" s="143"/>
      <c r="K15" s="143"/>
      <c r="L15" s="143"/>
      <c r="M15" s="143"/>
      <c r="N15" s="143"/>
      <c r="O15" s="143"/>
      <c r="P15" s="143"/>
      <c r="Q15" s="143"/>
      <c r="R15" s="143"/>
      <c r="S15" s="143"/>
      <c r="T15" s="143"/>
      <c r="U15" s="143"/>
      <c r="V15" s="143"/>
      <c r="W15" s="143"/>
    </row>
    <row r="16" spans="1:23" s="22" customFormat="1" ht="21.6" customHeight="1">
      <c r="A16" s="223" t="s">
        <v>247</v>
      </c>
      <c r="B16" s="61"/>
      <c r="C16" s="143"/>
      <c r="D16" s="137"/>
      <c r="E16" s="143"/>
      <c r="F16" s="143"/>
      <c r="G16" s="143"/>
      <c r="H16" s="143"/>
      <c r="I16" s="143"/>
      <c r="J16" s="143"/>
      <c r="K16" s="143"/>
      <c r="L16" s="143"/>
      <c r="M16" s="143"/>
      <c r="N16" s="143"/>
      <c r="O16" s="143"/>
      <c r="P16" s="143"/>
      <c r="Q16" s="143"/>
      <c r="R16" s="143"/>
      <c r="S16" s="143"/>
      <c r="T16" s="143"/>
      <c r="U16" s="143"/>
      <c r="V16" s="143"/>
      <c r="W16" s="143"/>
    </row>
    <row r="17" spans="1:25" s="22" customFormat="1" ht="21.6" customHeight="1">
      <c r="A17" s="224" t="s">
        <v>246</v>
      </c>
      <c r="B17" s="61"/>
      <c r="C17" s="143">
        <v>0</v>
      </c>
      <c r="D17" s="137"/>
      <c r="E17" s="143">
        <v>0</v>
      </c>
      <c r="F17" s="143"/>
      <c r="G17" s="143">
        <v>0</v>
      </c>
      <c r="H17" s="143"/>
      <c r="I17" s="143">
        <v>0</v>
      </c>
      <c r="J17" s="143"/>
      <c r="K17" s="143">
        <v>0</v>
      </c>
      <c r="L17" s="143"/>
      <c r="M17" s="143">
        <v>0</v>
      </c>
      <c r="N17" s="143"/>
      <c r="O17" s="143">
        <v>0</v>
      </c>
      <c r="P17" s="143"/>
      <c r="Q17" s="143">
        <v>0</v>
      </c>
      <c r="R17" s="143"/>
      <c r="S17" s="143">
        <v>0</v>
      </c>
      <c r="T17" s="143"/>
      <c r="U17" s="137">
        <v>843931</v>
      </c>
      <c r="V17" s="143"/>
      <c r="W17" s="143">
        <f>SUM(S17:U17)</f>
        <v>843931</v>
      </c>
    </row>
    <row r="18" spans="1:25" s="22" customFormat="1" ht="21.6" customHeight="1">
      <c r="A18" s="223" t="s">
        <v>248</v>
      </c>
      <c r="B18" s="61"/>
      <c r="C18" s="226">
        <f>SUM(C17:C17)</f>
        <v>0</v>
      </c>
      <c r="D18" s="227"/>
      <c r="E18" s="226">
        <f>SUM(E17:E17)</f>
        <v>0</v>
      </c>
      <c r="F18" s="227">
        <v>0</v>
      </c>
      <c r="G18" s="226">
        <f>SUM(G17:G17)</f>
        <v>0</v>
      </c>
      <c r="H18" s="227">
        <v>0</v>
      </c>
      <c r="I18" s="226">
        <f>SUM(I17:I17)</f>
        <v>0</v>
      </c>
      <c r="J18" s="227">
        <v>0</v>
      </c>
      <c r="K18" s="226">
        <f>SUM(K17:K17)</f>
        <v>0</v>
      </c>
      <c r="L18" s="227">
        <v>0</v>
      </c>
      <c r="M18" s="226">
        <f>SUM(M17:M17)</f>
        <v>0</v>
      </c>
      <c r="N18" s="227">
        <v>0</v>
      </c>
      <c r="O18" s="226">
        <f>SUM(O17:O17)</f>
        <v>0</v>
      </c>
      <c r="P18" s="227">
        <v>0</v>
      </c>
      <c r="Q18" s="226">
        <f>SUM(Q17:Q17)</f>
        <v>0</v>
      </c>
      <c r="R18" s="227">
        <v>0</v>
      </c>
      <c r="S18" s="226">
        <f>SUM(S17:S17)</f>
        <v>0</v>
      </c>
      <c r="T18" s="228"/>
      <c r="U18" s="229">
        <f>SUM(U17:U17)</f>
        <v>843931</v>
      </c>
      <c r="V18" s="225"/>
      <c r="W18" s="230">
        <f t="shared" ref="W18" si="0">SUM(S18:U18)</f>
        <v>843931</v>
      </c>
    </row>
    <row r="19" spans="1:25" s="22" customFormat="1" ht="21.6" customHeight="1">
      <c r="A19" s="23"/>
      <c r="B19" s="61"/>
      <c r="C19" s="143"/>
      <c r="D19" s="137"/>
      <c r="E19" s="143"/>
      <c r="F19" s="143"/>
      <c r="G19" s="143"/>
      <c r="H19" s="143"/>
      <c r="I19" s="143"/>
      <c r="J19" s="143"/>
      <c r="K19" s="143"/>
      <c r="L19" s="143"/>
      <c r="M19" s="143"/>
      <c r="N19" s="143"/>
      <c r="O19" s="143"/>
      <c r="P19" s="143"/>
      <c r="Q19" s="143"/>
      <c r="R19" s="143"/>
      <c r="S19" s="143"/>
      <c r="T19" s="143"/>
      <c r="U19" s="143"/>
      <c r="V19" s="143"/>
      <c r="W19" s="143"/>
    </row>
    <row r="20" spans="1:25" s="22" customFormat="1" ht="21.6" customHeight="1">
      <c r="A20" s="62" t="s">
        <v>142</v>
      </c>
      <c r="B20" s="61"/>
      <c r="C20" s="143"/>
      <c r="D20" s="137"/>
      <c r="E20" s="143"/>
      <c r="F20" s="143"/>
      <c r="G20" s="143"/>
      <c r="H20" s="143"/>
      <c r="I20" s="143"/>
      <c r="J20" s="143"/>
      <c r="K20" s="143"/>
      <c r="L20" s="143"/>
      <c r="M20" s="143"/>
      <c r="N20" s="143"/>
      <c r="O20" s="143"/>
      <c r="P20" s="143"/>
      <c r="Q20" s="143"/>
      <c r="R20" s="143"/>
      <c r="S20" s="143"/>
      <c r="T20" s="143"/>
      <c r="U20" s="143"/>
      <c r="V20" s="143"/>
      <c r="W20" s="143"/>
    </row>
    <row r="21" spans="1:25" s="22" customFormat="1" ht="21.6" customHeight="1">
      <c r="A21" s="22" t="s">
        <v>117</v>
      </c>
      <c r="B21" s="61"/>
      <c r="C21" s="143"/>
      <c r="D21" s="137"/>
      <c r="E21" s="143"/>
      <c r="F21" s="143"/>
      <c r="G21" s="143"/>
      <c r="H21" s="143"/>
      <c r="I21" s="143"/>
      <c r="J21" s="143"/>
      <c r="K21" s="143"/>
      <c r="L21" s="143"/>
      <c r="M21" s="143"/>
      <c r="N21" s="143"/>
      <c r="O21" s="143"/>
      <c r="P21" s="143"/>
      <c r="Q21" s="143"/>
      <c r="R21" s="143"/>
      <c r="S21" s="143"/>
      <c r="T21" s="143"/>
      <c r="U21" s="143"/>
      <c r="V21" s="143"/>
      <c r="W21" s="143"/>
    </row>
    <row r="22" spans="1:25" s="22" customFormat="1" ht="21.6" customHeight="1">
      <c r="A22" s="22" t="s">
        <v>118</v>
      </c>
      <c r="B22" s="61"/>
      <c r="C22" s="143">
        <v>0</v>
      </c>
      <c r="D22" s="137"/>
      <c r="E22" s="143">
        <v>0</v>
      </c>
      <c r="F22" s="143"/>
      <c r="G22" s="143">
        <v>0</v>
      </c>
      <c r="H22" s="143"/>
      <c r="I22" s="143">
        <v>0</v>
      </c>
      <c r="J22" s="143"/>
      <c r="K22" s="143">
        <v>0</v>
      </c>
      <c r="L22" s="143"/>
      <c r="M22" s="143">
        <v>0</v>
      </c>
      <c r="N22" s="143"/>
      <c r="O22" s="143">
        <v>0</v>
      </c>
      <c r="P22" s="143"/>
      <c r="Q22" s="143">
        <v>0</v>
      </c>
      <c r="R22" s="143"/>
      <c r="S22" s="143">
        <v>0</v>
      </c>
      <c r="T22" s="143"/>
      <c r="U22" s="137">
        <v>108382</v>
      </c>
      <c r="V22" s="143"/>
      <c r="W22" s="137">
        <f>SUM(S22:U22)</f>
        <v>108382</v>
      </c>
    </row>
    <row r="23" spans="1:25" s="22" customFormat="1" ht="21.6" customHeight="1">
      <c r="A23" s="22" t="s">
        <v>249</v>
      </c>
      <c r="B23" s="25"/>
      <c r="C23" s="134">
        <v>0</v>
      </c>
      <c r="D23" s="137"/>
      <c r="E23" s="137">
        <v>0</v>
      </c>
      <c r="F23" s="137"/>
      <c r="G23" s="137">
        <v>0</v>
      </c>
      <c r="H23" s="137"/>
      <c r="I23" s="137">
        <v>0</v>
      </c>
      <c r="J23" s="137"/>
      <c r="K23" s="137">
        <v>0</v>
      </c>
      <c r="L23" s="137"/>
      <c r="M23" s="137">
        <v>0</v>
      </c>
      <c r="N23" s="137"/>
      <c r="O23" s="183">
        <v>0</v>
      </c>
      <c r="P23" s="137"/>
      <c r="Q23" s="137">
        <v>0</v>
      </c>
      <c r="R23" s="137"/>
      <c r="S23" s="137">
        <v>0</v>
      </c>
      <c r="T23" s="137"/>
      <c r="U23" s="137">
        <v>-3529960</v>
      </c>
      <c r="V23" s="137"/>
      <c r="W23" s="137">
        <f>SUM(S23:U23)</f>
        <v>-3529960</v>
      </c>
    </row>
    <row r="24" spans="1:25" s="22" customFormat="1" ht="21.6" customHeight="1">
      <c r="A24" s="62" t="s">
        <v>132</v>
      </c>
      <c r="B24" s="25"/>
      <c r="C24" s="156">
        <f>SUM(C22:C23)</f>
        <v>0</v>
      </c>
      <c r="D24" s="137"/>
      <c r="E24" s="156">
        <f>SUM(E22:E23)</f>
        <v>0</v>
      </c>
      <c r="F24" s="143"/>
      <c r="G24" s="156">
        <f>SUM(G22:G23)</f>
        <v>0</v>
      </c>
      <c r="H24" s="143"/>
      <c r="I24" s="156">
        <f>SUM(I22:I23)</f>
        <v>0</v>
      </c>
      <c r="J24" s="143"/>
      <c r="K24" s="156">
        <f>SUM(K22:K23)</f>
        <v>0</v>
      </c>
      <c r="L24" s="143"/>
      <c r="M24" s="156">
        <f>SUM(M22:M23)</f>
        <v>0</v>
      </c>
      <c r="N24" s="143"/>
      <c r="O24" s="156">
        <f>SUM(O22:O23)</f>
        <v>0</v>
      </c>
      <c r="P24" s="143"/>
      <c r="Q24" s="156">
        <f>SUM(Q22:Q23)</f>
        <v>0</v>
      </c>
      <c r="R24" s="143"/>
      <c r="S24" s="156">
        <f>SUM(S22:S23)</f>
        <v>0</v>
      </c>
      <c r="T24" s="143"/>
      <c r="U24" s="156">
        <f>SUM(U22:U23)</f>
        <v>-3421578</v>
      </c>
      <c r="V24" s="143"/>
      <c r="W24" s="156">
        <f>SUM(W22:W23)</f>
        <v>-3421578</v>
      </c>
    </row>
    <row r="25" spans="1:25" s="22" customFormat="1" ht="21.6" customHeight="1">
      <c r="A25" s="62"/>
      <c r="B25" s="25"/>
      <c r="C25" s="231"/>
      <c r="D25" s="137"/>
      <c r="E25" s="231"/>
      <c r="F25" s="143"/>
      <c r="G25" s="231"/>
      <c r="H25" s="143"/>
      <c r="I25" s="231"/>
      <c r="J25" s="143"/>
      <c r="K25" s="231"/>
      <c r="L25" s="143"/>
      <c r="M25" s="231"/>
      <c r="N25" s="143"/>
      <c r="O25" s="231"/>
      <c r="P25" s="143"/>
      <c r="Q25" s="231"/>
      <c r="R25" s="143"/>
      <c r="S25" s="231"/>
      <c r="T25" s="143"/>
      <c r="U25" s="231"/>
      <c r="V25" s="143"/>
      <c r="W25" s="231"/>
    </row>
    <row r="26" spans="1:25" s="22" customFormat="1" ht="21.6" customHeight="1">
      <c r="A26" s="23" t="s">
        <v>256</v>
      </c>
      <c r="B26" s="25"/>
      <c r="C26" s="143"/>
      <c r="D26" s="137"/>
      <c r="E26" s="143"/>
      <c r="F26" s="143"/>
      <c r="G26" s="143"/>
      <c r="H26" s="143"/>
      <c r="I26" s="143"/>
      <c r="J26" s="143"/>
      <c r="K26" s="143"/>
      <c r="L26" s="143"/>
      <c r="M26" s="143"/>
      <c r="N26" s="143"/>
      <c r="O26" s="143"/>
      <c r="P26" s="143"/>
      <c r="Q26" s="143"/>
      <c r="R26" s="143"/>
      <c r="S26" s="143"/>
      <c r="T26" s="143"/>
      <c r="U26" s="143"/>
      <c r="V26" s="143"/>
      <c r="W26" s="143"/>
    </row>
    <row r="27" spans="1:25" s="22" customFormat="1" ht="21.6" customHeight="1">
      <c r="A27" s="23" t="s">
        <v>257</v>
      </c>
      <c r="B27" s="61"/>
      <c r="C27" s="232">
        <f>C18+C24</f>
        <v>0</v>
      </c>
      <c r="D27" s="137"/>
      <c r="E27" s="232">
        <f>E18+E24</f>
        <v>0</v>
      </c>
      <c r="F27" s="143"/>
      <c r="G27" s="232">
        <f>G18+G24</f>
        <v>0</v>
      </c>
      <c r="H27" s="143"/>
      <c r="I27" s="232">
        <f>I18+I24</f>
        <v>0</v>
      </c>
      <c r="J27" s="143"/>
      <c r="K27" s="232">
        <f>K18+K24</f>
        <v>0</v>
      </c>
      <c r="L27" s="143"/>
      <c r="M27" s="232">
        <f>M18+M24</f>
        <v>0</v>
      </c>
      <c r="N27" s="143"/>
      <c r="O27" s="232">
        <f>O18+O24</f>
        <v>0</v>
      </c>
      <c r="P27" s="143"/>
      <c r="Q27" s="232">
        <f>Q18+Q24</f>
        <v>0</v>
      </c>
      <c r="R27" s="143"/>
      <c r="S27" s="232">
        <f>S18+S24</f>
        <v>0</v>
      </c>
      <c r="T27" s="143"/>
      <c r="U27" s="232">
        <f>U18+U24</f>
        <v>-2577647</v>
      </c>
      <c r="V27" s="143"/>
      <c r="W27" s="232">
        <f>W18+W24</f>
        <v>-2577647</v>
      </c>
    </row>
    <row r="28" spans="1:25" s="22" customFormat="1" ht="21.6" customHeight="1">
      <c r="A28" s="23"/>
      <c r="B28" s="61"/>
      <c r="C28" s="143"/>
      <c r="D28" s="137"/>
      <c r="E28" s="143"/>
      <c r="F28" s="143"/>
      <c r="G28" s="143"/>
      <c r="H28" s="143"/>
      <c r="I28" s="143"/>
      <c r="J28" s="143"/>
      <c r="K28" s="143"/>
      <c r="L28" s="143"/>
      <c r="M28" s="143"/>
      <c r="N28" s="143"/>
      <c r="O28" s="143"/>
      <c r="P28" s="143"/>
      <c r="Q28" s="143"/>
      <c r="R28" s="143"/>
      <c r="S28" s="143"/>
      <c r="T28" s="143"/>
      <c r="U28" s="137"/>
      <c r="V28" s="143"/>
      <c r="W28" s="143"/>
    </row>
    <row r="29" spans="1:25" s="22" customFormat="1" ht="21.6" customHeight="1">
      <c r="A29" s="23" t="s">
        <v>251</v>
      </c>
      <c r="B29" s="62"/>
      <c r="C29" s="177"/>
      <c r="D29" s="178"/>
      <c r="E29" s="177"/>
      <c r="F29" s="178"/>
      <c r="G29" s="177"/>
      <c r="H29" s="178"/>
      <c r="J29" s="178"/>
      <c r="K29" s="178"/>
      <c r="L29" s="178"/>
      <c r="M29" s="178"/>
      <c r="N29" s="178"/>
      <c r="O29" s="178"/>
      <c r="P29" s="178"/>
      <c r="Q29" s="177"/>
      <c r="R29" s="177"/>
      <c r="S29" s="177"/>
      <c r="T29" s="177"/>
      <c r="U29" s="177"/>
      <c r="V29" s="178"/>
      <c r="W29" s="178"/>
    </row>
    <row r="30" spans="1:25" s="22" customFormat="1" ht="21.6" customHeight="1">
      <c r="A30" s="22" t="s">
        <v>255</v>
      </c>
      <c r="B30" s="62"/>
      <c r="C30" s="134">
        <v>0</v>
      </c>
      <c r="D30" s="137"/>
      <c r="E30" s="134">
        <v>0</v>
      </c>
      <c r="F30" s="137"/>
      <c r="G30" s="134">
        <v>0</v>
      </c>
      <c r="H30" s="137"/>
      <c r="I30" s="179">
        <v>-3048212</v>
      </c>
      <c r="J30" s="137"/>
      <c r="K30" s="137">
        <v>0</v>
      </c>
      <c r="L30" s="137"/>
      <c r="M30" s="134">
        <v>0</v>
      </c>
      <c r="N30" s="137"/>
      <c r="O30" s="134">
        <v>0</v>
      </c>
      <c r="P30" s="137"/>
      <c r="Q30" s="134">
        <v>0</v>
      </c>
      <c r="R30" s="134"/>
      <c r="S30" s="134">
        <f>SUM(C30:Q30)</f>
        <v>-3048212</v>
      </c>
      <c r="T30" s="119"/>
      <c r="U30" s="134">
        <v>-353022</v>
      </c>
      <c r="V30" s="178"/>
      <c r="W30" s="137">
        <f>SUM(S30:U30)</f>
        <v>-3401234</v>
      </c>
      <c r="Y30" s="57"/>
    </row>
    <row r="31" spans="1:25" s="22" customFormat="1" ht="21.6" customHeight="1">
      <c r="A31" s="22" t="s">
        <v>91</v>
      </c>
      <c r="B31" s="62"/>
      <c r="C31" s="139">
        <v>0</v>
      </c>
      <c r="D31" s="137"/>
      <c r="E31" s="139">
        <v>0</v>
      </c>
      <c r="F31" s="137"/>
      <c r="G31" s="139">
        <v>0</v>
      </c>
      <c r="H31" s="137"/>
      <c r="I31" s="139">
        <v>2115</v>
      </c>
      <c r="J31" s="137"/>
      <c r="K31" s="139">
        <v>404253</v>
      </c>
      <c r="L31" s="137"/>
      <c r="M31" s="139">
        <v>0</v>
      </c>
      <c r="N31" s="137"/>
      <c r="O31" s="139">
        <v>-2482</v>
      </c>
      <c r="P31" s="137"/>
      <c r="Q31" s="139">
        <v>-3394</v>
      </c>
      <c r="R31" s="137"/>
      <c r="S31" s="139">
        <f>SUM(C31:Q31)</f>
        <v>400492</v>
      </c>
      <c r="T31" s="120"/>
      <c r="U31" s="139">
        <v>19639</v>
      </c>
      <c r="V31" s="178"/>
      <c r="W31" s="139">
        <f t="shared" ref="W31" si="1">SUM(S31:U31)</f>
        <v>420131</v>
      </c>
    </row>
    <row r="32" spans="1:25" s="23" customFormat="1" ht="21.6" customHeight="1">
      <c r="A32" s="23" t="s">
        <v>242</v>
      </c>
      <c r="B32" s="62"/>
      <c r="C32" s="180">
        <f>SUM(C30:C31)</f>
        <v>0</v>
      </c>
      <c r="D32" s="143"/>
      <c r="E32" s="180">
        <f>SUM(E30:E31)</f>
        <v>0</v>
      </c>
      <c r="F32" s="143"/>
      <c r="G32" s="180">
        <f>SUM(G30:G31)</f>
        <v>0</v>
      </c>
      <c r="H32" s="143"/>
      <c r="I32" s="180">
        <f>SUM(I30:I31)</f>
        <v>-3046097</v>
      </c>
      <c r="J32" s="143"/>
      <c r="K32" s="180">
        <f>SUM(K30:K31)</f>
        <v>404253</v>
      </c>
      <c r="L32" s="143"/>
      <c r="M32" s="180">
        <f>SUM(M30:M31)</f>
        <v>0</v>
      </c>
      <c r="N32" s="143"/>
      <c r="O32" s="180">
        <f>SUM(O30:O31)</f>
        <v>-2482</v>
      </c>
      <c r="P32" s="143"/>
      <c r="Q32" s="180">
        <f>SUM(Q30:Q31)</f>
        <v>-3394</v>
      </c>
      <c r="R32" s="143"/>
      <c r="S32" s="180">
        <f>SUM(S30:S31)</f>
        <v>-2647720</v>
      </c>
      <c r="T32" s="58"/>
      <c r="U32" s="180">
        <f>SUM(U30:U31)</f>
        <v>-333383</v>
      </c>
      <c r="V32" s="181"/>
      <c r="W32" s="180">
        <f>SUM(W30:W31)</f>
        <v>-2981103</v>
      </c>
    </row>
    <row r="33" spans="1:23" s="23" customFormat="1" ht="21.6" customHeight="1">
      <c r="B33" s="62"/>
      <c r="C33" s="143"/>
      <c r="D33" s="143"/>
      <c r="E33" s="143"/>
      <c r="F33" s="143"/>
      <c r="G33" s="143"/>
      <c r="H33" s="143"/>
      <c r="I33" s="143"/>
      <c r="J33" s="143"/>
      <c r="K33" s="143"/>
      <c r="L33" s="143"/>
      <c r="M33" s="143"/>
      <c r="N33" s="143"/>
      <c r="O33" s="143"/>
      <c r="P33" s="143"/>
      <c r="Q33" s="143"/>
      <c r="R33" s="143"/>
      <c r="S33" s="143"/>
      <c r="T33" s="58"/>
      <c r="U33" s="143"/>
      <c r="V33" s="181"/>
      <c r="W33" s="143"/>
    </row>
    <row r="34" spans="1:23" s="23" customFormat="1" ht="21.6" customHeight="1">
      <c r="A34" s="22" t="s">
        <v>150</v>
      </c>
      <c r="B34" s="62"/>
      <c r="C34" s="139">
        <v>0</v>
      </c>
      <c r="D34" s="137"/>
      <c r="E34" s="139">
        <v>0</v>
      </c>
      <c r="F34" s="137"/>
      <c r="G34" s="139">
        <v>0</v>
      </c>
      <c r="H34" s="137"/>
      <c r="I34" s="139">
        <v>467160</v>
      </c>
      <c r="J34" s="137"/>
      <c r="K34" s="139">
        <v>-467160</v>
      </c>
      <c r="L34" s="137"/>
      <c r="M34" s="139">
        <v>0</v>
      </c>
      <c r="N34" s="137"/>
      <c r="O34" s="139">
        <v>0</v>
      </c>
      <c r="P34" s="137"/>
      <c r="Q34" s="139">
        <v>0</v>
      </c>
      <c r="R34" s="137"/>
      <c r="S34" s="139">
        <f>SUM(C34:Q34)</f>
        <v>0</v>
      </c>
      <c r="T34" s="120"/>
      <c r="U34" s="139">
        <v>0</v>
      </c>
      <c r="V34" s="178"/>
      <c r="W34" s="139">
        <f>SUM(S34:U34)</f>
        <v>0</v>
      </c>
    </row>
    <row r="35" spans="1:23" s="23" customFormat="1" ht="21.6" customHeight="1">
      <c r="A35" s="22"/>
      <c r="B35" s="62"/>
      <c r="C35" s="137"/>
      <c r="D35" s="137"/>
      <c r="E35" s="137"/>
      <c r="F35" s="137"/>
      <c r="G35" s="137"/>
      <c r="H35" s="137"/>
      <c r="I35" s="137"/>
      <c r="J35" s="137"/>
      <c r="K35" s="137"/>
      <c r="L35" s="137"/>
      <c r="M35" s="137"/>
      <c r="N35" s="137"/>
      <c r="O35" s="137"/>
      <c r="P35" s="137"/>
      <c r="Q35" s="137"/>
      <c r="R35" s="137"/>
      <c r="S35" s="137"/>
      <c r="T35" s="120"/>
      <c r="U35" s="137"/>
      <c r="V35" s="178"/>
      <c r="W35" s="137"/>
    </row>
    <row r="36" spans="1:23" s="22" customFormat="1" ht="21.6" customHeight="1" thickBot="1">
      <c r="A36" s="23" t="s">
        <v>252</v>
      </c>
      <c r="B36" s="182"/>
      <c r="C36" s="233">
        <f>SUM(C14,C27,C32,C34)</f>
        <v>2503255</v>
      </c>
      <c r="D36" s="143"/>
      <c r="E36" s="233">
        <f>SUM(E14,E27,E32,E34)</f>
        <v>207161</v>
      </c>
      <c r="F36" s="143"/>
      <c r="G36" s="233">
        <f>SUM(G14,G27,G32,G34)</f>
        <v>82900</v>
      </c>
      <c r="H36" s="152"/>
      <c r="I36" s="233">
        <f>SUM(I14,I27,I32,I34)</f>
        <v>-820690</v>
      </c>
      <c r="J36" s="143"/>
      <c r="K36" s="233">
        <f>SUM(K14,K27,K32,K34)</f>
        <v>347643</v>
      </c>
      <c r="L36" s="143"/>
      <c r="M36" s="233">
        <f>SUM(M14,M27,M32,M34)</f>
        <v>6340</v>
      </c>
      <c r="N36" s="143"/>
      <c r="O36" s="233">
        <f>SUM(O14,O27,O32,O34)</f>
        <v>-259518</v>
      </c>
      <c r="P36" s="143"/>
      <c r="Q36" s="233">
        <f>SUM(Q14,Q27,Q32,Q34)</f>
        <v>-8670</v>
      </c>
      <c r="R36" s="143"/>
      <c r="S36" s="233">
        <f>SUM(C36:Q36)</f>
        <v>2058421</v>
      </c>
      <c r="T36" s="59"/>
      <c r="U36" s="233">
        <f>SUM(U14,U27,U32,U34)</f>
        <v>0</v>
      </c>
      <c r="V36" s="143"/>
      <c r="W36" s="233">
        <f>SUM(S36:U36)</f>
        <v>2058421</v>
      </c>
    </row>
    <row r="37" spans="1:23" ht="21.6" customHeight="1" thickTop="1"/>
    <row r="38" spans="1:23" ht="21.6" customHeight="1">
      <c r="W38" s="5"/>
    </row>
    <row r="39" spans="1:23" ht="21.6" customHeight="1">
      <c r="W39" s="78"/>
    </row>
    <row r="40" spans="1:23" ht="21.6" customHeight="1">
      <c r="C40" s="111"/>
      <c r="E40" s="111"/>
      <c r="G40" s="111"/>
      <c r="I40" s="111"/>
      <c r="K40" s="111"/>
      <c r="W40" s="111"/>
    </row>
  </sheetData>
  <mergeCells count="4">
    <mergeCell ref="G5:I5"/>
    <mergeCell ref="K5:Q5"/>
    <mergeCell ref="C4:W4"/>
    <mergeCell ref="C12:W12"/>
  </mergeCells>
  <pageMargins left="0.8" right="0.7" top="0.48" bottom="0.5" header="0.5" footer="0.5"/>
  <pageSetup paperSize="9" scale="52" firstPageNumber="10" fitToHeight="0" orientation="landscape" useFirstPageNumber="1" r:id="rId1"/>
  <headerFooter alignWithMargins="0">
    <oddFooter>&amp;L&amp;"Times New Roman,Regular"&amp;11The accompanying notes form an integral part of the financial statements.
&amp;C&amp;"Times New Roman,Regular"&amp;11&amp;P</oddFooter>
  </headerFooter>
  <customProperties>
    <customPr name="OrphanNamesChecke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28"/>
  <sheetViews>
    <sheetView view="pageBreakPreview" topLeftCell="A4" zoomScale="85" zoomScaleNormal="98" zoomScaleSheetLayoutView="85" workbookViewId="0">
      <selection activeCell="C14" sqref="C14"/>
    </sheetView>
  </sheetViews>
  <sheetFormatPr defaultColWidth="9.375" defaultRowHeight="21.6" customHeight="1"/>
  <cols>
    <col min="1" max="1" width="36.625" style="47" customWidth="1"/>
    <col min="2" max="2" width="9.375" style="60" customWidth="1"/>
    <col min="3" max="3" width="19.75" style="47" customWidth="1"/>
    <col min="4" max="4" width="1.75" style="47" customWidth="1"/>
    <col min="5" max="5" width="19.75" style="47" customWidth="1"/>
    <col min="6" max="6" width="1.75" style="47" customWidth="1"/>
    <col min="7" max="7" width="19.75" style="47" customWidth="1"/>
    <col min="8" max="8" width="1.75" style="47" customWidth="1"/>
    <col min="9" max="9" width="19.75" style="47" customWidth="1"/>
    <col min="10" max="10" width="1.75" style="47" customWidth="1"/>
    <col min="11" max="11" width="19.75" style="47" customWidth="1"/>
    <col min="12" max="12" width="1.75" style="47" customWidth="1"/>
    <col min="13" max="13" width="19.75" style="47" customWidth="1"/>
    <col min="14" max="14" width="1.75" style="47" customWidth="1"/>
    <col min="15" max="15" width="19.75" style="47" customWidth="1"/>
    <col min="16" max="16" width="1.75" style="47" customWidth="1"/>
    <col min="17" max="17" width="19.75" style="47" customWidth="1"/>
    <col min="18" max="18" width="1.75" style="47" customWidth="1"/>
    <col min="19" max="19" width="19.75" style="47" customWidth="1"/>
    <col min="20" max="20" width="9.375" style="47"/>
    <col min="21" max="21" width="10.75" style="47" bestFit="1" customWidth="1"/>
    <col min="22" max="22" width="11.5" style="47" bestFit="1" customWidth="1"/>
    <col min="23" max="16384" width="9.375" style="47"/>
  </cols>
  <sheetData>
    <row r="1" spans="1:19" ht="21.6" customHeight="1">
      <c r="A1" s="29" t="s">
        <v>0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29"/>
      <c r="P1" s="29"/>
      <c r="Q1" s="29"/>
      <c r="R1" s="29"/>
      <c r="S1" s="29"/>
    </row>
    <row r="2" spans="1:19" s="54" customFormat="1" ht="21.6" customHeight="1">
      <c r="A2" s="30" t="s">
        <v>244</v>
      </c>
      <c r="B2" s="53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</row>
    <row r="3" spans="1:19" ht="21.6" customHeight="1">
      <c r="A3" s="29" t="s">
        <v>8</v>
      </c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  <c r="O3" s="29"/>
      <c r="P3" s="29"/>
      <c r="Q3" s="29"/>
      <c r="R3" s="29"/>
      <c r="S3" s="29"/>
    </row>
    <row r="4" spans="1:19" s="22" customFormat="1" ht="21.6" customHeight="1">
      <c r="B4" s="61"/>
      <c r="C4" s="242" t="s">
        <v>68</v>
      </c>
      <c r="D4" s="242"/>
      <c r="E4" s="242"/>
      <c r="F4" s="242"/>
      <c r="G4" s="242"/>
      <c r="H4" s="242"/>
      <c r="I4" s="242"/>
      <c r="J4" s="242"/>
      <c r="K4" s="242"/>
      <c r="L4" s="242"/>
      <c r="M4" s="242"/>
      <c r="N4" s="242"/>
      <c r="O4" s="242"/>
      <c r="P4" s="242"/>
      <c r="Q4" s="242"/>
      <c r="R4" s="242"/>
      <c r="S4" s="242"/>
    </row>
    <row r="5" spans="1:19" s="22" customFormat="1" ht="21.6" customHeight="1">
      <c r="B5" s="61"/>
      <c r="C5" s="55"/>
      <c r="D5" s="55"/>
      <c r="E5" s="55"/>
      <c r="F5" s="55"/>
      <c r="G5" s="251" t="s">
        <v>139</v>
      </c>
      <c r="H5" s="251"/>
      <c r="I5" s="251"/>
      <c r="J5" s="55"/>
      <c r="K5" s="252" t="s">
        <v>50</v>
      </c>
      <c r="L5" s="252"/>
      <c r="M5" s="252"/>
      <c r="N5" s="252"/>
      <c r="O5" s="252"/>
      <c r="P5" s="252"/>
      <c r="Q5" s="252"/>
      <c r="R5" s="175"/>
      <c r="S5" s="55"/>
    </row>
    <row r="6" spans="1:19" s="22" customFormat="1" ht="21.6" customHeight="1">
      <c r="B6" s="61"/>
      <c r="D6" s="55"/>
      <c r="J6" s="55"/>
      <c r="K6" s="55"/>
      <c r="L6" s="55"/>
      <c r="M6" s="55"/>
      <c r="N6" s="55"/>
      <c r="O6" s="55"/>
      <c r="P6" s="55"/>
      <c r="Q6" s="55" t="s">
        <v>69</v>
      </c>
      <c r="R6" s="55"/>
    </row>
    <row r="7" spans="1:19" s="22" customFormat="1" ht="21.6" customHeight="1">
      <c r="B7" s="61"/>
      <c r="C7" s="55"/>
      <c r="D7" s="55"/>
      <c r="J7" s="55"/>
      <c r="K7" s="55"/>
      <c r="L7" s="55"/>
      <c r="M7" s="55"/>
      <c r="N7" s="55"/>
      <c r="O7" s="55"/>
      <c r="P7" s="55"/>
      <c r="Q7" s="55" t="s">
        <v>70</v>
      </c>
      <c r="R7" s="55"/>
    </row>
    <row r="8" spans="1:19" s="22" customFormat="1" ht="21.6" customHeight="1">
      <c r="B8" s="61"/>
      <c r="C8" s="55"/>
      <c r="D8" s="55"/>
      <c r="J8" s="55"/>
      <c r="K8" s="55"/>
      <c r="L8" s="55"/>
      <c r="M8" s="55"/>
      <c r="N8" s="55"/>
      <c r="O8" s="55"/>
      <c r="P8" s="55"/>
      <c r="Q8" s="55" t="s">
        <v>71</v>
      </c>
      <c r="R8" s="55"/>
    </row>
    <row r="9" spans="1:19" s="22" customFormat="1" ht="21.6" customHeight="1">
      <c r="B9" s="61"/>
      <c r="C9" s="55" t="s">
        <v>72</v>
      </c>
      <c r="D9" s="55"/>
      <c r="J9" s="55"/>
      <c r="K9" s="55"/>
      <c r="L9" s="55"/>
      <c r="M9" s="55" t="s">
        <v>73</v>
      </c>
      <c r="N9" s="55"/>
      <c r="O9" s="55"/>
      <c r="P9" s="55"/>
      <c r="Q9" s="55" t="s">
        <v>299</v>
      </c>
      <c r="R9" s="55"/>
      <c r="S9" s="55"/>
    </row>
    <row r="10" spans="1:19" s="22" customFormat="1" ht="21.6" customHeight="1">
      <c r="B10" s="61"/>
      <c r="C10" s="55" t="s">
        <v>76</v>
      </c>
      <c r="D10" s="55"/>
      <c r="E10" s="55" t="s">
        <v>77</v>
      </c>
      <c r="G10" s="55"/>
      <c r="I10" s="55"/>
      <c r="J10" s="55"/>
      <c r="K10" s="55" t="s">
        <v>129</v>
      </c>
      <c r="L10" s="55"/>
      <c r="M10" s="55" t="s">
        <v>78</v>
      </c>
      <c r="N10" s="55"/>
      <c r="O10" s="55" t="s">
        <v>131</v>
      </c>
      <c r="P10" s="55"/>
      <c r="Q10" s="55" t="s">
        <v>206</v>
      </c>
      <c r="R10" s="55"/>
      <c r="S10" s="55" t="s">
        <v>81</v>
      </c>
    </row>
    <row r="11" spans="1:19" s="22" customFormat="1" ht="21.6" customHeight="1">
      <c r="B11" s="25"/>
      <c r="C11" s="55" t="s">
        <v>82</v>
      </c>
      <c r="D11" s="55"/>
      <c r="E11" s="55" t="s">
        <v>83</v>
      </c>
      <c r="F11" s="55"/>
      <c r="G11" s="55" t="s">
        <v>84</v>
      </c>
      <c r="H11" s="55"/>
      <c r="I11" s="55" t="s">
        <v>275</v>
      </c>
      <c r="J11" s="55"/>
      <c r="K11" s="55" t="s">
        <v>130</v>
      </c>
      <c r="L11" s="55"/>
      <c r="M11" s="55" t="s">
        <v>86</v>
      </c>
      <c r="N11" s="55"/>
      <c r="O11" s="55" t="s">
        <v>130</v>
      </c>
      <c r="P11" s="55"/>
      <c r="Q11" s="55" t="s">
        <v>64</v>
      </c>
      <c r="R11" s="55"/>
      <c r="S11" s="55" t="s">
        <v>89</v>
      </c>
    </row>
    <row r="12" spans="1:19" s="22" customFormat="1" ht="21.6" customHeight="1">
      <c r="B12" s="56"/>
      <c r="C12" s="245" t="s">
        <v>9</v>
      </c>
      <c r="D12" s="245"/>
      <c r="E12" s="245"/>
      <c r="F12" s="245"/>
      <c r="G12" s="245"/>
      <c r="H12" s="245"/>
      <c r="I12" s="245"/>
      <c r="J12" s="245"/>
      <c r="K12" s="245"/>
      <c r="L12" s="245"/>
      <c r="M12" s="245"/>
      <c r="N12" s="245"/>
      <c r="O12" s="245"/>
      <c r="P12" s="245"/>
      <c r="Q12" s="245"/>
      <c r="R12" s="245"/>
      <c r="S12" s="245"/>
    </row>
    <row r="13" spans="1:19" s="22" customFormat="1" ht="21.6" customHeight="1">
      <c r="A13" s="176" t="s">
        <v>254</v>
      </c>
      <c r="B13" s="61"/>
      <c r="C13" s="183"/>
      <c r="D13" s="4"/>
      <c r="E13" s="183"/>
      <c r="F13" s="4"/>
      <c r="G13" s="183"/>
      <c r="H13" s="4"/>
      <c r="I13" s="4"/>
      <c r="J13" s="4"/>
      <c r="K13" s="183"/>
      <c r="L13" s="4"/>
      <c r="M13" s="4"/>
      <c r="N13" s="4"/>
      <c r="O13" s="183"/>
      <c r="P13" s="4"/>
      <c r="Q13" s="4"/>
      <c r="R13" s="4"/>
      <c r="S13" s="4"/>
    </row>
    <row r="14" spans="1:19" s="22" customFormat="1" ht="21.6" customHeight="1">
      <c r="A14" s="23" t="s">
        <v>133</v>
      </c>
      <c r="B14" s="61"/>
      <c r="C14" s="181">
        <v>2503255</v>
      </c>
      <c r="D14" s="178"/>
      <c r="E14" s="181">
        <v>207161</v>
      </c>
      <c r="F14" s="181"/>
      <c r="G14" s="181">
        <v>82900</v>
      </c>
      <c r="H14" s="181"/>
      <c r="I14" s="181">
        <v>-820690</v>
      </c>
      <c r="J14" s="181"/>
      <c r="K14" s="181">
        <v>347643</v>
      </c>
      <c r="L14" s="181"/>
      <c r="M14" s="181">
        <v>6340</v>
      </c>
      <c r="N14" s="181"/>
      <c r="O14" s="181">
        <v>-259518</v>
      </c>
      <c r="P14" s="181"/>
      <c r="Q14" s="181">
        <v>-8670</v>
      </c>
      <c r="R14" s="181"/>
      <c r="S14" s="143">
        <f>SUM(C14,E14,G14,I14,K14,M14,O14,Q14)</f>
        <v>2058421</v>
      </c>
    </row>
    <row r="15" spans="1:19" s="22" customFormat="1" ht="21.6" customHeight="1">
      <c r="A15" s="23"/>
      <c r="B15" s="61"/>
      <c r="C15" s="184"/>
      <c r="D15" s="185"/>
      <c r="E15" s="184"/>
      <c r="F15" s="184"/>
      <c r="G15" s="184"/>
      <c r="H15" s="184"/>
      <c r="I15" s="184"/>
      <c r="J15" s="184"/>
      <c r="K15" s="184"/>
      <c r="L15" s="184"/>
      <c r="M15" s="184"/>
      <c r="N15" s="184"/>
      <c r="O15" s="184"/>
      <c r="P15" s="184"/>
      <c r="Q15" s="184"/>
      <c r="R15" s="184"/>
      <c r="S15" s="184"/>
    </row>
    <row r="16" spans="1:19" s="22" customFormat="1" ht="21.6" customHeight="1">
      <c r="A16" s="23" t="s">
        <v>251</v>
      </c>
      <c r="B16" s="62"/>
      <c r="C16" s="185"/>
      <c r="D16" s="185"/>
      <c r="E16" s="186"/>
      <c r="F16" s="185"/>
      <c r="G16" s="186"/>
      <c r="H16" s="185"/>
      <c r="I16" s="186"/>
      <c r="J16" s="185"/>
      <c r="K16" s="185"/>
      <c r="L16" s="185"/>
      <c r="M16" s="185"/>
      <c r="N16" s="185"/>
      <c r="O16" s="185"/>
      <c r="P16" s="185"/>
      <c r="Q16" s="185"/>
      <c r="R16" s="185"/>
      <c r="S16" s="185"/>
    </row>
    <row r="17" spans="1:22" s="22" customFormat="1" ht="21.6" customHeight="1">
      <c r="A17" s="22" t="s">
        <v>255</v>
      </c>
      <c r="B17" s="62"/>
      <c r="C17" s="185">
        <v>0</v>
      </c>
      <c r="D17" s="185"/>
      <c r="E17" s="185">
        <v>0</v>
      </c>
      <c r="F17" s="185"/>
      <c r="G17" s="185">
        <v>0</v>
      </c>
      <c r="H17" s="185"/>
      <c r="I17" s="100">
        <f>'PL 8-9'!D45</f>
        <v>-691313</v>
      </c>
      <c r="J17" s="100"/>
      <c r="K17" s="100">
        <v>0</v>
      </c>
      <c r="L17" s="100"/>
      <c r="M17" s="100">
        <v>0</v>
      </c>
      <c r="N17" s="100"/>
      <c r="O17" s="100">
        <v>0</v>
      </c>
      <c r="P17" s="100"/>
      <c r="Q17" s="100">
        <v>0</v>
      </c>
      <c r="R17" s="100"/>
      <c r="S17" s="100">
        <f t="shared" ref="S17:S18" si="0">SUM(C17,E17,G17,I17,K17,M17,O17,Q17)</f>
        <v>-691313</v>
      </c>
      <c r="V17" s="110"/>
    </row>
    <row r="18" spans="1:22" s="22" customFormat="1" ht="21.6" customHeight="1">
      <c r="A18" s="22" t="s">
        <v>91</v>
      </c>
      <c r="B18" s="62"/>
      <c r="C18" s="185">
        <v>0</v>
      </c>
      <c r="D18" s="185"/>
      <c r="E18" s="185">
        <v>0</v>
      </c>
      <c r="F18" s="185"/>
      <c r="G18" s="185">
        <v>0</v>
      </c>
      <c r="H18" s="185"/>
      <c r="I18" s="100">
        <v>-3921</v>
      </c>
      <c r="J18" s="100"/>
      <c r="K18" s="187">
        <v>-50825</v>
      </c>
      <c r="L18" s="100"/>
      <c r="M18" s="100">
        <v>0</v>
      </c>
      <c r="N18" s="100"/>
      <c r="O18" s="100">
        <v>-14011</v>
      </c>
      <c r="P18" s="100"/>
      <c r="Q18" s="115">
        <v>-115990</v>
      </c>
      <c r="R18" s="100"/>
      <c r="S18" s="187">
        <f t="shared" si="0"/>
        <v>-184747</v>
      </c>
      <c r="V18" s="110"/>
    </row>
    <row r="19" spans="1:22" s="23" customFormat="1" ht="21.6" customHeight="1">
      <c r="A19" s="23" t="s">
        <v>242</v>
      </c>
      <c r="B19" s="62"/>
      <c r="C19" s="188">
        <f>SUM(C17:C18)</f>
        <v>0</v>
      </c>
      <c r="D19" s="184"/>
      <c r="E19" s="188">
        <f>SUM(E17:E18)</f>
        <v>0</v>
      </c>
      <c r="F19" s="184"/>
      <c r="G19" s="188">
        <f>SUM(G17:G18)</f>
        <v>0</v>
      </c>
      <c r="H19" s="184"/>
      <c r="I19" s="189">
        <f>SUM(I17:I18)</f>
        <v>-695234</v>
      </c>
      <c r="J19" s="190"/>
      <c r="K19" s="189">
        <f>SUM(K17:K18)</f>
        <v>-50825</v>
      </c>
      <c r="L19" s="190"/>
      <c r="M19" s="188">
        <f>SUM(M17:M18)</f>
        <v>0</v>
      </c>
      <c r="N19" s="190"/>
      <c r="O19" s="189">
        <f>SUM(O17:O18)</f>
        <v>-14011</v>
      </c>
      <c r="P19" s="190"/>
      <c r="Q19" s="189">
        <f>SUM(Q17:Q18)</f>
        <v>-115990</v>
      </c>
      <c r="R19" s="190"/>
      <c r="S19" s="191">
        <f>SUM(C19,E19,G19,I19,K19,M19,O19,Q19)</f>
        <v>-876060</v>
      </c>
    </row>
    <row r="20" spans="1:22" s="23" customFormat="1" ht="21.6" customHeight="1">
      <c r="B20" s="62"/>
      <c r="C20" s="192"/>
      <c r="D20" s="184"/>
      <c r="E20" s="192"/>
      <c r="F20" s="184"/>
      <c r="G20" s="192"/>
      <c r="H20" s="184"/>
      <c r="I20" s="193"/>
      <c r="J20" s="190"/>
      <c r="K20" s="193"/>
      <c r="L20" s="190"/>
      <c r="M20" s="192"/>
      <c r="N20" s="190"/>
      <c r="O20" s="193"/>
      <c r="P20" s="190"/>
      <c r="Q20" s="193"/>
      <c r="R20" s="190"/>
      <c r="S20" s="190"/>
    </row>
    <row r="21" spans="1:22" s="23" customFormat="1" ht="21.6" customHeight="1">
      <c r="A21" s="22" t="s">
        <v>150</v>
      </c>
      <c r="B21" s="62"/>
      <c r="C21" s="194">
        <v>0</v>
      </c>
      <c r="D21" s="185"/>
      <c r="E21" s="194">
        <v>0</v>
      </c>
      <c r="F21" s="185"/>
      <c r="G21" s="194">
        <v>0</v>
      </c>
      <c r="H21" s="185"/>
      <c r="I21" s="187">
        <v>294116</v>
      </c>
      <c r="J21" s="100"/>
      <c r="K21" s="187">
        <v>-294116</v>
      </c>
      <c r="L21" s="100"/>
      <c r="M21" s="194">
        <v>0</v>
      </c>
      <c r="N21" s="100"/>
      <c r="O21" s="187">
        <v>0</v>
      </c>
      <c r="P21" s="100"/>
      <c r="Q21" s="187">
        <v>0</v>
      </c>
      <c r="R21" s="100"/>
      <c r="S21" s="187">
        <f>SUM(C21,E21,G21,I21,K21,M21,O21,Q21)</f>
        <v>0</v>
      </c>
    </row>
    <row r="22" spans="1:22" s="23" customFormat="1" ht="21.6" customHeight="1">
      <c r="B22" s="62"/>
      <c r="C22" s="184"/>
      <c r="D22" s="184"/>
      <c r="E22" s="184"/>
      <c r="F22" s="184"/>
      <c r="G22" s="184"/>
      <c r="H22" s="184"/>
      <c r="I22" s="190"/>
      <c r="J22" s="190"/>
      <c r="K22" s="190"/>
      <c r="L22" s="190"/>
      <c r="M22" s="184"/>
      <c r="N22" s="190"/>
      <c r="O22" s="190"/>
      <c r="P22" s="190"/>
      <c r="Q22" s="190"/>
      <c r="R22" s="190"/>
      <c r="S22" s="190"/>
    </row>
    <row r="23" spans="1:22" s="22" customFormat="1" ht="21.6" customHeight="1" thickBot="1">
      <c r="A23" s="23" t="s">
        <v>253</v>
      </c>
      <c r="B23" s="182"/>
      <c r="C23" s="195">
        <f>SUM(C14,C19,C21)</f>
        <v>2503255</v>
      </c>
      <c r="D23" s="181"/>
      <c r="E23" s="195">
        <f>SUM(E14,E19,E21)</f>
        <v>207161</v>
      </c>
      <c r="F23" s="181"/>
      <c r="G23" s="195">
        <f>SUM(G14,G19,G21)</f>
        <v>82900</v>
      </c>
      <c r="H23" s="181"/>
      <c r="I23" s="195">
        <f>SUM(I14,I19,I21)</f>
        <v>-1221808</v>
      </c>
      <c r="J23" s="181"/>
      <c r="K23" s="195">
        <f>SUM(K14,K19,K21)</f>
        <v>2702</v>
      </c>
      <c r="L23" s="181"/>
      <c r="M23" s="195">
        <f>SUM(M14,M19,M21)</f>
        <v>6340</v>
      </c>
      <c r="N23" s="181"/>
      <c r="O23" s="195">
        <f>SUM(O14,O19,O21)</f>
        <v>-273529</v>
      </c>
      <c r="P23" s="181"/>
      <c r="Q23" s="195">
        <f>SUM(Q14,Q19,Q21)</f>
        <v>-124660</v>
      </c>
      <c r="R23" s="181"/>
      <c r="S23" s="195">
        <f>SUM(S14,S19:S19,S21)</f>
        <v>1182361</v>
      </c>
      <c r="T23" s="92"/>
      <c r="U23" s="92"/>
    </row>
    <row r="24" spans="1:22" ht="21.6" customHeight="1" thickTop="1"/>
    <row r="26" spans="1:22" ht="21.6" customHeight="1">
      <c r="S26" s="5"/>
    </row>
    <row r="27" spans="1:22" ht="21.6" customHeight="1">
      <c r="S27" s="78"/>
    </row>
    <row r="28" spans="1:22" ht="21.6" customHeight="1">
      <c r="C28" s="111"/>
      <c r="E28" s="111"/>
      <c r="G28" s="111"/>
      <c r="I28" s="111"/>
      <c r="K28" s="111"/>
      <c r="S28" s="111"/>
    </row>
  </sheetData>
  <mergeCells count="4">
    <mergeCell ref="C4:S4"/>
    <mergeCell ref="G5:I5"/>
    <mergeCell ref="K5:Q5"/>
    <mergeCell ref="C12:S12"/>
  </mergeCells>
  <pageMargins left="0.8" right="0.8" top="0.48" bottom="0.5" header="0.5" footer="0.5"/>
  <pageSetup paperSize="9" scale="65" firstPageNumber="11" fitToHeight="0" orientation="landscape" useFirstPageNumber="1" r:id="rId1"/>
  <headerFooter alignWithMargins="0">
    <oddFooter>&amp;L&amp;"Times New Roman,Regular"&amp;11The accompanying notes form an integral part of the financial statements.
&amp;C&amp;"Times New Roman,Regular"&amp;11&amp;P</oddFooter>
  </headerFooter>
  <customProperties>
    <customPr name="OrphanNamesChecked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43"/>
  <sheetViews>
    <sheetView view="pageBreakPreview" zoomScale="85" zoomScaleNormal="70" zoomScaleSheetLayoutView="85" workbookViewId="0">
      <selection activeCell="I24" sqref="I24"/>
    </sheetView>
  </sheetViews>
  <sheetFormatPr defaultColWidth="9.375" defaultRowHeight="21.6" customHeight="1"/>
  <cols>
    <col min="1" max="1" width="49.375" style="47" customWidth="1"/>
    <col min="2" max="2" width="10.5" style="60" customWidth="1"/>
    <col min="3" max="3" width="23.75" style="47" customWidth="1"/>
    <col min="4" max="4" width="2.375" style="47" customWidth="1"/>
    <col min="5" max="5" width="23.75" style="47" customWidth="1"/>
    <col min="6" max="6" width="2.375" style="47" customWidth="1"/>
    <col min="7" max="7" width="23.75" style="47" customWidth="1"/>
    <col min="8" max="8" width="2.375" style="93" customWidth="1"/>
    <col min="9" max="9" width="23.75" style="93" customWidth="1"/>
    <col min="10" max="10" width="2.375" style="47" customWidth="1"/>
    <col min="11" max="11" width="23.75" style="47" customWidth="1"/>
    <col min="12" max="12" width="2.375" style="47" customWidth="1"/>
    <col min="13" max="13" width="23.75" style="47" customWidth="1"/>
    <col min="14" max="14" width="9.375" style="47"/>
    <col min="15" max="15" width="18.625" style="47" customWidth="1"/>
    <col min="16" max="16384" width="9.375" style="47"/>
  </cols>
  <sheetData>
    <row r="1" spans="1:13" ht="21.6" customHeight="1">
      <c r="A1" s="248" t="s">
        <v>0</v>
      </c>
      <c r="B1" s="248"/>
      <c r="C1" s="248"/>
      <c r="D1" s="248"/>
      <c r="E1" s="248"/>
      <c r="F1" s="248"/>
      <c r="G1" s="248"/>
      <c r="H1" s="248"/>
      <c r="I1" s="248"/>
      <c r="J1" s="248"/>
      <c r="K1" s="248"/>
      <c r="L1" s="248"/>
      <c r="M1" s="248"/>
    </row>
    <row r="2" spans="1:13" ht="21.6" customHeight="1">
      <c r="A2" s="30" t="s">
        <v>245</v>
      </c>
      <c r="B2" s="79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</row>
    <row r="3" spans="1:13" s="22" customFormat="1" ht="21.6" customHeight="1">
      <c r="A3" s="91"/>
      <c r="B3" s="25"/>
      <c r="C3" s="91"/>
      <c r="D3" s="91"/>
      <c r="E3" s="91"/>
      <c r="F3" s="91"/>
      <c r="G3" s="91"/>
      <c r="H3" s="91"/>
      <c r="I3" s="91"/>
      <c r="J3" s="91"/>
      <c r="K3" s="91"/>
      <c r="M3" s="91" t="s">
        <v>8</v>
      </c>
    </row>
    <row r="4" spans="1:13" s="22" customFormat="1" ht="21.6" customHeight="1">
      <c r="A4" s="23"/>
      <c r="B4" s="61"/>
      <c r="C4" s="242" t="s">
        <v>93</v>
      </c>
      <c r="D4" s="242"/>
      <c r="E4" s="242"/>
      <c r="F4" s="242"/>
      <c r="G4" s="242"/>
      <c r="H4" s="242"/>
      <c r="I4" s="242"/>
      <c r="J4" s="242"/>
      <c r="K4" s="242"/>
      <c r="L4" s="242"/>
      <c r="M4" s="242"/>
    </row>
    <row r="5" spans="1:13" s="22" customFormat="1" ht="21.6" customHeight="1">
      <c r="A5" s="23"/>
      <c r="B5" s="61"/>
      <c r="C5" s="52"/>
      <c r="D5" s="52"/>
      <c r="E5" s="52"/>
      <c r="F5" s="52"/>
      <c r="G5" s="52"/>
      <c r="H5" s="52"/>
      <c r="I5" s="52"/>
      <c r="J5" s="52"/>
      <c r="K5" s="55" t="s">
        <v>134</v>
      </c>
      <c r="L5" s="52"/>
      <c r="M5" s="52"/>
    </row>
    <row r="6" spans="1:13" s="22" customFormat="1" ht="21.6" customHeight="1">
      <c r="A6" s="23"/>
      <c r="B6" s="61"/>
      <c r="C6" s="196"/>
      <c r="D6" s="196"/>
      <c r="E6" s="196"/>
      <c r="F6" s="196"/>
      <c r="G6" s="251" t="s">
        <v>139</v>
      </c>
      <c r="H6" s="251"/>
      <c r="I6" s="251"/>
      <c r="J6" s="175"/>
      <c r="K6" s="197" t="s">
        <v>135</v>
      </c>
      <c r="L6" s="196"/>
      <c r="M6" s="175"/>
    </row>
    <row r="7" spans="1:13" s="22" customFormat="1" ht="21" customHeight="1">
      <c r="A7" s="23"/>
      <c r="B7" s="61"/>
      <c r="C7" s="55" t="s">
        <v>72</v>
      </c>
      <c r="D7" s="55"/>
      <c r="E7" s="55"/>
      <c r="F7" s="198"/>
      <c r="J7" s="199"/>
      <c r="K7" s="55"/>
      <c r="L7" s="198"/>
      <c r="M7" s="55"/>
    </row>
    <row r="8" spans="1:13" s="22" customFormat="1" ht="21" customHeight="1">
      <c r="A8" s="23"/>
      <c r="B8" s="61"/>
      <c r="C8" s="55" t="s">
        <v>76</v>
      </c>
      <c r="D8" s="55"/>
      <c r="E8" s="55" t="s">
        <v>77</v>
      </c>
      <c r="F8" s="198"/>
      <c r="G8" s="200"/>
      <c r="I8" s="55" t="s">
        <v>85</v>
      </c>
      <c r="J8" s="55"/>
      <c r="K8" s="55" t="s">
        <v>129</v>
      </c>
      <c r="L8" s="198"/>
      <c r="M8" s="55" t="s">
        <v>81</v>
      </c>
    </row>
    <row r="9" spans="1:13" s="22" customFormat="1" ht="21" customHeight="1">
      <c r="A9" s="23"/>
      <c r="B9" s="25"/>
      <c r="C9" s="200" t="s">
        <v>82</v>
      </c>
      <c r="D9" s="200"/>
      <c r="E9" s="55" t="s">
        <v>83</v>
      </c>
      <c r="F9" s="201"/>
      <c r="G9" s="200" t="s">
        <v>84</v>
      </c>
      <c r="H9" s="200"/>
      <c r="I9" s="55" t="s">
        <v>141</v>
      </c>
      <c r="J9" s="200"/>
      <c r="K9" s="55" t="s">
        <v>130</v>
      </c>
      <c r="L9" s="201"/>
      <c r="M9" s="55" t="s">
        <v>89</v>
      </c>
    </row>
    <row r="10" spans="1:13" s="22" customFormat="1" ht="21.6" customHeight="1">
      <c r="B10" s="25"/>
      <c r="C10" s="253" t="s">
        <v>9</v>
      </c>
      <c r="D10" s="253"/>
      <c r="E10" s="253"/>
      <c r="F10" s="253"/>
      <c r="G10" s="253"/>
      <c r="H10" s="253"/>
      <c r="I10" s="253"/>
      <c r="J10" s="253"/>
      <c r="K10" s="253"/>
      <c r="L10" s="253"/>
      <c r="M10" s="253"/>
    </row>
    <row r="11" spans="1:13" s="22" customFormat="1" ht="21.6" customHeight="1">
      <c r="A11" s="176" t="s">
        <v>250</v>
      </c>
      <c r="B11" s="25"/>
      <c r="C11" s="202"/>
      <c r="D11" s="202"/>
      <c r="E11" s="202"/>
      <c r="F11" s="202"/>
      <c r="G11" s="202"/>
      <c r="H11" s="202"/>
      <c r="I11" s="202"/>
      <c r="J11" s="202"/>
      <c r="K11" s="202"/>
      <c r="L11" s="202"/>
      <c r="M11" s="202"/>
    </row>
    <row r="12" spans="1:13" s="23" customFormat="1" ht="21.6" customHeight="1">
      <c r="A12" s="23" t="s">
        <v>92</v>
      </c>
      <c r="B12" s="64"/>
      <c r="C12" s="143">
        <v>2503255</v>
      </c>
      <c r="D12" s="143"/>
      <c r="E12" s="143">
        <v>207161</v>
      </c>
      <c r="F12" s="152"/>
      <c r="G12" s="143">
        <v>82900</v>
      </c>
      <c r="H12" s="143"/>
      <c r="I12" s="143">
        <v>810651</v>
      </c>
      <c r="J12" s="143"/>
      <c r="K12" s="143">
        <v>142816</v>
      </c>
      <c r="L12" s="143"/>
      <c r="M12" s="142">
        <f>SUM(C12:K12)</f>
        <v>3746783</v>
      </c>
    </row>
    <row r="13" spans="1:13" s="23" customFormat="1" ht="21.6" customHeight="1">
      <c r="A13" s="23" t="s">
        <v>251</v>
      </c>
      <c r="B13" s="64"/>
      <c r="C13" s="143"/>
      <c r="D13" s="143"/>
      <c r="E13" s="143"/>
      <c r="F13" s="152"/>
      <c r="G13" s="143"/>
      <c r="H13" s="143"/>
      <c r="I13" s="143"/>
      <c r="J13" s="143"/>
      <c r="K13" s="143"/>
      <c r="L13" s="143"/>
      <c r="M13" s="142"/>
    </row>
    <row r="14" spans="1:13" s="22" customFormat="1" ht="21.6" customHeight="1">
      <c r="A14" s="22" t="s">
        <v>255</v>
      </c>
      <c r="B14" s="25"/>
      <c r="C14" s="203">
        <v>0</v>
      </c>
      <c r="D14" s="203"/>
      <c r="E14" s="203">
        <v>0</v>
      </c>
      <c r="F14" s="203"/>
      <c r="G14" s="203">
        <v>0</v>
      </c>
      <c r="H14" s="203"/>
      <c r="I14" s="203">
        <v>-804962</v>
      </c>
      <c r="J14" s="203"/>
      <c r="K14" s="203">
        <v>0</v>
      </c>
      <c r="L14" s="203"/>
      <c r="M14" s="75">
        <f>SUM(C14:K14)</f>
        <v>-804962</v>
      </c>
    </row>
    <row r="15" spans="1:13" s="22" customFormat="1" ht="21.6" customHeight="1">
      <c r="A15" s="22" t="s">
        <v>91</v>
      </c>
      <c r="B15" s="25"/>
      <c r="C15" s="204">
        <v>0</v>
      </c>
      <c r="D15" s="203"/>
      <c r="E15" s="204">
        <v>0</v>
      </c>
      <c r="F15" s="203"/>
      <c r="G15" s="203">
        <v>0</v>
      </c>
      <c r="H15" s="203"/>
      <c r="I15" s="203">
        <v>0</v>
      </c>
      <c r="J15" s="203"/>
      <c r="K15" s="204">
        <v>148170</v>
      </c>
      <c r="L15" s="203"/>
      <c r="M15" s="75">
        <f>SUM(C15:K15)</f>
        <v>148170</v>
      </c>
    </row>
    <row r="16" spans="1:13" s="23" customFormat="1" ht="21.6" customHeight="1">
      <c r="A16" s="23" t="s">
        <v>242</v>
      </c>
      <c r="B16" s="64"/>
      <c r="C16" s="205">
        <f>SUM(C14:C15)</f>
        <v>0</v>
      </c>
      <c r="D16" s="143"/>
      <c r="E16" s="205">
        <f>SUM(E14:E15)</f>
        <v>0</v>
      </c>
      <c r="F16" s="143"/>
      <c r="G16" s="206">
        <f>SUM(G14:G15)</f>
        <v>0</v>
      </c>
      <c r="H16" s="143"/>
      <c r="I16" s="141">
        <f>SUM(I14:I15)</f>
        <v>-804962</v>
      </c>
      <c r="J16" s="143"/>
      <c r="K16" s="141">
        <f>SUM(K14:K15)</f>
        <v>148170</v>
      </c>
      <c r="L16" s="143"/>
      <c r="M16" s="159">
        <f>SUM(C16:K16)</f>
        <v>-656792</v>
      </c>
    </row>
    <row r="17" spans="1:15" s="23" customFormat="1" ht="21.6" customHeight="1">
      <c r="B17" s="64"/>
      <c r="C17" s="234"/>
      <c r="D17" s="143"/>
      <c r="E17" s="234"/>
      <c r="F17" s="143"/>
      <c r="G17" s="235"/>
      <c r="H17" s="143"/>
      <c r="I17" s="159"/>
      <c r="J17" s="143"/>
      <c r="K17" s="159"/>
      <c r="L17" s="143"/>
      <c r="M17" s="159"/>
    </row>
    <row r="18" spans="1:15" s="23" customFormat="1" ht="21.6" customHeight="1">
      <c r="A18" s="22" t="s">
        <v>150</v>
      </c>
      <c r="B18" s="25"/>
      <c r="C18" s="204">
        <v>0</v>
      </c>
      <c r="D18" s="137"/>
      <c r="E18" s="204">
        <v>0</v>
      </c>
      <c r="F18" s="137"/>
      <c r="G18" s="204">
        <v>0</v>
      </c>
      <c r="H18" s="137"/>
      <c r="I18" s="160">
        <v>289205</v>
      </c>
      <c r="J18" s="137"/>
      <c r="K18" s="160">
        <v>-289205</v>
      </c>
      <c r="L18" s="137"/>
      <c r="M18" s="160">
        <f>SUM(C18:K18)</f>
        <v>0</v>
      </c>
    </row>
    <row r="19" spans="1:15" s="23" customFormat="1" ht="21.6" customHeight="1">
      <c r="A19" s="22"/>
      <c r="B19" s="25"/>
      <c r="C19" s="203"/>
      <c r="D19" s="137"/>
      <c r="E19" s="203"/>
      <c r="F19" s="137"/>
      <c r="G19" s="203"/>
      <c r="H19" s="137"/>
      <c r="I19" s="75"/>
      <c r="J19" s="137"/>
      <c r="K19" s="75"/>
      <c r="L19" s="137"/>
      <c r="M19" s="75"/>
    </row>
    <row r="20" spans="1:15" s="23" customFormat="1" ht="21.6" customHeight="1" thickBot="1">
      <c r="A20" s="23" t="s">
        <v>252</v>
      </c>
      <c r="B20" s="64"/>
      <c r="C20" s="233">
        <f>SUM(C12,C16,C18)</f>
        <v>2503255</v>
      </c>
      <c r="D20" s="143"/>
      <c r="E20" s="233">
        <f>SUM(E12,E16,E18)</f>
        <v>207161</v>
      </c>
      <c r="F20" s="152"/>
      <c r="G20" s="233">
        <f>SUM(G12,G16,G18)</f>
        <v>82900</v>
      </c>
      <c r="H20" s="143"/>
      <c r="I20" s="233">
        <f>SUM(I12,I16,I18)</f>
        <v>294894</v>
      </c>
      <c r="J20" s="143"/>
      <c r="K20" s="233">
        <f>SUM(K12,K16,K18)</f>
        <v>1781</v>
      </c>
      <c r="L20" s="143"/>
      <c r="M20" s="233">
        <f>SUM(M12,M16,M18)</f>
        <v>3089991</v>
      </c>
    </row>
    <row r="21" spans="1:15" s="22" customFormat="1" ht="21.6" customHeight="1" thickTop="1">
      <c r="B21" s="61"/>
      <c r="C21" s="46"/>
      <c r="D21" s="46"/>
      <c r="E21" s="46"/>
      <c r="F21" s="46"/>
      <c r="G21" s="46"/>
      <c r="H21" s="46"/>
      <c r="I21" s="46"/>
      <c r="J21" s="46"/>
      <c r="K21" s="46"/>
      <c r="L21" s="46"/>
      <c r="M21" s="46"/>
    </row>
    <row r="22" spans="1:15" s="22" customFormat="1" ht="21.6" customHeight="1">
      <c r="A22" s="176" t="s">
        <v>254</v>
      </c>
      <c r="B22" s="61"/>
    </row>
    <row r="23" spans="1:15" s="22" customFormat="1" ht="21.6" customHeight="1">
      <c r="A23" s="23" t="s">
        <v>133</v>
      </c>
      <c r="B23" s="64"/>
      <c r="C23" s="207">
        <v>2503255</v>
      </c>
      <c r="D23" s="207"/>
      <c r="E23" s="207">
        <v>207161</v>
      </c>
      <c r="F23" s="207"/>
      <c r="G23" s="207">
        <v>82900</v>
      </c>
      <c r="H23" s="207"/>
      <c r="I23" s="207">
        <v>294894</v>
      </c>
      <c r="J23" s="207"/>
      <c r="K23" s="207">
        <v>1781</v>
      </c>
      <c r="L23" s="208"/>
      <c r="M23" s="142">
        <f>SUM(C23:K23)</f>
        <v>3089991</v>
      </c>
    </row>
    <row r="24" spans="1:15" s="22" customFormat="1" ht="21.6" customHeight="1">
      <c r="A24" s="23" t="s">
        <v>251</v>
      </c>
      <c r="B24" s="25"/>
      <c r="C24" s="209"/>
      <c r="D24" s="209"/>
      <c r="E24" s="185"/>
      <c r="F24" s="185"/>
      <c r="G24" s="185"/>
      <c r="H24" s="185"/>
      <c r="I24" s="185"/>
      <c r="J24" s="185"/>
      <c r="K24" s="185"/>
      <c r="L24" s="210"/>
      <c r="M24" s="211"/>
    </row>
    <row r="25" spans="1:15" s="22" customFormat="1" ht="21.6" customHeight="1">
      <c r="A25" s="22" t="s">
        <v>255</v>
      </c>
      <c r="B25" s="25"/>
      <c r="C25" s="203">
        <v>0</v>
      </c>
      <c r="D25" s="203"/>
      <c r="E25" s="203">
        <v>0</v>
      </c>
      <c r="F25" s="203"/>
      <c r="G25" s="203">
        <v>0</v>
      </c>
      <c r="H25" s="185"/>
      <c r="I25" s="203">
        <v>-449291</v>
      </c>
      <c r="J25" s="185"/>
      <c r="K25" s="203">
        <v>0</v>
      </c>
      <c r="L25" s="210"/>
      <c r="M25" s="75">
        <f>SUM(C25:K25)</f>
        <v>-449291</v>
      </c>
    </row>
    <row r="26" spans="1:15" s="22" customFormat="1" ht="21.6" customHeight="1">
      <c r="A26" s="22" t="s">
        <v>91</v>
      </c>
      <c r="B26" s="25"/>
      <c r="C26" s="203">
        <v>0</v>
      </c>
      <c r="D26" s="203"/>
      <c r="E26" s="203">
        <v>0</v>
      </c>
      <c r="F26" s="203"/>
      <c r="G26" s="203">
        <v>0</v>
      </c>
      <c r="H26" s="185"/>
      <c r="I26" s="203">
        <v>-3921</v>
      </c>
      <c r="J26" s="185"/>
      <c r="K26" s="204">
        <v>3874</v>
      </c>
      <c r="L26" s="210"/>
      <c r="M26" s="75">
        <f>SUM(C26:K26)</f>
        <v>-47</v>
      </c>
    </row>
    <row r="27" spans="1:15" s="23" customFormat="1" ht="21.6" customHeight="1">
      <c r="A27" s="23" t="s">
        <v>242</v>
      </c>
      <c r="B27" s="64"/>
      <c r="C27" s="206">
        <f>SUM(C25:C26)</f>
        <v>0</v>
      </c>
      <c r="D27" s="212"/>
      <c r="E27" s="206">
        <f>SUM(E25:E26)</f>
        <v>0</v>
      </c>
      <c r="F27" s="184"/>
      <c r="G27" s="206">
        <f>SUM(G25:G26)</f>
        <v>0</v>
      </c>
      <c r="H27" s="184"/>
      <c r="I27" s="213">
        <f>SUM(I25:I26)</f>
        <v>-453212</v>
      </c>
      <c r="J27" s="190"/>
      <c r="K27" s="104">
        <f>SUM(K25:K26)</f>
        <v>3874</v>
      </c>
      <c r="L27" s="212"/>
      <c r="M27" s="104">
        <f>SUM(C27:K27)</f>
        <v>-449338</v>
      </c>
    </row>
    <row r="28" spans="1:15" s="23" customFormat="1" ht="21.6" customHeight="1">
      <c r="B28" s="64"/>
      <c r="C28" s="234"/>
      <c r="D28" s="212"/>
      <c r="E28" s="234"/>
      <c r="F28" s="184"/>
      <c r="G28" s="234"/>
      <c r="H28" s="184"/>
      <c r="I28" s="236"/>
      <c r="J28" s="190"/>
      <c r="K28" s="107"/>
      <c r="L28" s="212"/>
      <c r="M28" s="107"/>
    </row>
    <row r="29" spans="1:15" s="23" customFormat="1" ht="21.6" customHeight="1">
      <c r="A29" s="22" t="s">
        <v>150</v>
      </c>
      <c r="B29" s="64"/>
      <c r="C29" s="204">
        <v>0</v>
      </c>
      <c r="D29" s="237"/>
      <c r="E29" s="204">
        <v>0</v>
      </c>
      <c r="F29" s="185"/>
      <c r="G29" s="204">
        <v>0</v>
      </c>
      <c r="H29" s="185"/>
      <c r="I29" s="239">
        <v>7050</v>
      </c>
      <c r="J29" s="100"/>
      <c r="K29" s="103">
        <v>-7050</v>
      </c>
      <c r="L29" s="237"/>
      <c r="M29" s="238">
        <f>SUM(C29:K29)</f>
        <v>0</v>
      </c>
    </row>
    <row r="30" spans="1:15" s="23" customFormat="1" ht="21.6" customHeight="1">
      <c r="B30" s="64"/>
      <c r="C30" s="234"/>
      <c r="D30" s="212"/>
      <c r="E30" s="234"/>
      <c r="F30" s="184"/>
      <c r="G30" s="234"/>
      <c r="H30" s="184"/>
      <c r="I30" s="236"/>
      <c r="J30" s="190"/>
      <c r="K30" s="107"/>
      <c r="L30" s="212"/>
      <c r="M30" s="107"/>
    </row>
    <row r="31" spans="1:15" s="22" customFormat="1" ht="21.6" customHeight="1" thickBot="1">
      <c r="A31" s="23" t="s">
        <v>253</v>
      </c>
      <c r="B31" s="64"/>
      <c r="C31" s="195">
        <f>SUM(C27,C23,C29)</f>
        <v>2503255</v>
      </c>
      <c r="D31" s="207"/>
      <c r="E31" s="195">
        <f>SUM(E27,E23,E29)</f>
        <v>207161</v>
      </c>
      <c r="F31" s="207"/>
      <c r="G31" s="195">
        <f>SUM(G27,G23,G29)</f>
        <v>82900</v>
      </c>
      <c r="H31" s="207"/>
      <c r="I31" s="195">
        <f>SUM(I27,I23,I29)</f>
        <v>-151268</v>
      </c>
      <c r="J31" s="207"/>
      <c r="K31" s="195">
        <f>SUM(K27,K23,K29)</f>
        <v>-1395</v>
      </c>
      <c r="L31" s="207"/>
      <c r="M31" s="195">
        <f>SUM(M27,M23,M29)</f>
        <v>2640653</v>
      </c>
      <c r="O31" s="92"/>
    </row>
    <row r="32" spans="1:15" s="22" customFormat="1" ht="21.6" customHeight="1" thickTop="1">
      <c r="B32" s="61"/>
    </row>
    <row r="33" spans="1:13" s="22" customFormat="1" ht="21.6" customHeight="1">
      <c r="B33" s="61"/>
      <c r="C33" s="24"/>
      <c r="D33" s="24"/>
      <c r="E33" s="24"/>
      <c r="F33" s="24"/>
      <c r="G33" s="24"/>
      <c r="H33" s="24"/>
      <c r="I33" s="24"/>
      <c r="J33" s="24"/>
      <c r="K33" s="24"/>
      <c r="L33" s="24"/>
      <c r="M33" s="83"/>
    </row>
    <row r="34" spans="1:13" s="22" customFormat="1" ht="21.6" customHeight="1">
      <c r="B34" s="61"/>
      <c r="M34" s="92"/>
    </row>
    <row r="35" spans="1:13" ht="21.6" customHeight="1">
      <c r="H35" s="47"/>
      <c r="I35" s="47"/>
    </row>
    <row r="36" spans="1:13" ht="21.6" customHeight="1">
      <c r="H36" s="47"/>
      <c r="I36" s="47"/>
    </row>
    <row r="37" spans="1:13" ht="21.6" customHeight="1">
      <c r="H37" s="47"/>
      <c r="I37" s="47"/>
    </row>
    <row r="38" spans="1:13" ht="21.6" customHeight="1">
      <c r="H38" s="47"/>
      <c r="I38" s="47"/>
    </row>
    <row r="39" spans="1:13" ht="21.6" customHeight="1">
      <c r="H39" s="47"/>
      <c r="I39" s="47"/>
    </row>
    <row r="40" spans="1:13" ht="21.6" customHeight="1">
      <c r="H40" s="47"/>
      <c r="I40" s="47"/>
    </row>
    <row r="41" spans="1:13" ht="21.6" customHeight="1">
      <c r="H41" s="47"/>
      <c r="I41" s="47"/>
    </row>
    <row r="42" spans="1:13" ht="21.6" customHeight="1">
      <c r="H42" s="47"/>
      <c r="I42" s="47"/>
    </row>
    <row r="43" spans="1:13" ht="21.6" customHeight="1">
      <c r="A43" s="250" t="s">
        <v>8</v>
      </c>
      <c r="B43" s="250"/>
      <c r="C43" s="250"/>
    </row>
  </sheetData>
  <mergeCells count="5">
    <mergeCell ref="C10:M10"/>
    <mergeCell ref="A43:C43"/>
    <mergeCell ref="G6:I6"/>
    <mergeCell ref="A1:M1"/>
    <mergeCell ref="C4:M4"/>
  </mergeCells>
  <pageMargins left="0.8" right="0.8" top="0.48" bottom="0.4" header="0.5" footer="0.5"/>
  <pageSetup paperSize="9" scale="72" firstPageNumber="12" fitToHeight="0" orientation="landscape" useFirstPageNumber="1" r:id="rId1"/>
  <headerFooter alignWithMargins="0">
    <oddFooter>&amp;L&amp;"Times New Roman,Regular"&amp;11  The accompanying notes form an integral part of the financial statements.
&amp;C&amp;"Times New Roman,Regular"&amp;11&amp;P</oddFooter>
  </headerFooter>
  <customProperties>
    <customPr name="OrphanNamesChecked" r:id="rId2"/>
  </customPropertie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64"/>
  <sheetViews>
    <sheetView view="pageBreakPreview" topLeftCell="A169" zoomScaleNormal="100" zoomScaleSheetLayoutView="100" workbookViewId="0">
      <selection activeCell="B151" sqref="B151"/>
    </sheetView>
  </sheetViews>
  <sheetFormatPr defaultColWidth="9.375" defaultRowHeight="19.5" customHeight="1"/>
  <cols>
    <col min="1" max="1" width="62.5" style="32" customWidth="1"/>
    <col min="2" max="2" width="9.625" style="26" customWidth="1"/>
    <col min="3" max="3" width="15.75" style="87" customWidth="1"/>
    <col min="4" max="4" width="2.125" style="32" customWidth="1"/>
    <col min="5" max="5" width="15.75" style="32" customWidth="1"/>
    <col min="6" max="6" width="2.125" style="32" customWidth="1"/>
    <col min="7" max="7" width="15.75" style="36" customWidth="1"/>
    <col min="8" max="8" width="2.125" style="32" customWidth="1"/>
    <col min="9" max="9" width="15.75" style="32" customWidth="1"/>
    <col min="10" max="11" width="9.375" style="28"/>
    <col min="12" max="12" width="10" style="28" bestFit="1" customWidth="1"/>
    <col min="13" max="16384" width="9.375" style="28"/>
  </cols>
  <sheetData>
    <row r="1" spans="1:15" ht="19.5" customHeight="1">
      <c r="A1" s="29" t="s">
        <v>0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29"/>
    </row>
    <row r="2" spans="1:15" ht="19.5" customHeight="1">
      <c r="A2" s="30" t="s">
        <v>258</v>
      </c>
      <c r="B2" s="79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</row>
    <row r="3" spans="1:15" ht="19.5" customHeight="1">
      <c r="A3" s="255"/>
      <c r="B3" s="255"/>
      <c r="C3" s="255"/>
      <c r="D3" s="255"/>
      <c r="E3" s="255"/>
      <c r="F3" s="255"/>
      <c r="G3" s="255"/>
      <c r="H3" s="255"/>
      <c r="I3" s="255"/>
    </row>
    <row r="4" spans="1:15" ht="19.5" customHeight="1">
      <c r="A4" s="80"/>
      <c r="B4" s="214"/>
      <c r="C4" s="254" t="s">
        <v>2</v>
      </c>
      <c r="D4" s="254"/>
      <c r="E4" s="254"/>
      <c r="F4" s="157"/>
      <c r="G4" s="254" t="s">
        <v>3</v>
      </c>
      <c r="H4" s="254"/>
      <c r="I4" s="254"/>
    </row>
    <row r="5" spans="1:15" ht="19.5" customHeight="1">
      <c r="A5" s="80"/>
      <c r="C5" s="254" t="s">
        <v>4</v>
      </c>
      <c r="D5" s="254"/>
      <c r="E5" s="254"/>
      <c r="F5" s="157"/>
      <c r="G5" s="254" t="s">
        <v>4</v>
      </c>
      <c r="H5" s="254"/>
      <c r="I5" s="254"/>
    </row>
    <row r="6" spans="1:15" ht="19.5" customHeight="1">
      <c r="A6" s="81"/>
      <c r="C6" s="247" t="s">
        <v>233</v>
      </c>
      <c r="D6" s="247"/>
      <c r="E6" s="247"/>
      <c r="F6" s="51"/>
      <c r="G6" s="247" t="s">
        <v>233</v>
      </c>
      <c r="H6" s="247"/>
      <c r="I6" s="247"/>
    </row>
    <row r="7" spans="1:15" ht="19.5" customHeight="1">
      <c r="A7" s="214"/>
      <c r="B7" s="25" t="s">
        <v>6</v>
      </c>
      <c r="C7" s="55">
        <v>2025</v>
      </c>
      <c r="D7" s="22"/>
      <c r="E7" s="55">
        <v>2024</v>
      </c>
      <c r="F7" s="43"/>
      <c r="G7" s="55">
        <v>2025</v>
      </c>
      <c r="H7" s="22"/>
      <c r="I7" s="55">
        <v>2024</v>
      </c>
    </row>
    <row r="8" spans="1:15" ht="19.5" customHeight="1">
      <c r="A8" s="82"/>
      <c r="C8" s="245" t="s">
        <v>9</v>
      </c>
      <c r="D8" s="245"/>
      <c r="E8" s="245"/>
      <c r="F8" s="245"/>
      <c r="G8" s="245"/>
      <c r="H8" s="245"/>
      <c r="I8" s="245"/>
    </row>
    <row r="9" spans="1:15" ht="19.5" customHeight="1">
      <c r="A9" s="82" t="s">
        <v>94</v>
      </c>
      <c r="C9" s="38"/>
      <c r="D9" s="39"/>
      <c r="E9" s="38"/>
      <c r="F9" s="31"/>
      <c r="G9" s="38"/>
      <c r="H9" s="39"/>
      <c r="I9" s="38"/>
    </row>
    <row r="10" spans="1:15" ht="19.5" customHeight="1">
      <c r="A10" s="32" t="s">
        <v>238</v>
      </c>
      <c r="C10" s="98">
        <f>'PL 8-9'!D45</f>
        <v>-691313</v>
      </c>
      <c r="D10" s="97"/>
      <c r="E10" s="98">
        <f>'PL 8-9'!F45</f>
        <v>-3401234</v>
      </c>
      <c r="F10" s="97"/>
      <c r="G10" s="98">
        <f>'PL 8-9'!H45</f>
        <v>-449291</v>
      </c>
      <c r="H10" s="97"/>
      <c r="I10" s="98">
        <f>'PL 8-9'!J45</f>
        <v>-804962</v>
      </c>
      <c r="K10" s="83"/>
    </row>
    <row r="11" spans="1:15" ht="19.5" customHeight="1">
      <c r="A11" s="215" t="s">
        <v>194</v>
      </c>
      <c r="C11" s="98"/>
      <c r="D11" s="97"/>
      <c r="E11" s="98"/>
      <c r="F11" s="97"/>
      <c r="G11" s="98"/>
      <c r="H11" s="97"/>
      <c r="I11" s="98"/>
    </row>
    <row r="12" spans="1:15" ht="19.5" customHeight="1">
      <c r="A12" s="32" t="s">
        <v>148</v>
      </c>
      <c r="B12" s="26">
        <v>17</v>
      </c>
      <c r="C12" s="99">
        <v>0</v>
      </c>
      <c r="D12" s="97"/>
      <c r="E12" s="99">
        <v>34149</v>
      </c>
      <c r="F12" s="97"/>
      <c r="G12" s="99">
        <v>0</v>
      </c>
      <c r="H12" s="97"/>
      <c r="I12" s="99">
        <v>0</v>
      </c>
    </row>
    <row r="13" spans="1:15" ht="19.5" customHeight="1">
      <c r="A13" s="32" t="s">
        <v>63</v>
      </c>
      <c r="C13" s="99">
        <v>104359</v>
      </c>
      <c r="D13" s="97"/>
      <c r="E13" s="99">
        <v>959059</v>
      </c>
      <c r="F13" s="97"/>
      <c r="G13" s="99">
        <v>43792</v>
      </c>
      <c r="H13" s="97"/>
      <c r="I13" s="99">
        <v>73975</v>
      </c>
    </row>
    <row r="14" spans="1:15" ht="19.5" customHeight="1">
      <c r="A14" s="32" t="s">
        <v>95</v>
      </c>
      <c r="C14" s="98">
        <v>109000</v>
      </c>
      <c r="D14" s="98"/>
      <c r="E14" s="98">
        <v>347488</v>
      </c>
      <c r="F14" s="98"/>
      <c r="G14" s="98">
        <v>5976</v>
      </c>
      <c r="H14" s="98"/>
      <c r="I14" s="98">
        <v>6081</v>
      </c>
    </row>
    <row r="15" spans="1:15" ht="19.5" customHeight="1">
      <c r="A15" s="32" t="s">
        <v>293</v>
      </c>
      <c r="B15" s="26">
        <v>10</v>
      </c>
      <c r="C15" s="98">
        <v>0</v>
      </c>
      <c r="D15" s="98"/>
      <c r="E15" s="98">
        <v>392447</v>
      </c>
      <c r="F15" s="98"/>
      <c r="G15" s="98">
        <v>0</v>
      </c>
      <c r="H15" s="98"/>
      <c r="I15" s="98">
        <v>0</v>
      </c>
    </row>
    <row r="16" spans="1:15" ht="19.5" customHeight="1">
      <c r="A16" s="32" t="s">
        <v>237</v>
      </c>
      <c r="B16" s="26">
        <v>8</v>
      </c>
      <c r="C16" s="98">
        <v>0</v>
      </c>
      <c r="D16" s="98"/>
      <c r="E16" s="98">
        <v>45356</v>
      </c>
      <c r="F16" s="98"/>
      <c r="G16" s="98">
        <v>0</v>
      </c>
      <c r="H16" s="98"/>
      <c r="I16" s="98">
        <v>0</v>
      </c>
    </row>
    <row r="17" spans="1:9" ht="19.5" customHeight="1">
      <c r="A17" s="32" t="s">
        <v>162</v>
      </c>
      <c r="C17" s="99">
        <v>1803</v>
      </c>
      <c r="D17" s="97"/>
      <c r="E17" s="99">
        <v>15750</v>
      </c>
      <c r="F17" s="97"/>
      <c r="G17" s="99">
        <v>89619</v>
      </c>
      <c r="H17" s="97"/>
      <c r="I17" s="99">
        <v>61211</v>
      </c>
    </row>
    <row r="18" spans="1:9" ht="19.5" customHeight="1">
      <c r="A18" s="32" t="s">
        <v>37</v>
      </c>
      <c r="C18" s="98">
        <v>4485</v>
      </c>
      <c r="D18" s="100"/>
      <c r="E18" s="101">
        <v>12178</v>
      </c>
      <c r="F18" s="100"/>
      <c r="G18" s="99">
        <v>1581</v>
      </c>
      <c r="H18" s="100"/>
      <c r="I18" s="99">
        <v>1593</v>
      </c>
    </row>
    <row r="19" spans="1:9" ht="19.5" customHeight="1">
      <c r="A19" s="32" t="s">
        <v>260</v>
      </c>
      <c r="C19" s="98">
        <v>0</v>
      </c>
      <c r="D19" s="100"/>
      <c r="E19" s="101">
        <v>81</v>
      </c>
      <c r="F19" s="100"/>
      <c r="G19" s="99">
        <v>0</v>
      </c>
      <c r="H19" s="100"/>
      <c r="I19" s="99">
        <v>81</v>
      </c>
    </row>
    <row r="20" spans="1:9" ht="19.5" customHeight="1">
      <c r="A20" s="32" t="s">
        <v>193</v>
      </c>
      <c r="B20" s="26">
        <v>7</v>
      </c>
      <c r="C20" s="98">
        <v>-16999</v>
      </c>
      <c r="D20" s="100"/>
      <c r="E20" s="101">
        <v>32049</v>
      </c>
      <c r="F20" s="100"/>
      <c r="G20" s="99">
        <v>-304065</v>
      </c>
      <c r="H20" s="100"/>
      <c r="I20" s="99">
        <v>-170425</v>
      </c>
    </row>
    <row r="21" spans="1:9" ht="19.5" customHeight="1">
      <c r="A21" s="32" t="s">
        <v>192</v>
      </c>
      <c r="B21" s="26">
        <v>8</v>
      </c>
      <c r="C21" s="99">
        <v>0</v>
      </c>
      <c r="D21" s="97"/>
      <c r="E21" s="99">
        <v>0</v>
      </c>
      <c r="F21" s="97"/>
      <c r="G21" s="99">
        <v>288310</v>
      </c>
      <c r="H21" s="97"/>
      <c r="I21" s="99">
        <v>275792</v>
      </c>
    </row>
    <row r="22" spans="1:9" ht="19.5" customHeight="1">
      <c r="A22" s="32" t="s">
        <v>261</v>
      </c>
      <c r="B22" s="26">
        <v>8</v>
      </c>
      <c r="C22" s="99">
        <v>0</v>
      </c>
      <c r="D22" s="97"/>
      <c r="E22" s="99">
        <v>1833953</v>
      </c>
      <c r="F22" s="97"/>
      <c r="G22" s="99">
        <v>0</v>
      </c>
      <c r="H22" s="97"/>
      <c r="I22" s="99">
        <v>81704</v>
      </c>
    </row>
    <row r="23" spans="1:9" ht="19.5" customHeight="1">
      <c r="A23" s="32" t="s">
        <v>204</v>
      </c>
      <c r="B23" s="26">
        <v>9</v>
      </c>
      <c r="C23" s="99">
        <v>0</v>
      </c>
      <c r="D23" s="97"/>
      <c r="E23" s="99">
        <v>0</v>
      </c>
      <c r="F23" s="97"/>
      <c r="G23" s="99">
        <v>243785</v>
      </c>
      <c r="H23" s="97"/>
      <c r="I23" s="99">
        <v>0</v>
      </c>
    </row>
    <row r="24" spans="1:9" ht="19.5" customHeight="1">
      <c r="A24" s="32" t="s">
        <v>280</v>
      </c>
      <c r="C24" s="99"/>
      <c r="D24" s="97"/>
      <c r="E24" s="99"/>
      <c r="F24" s="97"/>
      <c r="G24" s="99"/>
      <c r="H24" s="97"/>
      <c r="I24" s="99"/>
    </row>
    <row r="25" spans="1:9" ht="19.5" customHeight="1">
      <c r="A25" s="32" t="s">
        <v>278</v>
      </c>
      <c r="B25" s="26">
        <v>9</v>
      </c>
      <c r="C25" s="98">
        <v>668</v>
      </c>
      <c r="D25" s="100"/>
      <c r="E25" s="101">
        <v>-79756</v>
      </c>
      <c r="F25" s="100"/>
      <c r="G25" s="99">
        <v>166350</v>
      </c>
      <c r="H25" s="100"/>
      <c r="I25" s="99">
        <v>524546</v>
      </c>
    </row>
    <row r="26" spans="1:9" ht="19.5" customHeight="1">
      <c r="A26" s="32" t="s">
        <v>295</v>
      </c>
      <c r="C26" s="98"/>
      <c r="D26" s="100"/>
      <c r="E26" s="101"/>
      <c r="F26" s="100"/>
      <c r="G26" s="99"/>
      <c r="H26" s="100"/>
      <c r="I26" s="99"/>
    </row>
    <row r="27" spans="1:9" ht="19.5" customHeight="1">
      <c r="A27" s="32" t="s">
        <v>296</v>
      </c>
      <c r="B27" s="26">
        <v>9</v>
      </c>
      <c r="C27" s="216">
        <f>-'PL 8-9'!D37</f>
        <v>214437</v>
      </c>
      <c r="D27" s="97"/>
      <c r="E27" s="101">
        <v>-10660</v>
      </c>
      <c r="F27" s="97"/>
      <c r="G27" s="99">
        <v>0</v>
      </c>
      <c r="H27" s="97"/>
      <c r="I27" s="96">
        <v>0</v>
      </c>
    </row>
    <row r="28" spans="1:9" ht="19.5" customHeight="1">
      <c r="A28" s="32" t="s">
        <v>207</v>
      </c>
      <c r="C28" s="96">
        <v>0</v>
      </c>
      <c r="D28" s="97"/>
      <c r="E28" s="96">
        <v>10255</v>
      </c>
      <c r="F28" s="98"/>
      <c r="G28" s="99">
        <v>0</v>
      </c>
      <c r="H28" s="98"/>
      <c r="I28" s="96">
        <v>0</v>
      </c>
    </row>
    <row r="29" spans="1:9" s="85" customFormat="1" ht="19.5" customHeight="1">
      <c r="A29" s="32" t="s">
        <v>196</v>
      </c>
      <c r="B29" s="84"/>
      <c r="C29" s="96">
        <v>0</v>
      </c>
      <c r="D29" s="97"/>
      <c r="E29" s="96">
        <v>-15056</v>
      </c>
      <c r="F29" s="98"/>
      <c r="G29" s="99">
        <v>0</v>
      </c>
      <c r="H29" s="98"/>
      <c r="I29" s="96">
        <v>0</v>
      </c>
    </row>
    <row r="30" spans="1:9" s="85" customFormat="1" ht="19.5" customHeight="1">
      <c r="A30" s="32" t="s">
        <v>262</v>
      </c>
      <c r="B30" s="84"/>
      <c r="C30" s="96">
        <v>-1</v>
      </c>
      <c r="D30" s="97"/>
      <c r="E30" s="96">
        <v>-529</v>
      </c>
      <c r="F30" s="98"/>
      <c r="G30" s="99">
        <v>0</v>
      </c>
      <c r="H30" s="98"/>
      <c r="I30" s="96">
        <v>0</v>
      </c>
    </row>
    <row r="31" spans="1:9" s="85" customFormat="1" ht="19.5" customHeight="1">
      <c r="A31" s="32" t="s">
        <v>195</v>
      </c>
      <c r="B31" s="84"/>
      <c r="C31" s="96">
        <v>0</v>
      </c>
      <c r="D31" s="97"/>
      <c r="E31" s="96">
        <v>-34898</v>
      </c>
      <c r="F31" s="98"/>
      <c r="G31" s="99">
        <v>0</v>
      </c>
      <c r="H31" s="98"/>
      <c r="I31" s="96">
        <v>0</v>
      </c>
    </row>
    <row r="32" spans="1:9" s="85" customFormat="1" ht="19.5" customHeight="1">
      <c r="A32" s="32" t="s">
        <v>228</v>
      </c>
      <c r="B32" s="84"/>
      <c r="C32" s="96">
        <v>77</v>
      </c>
      <c r="D32" s="97"/>
      <c r="E32" s="96">
        <v>14147</v>
      </c>
      <c r="F32" s="97"/>
      <c r="G32" s="99">
        <v>45</v>
      </c>
      <c r="H32" s="97"/>
      <c r="I32" s="96">
        <v>84</v>
      </c>
    </row>
    <row r="33" spans="1:13" s="85" customFormat="1" ht="19.5" customHeight="1">
      <c r="A33" s="32" t="s">
        <v>143</v>
      </c>
      <c r="B33" s="84"/>
      <c r="C33" s="96">
        <v>318</v>
      </c>
      <c r="D33" s="97"/>
      <c r="E33" s="96">
        <v>47681</v>
      </c>
      <c r="F33" s="98"/>
      <c r="G33" s="99">
        <v>318</v>
      </c>
      <c r="H33" s="98"/>
      <c r="I33" s="96">
        <v>0</v>
      </c>
    </row>
    <row r="34" spans="1:13" ht="19.5" customHeight="1">
      <c r="A34" s="32" t="s">
        <v>96</v>
      </c>
      <c r="C34" s="99">
        <v>-4050</v>
      </c>
      <c r="D34" s="98"/>
      <c r="E34" s="99">
        <v>-130177</v>
      </c>
      <c r="F34" s="97"/>
      <c r="G34" s="99">
        <v>-4050</v>
      </c>
      <c r="H34" s="98"/>
      <c r="I34" s="98">
        <v>-39474</v>
      </c>
    </row>
    <row r="35" spans="1:13" ht="19.5" customHeight="1">
      <c r="A35" s="217" t="s">
        <v>97</v>
      </c>
      <c r="C35" s="99">
        <v>-67719</v>
      </c>
      <c r="D35" s="99"/>
      <c r="E35" s="115">
        <v>-73936</v>
      </c>
      <c r="F35" s="97"/>
      <c r="G35" s="99">
        <v>-131935</v>
      </c>
      <c r="H35" s="99"/>
      <c r="I35" s="99">
        <v>-85525</v>
      </c>
      <c r="L35" s="114"/>
    </row>
    <row r="36" spans="1:13" ht="19.5" customHeight="1">
      <c r="A36" s="86"/>
      <c r="C36" s="116">
        <f>SUM(C10:C35)</f>
        <v>-344935</v>
      </c>
      <c r="D36" s="27"/>
      <c r="E36" s="116">
        <f>SUM(E10:E35)</f>
        <v>-1653</v>
      </c>
      <c r="F36" s="27"/>
      <c r="G36" s="116">
        <f>SUM(G10:G35)</f>
        <v>-49565</v>
      </c>
      <c r="H36" s="27"/>
      <c r="I36" s="116">
        <f>SUM(I10:I35)</f>
        <v>-75319</v>
      </c>
    </row>
    <row r="37" spans="1:13" ht="19.5" customHeight="1">
      <c r="A37" s="219" t="s">
        <v>98</v>
      </c>
      <c r="I37" s="36"/>
    </row>
    <row r="38" spans="1:13" ht="19.5" customHeight="1">
      <c r="A38" s="32" t="s">
        <v>12</v>
      </c>
      <c r="C38" s="96">
        <v>2180</v>
      </c>
      <c r="D38" s="101"/>
      <c r="E38" s="98">
        <v>0</v>
      </c>
      <c r="F38" s="101"/>
      <c r="G38" s="101">
        <v>2156</v>
      </c>
      <c r="H38" s="101"/>
      <c r="I38" s="101">
        <v>-1621</v>
      </c>
    </row>
    <row r="39" spans="1:13" ht="19.5" customHeight="1">
      <c r="A39" s="32" t="s">
        <v>13</v>
      </c>
      <c r="C39" s="101">
        <v>34503</v>
      </c>
      <c r="D39" s="101"/>
      <c r="E39" s="96">
        <v>434765</v>
      </c>
      <c r="F39" s="101"/>
      <c r="G39" s="96">
        <v>30480</v>
      </c>
      <c r="H39" s="101"/>
      <c r="I39" s="96">
        <v>-388</v>
      </c>
      <c r="L39" s="114"/>
    </row>
    <row r="40" spans="1:13" ht="19.5" customHeight="1">
      <c r="A40" s="32" t="s">
        <v>14</v>
      </c>
      <c r="C40" s="101">
        <v>0</v>
      </c>
      <c r="D40" s="101"/>
      <c r="E40" s="96">
        <v>-86612</v>
      </c>
      <c r="F40" s="101"/>
      <c r="G40" s="99">
        <v>0</v>
      </c>
      <c r="H40" s="101"/>
      <c r="I40" s="96">
        <v>0</v>
      </c>
    </row>
    <row r="41" spans="1:13" ht="19.5" customHeight="1">
      <c r="A41" s="32" t="s">
        <v>23</v>
      </c>
      <c r="C41" s="101">
        <v>0</v>
      </c>
      <c r="D41" s="101"/>
      <c r="E41" s="96">
        <v>2928</v>
      </c>
      <c r="F41" s="101"/>
      <c r="G41" s="99">
        <v>0</v>
      </c>
      <c r="H41" s="101"/>
      <c r="I41" s="96">
        <v>0</v>
      </c>
    </row>
    <row r="42" spans="1:13" ht="20.55" customHeight="1">
      <c r="A42" s="32" t="s">
        <v>15</v>
      </c>
      <c r="C42" s="101">
        <v>946926</v>
      </c>
      <c r="D42" s="101"/>
      <c r="E42" s="96">
        <v>-520360</v>
      </c>
      <c r="F42" s="101"/>
      <c r="G42" s="101">
        <v>499926</v>
      </c>
      <c r="H42" s="101"/>
      <c r="I42" s="96">
        <v>-815900</v>
      </c>
    </row>
    <row r="43" spans="1:13" ht="20.55" customHeight="1">
      <c r="A43" s="32" t="s">
        <v>146</v>
      </c>
      <c r="C43" s="101">
        <v>77500</v>
      </c>
      <c r="D43" s="101"/>
      <c r="E43" s="96">
        <v>0</v>
      </c>
      <c r="F43" s="101"/>
      <c r="G43" s="99">
        <v>74571</v>
      </c>
      <c r="H43" s="101"/>
      <c r="I43" s="96">
        <v>-92600</v>
      </c>
    </row>
    <row r="44" spans="1:13" ht="19.5" customHeight="1">
      <c r="A44" s="32" t="s">
        <v>17</v>
      </c>
      <c r="C44" s="101">
        <v>0</v>
      </c>
      <c r="D44" s="101"/>
      <c r="E44" s="96">
        <v>-4418250</v>
      </c>
      <c r="F44" s="101"/>
      <c r="G44" s="99">
        <v>0</v>
      </c>
      <c r="H44" s="101"/>
      <c r="I44" s="96">
        <v>0</v>
      </c>
    </row>
    <row r="45" spans="1:13" ht="19.5" customHeight="1">
      <c r="A45" s="32" t="s">
        <v>161</v>
      </c>
      <c r="C45" s="101">
        <v>0</v>
      </c>
      <c r="D45" s="101"/>
      <c r="E45" s="96">
        <v>6033</v>
      </c>
      <c r="F45" s="101"/>
      <c r="G45" s="99">
        <v>0</v>
      </c>
      <c r="H45" s="101"/>
      <c r="I45" s="96">
        <v>0</v>
      </c>
    </row>
    <row r="46" spans="1:13" ht="19.5" customHeight="1">
      <c r="A46" s="32" t="s">
        <v>18</v>
      </c>
      <c r="C46" s="101">
        <v>-1233</v>
      </c>
      <c r="D46" s="101"/>
      <c r="E46" s="96">
        <v>-3143</v>
      </c>
      <c r="F46" s="101"/>
      <c r="G46" s="99">
        <v>0</v>
      </c>
      <c r="H46" s="101"/>
      <c r="I46" s="96">
        <v>0</v>
      </c>
    </row>
    <row r="47" spans="1:13" ht="19.5" customHeight="1">
      <c r="A47" s="32" t="s">
        <v>99</v>
      </c>
      <c r="C47" s="96">
        <v>1158</v>
      </c>
      <c r="D47" s="101"/>
      <c r="E47" s="117">
        <v>50114</v>
      </c>
      <c r="F47" s="101"/>
      <c r="G47" s="99">
        <v>17</v>
      </c>
      <c r="H47" s="101"/>
      <c r="I47" s="101">
        <v>-17</v>
      </c>
    </row>
    <row r="48" spans="1:13" ht="19.5" customHeight="1">
      <c r="A48" s="32" t="s">
        <v>30</v>
      </c>
      <c r="C48" s="96">
        <v>-46793</v>
      </c>
      <c r="D48" s="101"/>
      <c r="E48" s="117">
        <v>388162</v>
      </c>
      <c r="F48" s="101"/>
      <c r="G48" s="102">
        <v>-43191</v>
      </c>
      <c r="H48" s="101"/>
      <c r="I48" s="96">
        <v>38500</v>
      </c>
      <c r="M48" s="114"/>
    </row>
    <row r="49" spans="1:11" ht="19.5" customHeight="1">
      <c r="A49" s="32" t="s">
        <v>147</v>
      </c>
      <c r="C49" s="96">
        <v>-14400</v>
      </c>
      <c r="D49" s="101"/>
      <c r="E49" s="117">
        <v>14400</v>
      </c>
      <c r="F49" s="101"/>
      <c r="G49" s="102">
        <v>-17005</v>
      </c>
      <c r="H49" s="101"/>
      <c r="I49" s="96">
        <v>-21984</v>
      </c>
      <c r="K49" s="114"/>
    </row>
    <row r="50" spans="1:11" ht="19.5" customHeight="1">
      <c r="A50" s="32" t="s">
        <v>292</v>
      </c>
      <c r="C50" s="96">
        <v>16208</v>
      </c>
      <c r="D50" s="101"/>
      <c r="E50" s="102">
        <v>8758</v>
      </c>
      <c r="F50" s="100"/>
      <c r="G50" s="99">
        <v>0</v>
      </c>
      <c r="H50" s="101"/>
      <c r="I50" s="96">
        <v>0</v>
      </c>
    </row>
    <row r="51" spans="1:11" ht="19.5" customHeight="1">
      <c r="A51" s="32" t="s">
        <v>165</v>
      </c>
      <c r="C51" s="96">
        <v>0</v>
      </c>
      <c r="D51" s="101"/>
      <c r="E51" s="102">
        <v>-527</v>
      </c>
      <c r="F51" s="100"/>
      <c r="G51" s="99">
        <v>0</v>
      </c>
      <c r="H51" s="101"/>
      <c r="I51" s="96">
        <v>0</v>
      </c>
    </row>
    <row r="52" spans="1:11" ht="19.5" customHeight="1">
      <c r="A52" s="28"/>
      <c r="B52" s="28"/>
      <c r="C52" s="28"/>
      <c r="D52" s="28"/>
      <c r="E52" s="28"/>
      <c r="F52" s="28"/>
      <c r="G52" s="28"/>
      <c r="H52" s="28"/>
      <c r="I52" s="28"/>
    </row>
    <row r="53" spans="1:11" ht="19.5" customHeight="1">
      <c r="A53" s="28"/>
      <c r="B53" s="28"/>
      <c r="C53" s="28"/>
      <c r="D53" s="28"/>
      <c r="E53" s="28"/>
      <c r="F53" s="28"/>
      <c r="G53" s="28"/>
      <c r="H53" s="28"/>
      <c r="I53" s="28"/>
    </row>
    <row r="54" spans="1:11" ht="19.5" customHeight="1">
      <c r="A54" s="28"/>
      <c r="B54" s="28"/>
      <c r="C54" s="28"/>
      <c r="D54" s="28"/>
      <c r="E54" s="28"/>
      <c r="F54" s="28"/>
      <c r="G54" s="28"/>
      <c r="H54" s="28"/>
      <c r="I54" s="28"/>
    </row>
    <row r="55" spans="1:11" ht="19.5" customHeight="1">
      <c r="A55" s="28"/>
      <c r="B55" s="28"/>
      <c r="C55" s="28"/>
      <c r="D55" s="28"/>
      <c r="E55" s="28"/>
      <c r="F55" s="28"/>
      <c r="G55" s="28"/>
      <c r="H55" s="28"/>
      <c r="I55" s="28"/>
    </row>
    <row r="56" spans="1:11" s="88" customFormat="1" ht="19.5" customHeight="1">
      <c r="A56" s="29" t="s">
        <v>0</v>
      </c>
      <c r="B56" s="35"/>
      <c r="C56" s="35"/>
      <c r="D56" s="35"/>
      <c r="E56" s="35"/>
      <c r="F56" s="35"/>
      <c r="G56" s="35"/>
      <c r="H56" s="35"/>
      <c r="I56" s="35"/>
    </row>
    <row r="57" spans="1:11" ht="19.5" customHeight="1">
      <c r="A57" s="30" t="s">
        <v>258</v>
      </c>
      <c r="B57" s="34"/>
      <c r="C57" s="34"/>
      <c r="D57" s="34"/>
      <c r="E57" s="34"/>
      <c r="F57" s="34"/>
      <c r="G57" s="34"/>
      <c r="H57" s="34"/>
      <c r="I57" s="34"/>
    </row>
    <row r="58" spans="1:11" ht="19.5" customHeight="1">
      <c r="A58" s="34"/>
      <c r="B58" s="34"/>
      <c r="C58" s="34"/>
      <c r="D58" s="34"/>
      <c r="E58" s="34"/>
      <c r="F58" s="34"/>
      <c r="G58" s="34"/>
      <c r="H58" s="34"/>
      <c r="I58" s="34"/>
    </row>
    <row r="59" spans="1:11" ht="19.5" customHeight="1">
      <c r="A59" s="80" t="s">
        <v>8</v>
      </c>
      <c r="B59" s="214"/>
      <c r="C59" s="254" t="s">
        <v>2</v>
      </c>
      <c r="D59" s="254"/>
      <c r="E59" s="254"/>
      <c r="F59" s="157"/>
      <c r="G59" s="254" t="s">
        <v>3</v>
      </c>
      <c r="H59" s="254"/>
      <c r="I59" s="254"/>
    </row>
    <row r="60" spans="1:11" ht="19.5" customHeight="1">
      <c r="A60" s="80"/>
      <c r="C60" s="254" t="s">
        <v>4</v>
      </c>
      <c r="D60" s="254"/>
      <c r="E60" s="254"/>
      <c r="F60" s="157"/>
      <c r="G60" s="254" t="s">
        <v>4</v>
      </c>
      <c r="H60" s="254"/>
      <c r="I60" s="254"/>
    </row>
    <row r="61" spans="1:11" ht="19.5" customHeight="1">
      <c r="A61" s="80"/>
      <c r="C61" s="247" t="s">
        <v>233</v>
      </c>
      <c r="D61" s="247"/>
      <c r="E61" s="247"/>
      <c r="F61" s="51"/>
      <c r="G61" s="247" t="s">
        <v>233</v>
      </c>
      <c r="H61" s="247"/>
      <c r="I61" s="247"/>
    </row>
    <row r="62" spans="1:11" ht="19.5" customHeight="1">
      <c r="A62" s="80" t="s">
        <v>8</v>
      </c>
      <c r="B62" s="25" t="s">
        <v>6</v>
      </c>
      <c r="C62" s="55">
        <v>2025</v>
      </c>
      <c r="D62" s="22"/>
      <c r="E62" s="55">
        <v>2024</v>
      </c>
      <c r="F62" s="43"/>
      <c r="G62" s="55">
        <v>2025</v>
      </c>
      <c r="H62" s="22"/>
      <c r="I62" s="55">
        <v>2024</v>
      </c>
    </row>
    <row r="63" spans="1:11" ht="19.5" customHeight="1">
      <c r="A63" s="80"/>
      <c r="B63" s="25"/>
      <c r="C63" s="245" t="s">
        <v>9</v>
      </c>
      <c r="D63" s="245"/>
      <c r="E63" s="245"/>
      <c r="F63" s="245"/>
      <c r="G63" s="245"/>
      <c r="H63" s="245"/>
      <c r="I63" s="245"/>
    </row>
    <row r="64" spans="1:11" ht="19.5" customHeight="1">
      <c r="A64" s="82" t="s">
        <v>279</v>
      </c>
      <c r="B64" s="25"/>
      <c r="C64" s="25"/>
      <c r="D64" s="25"/>
      <c r="E64" s="25"/>
      <c r="F64" s="25"/>
      <c r="G64" s="25"/>
      <c r="H64" s="25"/>
      <c r="I64" s="25"/>
    </row>
    <row r="65" spans="1:9" ht="19.5" customHeight="1">
      <c r="A65" s="32" t="s">
        <v>144</v>
      </c>
      <c r="B65" s="26">
        <v>14</v>
      </c>
      <c r="C65" s="96">
        <v>-11703</v>
      </c>
      <c r="D65" s="101"/>
      <c r="E65" s="102">
        <v>-9183</v>
      </c>
      <c r="F65" s="100"/>
      <c r="G65" s="96">
        <v>-11703</v>
      </c>
      <c r="H65" s="97"/>
      <c r="I65" s="96">
        <v>-5818</v>
      </c>
    </row>
    <row r="66" spans="1:9" ht="19.5" customHeight="1">
      <c r="A66" s="32" t="s">
        <v>38</v>
      </c>
      <c r="C66" s="103">
        <v>0</v>
      </c>
      <c r="D66" s="101"/>
      <c r="E66" s="118">
        <v>92518</v>
      </c>
      <c r="F66" s="101"/>
      <c r="G66" s="106">
        <v>0</v>
      </c>
      <c r="H66" s="97"/>
      <c r="I66" s="103">
        <v>0</v>
      </c>
    </row>
    <row r="67" spans="1:9" ht="19.5" customHeight="1">
      <c r="A67" s="32" t="s">
        <v>100</v>
      </c>
      <c r="C67" s="96">
        <f>SUM(C36:C51,C65:C66)</f>
        <v>659411</v>
      </c>
      <c r="D67" s="97"/>
      <c r="E67" s="96">
        <f>SUM(E36:E51,E65:E66)</f>
        <v>-4042050</v>
      </c>
      <c r="F67" s="97"/>
      <c r="G67" s="96">
        <f>SUM(G36:G51,G65:G66)</f>
        <v>485686</v>
      </c>
      <c r="H67" s="97"/>
      <c r="I67" s="96">
        <f>SUM(I36:I51,I65:I66)</f>
        <v>-975147</v>
      </c>
    </row>
    <row r="68" spans="1:9" ht="19.5" customHeight="1">
      <c r="A68" s="218" t="s">
        <v>101</v>
      </c>
      <c r="C68" s="97">
        <v>118755</v>
      </c>
      <c r="D68" s="97"/>
      <c r="E68" s="101">
        <v>62145</v>
      </c>
      <c r="F68" s="97"/>
      <c r="G68" s="101">
        <v>135051</v>
      </c>
      <c r="H68" s="97"/>
      <c r="I68" s="97">
        <v>40815</v>
      </c>
    </row>
    <row r="69" spans="1:9" ht="19.5" customHeight="1">
      <c r="A69" s="218" t="s">
        <v>102</v>
      </c>
      <c r="C69" s="87">
        <v>-108595</v>
      </c>
      <c r="D69" s="97"/>
      <c r="E69" s="101">
        <v>-942167</v>
      </c>
      <c r="F69" s="97"/>
      <c r="G69" s="101">
        <v>-45572</v>
      </c>
      <c r="H69" s="97"/>
      <c r="I69" s="97">
        <v>-73975</v>
      </c>
    </row>
    <row r="70" spans="1:9" ht="19.5" customHeight="1">
      <c r="A70" s="218" t="s">
        <v>264</v>
      </c>
      <c r="C70" s="87">
        <v>51127</v>
      </c>
      <c r="D70" s="97"/>
      <c r="E70" s="101">
        <v>0</v>
      </c>
      <c r="F70" s="97"/>
      <c r="G70" s="101">
        <v>51127</v>
      </c>
      <c r="H70" s="97"/>
      <c r="I70" s="97">
        <v>0</v>
      </c>
    </row>
    <row r="71" spans="1:9" ht="19.5" customHeight="1">
      <c r="A71" s="218" t="s">
        <v>263</v>
      </c>
      <c r="C71" s="97">
        <v>-1071</v>
      </c>
      <c r="D71" s="97"/>
      <c r="E71" s="101">
        <v>-98726</v>
      </c>
      <c r="F71" s="97"/>
      <c r="G71" s="101">
        <v>-978</v>
      </c>
      <c r="H71" s="97"/>
      <c r="I71" s="97">
        <v>-36605</v>
      </c>
    </row>
    <row r="72" spans="1:9" ht="19.5" customHeight="1">
      <c r="A72" s="80" t="s">
        <v>103</v>
      </c>
      <c r="C72" s="104">
        <f>SUM(C67:C71)</f>
        <v>719627</v>
      </c>
      <c r="D72" s="105"/>
      <c r="E72" s="104">
        <f>SUM(E67:E71)</f>
        <v>-5020798</v>
      </c>
      <c r="F72" s="105"/>
      <c r="G72" s="104">
        <f>SUM(G67:G71)</f>
        <v>625314</v>
      </c>
      <c r="H72" s="105"/>
      <c r="I72" s="104">
        <f>SUM(I67:I71)</f>
        <v>-1044912</v>
      </c>
    </row>
    <row r="73" spans="1:9" ht="19.5" customHeight="1">
      <c r="A73" s="80"/>
      <c r="B73" s="25"/>
      <c r="C73" s="25"/>
      <c r="D73" s="25"/>
      <c r="E73" s="25"/>
      <c r="F73" s="25"/>
      <c r="G73" s="25"/>
      <c r="H73" s="25"/>
      <c r="I73" s="25"/>
    </row>
    <row r="74" spans="1:9" ht="19.5" customHeight="1">
      <c r="A74" s="82" t="s">
        <v>104</v>
      </c>
      <c r="B74" s="89"/>
      <c r="C74" s="36"/>
      <c r="D74" s="36"/>
      <c r="E74" s="36"/>
      <c r="F74" s="36"/>
      <c r="G74" s="3"/>
      <c r="H74" s="36"/>
      <c r="I74" s="3"/>
    </row>
    <row r="75" spans="1:9" ht="19.5" customHeight="1">
      <c r="A75" s="32" t="s">
        <v>208</v>
      </c>
      <c r="B75" s="26">
        <v>7</v>
      </c>
      <c r="C75" s="96">
        <v>136999</v>
      </c>
      <c r="D75" s="97"/>
      <c r="E75" s="101">
        <v>1091368</v>
      </c>
      <c r="F75" s="97"/>
      <c r="G75" s="99">
        <v>136999</v>
      </c>
      <c r="H75" s="97"/>
      <c r="I75" s="97">
        <v>1303180</v>
      </c>
    </row>
    <row r="76" spans="1:9" ht="19.5" customHeight="1">
      <c r="A76" s="32" t="s">
        <v>209</v>
      </c>
      <c r="B76" s="26">
        <v>7</v>
      </c>
      <c r="C76" s="96">
        <v>-120000</v>
      </c>
      <c r="D76" s="97"/>
      <c r="E76" s="101">
        <v>-925000</v>
      </c>
      <c r="F76" s="97"/>
      <c r="G76" s="99">
        <v>-120000</v>
      </c>
      <c r="H76" s="97"/>
      <c r="I76" s="97">
        <v>-925000</v>
      </c>
    </row>
    <row r="77" spans="1:9" ht="19.8" customHeight="1">
      <c r="A77" s="32" t="s">
        <v>210</v>
      </c>
      <c r="B77" s="26">
        <v>7</v>
      </c>
      <c r="C77" s="96">
        <v>26935</v>
      </c>
      <c r="D77" s="97"/>
      <c r="E77" s="101">
        <v>933563</v>
      </c>
      <c r="F77" s="97"/>
      <c r="G77" s="99">
        <v>16860</v>
      </c>
      <c r="H77" s="97"/>
      <c r="I77" s="97">
        <v>370500</v>
      </c>
    </row>
    <row r="78" spans="1:9" ht="19.5" customHeight="1">
      <c r="A78" s="32" t="s">
        <v>227</v>
      </c>
      <c r="B78" s="26">
        <v>7</v>
      </c>
      <c r="C78" s="96">
        <v>0</v>
      </c>
      <c r="D78" s="97"/>
      <c r="E78" s="96">
        <v>-866061</v>
      </c>
      <c r="F78" s="97"/>
      <c r="G78" s="99">
        <v>0</v>
      </c>
      <c r="H78" s="97"/>
      <c r="I78" s="97">
        <v>0</v>
      </c>
    </row>
    <row r="79" spans="1:9" ht="19.5" customHeight="1">
      <c r="A79" s="32" t="s">
        <v>145</v>
      </c>
      <c r="B79" s="84"/>
      <c r="C79" s="96">
        <v>0</v>
      </c>
      <c r="D79" s="97"/>
      <c r="E79" s="101">
        <v>918</v>
      </c>
      <c r="F79" s="97"/>
      <c r="G79" s="99">
        <v>0</v>
      </c>
      <c r="H79" s="97"/>
      <c r="I79" s="97">
        <v>0</v>
      </c>
    </row>
    <row r="80" spans="1:9" ht="19.5" customHeight="1">
      <c r="A80" s="32" t="s">
        <v>300</v>
      </c>
      <c r="B80" s="84">
        <v>8</v>
      </c>
      <c r="C80" s="96">
        <v>0</v>
      </c>
      <c r="D80" s="97"/>
      <c r="E80" s="101">
        <v>0</v>
      </c>
      <c r="F80" s="97"/>
      <c r="G80" s="99">
        <v>0</v>
      </c>
      <c r="H80" s="97"/>
      <c r="I80" s="97">
        <v>35146</v>
      </c>
    </row>
    <row r="81" spans="1:9" ht="19.5" customHeight="1">
      <c r="A81" s="32" t="s">
        <v>166</v>
      </c>
      <c r="C81" s="96">
        <v>0</v>
      </c>
      <c r="D81" s="97"/>
      <c r="E81" s="96">
        <v>530550</v>
      </c>
      <c r="F81" s="97"/>
      <c r="G81" s="99">
        <v>0</v>
      </c>
      <c r="H81" s="97"/>
      <c r="I81" s="97">
        <v>270291</v>
      </c>
    </row>
    <row r="82" spans="1:9" s="85" customFormat="1" ht="19.5" customHeight="1">
      <c r="A82" s="32" t="s">
        <v>211</v>
      </c>
      <c r="B82" s="84">
        <v>9</v>
      </c>
      <c r="C82" s="96">
        <v>-2250</v>
      </c>
      <c r="D82" s="97"/>
      <c r="E82" s="101">
        <v>0</v>
      </c>
      <c r="F82" s="97"/>
      <c r="G82" s="99">
        <v>-2250</v>
      </c>
      <c r="H82" s="97"/>
      <c r="I82" s="97">
        <v>0</v>
      </c>
    </row>
    <row r="83" spans="1:9" s="85" customFormat="1" ht="19.5" customHeight="1">
      <c r="A83" s="32" t="s">
        <v>301</v>
      </c>
      <c r="B83" s="84"/>
      <c r="C83" s="96">
        <v>0</v>
      </c>
      <c r="D83" s="97"/>
      <c r="E83" s="101">
        <v>20181</v>
      </c>
      <c r="F83" s="97"/>
      <c r="G83" s="99">
        <v>0</v>
      </c>
      <c r="H83" s="97"/>
      <c r="I83" s="97">
        <v>0</v>
      </c>
    </row>
    <row r="84" spans="1:9" ht="19.5" customHeight="1">
      <c r="A84" s="32" t="s">
        <v>105</v>
      </c>
      <c r="B84" s="90"/>
      <c r="C84" s="96">
        <v>0</v>
      </c>
      <c r="D84" s="97"/>
      <c r="E84" s="96">
        <v>-989779</v>
      </c>
      <c r="F84" s="97"/>
      <c r="G84" s="99">
        <v>0</v>
      </c>
      <c r="H84" s="97"/>
      <c r="I84" s="96">
        <v>0</v>
      </c>
    </row>
    <row r="85" spans="1:9" s="85" customFormat="1" ht="19.5" customHeight="1">
      <c r="A85" s="32" t="s">
        <v>158</v>
      </c>
      <c r="B85" s="90"/>
      <c r="C85" s="97">
        <v>5</v>
      </c>
      <c r="D85" s="97"/>
      <c r="E85" s="101">
        <v>22221</v>
      </c>
      <c r="F85" s="97"/>
      <c r="G85" s="99">
        <v>0</v>
      </c>
      <c r="H85" s="97"/>
      <c r="I85" s="97">
        <v>0</v>
      </c>
    </row>
    <row r="86" spans="1:9" s="85" customFormat="1" ht="19.5" customHeight="1">
      <c r="A86" s="32" t="s">
        <v>106</v>
      </c>
      <c r="B86" s="26"/>
      <c r="C86" s="97">
        <v>-54398</v>
      </c>
      <c r="D86" s="97"/>
      <c r="E86" s="101">
        <v>-152089</v>
      </c>
      <c r="F86" s="97"/>
      <c r="G86" s="101">
        <v>-966</v>
      </c>
      <c r="H86" s="97"/>
      <c r="I86" s="97">
        <v>-2933</v>
      </c>
    </row>
    <row r="87" spans="1:9" s="85" customFormat="1" ht="19.5" customHeight="1">
      <c r="A87" s="32" t="s">
        <v>107</v>
      </c>
      <c r="B87" s="26"/>
      <c r="C87" s="106">
        <v>4050</v>
      </c>
      <c r="D87" s="101"/>
      <c r="E87" s="106">
        <v>202343</v>
      </c>
      <c r="F87" s="97"/>
      <c r="G87" s="99">
        <v>4050</v>
      </c>
      <c r="H87" s="97"/>
      <c r="I87" s="106">
        <v>39474</v>
      </c>
    </row>
    <row r="88" spans="1:9" s="85" customFormat="1" ht="19.5" customHeight="1">
      <c r="A88" s="80" t="s">
        <v>276</v>
      </c>
      <c r="B88" s="26"/>
      <c r="C88" s="104">
        <f>SUM(C75:C87)</f>
        <v>-8659</v>
      </c>
      <c r="D88" s="107"/>
      <c r="E88" s="104">
        <f>SUM(E75:E87)</f>
        <v>-131785</v>
      </c>
      <c r="F88" s="107"/>
      <c r="G88" s="104">
        <f>SUM(G75:G87)</f>
        <v>34693</v>
      </c>
      <c r="H88" s="107"/>
      <c r="I88" s="104">
        <f>SUM(I75:I87)</f>
        <v>1090658</v>
      </c>
    </row>
    <row r="89" spans="1:9" ht="19.5" customHeight="1">
      <c r="C89" s="27"/>
      <c r="D89" s="27"/>
      <c r="E89" s="27"/>
      <c r="F89" s="27"/>
      <c r="G89" s="27"/>
      <c r="H89" s="27"/>
      <c r="I89" s="27"/>
    </row>
    <row r="90" spans="1:9" ht="19.5" customHeight="1">
      <c r="A90" s="82" t="s">
        <v>303</v>
      </c>
      <c r="B90" s="89"/>
      <c r="C90" s="27"/>
      <c r="D90" s="27"/>
      <c r="E90" s="27"/>
      <c r="F90" s="27"/>
      <c r="G90" s="27"/>
      <c r="H90" s="27"/>
      <c r="I90" s="27"/>
    </row>
    <row r="91" spans="1:9" ht="19.5" customHeight="1">
      <c r="A91" s="217" t="s">
        <v>281</v>
      </c>
      <c r="B91" s="89"/>
      <c r="C91" s="27"/>
      <c r="D91" s="27"/>
      <c r="E91" s="27"/>
      <c r="F91" s="27"/>
      <c r="G91" s="27"/>
      <c r="H91" s="27"/>
      <c r="I91" s="27"/>
    </row>
    <row r="92" spans="1:9" ht="19.5" customHeight="1">
      <c r="A92" s="217" t="s">
        <v>302</v>
      </c>
      <c r="B92" s="89"/>
      <c r="C92" s="99">
        <v>0</v>
      </c>
      <c r="D92" s="27"/>
      <c r="E92" s="27">
        <v>843931</v>
      </c>
      <c r="F92" s="27"/>
      <c r="G92" s="99">
        <v>0</v>
      </c>
      <c r="H92" s="27"/>
      <c r="I92" s="99">
        <v>0</v>
      </c>
    </row>
    <row r="93" spans="1:9" ht="19.5" customHeight="1">
      <c r="A93" s="217" t="s">
        <v>281</v>
      </c>
      <c r="B93" s="89"/>
      <c r="C93" s="99"/>
      <c r="D93" s="27"/>
      <c r="E93" s="27"/>
      <c r="F93" s="27"/>
      <c r="G93" s="99"/>
      <c r="H93" s="27"/>
      <c r="I93" s="99"/>
    </row>
    <row r="94" spans="1:9" ht="19.5" customHeight="1">
      <c r="A94" s="217" t="s">
        <v>282</v>
      </c>
      <c r="B94" s="89"/>
      <c r="C94" s="99">
        <v>0</v>
      </c>
      <c r="D94" s="27"/>
      <c r="E94" s="27">
        <v>35146</v>
      </c>
      <c r="F94" s="27"/>
      <c r="G94" s="99">
        <v>0</v>
      </c>
      <c r="H94" s="27"/>
      <c r="I94" s="99">
        <v>0</v>
      </c>
    </row>
    <row r="95" spans="1:9" ht="19.5" customHeight="1">
      <c r="A95" s="217" t="s">
        <v>108</v>
      </c>
      <c r="B95" s="89"/>
      <c r="C95" s="97">
        <v>0</v>
      </c>
      <c r="D95" s="97"/>
      <c r="E95" s="96">
        <v>163390</v>
      </c>
      <c r="F95" s="97"/>
      <c r="G95" s="99">
        <v>0</v>
      </c>
      <c r="H95" s="97"/>
      <c r="I95" s="96">
        <v>0</v>
      </c>
    </row>
    <row r="96" spans="1:9" ht="19.5" customHeight="1">
      <c r="A96" s="217" t="s">
        <v>159</v>
      </c>
      <c r="B96" s="89"/>
      <c r="C96" s="99">
        <v>-75400</v>
      </c>
      <c r="D96" s="97"/>
      <c r="E96" s="96">
        <v>0</v>
      </c>
      <c r="F96" s="97"/>
      <c r="G96" s="99">
        <v>-75400</v>
      </c>
      <c r="H96" s="97"/>
      <c r="I96" s="96">
        <v>0</v>
      </c>
    </row>
    <row r="97" spans="1:11" ht="19.5" customHeight="1">
      <c r="A97" s="217" t="s">
        <v>110</v>
      </c>
      <c r="B97" s="89"/>
      <c r="C97" s="97">
        <v>0</v>
      </c>
      <c r="D97" s="97"/>
      <c r="E97" s="96">
        <v>1376940</v>
      </c>
      <c r="F97" s="97"/>
      <c r="G97" s="99">
        <v>0</v>
      </c>
      <c r="H97" s="97"/>
      <c r="I97" s="96">
        <v>36893</v>
      </c>
    </row>
    <row r="98" spans="1:11" ht="19.5" customHeight="1">
      <c r="A98" s="217" t="s">
        <v>109</v>
      </c>
      <c r="C98" s="97">
        <v>0</v>
      </c>
      <c r="D98" s="97"/>
      <c r="E98" s="96">
        <v>-753487</v>
      </c>
      <c r="F98" s="97"/>
      <c r="G98" s="99">
        <v>0</v>
      </c>
      <c r="H98" s="97"/>
      <c r="I98" s="96">
        <v>-328895</v>
      </c>
    </row>
    <row r="99" spans="1:11" ht="19.5" customHeight="1">
      <c r="A99" s="217" t="s">
        <v>136</v>
      </c>
      <c r="B99" s="26">
        <v>4</v>
      </c>
      <c r="C99" s="96">
        <v>50000</v>
      </c>
      <c r="D99" s="97"/>
      <c r="E99" s="96">
        <v>0</v>
      </c>
      <c r="F99" s="97"/>
      <c r="G99" s="101">
        <v>59000</v>
      </c>
      <c r="H99" s="97"/>
      <c r="I99" s="96">
        <v>110400</v>
      </c>
    </row>
    <row r="100" spans="1:11" ht="19.5" customHeight="1">
      <c r="A100" s="217" t="s">
        <v>137</v>
      </c>
      <c r="B100" s="26">
        <v>4</v>
      </c>
      <c r="C100" s="96">
        <v>-50000</v>
      </c>
      <c r="D100" s="97"/>
      <c r="E100" s="96">
        <v>0</v>
      </c>
      <c r="F100" s="97"/>
      <c r="G100" s="101">
        <v>-57000</v>
      </c>
      <c r="H100" s="97"/>
      <c r="I100" s="96">
        <v>0</v>
      </c>
    </row>
    <row r="101" spans="1:11" ht="19.5" customHeight="1">
      <c r="A101" s="217" t="s">
        <v>119</v>
      </c>
      <c r="B101" s="89"/>
      <c r="C101" s="97">
        <v>48000</v>
      </c>
      <c r="D101" s="97"/>
      <c r="E101" s="101">
        <v>3594000</v>
      </c>
      <c r="F101" s="97"/>
      <c r="G101" s="101">
        <v>48000</v>
      </c>
      <c r="H101" s="97"/>
      <c r="I101" s="97">
        <v>750000</v>
      </c>
    </row>
    <row r="102" spans="1:11" ht="19.5" customHeight="1">
      <c r="A102" s="217" t="s">
        <v>111</v>
      </c>
      <c r="B102" s="89"/>
      <c r="C102" s="97">
        <v>-229844</v>
      </c>
      <c r="D102" s="97"/>
      <c r="E102" s="97">
        <v>-600000</v>
      </c>
      <c r="F102" s="97"/>
      <c r="G102" s="101">
        <v>-229844</v>
      </c>
      <c r="H102" s="97"/>
      <c r="I102" s="97">
        <v>-600000</v>
      </c>
    </row>
    <row r="103" spans="1:11" ht="19.5" customHeight="1">
      <c r="A103" s="217" t="s">
        <v>266</v>
      </c>
      <c r="B103" s="89"/>
      <c r="C103" s="97">
        <v>0</v>
      </c>
      <c r="D103" s="97"/>
      <c r="E103" s="101">
        <v>510000</v>
      </c>
      <c r="F103" s="97"/>
      <c r="G103" s="101">
        <v>0</v>
      </c>
      <c r="H103" s="97"/>
      <c r="I103" s="97">
        <v>0</v>
      </c>
    </row>
    <row r="104" spans="1:11" ht="19.5" customHeight="1">
      <c r="A104" s="217" t="s">
        <v>201</v>
      </c>
      <c r="B104" s="89"/>
      <c r="C104" s="97">
        <v>0</v>
      </c>
      <c r="D104" s="97"/>
      <c r="E104" s="101">
        <v>-60000</v>
      </c>
      <c r="F104" s="97"/>
      <c r="G104" s="101">
        <v>0</v>
      </c>
      <c r="H104" s="97"/>
      <c r="I104" s="97">
        <v>0</v>
      </c>
    </row>
    <row r="105" spans="1:11" ht="19.5" customHeight="1">
      <c r="A105" s="217" t="s">
        <v>283</v>
      </c>
      <c r="B105" s="89"/>
      <c r="C105" s="97"/>
      <c r="D105" s="97"/>
      <c r="E105" s="101"/>
      <c r="F105" s="97"/>
      <c r="G105" s="101"/>
      <c r="H105" s="97"/>
      <c r="I105" s="97"/>
    </row>
    <row r="106" spans="1:11" ht="19.350000000000001" customHeight="1">
      <c r="A106" s="217" t="s">
        <v>284</v>
      </c>
      <c r="C106" s="96">
        <v>0</v>
      </c>
      <c r="D106" s="97"/>
      <c r="E106" s="96">
        <v>893612</v>
      </c>
      <c r="F106" s="97"/>
      <c r="G106" s="101">
        <v>0</v>
      </c>
      <c r="H106" s="97"/>
      <c r="I106" s="96">
        <v>0</v>
      </c>
      <c r="K106" s="114"/>
    </row>
    <row r="107" spans="1:11" ht="19.350000000000001" customHeight="1">
      <c r="A107" s="217"/>
      <c r="B107" s="28"/>
      <c r="C107" s="28"/>
      <c r="D107" s="28"/>
      <c r="E107" s="28"/>
      <c r="F107" s="28"/>
      <c r="G107" s="28"/>
      <c r="H107" s="28"/>
      <c r="I107" s="28"/>
      <c r="K107" s="114"/>
    </row>
    <row r="108" spans="1:11" ht="19.350000000000001" customHeight="1">
      <c r="A108" s="28"/>
      <c r="B108" s="28"/>
      <c r="C108" s="28"/>
      <c r="D108" s="28"/>
      <c r="E108" s="28"/>
      <c r="F108" s="28"/>
      <c r="G108" s="28"/>
      <c r="H108" s="28"/>
      <c r="I108" s="28"/>
      <c r="K108" s="114"/>
    </row>
    <row r="109" spans="1:11" ht="19.5" customHeight="1">
      <c r="A109" s="28"/>
      <c r="B109" s="28"/>
      <c r="C109" s="28"/>
      <c r="D109" s="28"/>
      <c r="E109" s="28"/>
      <c r="F109" s="28"/>
      <c r="G109" s="28"/>
      <c r="H109" s="28"/>
      <c r="I109" s="28"/>
    </row>
    <row r="110" spans="1:11" ht="19.350000000000001" customHeight="1">
      <c r="K110" s="114"/>
    </row>
    <row r="111" spans="1:11" ht="19.5" customHeight="1">
      <c r="A111" s="29" t="s">
        <v>0</v>
      </c>
      <c r="B111" s="35"/>
      <c r="C111" s="35"/>
      <c r="D111" s="35"/>
      <c r="E111" s="35"/>
      <c r="F111" s="35"/>
      <c r="G111" s="35"/>
      <c r="H111" s="35"/>
      <c r="I111" s="35"/>
    </row>
    <row r="112" spans="1:11" ht="19.5" customHeight="1">
      <c r="A112" s="30" t="s">
        <v>258</v>
      </c>
      <c r="B112" s="34"/>
      <c r="C112" s="34"/>
      <c r="D112" s="34"/>
      <c r="E112" s="34"/>
      <c r="F112" s="34"/>
      <c r="G112" s="34"/>
      <c r="H112" s="34"/>
      <c r="I112" s="34"/>
    </row>
    <row r="113" spans="1:9" ht="19.5" customHeight="1">
      <c r="A113" s="34"/>
      <c r="B113" s="34"/>
      <c r="C113" s="34"/>
      <c r="D113" s="34"/>
      <c r="E113" s="34"/>
      <c r="F113" s="34"/>
      <c r="G113" s="34"/>
      <c r="H113" s="34"/>
      <c r="I113" s="34"/>
    </row>
    <row r="114" spans="1:9" ht="19.5" customHeight="1">
      <c r="A114" s="80" t="s">
        <v>8</v>
      </c>
      <c r="B114" s="214"/>
      <c r="C114" s="254" t="s">
        <v>2</v>
      </c>
      <c r="D114" s="254"/>
      <c r="E114" s="254"/>
      <c r="F114" s="157"/>
      <c r="G114" s="254" t="s">
        <v>3</v>
      </c>
      <c r="H114" s="254"/>
      <c r="I114" s="254"/>
    </row>
    <row r="115" spans="1:9" ht="19.5" customHeight="1">
      <c r="A115" s="80"/>
      <c r="C115" s="254" t="s">
        <v>4</v>
      </c>
      <c r="D115" s="254"/>
      <c r="E115" s="254"/>
      <c r="F115" s="157"/>
      <c r="G115" s="254" t="s">
        <v>4</v>
      </c>
      <c r="H115" s="254"/>
      <c r="I115" s="254"/>
    </row>
    <row r="116" spans="1:9" ht="19.5" customHeight="1">
      <c r="A116" s="80"/>
      <c r="C116" s="247" t="s">
        <v>233</v>
      </c>
      <c r="D116" s="247"/>
      <c r="E116" s="247"/>
      <c r="F116" s="51"/>
      <c r="G116" s="247" t="s">
        <v>233</v>
      </c>
      <c r="H116" s="247"/>
      <c r="I116" s="247"/>
    </row>
    <row r="117" spans="1:9" ht="19.5" customHeight="1">
      <c r="A117" s="80" t="s">
        <v>8</v>
      </c>
      <c r="B117" s="25" t="s">
        <v>6</v>
      </c>
      <c r="C117" s="55">
        <v>2025</v>
      </c>
      <c r="D117" s="22"/>
      <c r="E117" s="55">
        <v>2024</v>
      </c>
      <c r="F117" s="43"/>
      <c r="G117" s="55">
        <v>2025</v>
      </c>
      <c r="H117" s="22"/>
      <c r="I117" s="55">
        <v>2024</v>
      </c>
    </row>
    <row r="118" spans="1:9" ht="19.5" customHeight="1">
      <c r="A118" s="80"/>
      <c r="B118" s="25"/>
      <c r="C118" s="245" t="s">
        <v>9</v>
      </c>
      <c r="D118" s="245"/>
      <c r="E118" s="245"/>
      <c r="F118" s="245"/>
      <c r="G118" s="245"/>
      <c r="H118" s="245"/>
      <c r="I118" s="245"/>
    </row>
    <row r="119" spans="1:9" ht="19.5" customHeight="1">
      <c r="A119" s="80"/>
      <c r="B119" s="25"/>
      <c r="C119" s="25"/>
      <c r="D119" s="25"/>
      <c r="E119" s="25"/>
      <c r="F119" s="25"/>
      <c r="G119" s="25"/>
      <c r="H119" s="25"/>
      <c r="I119" s="25"/>
    </row>
    <row r="120" spans="1:9" ht="19.5" customHeight="1">
      <c r="A120" s="82" t="s">
        <v>277</v>
      </c>
      <c r="B120" s="25"/>
      <c r="C120" s="25"/>
      <c r="D120" s="25"/>
      <c r="E120" s="25"/>
      <c r="F120" s="25"/>
      <c r="G120" s="25"/>
      <c r="H120" s="25"/>
      <c r="I120" s="25"/>
    </row>
    <row r="121" spans="1:9" ht="19.5" customHeight="1">
      <c r="A121" s="32" t="s">
        <v>285</v>
      </c>
      <c r="C121" s="96"/>
      <c r="D121" s="97"/>
      <c r="E121" s="96"/>
      <c r="F121" s="97"/>
      <c r="G121" s="101"/>
      <c r="H121" s="97"/>
      <c r="I121" s="96"/>
    </row>
    <row r="122" spans="1:9" ht="19.5" customHeight="1">
      <c r="A122" s="32" t="s">
        <v>284</v>
      </c>
      <c r="C122" s="96">
        <v>0</v>
      </c>
      <c r="D122" s="97"/>
      <c r="E122" s="96">
        <v>-575119</v>
      </c>
      <c r="F122" s="97"/>
      <c r="G122" s="101">
        <v>0</v>
      </c>
      <c r="H122" s="97"/>
      <c r="I122" s="96">
        <v>0</v>
      </c>
    </row>
    <row r="123" spans="1:9" ht="19.5" customHeight="1">
      <c r="A123" s="32" t="s">
        <v>116</v>
      </c>
      <c r="C123" s="97">
        <v>0</v>
      </c>
      <c r="D123" s="97"/>
      <c r="E123" s="96">
        <v>1352200</v>
      </c>
      <c r="F123" s="97"/>
      <c r="G123" s="99">
        <v>0</v>
      </c>
      <c r="H123" s="97"/>
      <c r="I123" s="96">
        <v>0</v>
      </c>
    </row>
    <row r="124" spans="1:9" ht="19.5" customHeight="1">
      <c r="A124" s="32" t="s">
        <v>112</v>
      </c>
      <c r="B124" s="26">
        <v>13</v>
      </c>
      <c r="C124" s="97">
        <v>-366800</v>
      </c>
      <c r="D124" s="97"/>
      <c r="E124" s="96">
        <v>-1736400</v>
      </c>
      <c r="F124" s="101"/>
      <c r="G124" s="99">
        <v>-366800</v>
      </c>
      <c r="H124" s="97"/>
      <c r="I124" s="96">
        <v>0</v>
      </c>
    </row>
    <row r="125" spans="1:9" ht="19.5" customHeight="1">
      <c r="A125" s="32" t="s">
        <v>113</v>
      </c>
      <c r="B125" s="26">
        <v>11</v>
      </c>
      <c r="C125" s="97">
        <v>-29220</v>
      </c>
      <c r="D125" s="97"/>
      <c r="E125" s="96">
        <v>-43162</v>
      </c>
      <c r="F125" s="101"/>
      <c r="G125" s="99">
        <v>-3292</v>
      </c>
      <c r="H125" s="97"/>
      <c r="I125" s="96">
        <v>-3465</v>
      </c>
    </row>
    <row r="126" spans="1:9" ht="19.5" customHeight="1">
      <c r="A126" s="32" t="s">
        <v>265</v>
      </c>
      <c r="C126" s="97">
        <v>0</v>
      </c>
      <c r="D126" s="97"/>
      <c r="E126" s="101">
        <v>-77434</v>
      </c>
      <c r="F126" s="97"/>
      <c r="G126" s="101">
        <v>0</v>
      </c>
      <c r="H126" s="97"/>
      <c r="I126" s="97">
        <v>0</v>
      </c>
    </row>
    <row r="127" spans="1:9" ht="19.5" customHeight="1">
      <c r="A127" s="80" t="s">
        <v>138</v>
      </c>
      <c r="C127" s="104">
        <f>SUM(C92:C106,C122:C126)</f>
        <v>-653264</v>
      </c>
      <c r="D127" s="107"/>
      <c r="E127" s="104">
        <f>SUM(E92:E106,E122:E126)</f>
        <v>4923617</v>
      </c>
      <c r="F127" s="107"/>
      <c r="G127" s="104">
        <f>SUM(G92:G106,G122:G126)</f>
        <v>-625336</v>
      </c>
      <c r="H127" s="107"/>
      <c r="I127" s="104">
        <f>SUM(I92:I106,I122:I126)</f>
        <v>-35067</v>
      </c>
    </row>
    <row r="128" spans="1:9" ht="19.5" customHeight="1">
      <c r="A128" s="80"/>
      <c r="C128" s="2"/>
      <c r="D128" s="27"/>
      <c r="E128" s="2"/>
      <c r="F128" s="27"/>
      <c r="G128" s="2"/>
      <c r="H128" s="27"/>
      <c r="I128" s="2"/>
    </row>
    <row r="129" spans="1:9" ht="19.5" customHeight="1">
      <c r="A129" s="32" t="s">
        <v>212</v>
      </c>
      <c r="C129" s="40"/>
      <c r="D129" s="27"/>
      <c r="E129" s="40"/>
      <c r="F129" s="27"/>
      <c r="G129" s="40"/>
      <c r="H129" s="27"/>
      <c r="I129" s="40"/>
    </row>
    <row r="130" spans="1:9" ht="19.5" customHeight="1">
      <c r="A130" s="218" t="s">
        <v>160</v>
      </c>
      <c r="C130" s="2">
        <f>SUM(C72,C88,C127)</f>
        <v>57704</v>
      </c>
      <c r="D130" s="27"/>
      <c r="E130" s="2">
        <f>SUM(E72,E88,E127)</f>
        <v>-228966</v>
      </c>
      <c r="F130" s="27"/>
      <c r="G130" s="2">
        <f>SUM(G72,G88,G127)</f>
        <v>34671</v>
      </c>
      <c r="H130" s="27"/>
      <c r="I130" s="2">
        <f>SUM(I72,I88,I127)</f>
        <v>10679</v>
      </c>
    </row>
    <row r="131" spans="1:9" ht="19.5" customHeight="1">
      <c r="A131" s="32" t="s">
        <v>66</v>
      </c>
      <c r="B131" s="89"/>
      <c r="C131" s="1">
        <v>-12949</v>
      </c>
      <c r="D131" s="27"/>
      <c r="E131" s="1">
        <v>-2775</v>
      </c>
      <c r="F131" s="27"/>
      <c r="G131" s="17">
        <v>0</v>
      </c>
      <c r="H131" s="27"/>
      <c r="I131" s="17">
        <v>0</v>
      </c>
    </row>
    <row r="132" spans="1:9" ht="19.5" customHeight="1">
      <c r="A132" s="80" t="s">
        <v>273</v>
      </c>
      <c r="C132" s="18">
        <f>SUM(C130:C131)</f>
        <v>44755</v>
      </c>
      <c r="D132" s="33"/>
      <c r="E132" s="18">
        <f>SUM(E130:E131)</f>
        <v>-231741</v>
      </c>
      <c r="F132" s="33"/>
      <c r="G132" s="18">
        <f>SUM(G130:G131)</f>
        <v>34671</v>
      </c>
      <c r="H132" s="33"/>
      <c r="I132" s="18">
        <f>SUM(I130:I131)</f>
        <v>10679</v>
      </c>
    </row>
    <row r="133" spans="1:9" ht="19.5" customHeight="1">
      <c r="A133" s="32" t="s">
        <v>114</v>
      </c>
      <c r="C133" s="27">
        <f>'BS 6-7'!F10</f>
        <v>29461</v>
      </c>
      <c r="D133" s="27"/>
      <c r="E133" s="27">
        <v>261202</v>
      </c>
      <c r="F133" s="27"/>
      <c r="G133" s="27">
        <f>'BS 6-7'!J10</f>
        <v>16794</v>
      </c>
      <c r="H133" s="27"/>
      <c r="I133" s="27">
        <v>6115</v>
      </c>
    </row>
    <row r="134" spans="1:9" ht="19.5" customHeight="1" thickBot="1">
      <c r="A134" s="80" t="s">
        <v>259</v>
      </c>
      <c r="C134" s="41">
        <f>SUM(C132:C133)</f>
        <v>74216</v>
      </c>
      <c r="D134" s="33"/>
      <c r="E134" s="41">
        <f>SUM(E132:E133)</f>
        <v>29461</v>
      </c>
      <c r="F134" s="33"/>
      <c r="G134" s="41">
        <f>SUM(G132:G133)</f>
        <v>51465</v>
      </c>
      <c r="H134" s="33"/>
      <c r="I134" s="41">
        <f>SUM(I132:I133)</f>
        <v>16794</v>
      </c>
    </row>
    <row r="135" spans="1:9" ht="19.5" customHeight="1" thickTop="1">
      <c r="A135" s="80"/>
      <c r="B135" s="25"/>
      <c r="C135" s="25"/>
      <c r="D135" s="25"/>
      <c r="E135" s="25"/>
      <c r="F135" s="25"/>
      <c r="G135" s="25"/>
      <c r="H135" s="25"/>
      <c r="I135" s="25"/>
    </row>
    <row r="136" spans="1:9" ht="19.5" customHeight="1">
      <c r="A136" s="82" t="s">
        <v>149</v>
      </c>
      <c r="C136" s="37"/>
      <c r="D136" s="37"/>
      <c r="E136" s="37"/>
      <c r="F136" s="37"/>
      <c r="G136" s="37"/>
      <c r="H136" s="37"/>
      <c r="I136" s="37"/>
    </row>
    <row r="137" spans="1:9" ht="19.5" customHeight="1">
      <c r="A137" s="32" t="s">
        <v>152</v>
      </c>
      <c r="B137" s="56">
        <v>4</v>
      </c>
      <c r="C137" s="17">
        <v>-179526</v>
      </c>
      <c r="D137" s="214"/>
      <c r="E137" s="17">
        <v>0</v>
      </c>
      <c r="F137" s="214"/>
      <c r="G137" s="17">
        <v>-284526</v>
      </c>
      <c r="H137" s="17"/>
      <c r="I137" s="17">
        <v>-116082</v>
      </c>
    </row>
    <row r="138" spans="1:9" ht="19.5" customHeight="1">
      <c r="A138" s="32" t="s">
        <v>197</v>
      </c>
      <c r="B138" s="26">
        <v>4</v>
      </c>
      <c r="C138" s="17">
        <v>0</v>
      </c>
      <c r="D138" s="214"/>
      <c r="E138" s="17">
        <v>0</v>
      </c>
      <c r="F138" s="17"/>
      <c r="G138" s="17">
        <v>310377</v>
      </c>
      <c r="H138" s="17"/>
      <c r="I138" s="17">
        <v>0</v>
      </c>
    </row>
    <row r="139" spans="1:9" ht="19.5" customHeight="1">
      <c r="A139" s="32" t="s">
        <v>198</v>
      </c>
      <c r="B139" s="26">
        <v>7</v>
      </c>
      <c r="C139" s="17">
        <v>0</v>
      </c>
      <c r="D139" s="214"/>
      <c r="E139" s="17">
        <v>0</v>
      </c>
      <c r="F139" s="17"/>
      <c r="G139" s="17">
        <v>118706</v>
      </c>
      <c r="H139" s="17"/>
      <c r="I139" s="17">
        <v>0</v>
      </c>
    </row>
    <row r="140" spans="1:9" ht="19.5" customHeight="1">
      <c r="A140" s="32" t="s">
        <v>170</v>
      </c>
      <c r="B140" s="26">
        <v>9</v>
      </c>
      <c r="C140" s="17">
        <v>0</v>
      </c>
      <c r="D140" s="214"/>
      <c r="E140" s="17">
        <v>-1352863</v>
      </c>
      <c r="F140" s="17"/>
      <c r="G140" s="17">
        <v>-105000</v>
      </c>
      <c r="H140" s="17"/>
      <c r="I140" s="17">
        <v>0</v>
      </c>
    </row>
    <row r="141" spans="1:9" ht="19.5" customHeight="1">
      <c r="A141" s="32" t="s">
        <v>267</v>
      </c>
      <c r="C141" s="17">
        <v>0</v>
      </c>
      <c r="D141" s="214"/>
      <c r="E141" s="17">
        <v>39935</v>
      </c>
      <c r="F141" s="17"/>
      <c r="G141" s="17">
        <v>0</v>
      </c>
      <c r="H141" s="17"/>
      <c r="I141" s="17">
        <v>39935</v>
      </c>
    </row>
    <row r="142" spans="1:9" ht="19.5" customHeight="1">
      <c r="A142" s="32" t="s">
        <v>268</v>
      </c>
      <c r="C142" s="17">
        <v>0</v>
      </c>
      <c r="D142" s="214"/>
      <c r="E142" s="17">
        <v>40005</v>
      </c>
      <c r="F142" s="17"/>
      <c r="G142" s="17">
        <v>0</v>
      </c>
      <c r="H142" s="17"/>
      <c r="I142" s="17">
        <v>40005</v>
      </c>
    </row>
    <row r="143" spans="1:9" ht="19.5" customHeight="1">
      <c r="A143" s="32" t="s">
        <v>269</v>
      </c>
      <c r="C143" s="17">
        <v>0</v>
      </c>
      <c r="D143" s="214"/>
      <c r="E143" s="17">
        <v>-967125</v>
      </c>
      <c r="F143" s="17"/>
      <c r="G143" s="17">
        <v>0</v>
      </c>
      <c r="H143" s="17"/>
      <c r="I143" s="17">
        <v>0</v>
      </c>
    </row>
    <row r="144" spans="1:9" ht="19.5" customHeight="1">
      <c r="A144" s="32" t="s">
        <v>270</v>
      </c>
      <c r="C144" s="17">
        <v>0</v>
      </c>
      <c r="D144" s="214"/>
      <c r="E144" s="17">
        <v>5269</v>
      </c>
      <c r="F144" s="17"/>
      <c r="G144" s="17">
        <v>0</v>
      </c>
      <c r="H144" s="17"/>
      <c r="I144" s="17">
        <v>0</v>
      </c>
    </row>
    <row r="145" spans="1:9" ht="19.5" customHeight="1">
      <c r="A145" s="32" t="s">
        <v>168</v>
      </c>
      <c r="C145" s="17">
        <v>0</v>
      </c>
      <c r="D145" s="214"/>
      <c r="E145" s="17">
        <v>16467</v>
      </c>
      <c r="F145" s="17"/>
      <c r="G145" s="17">
        <v>0</v>
      </c>
      <c r="H145" s="17"/>
      <c r="I145" s="17">
        <v>0</v>
      </c>
    </row>
    <row r="146" spans="1:9" ht="19.5" customHeight="1">
      <c r="A146" s="32" t="s">
        <v>271</v>
      </c>
      <c r="C146" s="17">
        <v>0</v>
      </c>
      <c r="D146" s="27"/>
      <c r="E146" s="17">
        <v>654</v>
      </c>
      <c r="F146" s="27"/>
      <c r="G146" s="17">
        <v>0</v>
      </c>
      <c r="H146" s="27"/>
      <c r="I146" s="17"/>
    </row>
    <row r="147" spans="1:9" ht="19.5" customHeight="1">
      <c r="A147" s="32" t="s">
        <v>120</v>
      </c>
      <c r="B147" s="56"/>
      <c r="C147" s="17">
        <v>0</v>
      </c>
      <c r="D147" s="214"/>
      <c r="E147" s="17">
        <v>35994</v>
      </c>
      <c r="F147" s="17"/>
      <c r="G147" s="17">
        <v>0</v>
      </c>
      <c r="H147" s="17"/>
      <c r="I147" s="17">
        <v>0</v>
      </c>
    </row>
    <row r="148" spans="1:9" ht="19.5" customHeight="1">
      <c r="A148" s="32" t="s">
        <v>153</v>
      </c>
      <c r="C148" s="17">
        <v>48231</v>
      </c>
      <c r="D148" s="214"/>
      <c r="E148" s="17">
        <v>-38862</v>
      </c>
      <c r="F148" s="17"/>
      <c r="G148" s="17">
        <v>0</v>
      </c>
      <c r="H148" s="17"/>
      <c r="I148" s="17">
        <v>0</v>
      </c>
    </row>
    <row r="149" spans="1:9" ht="19.5" customHeight="1">
      <c r="A149" s="32" t="s">
        <v>272</v>
      </c>
      <c r="B149" s="56"/>
      <c r="C149" s="17">
        <v>0</v>
      </c>
      <c r="D149" s="214"/>
      <c r="E149" s="17">
        <v>963126</v>
      </c>
      <c r="F149" s="17"/>
      <c r="G149" s="17">
        <v>0</v>
      </c>
      <c r="H149" s="17"/>
      <c r="I149" s="17"/>
    </row>
    <row r="150" spans="1:9" ht="19.5" customHeight="1">
      <c r="A150" s="32" t="s">
        <v>213</v>
      </c>
      <c r="B150" s="56">
        <v>4</v>
      </c>
      <c r="C150" s="17">
        <v>179526</v>
      </c>
      <c r="D150" s="214"/>
      <c r="E150" s="17">
        <v>0</v>
      </c>
      <c r="F150" s="17"/>
      <c r="G150" s="17">
        <v>179526</v>
      </c>
      <c r="H150" s="17"/>
      <c r="I150" s="17">
        <v>0</v>
      </c>
    </row>
    <row r="151" spans="1:9" ht="19.5" customHeight="1">
      <c r="A151" s="32" t="s">
        <v>286</v>
      </c>
      <c r="B151" s="56"/>
      <c r="C151" s="17"/>
      <c r="D151" s="214"/>
      <c r="E151" s="17"/>
      <c r="F151" s="17"/>
      <c r="G151" s="17"/>
      <c r="H151" s="17"/>
      <c r="I151" s="17"/>
    </row>
    <row r="152" spans="1:9" ht="19.5" customHeight="1">
      <c r="A152" s="32" t="s">
        <v>291</v>
      </c>
      <c r="B152" s="56">
        <v>7</v>
      </c>
      <c r="C152" s="17">
        <v>-35616</v>
      </c>
      <c r="D152" s="214"/>
      <c r="E152" s="17">
        <v>0</v>
      </c>
      <c r="F152" s="17"/>
      <c r="G152" s="17">
        <v>-35616</v>
      </c>
      <c r="H152" s="17"/>
      <c r="I152" s="17">
        <v>0</v>
      </c>
    </row>
    <row r="153" spans="1:9" ht="19.5" customHeight="1">
      <c r="A153" s="32" t="s">
        <v>171</v>
      </c>
      <c r="B153" s="56"/>
      <c r="C153" s="17"/>
      <c r="D153" s="214"/>
      <c r="E153" s="17"/>
      <c r="F153" s="17"/>
      <c r="G153" s="17"/>
      <c r="H153" s="17"/>
      <c r="I153" s="17"/>
    </row>
    <row r="154" spans="1:9" ht="19.5" customHeight="1">
      <c r="A154" s="32" t="s">
        <v>290</v>
      </c>
      <c r="B154" s="56">
        <v>7</v>
      </c>
      <c r="C154" s="17">
        <v>-370156</v>
      </c>
      <c r="D154" s="214"/>
      <c r="E154" s="17">
        <v>0</v>
      </c>
      <c r="F154" s="17"/>
      <c r="G154" s="17">
        <v>-370156</v>
      </c>
      <c r="H154" s="17"/>
      <c r="I154" s="17">
        <v>0</v>
      </c>
    </row>
    <row r="155" spans="1:9" ht="19.5" customHeight="1">
      <c r="A155" s="32" t="s">
        <v>169</v>
      </c>
      <c r="B155" s="56">
        <v>8</v>
      </c>
      <c r="C155" s="17">
        <v>0</v>
      </c>
      <c r="D155" s="214"/>
      <c r="E155" s="17">
        <v>0</v>
      </c>
      <c r="F155" s="214"/>
      <c r="G155" s="17">
        <v>183932</v>
      </c>
      <c r="H155" s="42"/>
      <c r="I155" s="17">
        <v>0</v>
      </c>
    </row>
    <row r="156" spans="1:9" ht="19.5" customHeight="1">
      <c r="A156" s="32" t="s">
        <v>287</v>
      </c>
      <c r="B156" s="56"/>
      <c r="C156" s="17"/>
      <c r="D156" s="214"/>
      <c r="E156" s="17"/>
      <c r="F156" s="214"/>
      <c r="G156" s="17"/>
      <c r="H156" s="42"/>
      <c r="I156" s="17"/>
    </row>
    <row r="157" spans="1:9" ht="19.5" customHeight="1">
      <c r="A157" s="32" t="s">
        <v>289</v>
      </c>
      <c r="B157" s="56"/>
      <c r="C157" s="17">
        <v>0</v>
      </c>
      <c r="D157" s="2"/>
      <c r="E157" s="17">
        <v>0</v>
      </c>
      <c r="F157" s="2"/>
      <c r="G157" s="17">
        <v>0</v>
      </c>
      <c r="H157" s="2"/>
      <c r="I157" s="17">
        <v>275792</v>
      </c>
    </row>
    <row r="158" spans="1:9" ht="19.5" customHeight="1">
      <c r="A158" s="32" t="s">
        <v>288</v>
      </c>
      <c r="B158" s="56"/>
      <c r="C158" s="17"/>
      <c r="D158" s="2"/>
      <c r="E158" s="17"/>
      <c r="F158" s="2"/>
      <c r="G158" s="17"/>
      <c r="H158" s="2"/>
      <c r="I158" s="17"/>
    </row>
    <row r="159" spans="1:9" ht="19.5" customHeight="1">
      <c r="A159" s="32" t="s">
        <v>289</v>
      </c>
      <c r="B159" s="56"/>
      <c r="C159" s="17">
        <v>0</v>
      </c>
      <c r="D159" s="2"/>
      <c r="E159" s="17">
        <v>0</v>
      </c>
      <c r="F159" s="2"/>
      <c r="G159" s="17">
        <v>0</v>
      </c>
      <c r="H159" s="2"/>
      <c r="I159" s="17">
        <v>781236</v>
      </c>
    </row>
    <row r="160" spans="1:9" ht="19.5" customHeight="1">
      <c r="A160" s="32" t="s">
        <v>167</v>
      </c>
      <c r="B160" s="56"/>
      <c r="C160" s="17">
        <v>0</v>
      </c>
      <c r="D160" s="2"/>
      <c r="E160" s="17">
        <v>0</v>
      </c>
      <c r="F160" s="2"/>
      <c r="G160" s="17">
        <v>0</v>
      </c>
      <c r="H160" s="2"/>
      <c r="I160" s="17">
        <v>430000</v>
      </c>
    </row>
    <row r="161" spans="2:9" ht="19.5" customHeight="1">
      <c r="B161" s="56"/>
      <c r="C161" s="17"/>
      <c r="D161" s="2"/>
      <c r="E161" s="17"/>
      <c r="F161" s="2"/>
      <c r="G161" s="17"/>
      <c r="H161" s="2"/>
      <c r="I161" s="17"/>
    </row>
    <row r="164" spans="2:9" ht="19.5" customHeight="1">
      <c r="G164" s="87"/>
    </row>
  </sheetData>
  <mergeCells count="22">
    <mergeCell ref="A3:I3"/>
    <mergeCell ref="G4:I4"/>
    <mergeCell ref="C4:E4"/>
    <mergeCell ref="C61:E61"/>
    <mergeCell ref="G61:I61"/>
    <mergeCell ref="C5:E5"/>
    <mergeCell ref="G5:I5"/>
    <mergeCell ref="C6:E6"/>
    <mergeCell ref="G6:I6"/>
    <mergeCell ref="C8:I8"/>
    <mergeCell ref="C59:E59"/>
    <mergeCell ref="G59:I59"/>
    <mergeCell ref="G60:I60"/>
    <mergeCell ref="C60:E60"/>
    <mergeCell ref="C63:I63"/>
    <mergeCell ref="C118:I118"/>
    <mergeCell ref="C114:E114"/>
    <mergeCell ref="G114:I114"/>
    <mergeCell ref="C115:E115"/>
    <mergeCell ref="G115:I115"/>
    <mergeCell ref="C116:E116"/>
    <mergeCell ref="G116:I116"/>
  </mergeCells>
  <pageMargins left="0.8" right="0.8" top="0.48" bottom="0.5" header="0.5" footer="0.5"/>
  <pageSetup paperSize="9" scale="72" firstPageNumber="13" fitToHeight="0" orientation="portrait" useFirstPageNumber="1" r:id="rId1"/>
  <headerFooter alignWithMargins="0">
    <oddFooter>&amp;L&amp;"Times New Roman,Regular"&amp;11  The accompanying notes form an integral part of the financial statements.
&amp;C&amp;"Times New Roman,Regular"&amp;11&amp;P</oddFooter>
  </headerFooter>
  <rowBreaks count="2" manualBreakCount="2">
    <brk id="55" max="16383" man="1"/>
    <brk id="110" max="8" man="1"/>
  </rowBreaks>
  <customProperties>
    <customPr name="OrphanNamesChecked" r:id="rId2"/>
  </customPropertie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"/>
  <sheetViews>
    <sheetView workbookViewId="0"/>
  </sheetViews>
  <sheetFormatPr defaultRowHeight="19.8"/>
  <sheetData>
    <row r="1" spans="1:12">
      <c r="A1">
        <v>1762251835312</v>
      </c>
      <c r="B1" t="s">
        <v>172</v>
      </c>
      <c r="C1" t="s">
        <v>173</v>
      </c>
      <c r="D1">
        <v>7</v>
      </c>
      <c r="E1">
        <v>1762411369071</v>
      </c>
      <c r="F1" t="s">
        <v>188</v>
      </c>
      <c r="G1" t="s">
        <v>189</v>
      </c>
      <c r="H1">
        <v>0</v>
      </c>
      <c r="I1">
        <v>1762484075900</v>
      </c>
      <c r="J1" t="s">
        <v>199</v>
      </c>
      <c r="K1" t="s">
        <v>200</v>
      </c>
      <c r="L1">
        <v>0</v>
      </c>
    </row>
    <row r="2" spans="1:12">
      <c r="A2">
        <v>1762251835438</v>
      </c>
      <c r="B2" t="s">
        <v>174</v>
      </c>
      <c r="C2" t="s">
        <v>175</v>
      </c>
      <c r="D2" t="s">
        <v>176</v>
      </c>
    </row>
    <row r="3" spans="1:12">
      <c r="A3">
        <v>1762251835438</v>
      </c>
      <c r="B3" t="s">
        <v>174</v>
      </c>
      <c r="C3" t="s">
        <v>177</v>
      </c>
      <c r="D3" t="s">
        <v>178</v>
      </c>
    </row>
    <row r="4" spans="1:12">
      <c r="A4">
        <v>1762251835438</v>
      </c>
      <c r="B4" t="s">
        <v>174</v>
      </c>
      <c r="C4" t="s">
        <v>179</v>
      </c>
      <c r="D4" t="s">
        <v>180</v>
      </c>
    </row>
    <row r="5" spans="1:12">
      <c r="A5">
        <v>1762251835438</v>
      </c>
      <c r="B5" t="s">
        <v>174</v>
      </c>
      <c r="C5" t="s">
        <v>181</v>
      </c>
      <c r="D5" t="s">
        <v>182</v>
      </c>
    </row>
    <row r="6" spans="1:12">
      <c r="A6">
        <v>1762251835438</v>
      </c>
      <c r="B6" t="s">
        <v>174</v>
      </c>
      <c r="C6" t="s">
        <v>183</v>
      </c>
      <c r="D6" t="s">
        <v>184</v>
      </c>
    </row>
    <row r="7" spans="1:12">
      <c r="A7">
        <v>1762251835469</v>
      </c>
      <c r="B7" t="s">
        <v>185</v>
      </c>
      <c r="C7" t="s">
        <v>175</v>
      </c>
      <c r="D7" t="s">
        <v>186</v>
      </c>
    </row>
    <row r="8" spans="1:12">
      <c r="A8">
        <v>1762251835469</v>
      </c>
      <c r="B8" t="s">
        <v>185</v>
      </c>
      <c r="C8" t="s">
        <v>179</v>
      </c>
      <c r="D8" t="s">
        <v>187</v>
      </c>
    </row>
  </sheetData>
  <pageMargins left="0.7" right="0.7" top="0.75" bottom="0.75" header="0.3" footer="0.3"/>
  <customProperties>
    <customPr name="OrphanNamesChecked" r:id="rId1"/>
  </customPropertie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"/>
  <sheetViews>
    <sheetView workbookViewId="0"/>
  </sheetViews>
  <sheetFormatPr defaultRowHeight="19.8"/>
  <sheetData>
    <row r="1" spans="1:12">
      <c r="A1">
        <v>1762251835344</v>
      </c>
      <c r="B1" t="s">
        <v>172</v>
      </c>
      <c r="C1" t="s">
        <v>173</v>
      </c>
      <c r="D1">
        <v>0</v>
      </c>
      <c r="E1">
        <v>1762411369080</v>
      </c>
      <c r="F1" t="s">
        <v>188</v>
      </c>
      <c r="G1" t="s">
        <v>189</v>
      </c>
      <c r="H1">
        <v>0</v>
      </c>
      <c r="I1">
        <v>1762484075915</v>
      </c>
      <c r="J1" t="s">
        <v>199</v>
      </c>
      <c r="K1" t="s">
        <v>200</v>
      </c>
      <c r="L1">
        <v>0</v>
      </c>
    </row>
  </sheetData>
  <pageMargins left="0.7" right="0.7" top="0.75" bottom="0.75" header="0.3" footer="0.3"/>
  <customProperties>
    <customPr name="OrphanNamesChecked" r:id="rId1"/>
  </customPropertie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"/>
  <sheetViews>
    <sheetView workbookViewId="0"/>
  </sheetViews>
  <sheetFormatPr defaultRowHeight="19.8"/>
  <sheetData>
    <row r="1" spans="1:12">
      <c r="A1">
        <v>1762251835391</v>
      </c>
      <c r="B1" t="s">
        <v>172</v>
      </c>
      <c r="C1" t="s">
        <v>173</v>
      </c>
      <c r="D1">
        <v>0</v>
      </c>
      <c r="E1">
        <v>1762411369081</v>
      </c>
      <c r="F1" t="s">
        <v>188</v>
      </c>
      <c r="G1" t="s">
        <v>189</v>
      </c>
      <c r="H1">
        <v>0</v>
      </c>
      <c r="I1">
        <v>1762484075915</v>
      </c>
      <c r="J1" t="s">
        <v>199</v>
      </c>
      <c r="K1" t="s">
        <v>200</v>
      </c>
      <c r="L1">
        <v>0</v>
      </c>
    </row>
  </sheetData>
  <pageMargins left="0.7" right="0.7" top="0.75" bottom="0.75" header="0.3" footer="0.3"/>
  <customProperties>
    <customPr name="OrphanNamesChecked" r:id="rId1"/>
  </customPropertie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"/>
  <sheetViews>
    <sheetView workbookViewId="0"/>
  </sheetViews>
  <sheetFormatPr defaultRowHeight="19.8"/>
  <sheetData>
    <row r="1" spans="1:12">
      <c r="A1">
        <v>1762251835438</v>
      </c>
      <c r="B1" t="s">
        <v>172</v>
      </c>
      <c r="C1" t="s">
        <v>173</v>
      </c>
      <c r="D1">
        <v>0</v>
      </c>
      <c r="E1">
        <v>1762411369081</v>
      </c>
      <c r="F1" t="s">
        <v>188</v>
      </c>
      <c r="G1" t="s">
        <v>189</v>
      </c>
      <c r="H1">
        <v>0</v>
      </c>
      <c r="I1">
        <v>1762484075915</v>
      </c>
      <c r="J1" t="s">
        <v>199</v>
      </c>
      <c r="K1" t="s">
        <v>200</v>
      </c>
      <c r="L1">
        <v>0</v>
      </c>
    </row>
  </sheetData>
  <pageMargins left="0.7" right="0.7" top="0.75" bottom="0.75" header="0.3" footer="0.3"/>
  <customProperties>
    <customPr name="OrphanNamesChecked" r:id="rId1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7" ma:contentTypeDescription="Create a new document." ma:contentTypeScope="" ma:versionID="e4a606335ffde4b0811e34ce63f1fda0">
  <xsd:schema xmlns:xsd="http://www.w3.org/2001/XMLSchema" xmlns:xs="http://www.w3.org/2001/XMLSchema" xmlns:p="http://schemas.microsoft.com/office/2006/metadata/properties" xmlns:ns2="f6ba49b0-bcda-4796-8236-5b5cc1493ace" xmlns:ns3="05716746-add9-412a-97a9-1b5167d151a3" xmlns:ns4="4243d5be-521d-4052-81ca-f0f31ea6f2da" targetNamespace="http://schemas.microsoft.com/office/2006/metadata/properties" ma:root="true" ma:fieldsID="ab17bedb057d3bafa66dc47a559d47d8" ns2:_="" ns3:_="" ns4:_=""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datasnipper xmlns="http://datasnipper" xmlMigrated="true" guid="c4b30473-5d81-4da1-b814-8409b8b70f6a" revision="3"/>
</file>

<file path=customXml/item4.xml><?xml version="1.0" encoding="utf-8"?>
<datasnipper xmlns="http://datasnipperlegacy" workbookId="39328dcb-5958-42b8-a33d-833b508fdaa8" dataSnipperSheetDeleted="false" guid="cf6eb6c5-e895-4866-844a-9da76ff34695" revision="2">
  <settings xmlns="" guid="a3063f22-1ad9-43a7-a747-983b9b38c568">
    <setting type="boolean" value="True" name="embed-documents" guid="ed979c14-2f90-4368-91bc-f7e0597f942f"/>
  </settings>
</datasnipper>
</file>

<file path=customXml/item5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6ba49b0-bcda-4796-8236-5b5cc1493ace">
      <Terms xmlns="http://schemas.microsoft.com/office/infopath/2007/PartnerControls"/>
    </lcf76f155ced4ddcb4097134ff3c332f>
    <TaxCatchAll xmlns="4243d5be-521d-4052-81ca-f0f31ea6f2da" xsi:nil="true"/>
  </documentManagement>
</p:properties>
</file>

<file path=customXml/itemProps1.xml><?xml version="1.0" encoding="utf-8"?>
<ds:datastoreItem xmlns:ds="http://schemas.openxmlformats.org/officeDocument/2006/customXml" ds:itemID="{86AEDAEA-C285-46A8-8E36-E67207DDAB73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107F9019-2C5B-4BF6-BD97-2A7F3EC9779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2EA8FCBE-569B-4877-AC12-BCD207DD200E}">
  <ds:schemaRefs>
    <ds:schemaRef ds:uri="http://datasnipper"/>
  </ds:schemaRefs>
</ds:datastoreItem>
</file>

<file path=customXml/itemProps4.xml><?xml version="1.0" encoding="utf-8"?>
<ds:datastoreItem xmlns:ds="http://schemas.openxmlformats.org/officeDocument/2006/customXml" ds:itemID="{BF6E8DBF-ED47-4242-A1D1-2939AC3C6CD0}">
  <ds:schemaRefs>
    <ds:schemaRef ds:uri="http://datasnipperlegacy"/>
    <ds:schemaRef ds:uri=""/>
  </ds:schemaRefs>
</ds:datastoreItem>
</file>

<file path=customXml/itemProps5.xml><?xml version="1.0" encoding="utf-8"?>
<ds:datastoreItem xmlns:ds="http://schemas.openxmlformats.org/officeDocument/2006/customXml" ds:itemID="{B3D33C90-05E5-4AED-B285-EE36A33A2B42}">
  <ds:schemaRefs>
    <ds:schemaRef ds:uri="http://www.w3.org/XML/1998/namespace"/>
    <ds:schemaRef ds:uri="http://purl.org/dc/terms/"/>
    <ds:schemaRef ds:uri="f6ba49b0-bcda-4796-8236-5b5cc1493ace"/>
    <ds:schemaRef ds:uri="http://purl.org/dc/dcmitype/"/>
    <ds:schemaRef ds:uri="4243d5be-521d-4052-81ca-f0f31ea6f2da"/>
    <ds:schemaRef ds:uri="http://schemas.microsoft.com/office/infopath/2007/PartnerControls"/>
    <ds:schemaRef ds:uri="http://schemas.microsoft.com/office/2006/metadata/properties"/>
    <ds:schemaRef ds:uri="http://purl.org/dc/elements/1.1/"/>
    <ds:schemaRef ds:uri="http://schemas.microsoft.com/office/2006/documentManagement/types"/>
    <ds:schemaRef ds:uri="http://schemas.openxmlformats.org/package/2006/metadata/core-properties"/>
    <ds:schemaRef ds:uri="05716746-add9-412a-97a9-1b5167d151a3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6</vt:i4>
      </vt:variant>
    </vt:vector>
  </HeadingPairs>
  <TitlesOfParts>
    <vt:vector size="13" baseType="lpstr">
      <vt:lpstr>      </vt:lpstr>
      <vt:lpstr>BS 6-7</vt:lpstr>
      <vt:lpstr>PL 8-9</vt:lpstr>
      <vt:lpstr>SOCE_Conso 10</vt:lpstr>
      <vt:lpstr>SOCE_Conso 11</vt:lpstr>
      <vt:lpstr>SOCE_Separate 12</vt:lpstr>
      <vt:lpstr>CF 13-15</vt:lpstr>
      <vt:lpstr>'BS 6-7'!Print_Area</vt:lpstr>
      <vt:lpstr>'CF 13-15'!Print_Area</vt:lpstr>
      <vt:lpstr>'PL 8-9'!Print_Area</vt:lpstr>
      <vt:lpstr>'SOCE_Conso 10'!Print_Area</vt:lpstr>
      <vt:lpstr>'SOCE_Conso 11'!Print_Area</vt:lpstr>
      <vt:lpstr>'SOCE_Separate 12'!Print_Area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xxxxxx</dc:creator>
  <cp:keywords/>
  <dc:description/>
  <cp:lastModifiedBy>Papatsamon Chuntavee</cp:lastModifiedBy>
  <cp:revision/>
  <cp:lastPrinted>2026-02-28T15:01:16Z</cp:lastPrinted>
  <dcterms:created xsi:type="dcterms:W3CDTF">2001-04-30T02:06:01Z</dcterms:created>
  <dcterms:modified xsi:type="dcterms:W3CDTF">2026-03-02T09:56:59Z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0x010100FC3C573FF70E394A86433F5E112C33AA</vt:lpwstr>
  </property>
</Properties>
</file>