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ranee_diaaudit_com/Documents/03. PICO &amp; SSD ปี 2569/PICO 2569/PICO Q1.69/00.2.1 FS จากฝ่ายคอม/09.03.26 ห้องคอม/"/>
    </mc:Choice>
  </mc:AlternateContent>
  <xr:revisionPtr revIDLastSave="12" documentId="13_ncr:1_{A4F68286-3FCB-411C-BEC5-F1442901C0CD}" xr6:coauthVersionLast="47" xr6:coauthVersionMax="47" xr10:uidLastSave="{C4119844-9E96-46D1-AE63-A636A2BA65B5}"/>
  <bookViews>
    <workbookView xWindow="-108" yWindow="-108" windowWidth="23256" windowHeight="12456" tabRatio="796" activeTab="2" xr2:uid="{00000000-000D-0000-FFFF-FFFF00000000}"/>
  </bookViews>
  <sheets>
    <sheet name="Balance sheets" sheetId="1" r:id="rId1"/>
    <sheet name="PL" sheetId="13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</externalReferences>
  <definedNames>
    <definedName name="AS2DocOpenMode" hidden="1">"AS2DocumentEdit"</definedName>
    <definedName name="_xlnm.Print_Area" localSheetId="0">'Balance sheets'!$A$1:$I$116</definedName>
    <definedName name="_xlnm.Print_Area" localSheetId="4">'Cash flow'!$A$1:$J$87</definedName>
    <definedName name="_xlnm.Print_Area" localSheetId="1">PL!$A$1:$J$51</definedName>
    <definedName name="_xlnm.Print_Area" localSheetId="3">'SE-Separate '!$A$1:$R$28</definedName>
    <definedName name="_xlnm.Print_Area" localSheetId="2">'shareholder-consoldated '!$A$1:$X$30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sheets'!$A$1:$J$116</definedName>
    <definedName name="Z_540C33A6_D6DC_490C_9187_38A573AA92B9_.wvu.PrintArea" localSheetId="3" hidden="1">'SE-Separate '!$A$1:$R$28</definedName>
    <definedName name="Z_540C33A6_D6DC_490C_9187_38A573AA92B9_.wvu.PrintArea" localSheetId="2" hidden="1">'shareholder-consoldated '!$A$1:$X$30</definedName>
    <definedName name="Z_75F2E6F3_7F1C_4688_B568_C46E0B2175D8_.wvu.PrintArea" localSheetId="0" hidden="1">'Balance sheets'!$A$1:$J$116</definedName>
    <definedName name="Z_75F2E6F3_7F1C_4688_B568_C46E0B2175D8_.wvu.PrintArea" localSheetId="3" hidden="1">'SE-Separate '!$A$1:$R$28</definedName>
    <definedName name="Z_75F2E6F3_7F1C_4688_B568_C46E0B2175D8_.wvu.PrintArea" localSheetId="2" hidden="1">'shareholder-consoldated '!$A$1:$X$30</definedName>
    <definedName name="Z_95B59792_1DA3_4D66_93D0_CD92B2AC6844_.wvu.PrintArea" localSheetId="0" hidden="1">'Balance sheets'!$A$1:$J$116</definedName>
    <definedName name="Z_95B59792_1DA3_4D66_93D0_CD92B2AC6844_.wvu.PrintArea" localSheetId="3" hidden="1">'SE-Separate '!$A$1:$R$28</definedName>
    <definedName name="Z_95B59792_1DA3_4D66_93D0_CD92B2AC6844_.wvu.PrintArea" localSheetId="2" hidden="1">'shareholder-consoldated '!$A$1:$X$30</definedName>
    <definedName name="Z_97CE76C4_8760_45BE_A477_438508B03F17_.wvu.PrintArea" localSheetId="0" hidden="1">'Balance sheets'!$A$1:$J$116</definedName>
    <definedName name="Z_97CE76C4_8760_45BE_A477_438508B03F17_.wvu.PrintArea" localSheetId="3" hidden="1">'SE-Separate '!$A$1:$R$28</definedName>
    <definedName name="Z_97CE76C4_8760_45BE_A477_438508B03F17_.wvu.PrintArea" localSheetId="2" hidden="1">'shareholder-consoldated '!$A$1:$X$30</definedName>
    <definedName name="Z_9D8E225A_7A36_4B02_B3BF_53F40207710D_.wvu.PrintArea" localSheetId="0" hidden="1">'Balance sheets'!$A$1:$J$116</definedName>
    <definedName name="Z_9D8E225A_7A36_4B02_B3BF_53F40207710D_.wvu.PrintArea" localSheetId="3" hidden="1">'SE-Separate '!$A$1:$R$28</definedName>
    <definedName name="Z_9D8E225A_7A36_4B02_B3BF_53F40207710D_.wvu.PrintArea" localSheetId="2" hidden="1">'shareholder-consoldated '!$A$1:$X$30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R24" i="3"/>
  <c r="F20" i="13" l="1"/>
  <c r="F24" i="13" s="1"/>
  <c r="P25" i="4" l="1"/>
  <c r="N25" i="4"/>
  <c r="J25" i="4"/>
  <c r="H25" i="4"/>
  <c r="F25" i="4"/>
  <c r="D25" i="4"/>
  <c r="R23" i="4"/>
  <c r="R22" i="4"/>
  <c r="P20" i="4"/>
  <c r="N20" i="4"/>
  <c r="L20" i="4"/>
  <c r="J20" i="4"/>
  <c r="H20" i="4"/>
  <c r="F20" i="4"/>
  <c r="D20" i="4"/>
  <c r="R19" i="4"/>
  <c r="R18" i="4"/>
  <c r="R17" i="4"/>
  <c r="T20" i="3"/>
  <c r="X20" i="3" s="1"/>
  <c r="T21" i="3"/>
  <c r="T19" i="3"/>
  <c r="J16" i="13"/>
  <c r="J20" i="13" s="1"/>
  <c r="J24" i="13" s="1"/>
  <c r="H16" i="13"/>
  <c r="H20" i="13" s="1"/>
  <c r="H24" i="13" s="1"/>
  <c r="D16" i="13"/>
  <c r="D20" i="13" s="1"/>
  <c r="D24" i="13" s="1"/>
  <c r="T25" i="3"/>
  <c r="T24" i="3"/>
  <c r="R20" i="4" l="1"/>
  <c r="X24" i="3"/>
  <c r="D66" i="9"/>
  <c r="X25" i="3"/>
  <c r="J70" i="9" l="1"/>
  <c r="J66" i="9"/>
  <c r="F70" i="9"/>
  <c r="F66" i="9"/>
  <c r="P22" i="3"/>
  <c r="J22" i="3"/>
  <c r="H22" i="3"/>
  <c r="F22" i="3"/>
  <c r="D22" i="3"/>
  <c r="V22" i="3"/>
  <c r="N22" i="3"/>
  <c r="X19" i="3"/>
  <c r="J32" i="13"/>
  <c r="F32" i="13"/>
  <c r="T22" i="3" l="1"/>
  <c r="X21" i="3"/>
  <c r="X22" i="3" s="1"/>
  <c r="L22" i="3"/>
  <c r="R22" i="3"/>
  <c r="H75" i="9"/>
  <c r="D75" i="9"/>
  <c r="J26" i="13" l="1"/>
  <c r="J15" i="9" s="1"/>
  <c r="J28" i="9"/>
  <c r="J38" i="9" s="1"/>
  <c r="J43" i="9" s="1"/>
  <c r="F26" i="13"/>
  <c r="F15" i="9" s="1"/>
  <c r="F28" i="9" s="1"/>
  <c r="F38" i="9"/>
  <c r="J37" i="13" l="1"/>
  <c r="J34" i="13"/>
  <c r="J42" i="13" s="1"/>
  <c r="J44" i="13" s="1"/>
  <c r="F37" i="13"/>
  <c r="F34" i="13"/>
  <c r="F42" i="13" s="1"/>
  <c r="F44" i="13" s="1"/>
  <c r="J47" i="13" l="1"/>
  <c r="J39" i="13"/>
  <c r="F47" i="13"/>
  <c r="F39" i="13"/>
  <c r="V26" i="3"/>
  <c r="V27" i="3" l="1"/>
  <c r="P27" i="3"/>
  <c r="J27" i="3"/>
  <c r="H27" i="3"/>
  <c r="F27" i="3"/>
  <c r="D27" i="3"/>
  <c r="E21" i="1" l="1"/>
  <c r="G107" i="1" l="1"/>
  <c r="C109" i="1"/>
  <c r="H32" i="13" l="1"/>
  <c r="D32" i="13"/>
  <c r="I93" i="1"/>
  <c r="G93" i="1"/>
  <c r="E93" i="1"/>
  <c r="I99" i="1"/>
  <c r="I108" i="1" s="1"/>
  <c r="I110" i="1" s="1"/>
  <c r="G99" i="1"/>
  <c r="E99" i="1"/>
  <c r="E108" i="1" s="1"/>
  <c r="E110" i="1" s="1"/>
  <c r="C99" i="1"/>
  <c r="C93" i="1"/>
  <c r="I64" i="1"/>
  <c r="E64" i="1"/>
  <c r="C64" i="1"/>
  <c r="I57" i="1"/>
  <c r="G57" i="1"/>
  <c r="E57" i="1"/>
  <c r="C57" i="1"/>
  <c r="I31" i="1"/>
  <c r="G31" i="1"/>
  <c r="E31" i="1"/>
  <c r="C31" i="1"/>
  <c r="I21" i="1"/>
  <c r="G21" i="1"/>
  <c r="C21" i="1"/>
  <c r="N27" i="3" l="1"/>
  <c r="R26" i="3"/>
  <c r="R27" i="3" s="1"/>
  <c r="C107" i="1" s="1"/>
  <c r="C32" i="1"/>
  <c r="H26" i="13"/>
  <c r="H15" i="9" s="1"/>
  <c r="E65" i="1"/>
  <c r="E112" i="1" s="1"/>
  <c r="I65" i="1"/>
  <c r="I112" i="1" s="1"/>
  <c r="C65" i="1"/>
  <c r="G65" i="1"/>
  <c r="E32" i="1"/>
  <c r="G32" i="1"/>
  <c r="I32" i="1"/>
  <c r="D26" i="13" l="1"/>
  <c r="H37" i="13"/>
  <c r="L24" i="4" s="1"/>
  <c r="H34" i="13"/>
  <c r="H42" i="13" s="1"/>
  <c r="H44" i="13" s="1"/>
  <c r="R24" i="4" l="1"/>
  <c r="R25" i="4" s="1"/>
  <c r="L25" i="4"/>
  <c r="D37" i="13"/>
  <c r="L26" i="3" s="1"/>
  <c r="D15" i="9"/>
  <c r="D34" i="13"/>
  <c r="D42" i="13" s="1"/>
  <c r="D44" i="13" s="1"/>
  <c r="H39" i="13"/>
  <c r="H47" i="13"/>
  <c r="D47" i="13" l="1"/>
  <c r="D39" i="13"/>
  <c r="G106" i="1"/>
  <c r="G108" i="1" s="1"/>
  <c r="S25" i="4" s="1"/>
  <c r="T25" i="4" s="1"/>
  <c r="T26" i="3"/>
  <c r="L27" i="3"/>
  <c r="C106" i="1" s="1"/>
  <c r="C108" i="1" s="1"/>
  <c r="C110" i="1" s="1"/>
  <c r="H70" i="9"/>
  <c r="D70" i="9"/>
  <c r="H66" i="9"/>
  <c r="H28" i="9"/>
  <c r="H38" i="9" s="1"/>
  <c r="D28" i="9"/>
  <c r="D38" i="9" s="1"/>
  <c r="G110" i="1" l="1"/>
  <c r="G112" i="1" s="1"/>
  <c r="C112" i="1"/>
  <c r="T27" i="3"/>
  <c r="X26" i="3"/>
  <c r="X27" i="3" s="1"/>
  <c r="A68" i="1"/>
  <c r="A3" i="9" l="1"/>
  <c r="A3" i="3"/>
  <c r="A3" i="4" l="1"/>
  <c r="A116" i="1"/>
  <c r="A50" i="9"/>
  <c r="A53" i="9"/>
  <c r="A48" i="9"/>
  <c r="A74" i="1"/>
  <c r="A39" i="1"/>
  <c r="A75" i="1" s="1"/>
  <c r="A37" i="1"/>
  <c r="A73" i="1" s="1"/>
  <c r="J21" i="1"/>
  <c r="A30" i="3" l="1"/>
  <c r="A45" i="9"/>
  <c r="A51" i="13"/>
  <c r="A86" i="9"/>
  <c r="A28" i="4"/>
  <c r="F43" i="9" l="1"/>
  <c r="F72" i="9" s="1"/>
  <c r="F74" i="9" s="1"/>
  <c r="F76" i="9" s="1"/>
  <c r="J72" i="9"/>
  <c r="J74" i="9" s="1"/>
  <c r="J76" i="9" s="1"/>
  <c r="D43" i="9"/>
  <c r="D72" i="9" s="1"/>
  <c r="D74" i="9" s="1"/>
  <c r="D76" i="9" s="1"/>
  <c r="H43" i="9"/>
  <c r="H72" i="9" s="1"/>
  <c r="H74" i="9" s="1"/>
  <c r="H76" i="9" s="1"/>
</calcChain>
</file>

<file path=xl/sharedStrings.xml><?xml version="1.0" encoding="utf-8"?>
<sst xmlns="http://schemas.openxmlformats.org/spreadsheetml/2006/main" count="322" uniqueCount="194">
  <si>
    <t>PICO (THAILAND) PUBLIC COMPANY LIMITED , ITS SUBSIDIARIES AND JOINTLY CONTROLLED ENTITIES</t>
  </si>
  <si>
    <t>STATEMENTS OF FINANCIAL POSITION</t>
  </si>
  <si>
    <t>UNIT:BAHT</t>
  </si>
  <si>
    <t>Notes</t>
  </si>
  <si>
    <t>CONSOLIDATED
FINANCIAL STATEMENT</t>
  </si>
  <si>
    <t>SEPARATE</t>
  </si>
  <si>
    <t>FINANCIAL STATEMENTS</t>
  </si>
  <si>
    <t xml:space="preserve">January 31, </t>
  </si>
  <si>
    <t>October 31,</t>
  </si>
  <si>
    <t>(Unaudited/</t>
  </si>
  <si>
    <t>(Audited)</t>
  </si>
  <si>
    <t>Reviewed)</t>
  </si>
  <si>
    <t xml:space="preserve">ASSETS </t>
  </si>
  <si>
    <t>CURRENT  ASSETS</t>
  </si>
  <si>
    <t>Cash and cash equivalents</t>
  </si>
  <si>
    <t xml:space="preserve">Trade accounts receivable and </t>
  </si>
  <si>
    <t>other current receivables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</si>
  <si>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</si>
  <si>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</si>
  <si>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</si>
  <si>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</si>
  <si>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</si>
  <si>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</si>
  <si>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</si>
  <si>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</si>
  <si>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</si>
  <si>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</si>
  <si>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</si>
  <si>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</si>
  <si>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</si>
  <si>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</si>
  <si>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</si>
  <si>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</si>
  <si>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 xml:space="preserve">  and other current payables</t>
  </si>
  <si>
    <t>Current portion of lease liabilities</t>
  </si>
  <si>
    <t>Accrued corporate income tax</t>
  </si>
  <si>
    <t>Total Current Liabilities</t>
  </si>
  <si>
    <t>NON-CURRENT  LIABILITIES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</si>
  <si>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</si>
  <si>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</si>
  <si>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</si>
  <si>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</si>
  <si>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</si>
  <si>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</si>
  <si>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</si>
  <si>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</si>
  <si>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</si>
  <si>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</si>
  <si>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</si>
  <si>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</si>
  <si>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215,294,775 ordinary shares of Baht 1 each,</t>
  </si>
  <si>
    <t>Issued and paid-up share capital</t>
  </si>
  <si>
    <t>330,000 preferred shares of Baht 1 each,</t>
  </si>
  <si>
    <t>fully paid</t>
  </si>
  <si>
    <t xml:space="preserve"> 215,294,559 ordinary shares of Baht 1 each,</t>
  </si>
  <si>
    <t>PREMIUM ON SHARE</t>
  </si>
  <si>
    <t>Premium on ordinary shares</t>
  </si>
  <si>
    <t>RETAINED  EARNINGS  (LOSS)</t>
  </si>
  <si>
    <t xml:space="preserve">Appropriated </t>
  </si>
  <si>
    <t>Legal reserve</t>
  </si>
  <si>
    <t xml:space="preserve">Unappropriated </t>
  </si>
  <si>
    <t>Other components of shareholders' equity</t>
  </si>
  <si>
    <t>Equity attributable to owners of the parent</t>
  </si>
  <si>
    <t xml:space="preserve">Non-controlling interests </t>
  </si>
  <si>
    <t xml:space="preserve">TOTAL  SHAREHOLDERS'  EQUITY  </t>
  </si>
  <si>
    <t xml:space="preserve">TOTAL  LIABILITIES  AND </t>
  </si>
  <si>
    <t>STATEMENTS OF COMPREHENSIVE INCOME</t>
  </si>
  <si>
    <t>(UNAUDITED/REVIEWED ONLY)</t>
  </si>
  <si>
    <t>CONSOLIDATED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</si>
  <si>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</si>
  <si>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</si>
  <si>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</si>
  <si>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</si>
  <si>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Administrative expenses</t>
  </si>
  <si>
    <t>Financial costs</t>
  </si>
  <si>
    <t xml:space="preserve">using the equity method  </t>
  </si>
  <si>
    <t>Profit (Loss) before income tax</t>
  </si>
  <si>
    <t>Income tax revenue (expenses)</t>
  </si>
  <si>
    <t>PROFIT (LOSS) FOR THE PERIOD</t>
  </si>
  <si>
    <t>OTHER COMPREHENSIVE INCOME (LOSS)</t>
  </si>
  <si>
    <t>Components of other comprehensive income</t>
  </si>
  <si>
    <t xml:space="preserve">    that may be reclassified to profit or loss:</t>
  </si>
  <si>
    <t>Exchange differences on translation of financial statements</t>
  </si>
  <si>
    <t xml:space="preserve">  in foreign currency - net of income tax</t>
  </si>
  <si>
    <t>TOTAL OTHER COMPREHENSIVE INCOME (LOSS)</t>
  </si>
  <si>
    <t xml:space="preserve">PROFIT  (LOSS)  ATTRIBUTABLE  TO </t>
  </si>
  <si>
    <t>Equity holders of the parent</t>
  </si>
  <si>
    <t>Non-controlling interests</t>
  </si>
  <si>
    <t xml:space="preserve">TOTAL COMPREHENSIVE INCOME (LOSS) </t>
  </si>
  <si>
    <t xml:space="preserve">    ATTRIBUTABLE  TO </t>
  </si>
  <si>
    <t>BASIC EARNINGS (LOSS)</t>
  </si>
  <si>
    <t>PER  SHARE   (BAHT)</t>
  </si>
  <si>
    <t xml:space="preserve">WEIGHTED  AVERAGE  NUMBER </t>
  </si>
  <si>
    <t>OF  ORDINARY  SHARES (SHARES)</t>
  </si>
  <si>
    <t xml:space="preserve">Share of profit (loss) from investments 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</si>
  <si>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</si>
  <si>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</si>
  <si>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</si>
  <si>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of shareholders' equity</t>
  </si>
  <si>
    <t>Other comprehensive</t>
  </si>
  <si>
    <t>income</t>
  </si>
  <si>
    <t>Issued and paid-up</t>
  </si>
  <si>
    <t>Premium on</t>
  </si>
  <si>
    <t>Retained Earnings (Loss)</t>
  </si>
  <si>
    <t xml:space="preserve">Translation </t>
  </si>
  <si>
    <t xml:space="preserve">Land revaluation </t>
  </si>
  <si>
    <t xml:space="preserve">Total </t>
  </si>
  <si>
    <t>Equity</t>
  </si>
  <si>
    <t>Non-controlling</t>
  </si>
  <si>
    <t>Total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</si>
  <si>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</si>
  <si>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</si>
  <si>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</si>
  <si>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</si>
  <si>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</si>
  <si>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</si>
  <si>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other components</t>
  </si>
  <si>
    <t>attributable to</t>
  </si>
  <si>
    <t xml:space="preserve"> interests</t>
  </si>
  <si>
    <t xml:space="preserve">shareholders' </t>
  </si>
  <si>
    <t xml:space="preserve">Preferred </t>
  </si>
  <si>
    <t xml:space="preserve">Ordinary </t>
  </si>
  <si>
    <t>Ordinary</t>
  </si>
  <si>
    <t xml:space="preserve"> of shareholders'</t>
  </si>
  <si>
    <t>shareholders of</t>
  </si>
  <si>
    <t>equity</t>
  </si>
  <si>
    <t>shares</t>
  </si>
  <si>
    <t>the Company</t>
  </si>
  <si>
    <t>Total comprehensive income (loss) for the period</t>
  </si>
  <si>
    <t>Dividend declared</t>
  </si>
  <si>
    <t>Ending balance, January 31, 2025</t>
  </si>
  <si>
    <t>SEPARATE  STATEMENTS  OF  CHANGES  IN  SHAREHOLDERS’  EQUITY</t>
  </si>
  <si>
    <t>shareholders'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</si>
  <si>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</si>
  <si>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</si>
  <si>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</si>
  <si>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</si>
  <si>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</si>
  <si>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Unrealized (gain) loss on exchange rate</t>
  </si>
  <si>
    <t xml:space="preserve">Share of losses (profits) from investments using </t>
  </si>
  <si>
    <t>the equity method</t>
  </si>
  <si>
    <t xml:space="preserve">Profit (Loss) from operations before changes in </t>
  </si>
  <si>
    <t>operating assets and liabilities</t>
  </si>
  <si>
    <t>Operating assets (increase) decrease</t>
  </si>
  <si>
    <t>Trade accounts receivable and other current receivables</t>
  </si>
  <si>
    <t>Operating liabilities increase (decrease)</t>
  </si>
  <si>
    <t>Trade accounts payable and other current payables</t>
  </si>
  <si>
    <t>Cash received (paid for) from operations</t>
  </si>
  <si>
    <t>Interest paid</t>
  </si>
  <si>
    <t>Refunds of income taxes</t>
  </si>
  <si>
    <t>Income tax paid</t>
  </si>
  <si>
    <t>Net cash provided by (used in) operating activities</t>
  </si>
  <si>
    <t xml:space="preserve">  STATEMENTS OF CASH FLOWS (CONTINUED)</t>
  </si>
  <si>
    <t>CASH  FLOWS  FROM  INVESTING  ACTIVITIES</t>
  </si>
  <si>
    <t xml:space="preserve">        Cash payment for purchase of fixed assets</t>
  </si>
  <si>
    <t xml:space="preserve">        Cash received from sale of fixed assets</t>
  </si>
  <si>
    <t xml:space="preserve">        Dividend received</t>
  </si>
  <si>
    <t>Net cash provided by (used in) investing activities</t>
  </si>
  <si>
    <t>CASH  FLOWS  FROM  FINANCING ACTIVITIES</t>
  </si>
  <si>
    <t>Cash payment for lease liabilities</t>
  </si>
  <si>
    <t xml:space="preserve"> Net cash provided by (used in) financing activities</t>
  </si>
  <si>
    <t>Increase (Decrease) in cash and cash equivalents</t>
  </si>
  <si>
    <t>Translation adjustments</t>
  </si>
  <si>
    <t>Net increase (decrease) in cash and cash equivalents</t>
  </si>
  <si>
    <t>Cash and cash equivalents as at the beginning of period</t>
  </si>
  <si>
    <t>Cash and cash equivalents as at the end of period</t>
  </si>
  <si>
    <t>Supplemental cash flows information :</t>
  </si>
  <si>
    <t>Non-cash transactions:</t>
  </si>
  <si>
    <t>Right-of-use assets increased by lease liabilities</t>
  </si>
  <si>
    <t xml:space="preserve">Payable from purchase of fixed assets increased (decreased) </t>
  </si>
  <si>
    <t xml:space="preserve">            during the period</t>
  </si>
  <si>
    <t>8.2</t>
  </si>
  <si>
    <t>Other long-term investments</t>
  </si>
  <si>
    <t>AS AT JANUARY 31, 2026</t>
  </si>
  <si>
    <t>Notes to interim condensed financial information which formed an integral part of this financial information.</t>
  </si>
  <si>
    <t>FOR THE THREE-MONTH PERIOD ENDED JANUARY 31, 2026</t>
  </si>
  <si>
    <t>Ending balance, January 31, 2026</t>
  </si>
  <si>
    <t>Distribution expenses</t>
  </si>
  <si>
    <t>Profit (Loss) from operation</t>
  </si>
  <si>
    <t>Profit (Loss) for the period</t>
  </si>
  <si>
    <t>Income tax expenses</t>
  </si>
  <si>
    <t>Proviosion for employee benefits</t>
  </si>
  <si>
    <t>Finance cost</t>
  </si>
  <si>
    <t>Employee benefits paid</t>
  </si>
  <si>
    <t>Beginning balance as at November 1, 2024</t>
  </si>
  <si>
    <t>Beginning balance as at November 1, 2025</t>
  </si>
  <si>
    <t>5, 21</t>
  </si>
  <si>
    <t>6, 21</t>
  </si>
  <si>
    <t>14, 21</t>
  </si>
  <si>
    <t xml:space="preserve">Write-off of withholding tax </t>
  </si>
  <si>
    <t xml:space="preserve">        Cash payment for purchase of intangible assets</t>
  </si>
  <si>
    <t>Contract assets</t>
  </si>
  <si>
    <t>Contract liabilities</t>
  </si>
  <si>
    <t>Loss on write-ff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</si>
</sst>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5" formatCode="_(* #,##0_);_(* \(#,##0\);_(* &quot;-&quot;?_);_(@_)"/>
    <numFmt numFmtId="196" formatCode="* \(#,##0\);* #,##0_);&quot;-&quot;??_);@"/>
    <numFmt numFmtId="197" formatCode="* #,##0_);* \(#,##0\);&quot;-&quot;??_);@"/>
    <numFmt numFmtId="198" formatCode="_(* #,##0.000_);_(* \(#,##0.000\);_(* &quot;-&quot;_);_(@_)"/>
    <numFmt numFmtId="199" formatCode="#,##0_);\(#,##0\)"/>
  </numFmts>
  <fonts count="23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8"/>
      <name val="Arial"/>
      <family val="2"/>
    </font>
    <font>
      <sz val="13"/>
      <color theme="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0" fontId="6" fillId="0" borderId="0"/>
  </cellStyleXfs>
  <cellXfs count="217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/>
    </xf>
    <xf numFmtId="0" fontId="8" fillId="0" borderId="0" xfId="0" quotePrefix="1" applyFont="1" applyAlignment="1">
      <alignment horizont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5" applyFont="1" applyAlignment="1">
      <alignment horizontal="center"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187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187" fontId="8" fillId="0" borderId="0" xfId="0" applyNumberFormat="1" applyFont="1" applyAlignment="1">
      <alignment horizontal="center"/>
    </xf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190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0" fontId="13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 indent="1"/>
    </xf>
    <xf numFmtId="192" fontId="7" fillId="0" borderId="0" xfId="21" applyNumberFormat="1" applyFont="1" applyFill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187" fontId="7" fillId="0" borderId="0" xfId="21" applyNumberFormat="1" applyFont="1" applyFill="1" applyBorder="1" applyAlignment="1">
      <alignment vertical="center"/>
    </xf>
    <xf numFmtId="187" fontId="2" fillId="0" borderId="0" xfId="15" applyNumberFormat="1" applyFont="1">
      <alignment vertical="center"/>
    </xf>
    <xf numFmtId="187" fontId="2" fillId="0" borderId="2" xfId="15" applyNumberFormat="1" applyFont="1" applyBorder="1">
      <alignment vertical="center"/>
    </xf>
    <xf numFmtId="187" fontId="13" fillId="0" borderId="0" xfId="14" applyNumberFormat="1" applyFont="1" applyAlignment="1">
      <alignment vertical="center"/>
    </xf>
    <xf numFmtId="187" fontId="13" fillId="0" borderId="0" xfId="14" applyNumberFormat="1" applyFont="1"/>
    <xf numFmtId="187" fontId="2" fillId="0" borderId="0" xfId="14" applyNumberFormat="1" applyFont="1" applyAlignment="1">
      <alignment horizontal="center" vertical="center"/>
    </xf>
    <xf numFmtId="187" fontId="13" fillId="0" borderId="5" xfId="14" applyNumberFormat="1" applyFont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13" fillId="0" borderId="4" xfId="14" applyNumberFormat="1" applyFont="1" applyBorder="1" applyAlignment="1">
      <alignment vertical="center"/>
    </xf>
    <xf numFmtId="187" fontId="2" fillId="0" borderId="0" xfId="15" applyNumberFormat="1" applyFont="1" applyAlignment="1">
      <alignment horizontal="right" vertical="center"/>
    </xf>
    <xf numFmtId="187" fontId="2" fillId="0" borderId="0" xfId="14" applyNumberFormat="1" applyFont="1" applyAlignment="1">
      <alignment horizontal="right" vertical="center"/>
    </xf>
    <xf numFmtId="187" fontId="13" fillId="0" borderId="0" xfId="15" applyNumberFormat="1" applyFont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192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87" fontId="2" fillId="0" borderId="1" xfId="15" applyNumberFormat="1" applyFont="1" applyBorder="1">
      <alignment vertical="center"/>
    </xf>
    <xf numFmtId="192" fontId="21" fillId="0" borderId="0" xfId="21" applyNumberFormat="1" applyFont="1" applyFill="1" applyBorder="1" applyAlignment="1">
      <alignment vertical="center"/>
    </xf>
    <xf numFmtId="187" fontId="22" fillId="0" borderId="0" xfId="2" applyNumberFormat="1" applyFont="1" applyFill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horizontal="center" vertical="justify"/>
    </xf>
    <xf numFmtId="0" fontId="8" fillId="0" borderId="2" xfId="14" applyFont="1" applyBorder="1" applyAlignment="1">
      <alignment horizontal="right" vertical="center"/>
    </xf>
    <xf numFmtId="0" fontId="8" fillId="0" borderId="0" xfId="14" applyFont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0" xfId="14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10" fillId="0" borderId="0" xfId="24" applyFont="1" applyAlignment="1">
      <alignment vertical="center"/>
    </xf>
    <xf numFmtId="0" fontId="2" fillId="0" borderId="0" xfId="14" applyFont="1" applyAlignment="1">
      <alignment horizontal="left" vertical="center" indent="3"/>
    </xf>
    <xf numFmtId="0" fontId="2" fillId="0" borderId="0" xfId="14" applyFont="1" applyAlignment="1">
      <alignment horizontal="left" vertical="center" indent="4"/>
    </xf>
    <xf numFmtId="189" fontId="2" fillId="0" borderId="0" xfId="14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4" applyFont="1" applyAlignment="1">
      <alignment horizontal="left" vertical="center" indent="5"/>
    </xf>
    <xf numFmtId="0" fontId="7" fillId="0" borderId="0" xfId="15" applyFont="1">
      <alignment vertical="center"/>
    </xf>
    <xf numFmtId="187" fontId="2" fillId="0" borderId="0" xfId="14" applyNumberFormat="1" applyFont="1" applyAlignme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wrapText="1"/>
    </xf>
    <xf numFmtId="187" fontId="2" fillId="0" borderId="2" xfId="14" applyNumberFormat="1" applyFont="1" applyBorder="1" applyAlignment="1">
      <alignment vertical="center"/>
    </xf>
    <xf numFmtId="0" fontId="2" fillId="0" borderId="0" xfId="15" quotePrefix="1" applyFont="1" applyAlignment="1">
      <alignment horizontal="center" vertical="center"/>
    </xf>
    <xf numFmtId="187" fontId="16" fillId="0" borderId="0" xfId="15" applyNumberFormat="1" applyFont="1">
      <alignment vertical="center"/>
    </xf>
    <xf numFmtId="198" fontId="2" fillId="0" borderId="0" xfId="15" applyNumberFormat="1" applyFont="1">
      <alignment vertical="center"/>
    </xf>
    <xf numFmtId="0" fontId="8" fillId="0" borderId="0" xfId="17" applyFont="1" applyAlignment="1">
      <alignment horizontal="center"/>
    </xf>
    <xf numFmtId="0" fontId="16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8" fillId="0" borderId="0" xfId="17" applyFont="1" applyAlignment="1">
      <alignment horizontal="right"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7" fillId="0" borderId="0" xfId="20" applyFont="1" applyAlignment="1">
      <alignment vertical="center"/>
    </xf>
    <xf numFmtId="0" fontId="7" fillId="0" borderId="1" xfId="20" applyFont="1" applyBorder="1" applyAlignment="1">
      <alignment vertical="center"/>
    </xf>
    <xf numFmtId="0" fontId="10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87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vertical="center"/>
    </xf>
    <xf numFmtId="187" fontId="7" fillId="0" borderId="0" xfId="20" applyNumberFormat="1" applyFont="1" applyAlignment="1">
      <alignment horizontal="center" vertical="center"/>
    </xf>
    <xf numFmtId="18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0" applyNumberFormat="1" applyFont="1" applyAlignment="1">
      <alignment vertical="center"/>
    </xf>
    <xf numFmtId="187" fontId="16" fillId="0" borderId="0" xfId="20" applyNumberFormat="1" applyFont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11" fillId="0" borderId="0" xfId="20" applyFont="1" applyAlignment="1">
      <alignment horizontal="right"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0" fontId="21" fillId="0" borderId="0" xfId="20" applyFont="1" applyAlignment="1">
      <alignment vertical="center"/>
    </xf>
    <xf numFmtId="187" fontId="21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187" fontId="10" fillId="0" borderId="0" xfId="20" applyNumberFormat="1" applyFont="1" applyAlignment="1">
      <alignment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0" fontId="8" fillId="0" borderId="0" xfId="15" applyFont="1" applyAlignment="1">
      <alignment horizontal="center" vertical="center"/>
    </xf>
    <xf numFmtId="0" fontId="9" fillId="0" borderId="0" xfId="15" applyFont="1" applyAlignment="1">
      <alignment horizontal="center" vertical="center"/>
    </xf>
    <xf numFmtId="0" fontId="10" fillId="0" borderId="0" xfId="15" applyFont="1">
      <alignment vertical="center"/>
    </xf>
    <xf numFmtId="37" fontId="8" fillId="0" borderId="0" xfId="15" applyNumberFormat="1" applyFont="1">
      <alignment vertical="center"/>
    </xf>
    <xf numFmtId="37" fontId="8" fillId="0" borderId="0" xfId="15" applyNumberFormat="1" applyFont="1" applyAlignment="1">
      <alignment horizontal="right"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11" fillId="0" borderId="0" xfId="15" applyFont="1" applyAlignment="1">
      <alignment horizontal="center" vertical="center"/>
    </xf>
    <xf numFmtId="0" fontId="8" fillId="0" borderId="0" xfId="15" applyFont="1">
      <alignment vertical="center"/>
    </xf>
    <xf numFmtId="187" fontId="22" fillId="0" borderId="0" xfId="14" applyNumberFormat="1" applyFont="1" applyAlignment="1">
      <alignment vertical="center"/>
    </xf>
    <xf numFmtId="0" fontId="2" fillId="0" borderId="0" xfId="15" applyFont="1" applyAlignment="1">
      <alignment horizontal="left" vertical="center" indent="4"/>
    </xf>
    <xf numFmtId="0" fontId="2" fillId="0" borderId="0" xfId="15" applyFont="1" applyAlignment="1">
      <alignment horizontal="left" vertical="center" indent="1"/>
    </xf>
    <xf numFmtId="195" fontId="2" fillId="0" borderId="0" xfId="15" applyNumberFormat="1" applyFont="1">
      <alignment vertical="center"/>
    </xf>
    <xf numFmtId="0" fontId="2" fillId="0" borderId="0" xfId="14" applyFont="1"/>
    <xf numFmtId="187" fontId="8" fillId="0" borderId="0" xfId="14" applyNumberFormat="1" applyFont="1" applyAlignment="1">
      <alignment vertical="center"/>
    </xf>
    <xf numFmtId="187" fontId="8" fillId="0" borderId="0" xfId="15" applyNumberFormat="1" applyFont="1" applyAlignment="1">
      <alignment horizontal="center" vertical="center"/>
    </xf>
    <xf numFmtId="187" fontId="2" fillId="0" borderId="0" xfId="12" applyNumberFormat="1" applyAlignment="1">
      <alignment horizontal="right" vertical="top" wrapText="1"/>
    </xf>
    <xf numFmtId="192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199" fontId="2" fillId="0" borderId="0" xfId="1" applyNumberFormat="1" applyFont="1" applyFill="1" applyAlignment="1">
      <alignment vertical="center"/>
    </xf>
    <xf numFmtId="199" fontId="2" fillId="0" borderId="0" xfId="15" applyNumberFormat="1" applyFont="1">
      <alignment vertical="center"/>
    </xf>
    <xf numFmtId="199" fontId="2" fillId="0" borderId="0" xfId="14" applyNumberFormat="1" applyFont="1" applyAlignment="1">
      <alignment vertical="center"/>
    </xf>
    <xf numFmtId="199" fontId="10" fillId="0" borderId="0" xfId="15" applyNumberFormat="1" applyFont="1" applyAlignment="1">
      <alignment horizontal="left" vertical="center" indent="2"/>
    </xf>
    <xf numFmtId="199" fontId="2" fillId="0" borderId="3" xfId="14" applyNumberFormat="1" applyFont="1" applyBorder="1" applyAlignment="1">
      <alignment vertical="center"/>
    </xf>
    <xf numFmtId="199" fontId="2" fillId="0" borderId="0" xfId="14" applyNumberFormat="1" applyFont="1" applyAlignment="1">
      <alignment horizontal="center" vertical="center"/>
    </xf>
    <xf numFmtId="199" fontId="2" fillId="0" borderId="0" xfId="14" applyNumberFormat="1" applyFont="1" applyAlignment="1">
      <alignment horizontal="left" vertical="center" indent="2"/>
    </xf>
    <xf numFmtId="199" fontId="2" fillId="0" borderId="0" xfId="15" applyNumberFormat="1" applyFont="1" applyAlignment="1">
      <alignment horizontal="left" vertical="center" indent="2"/>
    </xf>
    <xf numFmtId="199" fontId="2" fillId="0" borderId="5" xfId="14" applyNumberFormat="1" applyFont="1" applyBorder="1" applyAlignment="1">
      <alignment vertical="center"/>
    </xf>
    <xf numFmtId="191" fontId="2" fillId="0" borderId="0" xfId="1" applyFont="1" applyFill="1" applyAlignment="1">
      <alignment vertical="center"/>
    </xf>
    <xf numFmtId="191" fontId="2" fillId="0" borderId="0" xfId="1" applyFont="1" applyAlignment="1">
      <alignment vertical="center"/>
    </xf>
    <xf numFmtId="199" fontId="2" fillId="0" borderId="0" xfId="3" applyNumberFormat="1" applyFont="1" applyFill="1" applyAlignment="1">
      <alignment vertical="center"/>
    </xf>
    <xf numFmtId="199" fontId="2" fillId="0" borderId="0" xfId="15" applyNumberFormat="1" applyFont="1" applyAlignment="1">
      <alignment horizontal="center" vertical="center"/>
    </xf>
    <xf numFmtId="199" fontId="2" fillId="0" borderId="5" xfId="15" applyNumberFormat="1" applyFont="1" applyBorder="1">
      <alignment vertical="center"/>
    </xf>
    <xf numFmtId="199" fontId="2" fillId="0" borderId="1" xfId="15" applyNumberFormat="1" applyFont="1" applyBorder="1">
      <alignment vertical="center"/>
    </xf>
    <xf numFmtId="199" fontId="3" fillId="0" borderId="0" xfId="1" applyNumberFormat="1" applyFont="1" applyFill="1" applyAlignment="1">
      <alignment vertical="center"/>
    </xf>
    <xf numFmtId="199" fontId="7" fillId="0" borderId="0" xfId="15" applyNumberFormat="1" applyFont="1">
      <alignment vertical="center"/>
    </xf>
    <xf numFmtId="199" fontId="2" fillId="0" borderId="2" xfId="15" applyNumberFormat="1" applyFont="1" applyBorder="1">
      <alignment vertical="center"/>
    </xf>
    <xf numFmtId="199" fontId="2" fillId="0" borderId="4" xfId="14" applyNumberFormat="1" applyFont="1" applyBorder="1" applyAlignment="1">
      <alignment vertical="center"/>
    </xf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2" fillId="0" borderId="0" xfId="14" applyFont="1" applyAlignme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vertical="center"/>
    </xf>
    <xf numFmtId="0" fontId="16" fillId="0" borderId="0" xfId="20" applyFont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10" fillId="0" borderId="0" xfId="20" applyFont="1" applyAlignment="1">
      <alignment horizontal="right" vertical="center"/>
    </xf>
    <xf numFmtId="0" fontId="10" fillId="0" borderId="0" xfId="20" applyFont="1" applyAlignment="1">
      <alignment horizontal="center" vertical="center"/>
    </xf>
    <xf numFmtId="0" fontId="2" fillId="0" borderId="0" xfId="17" applyFont="1" applyAlignment="1">
      <alignment vertical="center"/>
    </xf>
    <xf numFmtId="0" fontId="13" fillId="0" borderId="0" xfId="14" applyFont="1" applyAlignment="1"/>
  </cellXfs>
  <cellStyles count="25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Psuwannathan/Desktop/New%20Folder/Documents%20and%20Settings/PSuwannathan/My%20Documents/casestudy/Audit2002/Mahisorn/Year%20end'02/MHS45Y.XLS" TargetMode="External"/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opLeftCell="A100" zoomScale="85" zoomScaleNormal="85" zoomScaleSheetLayoutView="100" workbookViewId="0">
      <selection activeCell="N149" sqref="N149"/>
    </sheetView>
  </sheetViews>
  <sheetFormatPr defaultColWidth="10.44140625" defaultRowHeight="17.399999999999999" customHeight="1"/>
  <cols>
    <col min="1" max="1" width="38.109375" style="72" customWidth="1"/>
    <col min="2" max="2" width="10.109375" style="72" customWidth="1"/>
    <col min="3" max="3" width="12.88671875" style="72" customWidth="1"/>
    <col min="4" max="4" width="1" style="72" customWidth="1"/>
    <col min="5" max="5" width="12.88671875" style="72" customWidth="1"/>
    <col min="6" max="6" width="1" style="72" customWidth="1"/>
    <col min="7" max="7" width="12.88671875" style="72" customWidth="1"/>
    <col min="8" max="8" width="1" style="72" customWidth="1"/>
    <col min="9" max="9" width="12.88671875" style="72" customWidth="1"/>
    <col min="10" max="10" width="1" style="72" customWidth="1"/>
    <col min="11" max="11" width="10.88671875" style="72" bestFit="1" customWidth="1"/>
    <col min="12" max="16384" width="10.44140625" style="72"/>
  </cols>
  <sheetData>
    <row r="1" spans="1:1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ht="20.2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1" ht="20.25" customHeight="1">
      <c r="A3" s="197" t="s">
        <v>173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1" ht="20.25" customHeight="1">
      <c r="A4" s="80"/>
      <c r="B4" s="80"/>
      <c r="C4" s="80"/>
      <c r="D4" s="80"/>
      <c r="E4" s="80"/>
      <c r="F4" s="80"/>
      <c r="G4" s="80"/>
      <c r="H4" s="80"/>
      <c r="I4" s="80"/>
      <c r="J4" s="80"/>
    </row>
    <row r="5" spans="1:11" ht="20.25" customHeight="1">
      <c r="A5" s="198" t="s">
        <v>2</v>
      </c>
      <c r="B5" s="198"/>
      <c r="C5" s="198"/>
      <c r="D5" s="198"/>
      <c r="E5" s="198"/>
      <c r="F5" s="198"/>
      <c r="G5" s="198"/>
      <c r="H5" s="198"/>
      <c r="I5" s="198"/>
      <c r="J5" s="73"/>
    </row>
    <row r="6" spans="1:11" ht="3.75" customHeight="1">
      <c r="A6" s="81"/>
      <c r="B6" s="81"/>
      <c r="C6" s="81"/>
      <c r="D6" s="81"/>
      <c r="E6" s="81"/>
      <c r="F6" s="81"/>
      <c r="G6" s="81"/>
      <c r="H6" s="81"/>
      <c r="I6" s="81"/>
      <c r="J6" s="79"/>
    </row>
    <row r="7" spans="1:11" ht="2.25" customHeight="1">
      <c r="A7" s="78"/>
      <c r="B7" s="78"/>
      <c r="C7" s="78"/>
      <c r="D7" s="78"/>
      <c r="E7" s="78"/>
      <c r="F7" s="78"/>
      <c r="G7" s="78"/>
      <c r="H7" s="78"/>
      <c r="I7" s="78"/>
      <c r="J7" s="78"/>
    </row>
    <row r="8" spans="1:11" ht="17.25" customHeight="1">
      <c r="B8" s="78" t="s">
        <v>3</v>
      </c>
      <c r="C8" s="195" t="s">
        <v>4</v>
      </c>
      <c r="D8" s="195"/>
      <c r="E8" s="195"/>
      <c r="F8" s="32"/>
      <c r="G8" s="194" t="s">
        <v>5</v>
      </c>
      <c r="H8" s="194"/>
      <c r="I8" s="194"/>
      <c r="J8" s="73"/>
    </row>
    <row r="9" spans="1:11" ht="17.25" customHeight="1">
      <c r="B9" s="78"/>
      <c r="C9" s="193" t="s">
        <v>6</v>
      </c>
      <c r="D9" s="193"/>
      <c r="E9" s="193"/>
      <c r="F9" s="82"/>
      <c r="G9" s="193" t="s">
        <v>6</v>
      </c>
      <c r="H9" s="193"/>
      <c r="I9" s="193"/>
      <c r="J9" s="78"/>
    </row>
    <row r="10" spans="1:11" ht="17.25" customHeight="1">
      <c r="B10" s="78"/>
      <c r="C10" s="13" t="s">
        <v>7</v>
      </c>
      <c r="D10" s="12"/>
      <c r="E10" s="13" t="s">
        <v>8</v>
      </c>
      <c r="F10" s="14"/>
      <c r="G10" s="13" t="s">
        <v>7</v>
      </c>
      <c r="H10" s="12"/>
      <c r="I10" s="13" t="s">
        <v>8</v>
      </c>
      <c r="J10" s="78"/>
    </row>
    <row r="11" spans="1:11" ht="15.75" customHeight="1">
      <c r="C11" s="4">
        <v>2026</v>
      </c>
      <c r="D11" s="12"/>
      <c r="E11" s="4">
        <v>2025</v>
      </c>
      <c r="F11" s="14"/>
      <c r="G11" s="4">
        <v>2026</v>
      </c>
      <c r="H11" s="12"/>
      <c r="I11" s="4">
        <v>2025</v>
      </c>
      <c r="J11" s="14"/>
    </row>
    <row r="12" spans="1:11" ht="15.75" customHeight="1">
      <c r="C12" s="12" t="s">
        <v>9</v>
      </c>
      <c r="D12" s="12"/>
      <c r="E12" s="4" t="s">
        <v>10</v>
      </c>
      <c r="F12" s="14"/>
      <c r="G12" s="12" t="s">
        <v>9</v>
      </c>
      <c r="H12" s="12"/>
      <c r="I12" s="4" t="s">
        <v>10</v>
      </c>
      <c r="J12" s="14"/>
    </row>
    <row r="13" spans="1:11" ht="15.75" customHeight="1">
      <c r="C13" s="83" t="s">
        <v>11</v>
      </c>
      <c r="D13" s="12"/>
      <c r="E13" s="84"/>
      <c r="F13" s="14"/>
      <c r="G13" s="83" t="s">
        <v>11</v>
      </c>
      <c r="H13" s="12"/>
      <c r="I13" s="84"/>
      <c r="J13" s="14"/>
    </row>
    <row r="14" spans="1:11" ht="19.2" customHeight="1">
      <c r="A14" s="78" t="s">
        <v>12</v>
      </c>
      <c r="B14" s="78"/>
    </row>
    <row r="15" spans="1:11" ht="19.2" customHeight="1">
      <c r="A15" s="73" t="s">
        <v>13</v>
      </c>
      <c r="B15" s="73"/>
    </row>
    <row r="16" spans="1:11" ht="18.75" customHeight="1">
      <c r="A16" s="85" t="s">
        <v>14</v>
      </c>
      <c r="B16" s="34">
        <v>4</v>
      </c>
      <c r="C16" s="170">
        <v>281796549</v>
      </c>
      <c r="D16" s="171"/>
      <c r="E16" s="172">
        <v>315125310</v>
      </c>
      <c r="F16" s="171"/>
      <c r="G16" s="170">
        <v>240520755</v>
      </c>
      <c r="H16" s="171"/>
      <c r="I16" s="172">
        <v>256450474</v>
      </c>
      <c r="J16" s="11"/>
      <c r="K16" s="87"/>
    </row>
    <row r="17" spans="1:11" ht="19.2" customHeight="1">
      <c r="A17" s="85" t="s">
        <v>15</v>
      </c>
      <c r="C17" s="170"/>
      <c r="D17" s="172"/>
      <c r="E17" s="172"/>
      <c r="F17" s="172"/>
      <c r="G17" s="170"/>
      <c r="H17" s="172"/>
      <c r="I17" s="172"/>
    </row>
    <row r="18" spans="1:11" ht="19.2" customHeight="1">
      <c r="A18" s="88" t="s">
        <v>16</v>
      </c>
      <c r="B18" s="9" t="s">
        <v>186</v>
      </c>
      <c r="C18" s="170">
        <v>131857448</v>
      </c>
      <c r="D18" s="173"/>
      <c r="E18" s="172">
        <v>295547185</v>
      </c>
      <c r="F18" s="171"/>
      <c r="G18" s="170">
        <v>111407981</v>
      </c>
      <c r="H18" s="171"/>
      <c r="I18" s="172">
        <v>250767595</v>
      </c>
      <c r="J18" s="11"/>
      <c r="K18" s="87"/>
    </row>
    <row r="19" spans="1:11" ht="19.2" customHeight="1">
      <c r="A19" s="85" t="s">
        <v>191</v>
      </c>
      <c r="B19" s="9" t="s">
        <v>187</v>
      </c>
      <c r="C19" s="170">
        <v>85204208</v>
      </c>
      <c r="D19" s="171"/>
      <c r="E19" s="172">
        <v>66765614</v>
      </c>
      <c r="F19" s="171"/>
      <c r="G19" s="170">
        <v>68292338</v>
      </c>
      <c r="H19" s="171"/>
      <c r="I19" s="172">
        <v>45574879</v>
      </c>
      <c r="J19" s="11"/>
      <c r="K19" s="87"/>
    </row>
    <row r="20" spans="1:11" ht="19.2" customHeight="1">
      <c r="A20" s="6" t="s">
        <v>17</v>
      </c>
      <c r="B20" s="9">
        <v>7</v>
      </c>
      <c r="C20" s="170">
        <v>2895824</v>
      </c>
      <c r="D20" s="171"/>
      <c r="E20" s="172">
        <v>7693423</v>
      </c>
      <c r="F20" s="171"/>
      <c r="G20" s="170">
        <v>1129626</v>
      </c>
      <c r="H20" s="171"/>
      <c r="I20" s="172">
        <v>6523884</v>
      </c>
      <c r="J20" s="11"/>
      <c r="K20" s="87"/>
    </row>
    <row r="21" spans="1:11" ht="19.2" customHeight="1">
      <c r="A21" s="89" t="s">
        <v>18</v>
      </c>
      <c r="B21" s="34"/>
      <c r="C21" s="174">
        <f>SUM(C16:C20)</f>
        <v>501754029</v>
      </c>
      <c r="D21" s="172">
        <v>0</v>
      </c>
      <c r="E21" s="174">
        <f>SUM(E16:E20)</f>
        <v>685131532</v>
      </c>
      <c r="F21" s="172">
        <v>0</v>
      </c>
      <c r="G21" s="174">
        <f>SUM(G16:G20)</f>
        <v>421350700</v>
      </c>
      <c r="H21" s="172">
        <v>0</v>
      </c>
      <c r="I21" s="174">
        <f>SUM(I16:I20)</f>
        <v>559316832</v>
      </c>
      <c r="J21" s="86">
        <f>SUM(J16:J20)</f>
        <v>0</v>
      </c>
    </row>
    <row r="22" spans="1:11" ht="19.2" customHeight="1">
      <c r="A22" s="73" t="s">
        <v>19</v>
      </c>
      <c r="B22" s="34"/>
      <c r="C22" s="172"/>
      <c r="D22" s="171"/>
      <c r="E22" s="172"/>
      <c r="F22" s="171"/>
      <c r="G22" s="175"/>
      <c r="H22" s="171"/>
      <c r="I22" s="175"/>
      <c r="J22" s="11"/>
      <c r="K22" s="86"/>
    </row>
    <row r="23" spans="1:11" ht="19.2" customHeight="1">
      <c r="A23" s="85" t="s">
        <v>20</v>
      </c>
      <c r="B23" s="34"/>
      <c r="C23" s="176"/>
      <c r="D23" s="171"/>
      <c r="E23" s="176"/>
      <c r="F23" s="171"/>
      <c r="G23" s="175"/>
      <c r="H23" s="171"/>
      <c r="I23" s="175"/>
      <c r="J23" s="11"/>
    </row>
    <row r="24" spans="1:11" ht="19.2" customHeight="1">
      <c r="A24" s="88" t="s">
        <v>21</v>
      </c>
      <c r="B24" s="9">
        <v>8.1</v>
      </c>
      <c r="C24" s="170">
        <v>12811535</v>
      </c>
      <c r="D24" s="171"/>
      <c r="E24" s="172">
        <v>12606795</v>
      </c>
      <c r="F24" s="171"/>
      <c r="G24" s="170">
        <v>41048514</v>
      </c>
      <c r="H24" s="171"/>
      <c r="I24" s="172">
        <v>41048514</v>
      </c>
      <c r="J24" s="11"/>
      <c r="K24" s="87"/>
    </row>
    <row r="25" spans="1:11" ht="19.2" customHeight="1">
      <c r="A25" s="85" t="s">
        <v>172</v>
      </c>
      <c r="B25" s="9">
        <v>9</v>
      </c>
      <c r="C25" s="170">
        <v>1279762</v>
      </c>
      <c r="D25" s="171"/>
      <c r="E25" s="172">
        <v>1279762</v>
      </c>
      <c r="F25" s="171"/>
      <c r="G25" s="179">
        <v>0</v>
      </c>
      <c r="H25" s="180"/>
      <c r="I25" s="180">
        <v>0</v>
      </c>
      <c r="J25" s="11"/>
      <c r="K25" s="87"/>
    </row>
    <row r="26" spans="1:11" ht="19.2" customHeight="1">
      <c r="A26" s="85" t="s">
        <v>22</v>
      </c>
      <c r="B26" s="9">
        <v>10</v>
      </c>
      <c r="C26" s="170">
        <v>115692331</v>
      </c>
      <c r="D26" s="171"/>
      <c r="E26" s="172">
        <v>113996509</v>
      </c>
      <c r="F26" s="171"/>
      <c r="G26" s="170">
        <v>109240060</v>
      </c>
      <c r="H26" s="171"/>
      <c r="I26" s="172">
        <v>107300671</v>
      </c>
      <c r="J26" s="11"/>
      <c r="K26" s="87"/>
    </row>
    <row r="27" spans="1:11" ht="19.2" customHeight="1">
      <c r="A27" s="85" t="s">
        <v>23</v>
      </c>
      <c r="B27" s="9">
        <v>11.1</v>
      </c>
      <c r="C27" s="170">
        <v>7150981</v>
      </c>
      <c r="D27" s="177"/>
      <c r="E27" s="172">
        <v>7605692</v>
      </c>
      <c r="F27" s="171"/>
      <c r="G27" s="170">
        <v>6371073</v>
      </c>
      <c r="H27" s="171"/>
      <c r="I27" s="172">
        <v>6634252</v>
      </c>
      <c r="J27" s="11"/>
      <c r="K27" s="87"/>
    </row>
    <row r="28" spans="1:11" ht="19.2" customHeight="1">
      <c r="A28" s="85" t="s">
        <v>24</v>
      </c>
      <c r="B28" s="34">
        <v>12</v>
      </c>
      <c r="C28" s="170">
        <v>5566782</v>
      </c>
      <c r="D28" s="177"/>
      <c r="E28" s="172">
        <v>5845432</v>
      </c>
      <c r="F28" s="171"/>
      <c r="G28" s="170">
        <v>4214404</v>
      </c>
      <c r="H28" s="171"/>
      <c r="I28" s="172">
        <v>4408704</v>
      </c>
      <c r="J28" s="11"/>
      <c r="K28" s="87"/>
    </row>
    <row r="29" spans="1:11" ht="19.2" customHeight="1">
      <c r="A29" s="85" t="s">
        <v>25</v>
      </c>
      <c r="B29" s="9"/>
      <c r="C29" s="170">
        <v>27091599</v>
      </c>
      <c r="D29" s="177"/>
      <c r="E29" s="172">
        <v>23662858</v>
      </c>
      <c r="F29" s="171"/>
      <c r="G29" s="170">
        <v>22297879</v>
      </c>
      <c r="H29" s="171"/>
      <c r="I29" s="172">
        <v>19630335</v>
      </c>
      <c r="J29" s="11"/>
      <c r="K29" s="87"/>
    </row>
    <row r="30" spans="1:11" ht="19.2" customHeight="1">
      <c r="A30" s="85" t="s">
        <v>26</v>
      </c>
      <c r="B30" s="85"/>
      <c r="C30" s="170">
        <v>1336935</v>
      </c>
      <c r="D30" s="177"/>
      <c r="E30" s="172">
        <v>1809261</v>
      </c>
      <c r="F30" s="171"/>
      <c r="G30" s="170">
        <v>10100</v>
      </c>
      <c r="H30" s="171"/>
      <c r="I30" s="172">
        <v>10100</v>
      </c>
      <c r="J30" s="11"/>
      <c r="K30" s="87"/>
    </row>
    <row r="31" spans="1:11" ht="19.2" customHeight="1">
      <c r="A31" s="89" t="s">
        <v>27</v>
      </c>
      <c r="B31" s="89"/>
      <c r="C31" s="174">
        <f>SUM(C24:C30)</f>
        <v>170929925</v>
      </c>
      <c r="D31" s="172"/>
      <c r="E31" s="174">
        <f>SUM(E24:E30)</f>
        <v>166806309</v>
      </c>
      <c r="F31" s="172"/>
      <c r="G31" s="174">
        <f>SUM(G24:G30)</f>
        <v>183182030</v>
      </c>
      <c r="H31" s="172"/>
      <c r="I31" s="174">
        <f>SUM(I24:I30)</f>
        <v>179032576</v>
      </c>
      <c r="J31" s="86"/>
    </row>
    <row r="32" spans="1:11" ht="19.2" customHeight="1" thickBot="1">
      <c r="A32" s="73" t="s">
        <v>28</v>
      </c>
      <c r="B32" s="73"/>
      <c r="C32" s="178">
        <f>+C21+C31</f>
        <v>672683954</v>
      </c>
      <c r="D32" s="172"/>
      <c r="E32" s="178">
        <f>+E21+E31</f>
        <v>851937841</v>
      </c>
      <c r="F32" s="172"/>
      <c r="G32" s="178">
        <f>+G21+G31</f>
        <v>604532730</v>
      </c>
      <c r="H32" s="172"/>
      <c r="I32" s="178">
        <f>+I21+I31</f>
        <v>738349408</v>
      </c>
      <c r="J32" s="86"/>
    </row>
    <row r="33" spans="1:10" ht="19.2" customHeight="1" thickTop="1">
      <c r="A33" s="88"/>
      <c r="B33" s="34"/>
      <c r="C33" s="172"/>
      <c r="D33" s="171"/>
      <c r="E33" s="172"/>
      <c r="F33" s="171"/>
      <c r="G33" s="175"/>
      <c r="H33" s="171"/>
      <c r="I33" s="175"/>
      <c r="J33" s="11"/>
    </row>
    <row r="34" spans="1:10" ht="19.2" customHeight="1">
      <c r="B34" s="34"/>
      <c r="C34" s="86"/>
      <c r="D34" s="11"/>
      <c r="E34" s="86"/>
      <c r="F34" s="11"/>
      <c r="G34" s="90"/>
      <c r="H34" s="11"/>
      <c r="I34" s="90"/>
      <c r="J34" s="11"/>
    </row>
    <row r="35" spans="1:10" ht="20.25" customHeight="1">
      <c r="B35" s="34"/>
      <c r="C35" s="86"/>
      <c r="D35" s="11"/>
      <c r="E35" s="86"/>
      <c r="F35" s="11"/>
      <c r="G35" s="90"/>
      <c r="H35" s="11"/>
      <c r="I35" s="90"/>
      <c r="J35" s="11"/>
    </row>
    <row r="36" spans="1:10" ht="20.25" customHeight="1">
      <c r="A36" s="91" t="s">
        <v>174</v>
      </c>
      <c r="B36" s="34"/>
      <c r="C36" s="86"/>
      <c r="D36" s="11"/>
      <c r="E36" s="86"/>
      <c r="F36" s="11"/>
      <c r="G36" s="90"/>
      <c r="H36" s="11"/>
      <c r="I36" s="90"/>
      <c r="J36" s="11"/>
    </row>
    <row r="37" spans="1:10" ht="20.25" customHeight="1">
      <c r="A37" s="196" t="str">
        <f>+A1</f>
        <v>PICO (THAILAND) PUBLIC COMPANY LIMITED , ITS SUBSIDIARIES AND JOINTLY CONTROLLED ENTITIES</v>
      </c>
      <c r="B37" s="196"/>
      <c r="C37" s="196"/>
      <c r="D37" s="196"/>
      <c r="E37" s="196"/>
      <c r="F37" s="196"/>
      <c r="G37" s="196"/>
      <c r="H37" s="196"/>
      <c r="I37" s="196"/>
      <c r="J37" s="196"/>
    </row>
    <row r="38" spans="1:10" ht="20.25" customHeight="1">
      <c r="A38" s="196" t="s">
        <v>29</v>
      </c>
      <c r="B38" s="196"/>
      <c r="C38" s="196"/>
      <c r="D38" s="196"/>
      <c r="E38" s="196"/>
      <c r="F38" s="196"/>
      <c r="G38" s="196"/>
      <c r="H38" s="196"/>
      <c r="I38" s="196"/>
      <c r="J38" s="196"/>
    </row>
    <row r="39" spans="1:10" ht="20.25" customHeight="1">
      <c r="A39" s="197" t="str">
        <f>A3</f>
        <v>AS AT JANUARY 31, 2026</v>
      </c>
      <c r="B39" s="197"/>
      <c r="C39" s="197"/>
      <c r="D39" s="197"/>
      <c r="E39" s="197"/>
      <c r="F39" s="197"/>
      <c r="G39" s="197"/>
      <c r="H39" s="197"/>
      <c r="I39" s="197"/>
      <c r="J39" s="197"/>
    </row>
    <row r="40" spans="1:10" ht="20.25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</row>
    <row r="41" spans="1:10" ht="20.25" customHeight="1">
      <c r="A41" s="198" t="s">
        <v>2</v>
      </c>
      <c r="B41" s="198"/>
      <c r="C41" s="198"/>
      <c r="D41" s="198"/>
      <c r="E41" s="198"/>
      <c r="F41" s="198"/>
      <c r="G41" s="198"/>
      <c r="H41" s="198"/>
      <c r="I41" s="198"/>
      <c r="J41" s="73"/>
    </row>
    <row r="42" spans="1:10" ht="3.75" customHeight="1">
      <c r="A42" s="81"/>
      <c r="B42" s="81"/>
      <c r="C42" s="81"/>
      <c r="D42" s="81"/>
      <c r="E42" s="81"/>
      <c r="F42" s="81"/>
      <c r="G42" s="81"/>
      <c r="H42" s="81"/>
      <c r="I42" s="81"/>
      <c r="J42" s="79"/>
    </row>
    <row r="43" spans="1:10" ht="2.25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</row>
    <row r="44" spans="1:10" ht="17.25" customHeight="1">
      <c r="B44" s="78" t="s">
        <v>3</v>
      </c>
      <c r="C44" s="195" t="s">
        <v>4</v>
      </c>
      <c r="D44" s="195"/>
      <c r="E44" s="195"/>
      <c r="F44" s="32"/>
      <c r="G44" s="194" t="s">
        <v>5</v>
      </c>
      <c r="H44" s="194"/>
      <c r="I44" s="194"/>
      <c r="J44" s="73"/>
    </row>
    <row r="45" spans="1:10" ht="17.25" customHeight="1">
      <c r="B45" s="78"/>
      <c r="C45" s="193" t="s">
        <v>6</v>
      </c>
      <c r="D45" s="193"/>
      <c r="E45" s="193"/>
      <c r="F45" s="82"/>
      <c r="G45" s="193" t="s">
        <v>6</v>
      </c>
      <c r="H45" s="193"/>
      <c r="I45" s="193"/>
      <c r="J45" s="78"/>
    </row>
    <row r="46" spans="1:10" ht="17.25" customHeight="1">
      <c r="B46" s="78"/>
      <c r="C46" s="13" t="s">
        <v>7</v>
      </c>
      <c r="D46" s="12"/>
      <c r="E46" s="13" t="s">
        <v>8</v>
      </c>
      <c r="F46" s="14"/>
      <c r="G46" s="13" t="s">
        <v>7</v>
      </c>
      <c r="H46" s="12"/>
      <c r="I46" s="13" t="s">
        <v>8</v>
      </c>
      <c r="J46" s="78"/>
    </row>
    <row r="47" spans="1:10" ht="15.75" customHeight="1">
      <c r="C47" s="4">
        <v>2026</v>
      </c>
      <c r="D47" s="12"/>
      <c r="E47" s="4">
        <v>2025</v>
      </c>
      <c r="F47" s="14"/>
      <c r="G47" s="4">
        <v>2026</v>
      </c>
      <c r="H47" s="12"/>
      <c r="I47" s="4">
        <v>2025</v>
      </c>
      <c r="J47" s="14"/>
    </row>
    <row r="48" spans="1:10" ht="15.75" customHeight="1">
      <c r="C48" s="12" t="s">
        <v>9</v>
      </c>
      <c r="D48" s="12"/>
      <c r="E48" s="4" t="s">
        <v>10</v>
      </c>
      <c r="F48" s="14"/>
      <c r="G48" s="12" t="s">
        <v>9</v>
      </c>
      <c r="H48" s="12"/>
      <c r="I48" s="4" t="s">
        <v>10</v>
      </c>
      <c r="J48" s="14"/>
    </row>
    <row r="49" spans="1:11" ht="15.75" customHeight="1">
      <c r="C49" s="83" t="s">
        <v>11</v>
      </c>
      <c r="D49" s="12"/>
      <c r="E49" s="84"/>
      <c r="F49" s="14"/>
      <c r="G49" s="83" t="s">
        <v>11</v>
      </c>
      <c r="H49" s="12"/>
      <c r="I49" s="84"/>
      <c r="J49" s="14"/>
    </row>
    <row r="50" spans="1:11" ht="20.25" customHeight="1">
      <c r="A50" s="196" t="s">
        <v>30</v>
      </c>
      <c r="B50" s="196"/>
      <c r="C50" s="73"/>
    </row>
    <row r="51" spans="1:11" ht="17.100000000000001" customHeight="1">
      <c r="A51" s="73" t="s">
        <v>31</v>
      </c>
      <c r="B51" s="73"/>
      <c r="C51" s="92"/>
      <c r="D51" s="92"/>
      <c r="E51" s="92"/>
      <c r="F51" s="92"/>
      <c r="G51" s="92"/>
      <c r="H51" s="92"/>
      <c r="I51" s="92"/>
      <c r="J51" s="92"/>
    </row>
    <row r="52" spans="1:11" ht="20.25" customHeight="1">
      <c r="A52" s="85" t="s">
        <v>32</v>
      </c>
      <c r="B52" s="34"/>
      <c r="C52" s="86"/>
      <c r="D52" s="11"/>
      <c r="E52" s="86"/>
      <c r="F52" s="11"/>
      <c r="G52" s="86"/>
      <c r="H52" s="11"/>
      <c r="I52" s="86"/>
      <c r="J52" s="11"/>
    </row>
    <row r="53" spans="1:11" ht="20.25" customHeight="1">
      <c r="A53" s="88" t="s">
        <v>33</v>
      </c>
      <c r="B53" s="9" t="s">
        <v>188</v>
      </c>
      <c r="C53" s="170">
        <v>181204224</v>
      </c>
      <c r="D53" s="171"/>
      <c r="E53" s="172">
        <v>332170257</v>
      </c>
      <c r="F53" s="171"/>
      <c r="G53" s="170">
        <v>161462414</v>
      </c>
      <c r="H53" s="171"/>
      <c r="I53" s="172">
        <v>272137495</v>
      </c>
      <c r="J53" s="11"/>
      <c r="K53" s="87"/>
    </row>
    <row r="54" spans="1:11" ht="20.25" customHeight="1">
      <c r="A54" s="85" t="s">
        <v>192</v>
      </c>
      <c r="B54" s="9">
        <v>6</v>
      </c>
      <c r="C54" s="170">
        <v>2822135</v>
      </c>
      <c r="D54" s="171"/>
      <c r="E54" s="172">
        <v>8106206</v>
      </c>
      <c r="F54" s="171"/>
      <c r="G54" s="170">
        <v>2184085</v>
      </c>
      <c r="H54" s="171"/>
      <c r="I54" s="172">
        <v>4201628</v>
      </c>
      <c r="J54" s="11"/>
      <c r="K54" s="87"/>
    </row>
    <row r="55" spans="1:11" ht="20.25" customHeight="1">
      <c r="A55" s="85" t="s">
        <v>34</v>
      </c>
      <c r="B55" s="9">
        <v>11.2</v>
      </c>
      <c r="C55" s="170">
        <v>4069409</v>
      </c>
      <c r="D55" s="171"/>
      <c r="E55" s="181">
        <v>3806498</v>
      </c>
      <c r="F55" s="171"/>
      <c r="G55" s="170">
        <v>3289501</v>
      </c>
      <c r="H55" s="171"/>
      <c r="I55" s="181">
        <v>3032121</v>
      </c>
      <c r="J55" s="11"/>
      <c r="K55" s="87"/>
    </row>
    <row r="56" spans="1:11" ht="20.25" customHeight="1">
      <c r="A56" s="85" t="s">
        <v>35</v>
      </c>
      <c r="B56" s="9"/>
      <c r="C56" s="170">
        <v>1820276</v>
      </c>
      <c r="D56" s="171"/>
      <c r="E56" s="181">
        <v>1820276</v>
      </c>
      <c r="F56" s="171"/>
      <c r="G56" s="179">
        <v>0</v>
      </c>
      <c r="H56" s="180"/>
      <c r="I56" s="180">
        <v>0</v>
      </c>
      <c r="J56" s="11"/>
      <c r="K56" s="87"/>
    </row>
    <row r="57" spans="1:11" ht="20.25" customHeight="1">
      <c r="A57" s="93" t="s">
        <v>36</v>
      </c>
      <c r="B57" s="34"/>
      <c r="C57" s="174">
        <f>SUM(C52:C56)</f>
        <v>189916044</v>
      </c>
      <c r="D57" s="171"/>
      <c r="E57" s="174">
        <f>SUM(E52:E56)</f>
        <v>345903237</v>
      </c>
      <c r="F57" s="171"/>
      <c r="G57" s="174">
        <f>SUM(G52:G56)</f>
        <v>166936000</v>
      </c>
      <c r="H57" s="171"/>
      <c r="I57" s="174">
        <f>SUM(I52:I56)</f>
        <v>279371244</v>
      </c>
      <c r="J57" s="11"/>
    </row>
    <row r="58" spans="1:11" ht="20.25" customHeight="1">
      <c r="A58" s="89"/>
      <c r="B58" s="34"/>
      <c r="C58" s="172"/>
      <c r="D58" s="172"/>
      <c r="E58" s="172"/>
      <c r="F58" s="172"/>
      <c r="G58" s="172"/>
      <c r="H58" s="172"/>
      <c r="I58" s="172"/>
    </row>
    <row r="59" spans="1:11" ht="19.2" customHeight="1">
      <c r="A59" s="73" t="s">
        <v>37</v>
      </c>
      <c r="B59" s="34"/>
      <c r="C59" s="172"/>
      <c r="D59" s="172"/>
      <c r="E59" s="172"/>
      <c r="F59" s="172"/>
      <c r="G59" s="172"/>
      <c r="H59" s="172"/>
      <c r="I59" s="172"/>
    </row>
    <row r="60" spans="1:11" ht="20.25" customHeight="1">
      <c r="A60" s="85" t="s">
        <v>38</v>
      </c>
      <c r="B60" s="9">
        <v>11.2</v>
      </c>
      <c r="C60" s="170">
        <v>2937179</v>
      </c>
      <c r="D60" s="171"/>
      <c r="E60" s="181">
        <v>3654801</v>
      </c>
      <c r="F60" s="171"/>
      <c r="G60" s="170">
        <v>2937179</v>
      </c>
      <c r="H60" s="171"/>
      <c r="I60" s="181">
        <v>3457738</v>
      </c>
      <c r="J60" s="11"/>
      <c r="K60" s="87"/>
    </row>
    <row r="61" spans="1:11" ht="20.25" customHeight="1">
      <c r="A61" s="85" t="s">
        <v>40</v>
      </c>
      <c r="B61" s="9"/>
      <c r="C61" s="170">
        <v>12793887</v>
      </c>
      <c r="D61" s="182"/>
      <c r="E61" s="172">
        <v>12834108</v>
      </c>
      <c r="F61" s="171"/>
      <c r="G61" s="170">
        <v>12270048</v>
      </c>
      <c r="H61" s="171"/>
      <c r="I61" s="170">
        <v>12278242</v>
      </c>
      <c r="J61" s="11"/>
      <c r="K61" s="87"/>
    </row>
    <row r="62" spans="1:11" ht="20.25" customHeight="1">
      <c r="A62" s="85" t="s">
        <v>39</v>
      </c>
      <c r="B62" s="9">
        <v>15</v>
      </c>
      <c r="C62" s="170">
        <v>44102448</v>
      </c>
      <c r="D62" s="171"/>
      <c r="E62" s="181">
        <v>43075881</v>
      </c>
      <c r="F62" s="171"/>
      <c r="G62" s="170">
        <v>31183647</v>
      </c>
      <c r="H62" s="171"/>
      <c r="I62" s="181">
        <v>30439893</v>
      </c>
      <c r="J62" s="11"/>
      <c r="K62" s="87"/>
    </row>
    <row r="63" spans="1:11" ht="20.25" customHeight="1">
      <c r="A63" s="85" t="s">
        <v>41</v>
      </c>
      <c r="B63" s="9">
        <v>16</v>
      </c>
      <c r="C63" s="170">
        <v>9802624</v>
      </c>
      <c r="D63" s="171"/>
      <c r="E63" s="172">
        <v>9113413</v>
      </c>
      <c r="F63" s="171"/>
      <c r="G63" s="179">
        <v>0</v>
      </c>
      <c r="H63" s="180"/>
      <c r="I63" s="180">
        <v>0</v>
      </c>
      <c r="J63" s="11"/>
      <c r="K63" s="87"/>
    </row>
    <row r="64" spans="1:11" ht="20.25" customHeight="1">
      <c r="A64" s="93" t="s">
        <v>42</v>
      </c>
      <c r="B64" s="93"/>
      <c r="C64" s="174">
        <f>SUM(C60:C63)</f>
        <v>69636138</v>
      </c>
      <c r="D64" s="171"/>
      <c r="E64" s="174">
        <f>SUM(E60:E63)</f>
        <v>68678203</v>
      </c>
      <c r="F64" s="171"/>
      <c r="G64" s="174">
        <f>SUM(G60:G63)</f>
        <v>46390874</v>
      </c>
      <c r="H64" s="171"/>
      <c r="I64" s="174">
        <f>SUM(I60:I63)</f>
        <v>46175873</v>
      </c>
      <c r="J64" s="11"/>
    </row>
    <row r="65" spans="1:10" ht="17.399999999999999" customHeight="1">
      <c r="A65" s="94" t="s">
        <v>43</v>
      </c>
      <c r="B65" s="85"/>
      <c r="C65" s="174">
        <f>+C57+C64</f>
        <v>259552182</v>
      </c>
      <c r="D65" s="171"/>
      <c r="E65" s="174">
        <f>+E57+E64</f>
        <v>414581440</v>
      </c>
      <c r="F65" s="171"/>
      <c r="G65" s="174">
        <f>+G57+G64</f>
        <v>213326874</v>
      </c>
      <c r="H65" s="171"/>
      <c r="I65" s="174">
        <f>+I57+I64</f>
        <v>325547117</v>
      </c>
      <c r="J65" s="11"/>
    </row>
    <row r="66" spans="1:10" ht="20.25" customHeight="1">
      <c r="A66" s="85"/>
      <c r="B66" s="85"/>
      <c r="C66" s="172"/>
      <c r="D66" s="171"/>
      <c r="E66" s="172"/>
      <c r="F66" s="171"/>
      <c r="G66" s="172"/>
      <c r="H66" s="171"/>
      <c r="I66" s="172"/>
      <c r="J66" s="11"/>
    </row>
    <row r="67" spans="1:10" ht="20.25" customHeight="1">
      <c r="A67" s="85"/>
      <c r="B67" s="85"/>
      <c r="C67" s="86"/>
      <c r="D67" s="11"/>
      <c r="E67" s="86"/>
      <c r="F67" s="11"/>
      <c r="G67" s="86"/>
      <c r="H67" s="11"/>
      <c r="I67" s="86"/>
      <c r="J67" s="11"/>
    </row>
    <row r="68" spans="1:10" ht="20.25" customHeight="1">
      <c r="A68" s="91" t="str">
        <f>+A36</f>
        <v>Notes to interim condensed financial information which formed an integral part of this financial information.</v>
      </c>
      <c r="B68" s="85"/>
      <c r="C68" s="86"/>
      <c r="D68" s="11"/>
      <c r="E68" s="86"/>
      <c r="F68" s="11"/>
      <c r="G68" s="86"/>
      <c r="H68" s="11"/>
      <c r="I68" s="86"/>
      <c r="J68" s="11"/>
    </row>
    <row r="69" spans="1:10" ht="20.25" customHeight="1">
      <c r="A69" s="85"/>
      <c r="B69" s="85"/>
      <c r="C69" s="86"/>
      <c r="D69" s="11"/>
      <c r="E69" s="86"/>
      <c r="F69" s="11"/>
      <c r="G69" s="86"/>
      <c r="H69" s="11"/>
      <c r="I69" s="86"/>
      <c r="J69" s="11"/>
    </row>
    <row r="70" spans="1:10" ht="20.25" customHeight="1">
      <c r="A70" s="85"/>
      <c r="B70" s="85"/>
      <c r="C70" s="86"/>
      <c r="D70" s="11"/>
      <c r="E70" s="86"/>
      <c r="F70" s="11"/>
      <c r="G70" s="86"/>
      <c r="H70" s="11"/>
      <c r="I70" s="86"/>
      <c r="J70" s="11"/>
    </row>
    <row r="71" spans="1:10" ht="20.25" customHeight="1">
      <c r="A71" s="85"/>
      <c r="B71" s="85"/>
      <c r="C71" s="86"/>
      <c r="D71" s="11"/>
      <c r="E71" s="86"/>
      <c r="F71" s="11"/>
      <c r="G71" s="86"/>
      <c r="H71" s="11"/>
      <c r="I71" s="86"/>
      <c r="J71" s="11"/>
    </row>
    <row r="72" spans="1:10" ht="20.25" customHeight="1">
      <c r="A72" s="85"/>
      <c r="B72" s="85"/>
      <c r="C72" s="86"/>
      <c r="D72" s="11"/>
      <c r="E72" s="86"/>
      <c r="F72" s="11"/>
      <c r="G72" s="86"/>
      <c r="H72" s="11"/>
      <c r="I72" s="86"/>
      <c r="J72" s="11"/>
    </row>
    <row r="73" spans="1:10" ht="20.25" customHeight="1">
      <c r="A73" s="196" t="str">
        <f>+A37</f>
        <v>PICO (THAILAND) PUBLIC COMPANY LIMITED , ITS SUBSIDIARIES AND JOINTLY CONTROLLED ENTITIES</v>
      </c>
      <c r="B73" s="196"/>
      <c r="C73" s="196"/>
      <c r="D73" s="196"/>
      <c r="E73" s="196"/>
      <c r="F73" s="196"/>
      <c r="G73" s="196"/>
      <c r="H73" s="196"/>
      <c r="I73" s="196"/>
      <c r="J73" s="196"/>
    </row>
    <row r="74" spans="1:10" ht="20.25" customHeight="1">
      <c r="A74" s="196" t="str">
        <f>A38</f>
        <v>STATEMENTS OF FINANCIAL POSITION (CONTINUED)</v>
      </c>
      <c r="B74" s="196"/>
      <c r="C74" s="196"/>
      <c r="D74" s="196"/>
      <c r="E74" s="196"/>
      <c r="F74" s="196"/>
      <c r="G74" s="196"/>
      <c r="H74" s="196"/>
      <c r="I74" s="196"/>
      <c r="J74" s="196"/>
    </row>
    <row r="75" spans="1:10" ht="20.25" customHeight="1">
      <c r="A75" s="197" t="str">
        <f>A39</f>
        <v>AS AT JANUARY 31, 2026</v>
      </c>
      <c r="B75" s="197"/>
      <c r="C75" s="197"/>
      <c r="D75" s="197"/>
      <c r="E75" s="197"/>
      <c r="F75" s="197"/>
      <c r="G75" s="197"/>
      <c r="H75" s="197"/>
      <c r="I75" s="197"/>
      <c r="J75" s="197"/>
    </row>
    <row r="76" spans="1:10" ht="20.25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</row>
    <row r="77" spans="1:10" ht="20.25" customHeight="1">
      <c r="A77" s="198" t="s">
        <v>2</v>
      </c>
      <c r="B77" s="198"/>
      <c r="C77" s="198"/>
      <c r="D77" s="198"/>
      <c r="E77" s="198"/>
      <c r="F77" s="198"/>
      <c r="G77" s="198"/>
      <c r="H77" s="198"/>
      <c r="I77" s="198"/>
      <c r="J77" s="73"/>
    </row>
    <row r="78" spans="1:10" ht="3.75" customHeight="1">
      <c r="A78" s="81"/>
      <c r="B78" s="81"/>
      <c r="C78" s="81"/>
      <c r="D78" s="81"/>
      <c r="E78" s="81"/>
      <c r="F78" s="81"/>
      <c r="G78" s="81"/>
      <c r="H78" s="81"/>
      <c r="I78" s="81"/>
      <c r="J78" s="79"/>
    </row>
    <row r="79" spans="1:10" ht="2.25" customHeight="1">
      <c r="A79" s="78"/>
      <c r="B79" s="78"/>
      <c r="C79" s="78"/>
      <c r="D79" s="78"/>
      <c r="E79" s="78"/>
      <c r="F79" s="78"/>
      <c r="G79" s="78"/>
      <c r="H79" s="78"/>
      <c r="I79" s="78"/>
      <c r="J79" s="78"/>
    </row>
    <row r="80" spans="1:10" ht="17.25" customHeight="1">
      <c r="B80" s="78" t="s">
        <v>3</v>
      </c>
      <c r="C80" s="195" t="s">
        <v>4</v>
      </c>
      <c r="D80" s="195"/>
      <c r="E80" s="195"/>
      <c r="F80" s="32"/>
      <c r="G80" s="194" t="s">
        <v>5</v>
      </c>
      <c r="H80" s="194"/>
      <c r="I80" s="194"/>
      <c r="J80" s="73"/>
    </row>
    <row r="81" spans="1:10" ht="17.25" customHeight="1">
      <c r="B81" s="78"/>
      <c r="C81" s="193" t="s">
        <v>6</v>
      </c>
      <c r="D81" s="193"/>
      <c r="E81" s="193"/>
      <c r="F81" s="82"/>
      <c r="G81" s="193" t="s">
        <v>6</v>
      </c>
      <c r="H81" s="193"/>
      <c r="I81" s="193"/>
      <c r="J81" s="78"/>
    </row>
    <row r="82" spans="1:10" ht="17.25" customHeight="1">
      <c r="B82" s="78"/>
      <c r="C82" s="13" t="s">
        <v>7</v>
      </c>
      <c r="D82" s="12"/>
      <c r="E82" s="13" t="s">
        <v>8</v>
      </c>
      <c r="F82" s="14"/>
      <c r="G82" s="13" t="s">
        <v>7</v>
      </c>
      <c r="H82" s="12"/>
      <c r="I82" s="13" t="s">
        <v>8</v>
      </c>
      <c r="J82" s="78"/>
    </row>
    <row r="83" spans="1:10" ht="15.75" customHeight="1">
      <c r="C83" s="4">
        <v>2026</v>
      </c>
      <c r="D83" s="12"/>
      <c r="E83" s="4">
        <v>2025</v>
      </c>
      <c r="F83" s="14"/>
      <c r="G83" s="4">
        <v>2026</v>
      </c>
      <c r="H83" s="12"/>
      <c r="I83" s="4">
        <v>2025</v>
      </c>
      <c r="J83" s="14"/>
    </row>
    <row r="84" spans="1:10" ht="15.75" customHeight="1">
      <c r="C84" s="12" t="s">
        <v>9</v>
      </c>
      <c r="D84" s="12"/>
      <c r="E84" s="4" t="s">
        <v>10</v>
      </c>
      <c r="F84" s="14"/>
      <c r="G84" s="12" t="s">
        <v>9</v>
      </c>
      <c r="H84" s="12"/>
      <c r="I84" s="4" t="s">
        <v>10</v>
      </c>
      <c r="J84" s="14"/>
    </row>
    <row r="85" spans="1:10" ht="15.75" customHeight="1">
      <c r="C85" s="83" t="s">
        <v>11</v>
      </c>
      <c r="D85" s="12"/>
      <c r="E85" s="84"/>
      <c r="F85" s="14"/>
      <c r="G85" s="83" t="s">
        <v>11</v>
      </c>
      <c r="H85" s="12"/>
      <c r="I85" s="84"/>
      <c r="J85" s="14"/>
    </row>
    <row r="86" spans="1:10" ht="20.25" customHeight="1">
      <c r="A86" s="73" t="s">
        <v>44</v>
      </c>
      <c r="B86" s="73"/>
      <c r="C86" s="73"/>
      <c r="D86" s="86"/>
      <c r="E86" s="86"/>
      <c r="F86" s="86"/>
      <c r="G86" s="86"/>
      <c r="H86" s="86"/>
      <c r="I86" s="86"/>
      <c r="J86" s="86"/>
    </row>
    <row r="87" spans="1:10" ht="14.25" customHeight="1">
      <c r="A87" s="95" t="s">
        <v>45</v>
      </c>
      <c r="C87" s="86"/>
      <c r="D87" s="86"/>
      <c r="E87" s="86"/>
      <c r="F87" s="86"/>
      <c r="G87" s="86"/>
      <c r="H87" s="86"/>
      <c r="I87" s="86"/>
      <c r="J87" s="86"/>
    </row>
    <row r="88" spans="1:10" ht="20.25" customHeight="1">
      <c r="A88" s="200" t="s">
        <v>46</v>
      </c>
      <c r="B88" s="200"/>
      <c r="C88" s="200"/>
    </row>
    <row r="89" spans="1:10" ht="17.100000000000001" customHeight="1">
      <c r="A89" s="72" t="s">
        <v>47</v>
      </c>
      <c r="B89" s="9">
        <v>17</v>
      </c>
      <c r="C89" s="92"/>
      <c r="D89" s="92"/>
      <c r="E89" s="92"/>
      <c r="F89" s="92"/>
      <c r="G89" s="92"/>
      <c r="H89" s="92"/>
      <c r="I89" s="92"/>
      <c r="J89" s="92"/>
    </row>
    <row r="90" spans="1:10" ht="17.100000000000001" customHeight="1">
      <c r="A90" s="85" t="s">
        <v>48</v>
      </c>
      <c r="B90" s="85"/>
      <c r="C90" s="86"/>
      <c r="D90" s="86"/>
      <c r="E90" s="86"/>
      <c r="F90" s="86"/>
      <c r="G90" s="86"/>
      <c r="H90" s="86"/>
      <c r="I90" s="86"/>
      <c r="J90" s="86"/>
    </row>
    <row r="91" spans="1:10" ht="17.100000000000001" customHeight="1">
      <c r="A91" s="89" t="s">
        <v>49</v>
      </c>
      <c r="B91" s="89"/>
      <c r="C91" s="171">
        <v>330000</v>
      </c>
      <c r="D91" s="171"/>
      <c r="E91" s="171">
        <v>330000</v>
      </c>
      <c r="F91" s="171"/>
      <c r="G91" s="171">
        <v>330000</v>
      </c>
      <c r="H91" s="171"/>
      <c r="I91" s="171">
        <v>330000</v>
      </c>
      <c r="J91" s="11"/>
    </row>
    <row r="92" spans="1:10" ht="18.75" customHeight="1">
      <c r="A92" s="89" t="s">
        <v>50</v>
      </c>
      <c r="B92" s="89"/>
      <c r="C92" s="171">
        <v>215294775</v>
      </c>
      <c r="D92" s="171"/>
      <c r="E92" s="171">
        <v>215294775</v>
      </c>
      <c r="F92" s="171"/>
      <c r="G92" s="171">
        <v>215294775</v>
      </c>
      <c r="H92" s="171"/>
      <c r="I92" s="171">
        <v>215294775</v>
      </c>
      <c r="J92" s="11"/>
    </row>
    <row r="93" spans="1:10" ht="18.75" customHeight="1" thickBot="1">
      <c r="B93" s="89"/>
      <c r="C93" s="183">
        <f>SUM(C91:C92)</f>
        <v>215624775</v>
      </c>
      <c r="D93" s="171"/>
      <c r="E93" s="183">
        <f>SUM(E91:E92)</f>
        <v>215624775</v>
      </c>
      <c r="F93" s="171"/>
      <c r="G93" s="183">
        <f>SUM(G91:G92)</f>
        <v>215624775</v>
      </c>
      <c r="H93" s="171"/>
      <c r="I93" s="183">
        <f>SUM(I91:I92)</f>
        <v>215624775</v>
      </c>
      <c r="J93" s="11"/>
    </row>
    <row r="94" spans="1:10" ht="18.75" customHeight="1" thickTop="1">
      <c r="A94" s="85" t="s">
        <v>51</v>
      </c>
      <c r="B94" s="85"/>
      <c r="C94" s="172"/>
      <c r="D94" s="172"/>
      <c r="E94" s="172"/>
      <c r="F94" s="172"/>
      <c r="G94" s="172"/>
      <c r="H94" s="172"/>
      <c r="I94" s="172"/>
      <c r="J94" s="86"/>
    </row>
    <row r="95" spans="1:10" ht="18.75" customHeight="1">
      <c r="A95" s="89" t="s">
        <v>52</v>
      </c>
      <c r="B95" s="89"/>
      <c r="C95" s="171"/>
      <c r="D95" s="171"/>
      <c r="E95" s="171"/>
      <c r="F95" s="171"/>
      <c r="G95" s="171"/>
      <c r="H95" s="171"/>
      <c r="I95" s="171"/>
      <c r="J95" s="11"/>
    </row>
    <row r="96" spans="1:10" ht="18.75" customHeight="1">
      <c r="A96" s="96" t="s">
        <v>53</v>
      </c>
      <c r="B96" s="96"/>
      <c r="C96" s="171">
        <v>330000</v>
      </c>
      <c r="D96" s="171"/>
      <c r="E96" s="171">
        <v>330000</v>
      </c>
      <c r="F96" s="171"/>
      <c r="G96" s="171">
        <v>330000</v>
      </c>
      <c r="H96" s="171"/>
      <c r="I96" s="171">
        <v>330000</v>
      </c>
      <c r="J96" s="11"/>
    </row>
    <row r="97" spans="1:10" ht="18.75" customHeight="1">
      <c r="A97" s="89" t="s">
        <v>54</v>
      </c>
      <c r="B97" s="89"/>
      <c r="C97" s="172"/>
      <c r="D97" s="171"/>
      <c r="E97" s="172"/>
      <c r="F97" s="171"/>
      <c r="G97" s="172"/>
      <c r="H97" s="171"/>
      <c r="I97" s="172"/>
      <c r="J97" s="11"/>
    </row>
    <row r="98" spans="1:10" ht="18.75" customHeight="1">
      <c r="A98" s="96" t="s">
        <v>53</v>
      </c>
      <c r="B98" s="96"/>
      <c r="C98" s="171">
        <v>215294559</v>
      </c>
      <c r="D98" s="171"/>
      <c r="E98" s="171">
        <v>215294559</v>
      </c>
      <c r="F98" s="171"/>
      <c r="G98" s="171">
        <v>215294559</v>
      </c>
      <c r="H98" s="171"/>
      <c r="I98" s="171">
        <v>215294559</v>
      </c>
      <c r="J98" s="11"/>
    </row>
    <row r="99" spans="1:10" ht="17.100000000000001" customHeight="1">
      <c r="C99" s="184">
        <f>SUM(C96:C98)</f>
        <v>215624559</v>
      </c>
      <c r="D99" s="171"/>
      <c r="E99" s="184">
        <f>SUM(E96:E98)</f>
        <v>215624559</v>
      </c>
      <c r="F99" s="171"/>
      <c r="G99" s="184">
        <f>SUM(G96:G98)</f>
        <v>215624559</v>
      </c>
      <c r="H99" s="171"/>
      <c r="I99" s="184">
        <f>SUM(I96:I98)</f>
        <v>215624559</v>
      </c>
      <c r="J99" s="11"/>
    </row>
    <row r="100" spans="1:10" ht="18.75" customHeight="1">
      <c r="A100" s="72" t="s">
        <v>55</v>
      </c>
      <c r="C100" s="172"/>
      <c r="D100" s="172"/>
      <c r="E100" s="172"/>
      <c r="F100" s="172"/>
      <c r="G100" s="172"/>
      <c r="H100" s="172"/>
      <c r="I100" s="172"/>
    </row>
    <row r="101" spans="1:10" ht="18.75" customHeight="1">
      <c r="A101" s="85" t="s">
        <v>56</v>
      </c>
      <c r="B101" s="34"/>
      <c r="C101" s="171">
        <v>101250000</v>
      </c>
      <c r="D101" s="171"/>
      <c r="E101" s="171">
        <v>101250000</v>
      </c>
      <c r="F101" s="171"/>
      <c r="G101" s="171">
        <v>101250000</v>
      </c>
      <c r="H101" s="171"/>
      <c r="I101" s="171">
        <v>101250000</v>
      </c>
      <c r="J101" s="11"/>
    </row>
    <row r="102" spans="1:10" ht="18.75" customHeight="1">
      <c r="A102" s="85"/>
      <c r="B102" s="34"/>
      <c r="C102" s="171"/>
      <c r="D102" s="171"/>
      <c r="E102" s="171"/>
      <c r="F102" s="171"/>
      <c r="G102" s="171"/>
      <c r="H102" s="171"/>
      <c r="I102" s="171"/>
      <c r="J102" s="11"/>
    </row>
    <row r="103" spans="1:10" ht="18.75" customHeight="1">
      <c r="A103" s="72" t="s">
        <v>57</v>
      </c>
      <c r="C103" s="172"/>
      <c r="D103" s="171"/>
      <c r="E103" s="172"/>
      <c r="F103" s="171"/>
      <c r="G103" s="185"/>
      <c r="H103" s="171"/>
      <c r="I103" s="185"/>
      <c r="J103" s="11"/>
    </row>
    <row r="104" spans="1:10" ht="18.75" customHeight="1">
      <c r="A104" s="85" t="s">
        <v>58</v>
      </c>
      <c r="B104" s="85"/>
      <c r="C104" s="172"/>
      <c r="D104" s="172"/>
      <c r="E104" s="172"/>
      <c r="F104" s="172"/>
      <c r="G104" s="171"/>
      <c r="H104" s="186"/>
      <c r="I104" s="171"/>
      <c r="J104" s="97"/>
    </row>
    <row r="105" spans="1:10" ht="18.75" customHeight="1">
      <c r="A105" s="89" t="s">
        <v>59</v>
      </c>
      <c r="B105" s="9">
        <v>20</v>
      </c>
      <c r="C105" s="172">
        <v>21562478</v>
      </c>
      <c r="D105" s="172">
        <v>0</v>
      </c>
      <c r="E105" s="172">
        <v>21562478</v>
      </c>
      <c r="F105" s="172">
        <v>0</v>
      </c>
      <c r="G105" s="172">
        <v>21562478</v>
      </c>
      <c r="H105" s="172">
        <v>0</v>
      </c>
      <c r="I105" s="172">
        <v>21562478</v>
      </c>
      <c r="J105" s="86"/>
    </row>
    <row r="106" spans="1:10" ht="18.75" customHeight="1">
      <c r="A106" s="85" t="s">
        <v>60</v>
      </c>
      <c r="B106" s="85"/>
      <c r="C106" s="172">
        <f>+'shareholder-consoldated '!L27</f>
        <v>27854693</v>
      </c>
      <c r="D106" s="177">
        <v>0</v>
      </c>
      <c r="E106" s="172">
        <v>51924574</v>
      </c>
      <c r="F106" s="172">
        <v>0</v>
      </c>
      <c r="G106" s="172">
        <f>+'SE-Separate '!L25</f>
        <v>9394916</v>
      </c>
      <c r="H106" s="172">
        <v>0</v>
      </c>
      <c r="I106" s="172">
        <v>30991351</v>
      </c>
      <c r="J106" s="86"/>
    </row>
    <row r="107" spans="1:10" ht="18.75" customHeight="1">
      <c r="A107" s="72" t="s">
        <v>61</v>
      </c>
      <c r="B107" s="34"/>
      <c r="C107" s="187">
        <f>+'shareholder-consoldated '!R27</f>
        <v>43373903</v>
      </c>
      <c r="D107" s="171">
        <v>0</v>
      </c>
      <c r="E107" s="187">
        <v>43373903</v>
      </c>
      <c r="F107" s="172">
        <v>0</v>
      </c>
      <c r="G107" s="187">
        <f>+'SE-Separate '!P25</f>
        <v>43373903</v>
      </c>
      <c r="H107" s="171">
        <v>0</v>
      </c>
      <c r="I107" s="187">
        <v>43373903</v>
      </c>
      <c r="J107" s="86"/>
    </row>
    <row r="108" spans="1:10" ht="20.25" customHeight="1">
      <c r="A108" s="72" t="s">
        <v>62</v>
      </c>
      <c r="B108" s="9"/>
      <c r="C108" s="172">
        <f>SUM(C99:C107)</f>
        <v>409665633</v>
      </c>
      <c r="D108" s="171"/>
      <c r="E108" s="172">
        <f>SUM(E99:E107)</f>
        <v>433735514</v>
      </c>
      <c r="F108" s="171"/>
      <c r="G108" s="172">
        <f>SUM(G99:G107)</f>
        <v>391205856</v>
      </c>
      <c r="H108" s="171"/>
      <c r="I108" s="172">
        <f>SUM(I99:I107)</f>
        <v>412802291</v>
      </c>
      <c r="J108" s="11"/>
    </row>
    <row r="109" spans="1:10" ht="18.75" customHeight="1">
      <c r="A109" s="72" t="s">
        <v>63</v>
      </c>
      <c r="C109" s="172">
        <f>+'shareholder-consoldated '!V27</f>
        <v>3466139</v>
      </c>
      <c r="D109" s="172">
        <v>0</v>
      </c>
      <c r="E109" s="172">
        <v>3620887</v>
      </c>
      <c r="F109" s="172">
        <v>0</v>
      </c>
      <c r="G109" s="180">
        <v>0</v>
      </c>
      <c r="H109" s="180">
        <v>0</v>
      </c>
      <c r="I109" s="180">
        <v>0</v>
      </c>
      <c r="J109" s="27"/>
    </row>
    <row r="110" spans="1:10" ht="18.75" customHeight="1">
      <c r="A110" s="72" t="s">
        <v>64</v>
      </c>
      <c r="B110" s="85"/>
      <c r="C110" s="174">
        <f>SUM(C108:C109)</f>
        <v>413131772</v>
      </c>
      <c r="D110" s="172"/>
      <c r="E110" s="174">
        <f>SUM(E108:E109)</f>
        <v>437356401</v>
      </c>
      <c r="F110" s="172"/>
      <c r="G110" s="174">
        <f>SUM(G108:G109)</f>
        <v>391205856</v>
      </c>
      <c r="H110" s="172"/>
      <c r="I110" s="174">
        <f>SUM(I108:I109)</f>
        <v>412802291</v>
      </c>
      <c r="J110" s="99"/>
    </row>
    <row r="111" spans="1:10" ht="18.75" customHeight="1">
      <c r="A111" s="73" t="s">
        <v>65</v>
      </c>
      <c r="B111" s="73"/>
      <c r="C111" s="172"/>
      <c r="D111" s="172"/>
      <c r="E111" s="172"/>
      <c r="F111" s="172"/>
      <c r="G111" s="172"/>
      <c r="H111" s="172"/>
      <c r="I111" s="172"/>
      <c r="J111" s="99"/>
    </row>
    <row r="112" spans="1:10" ht="18.75" customHeight="1" thickBot="1">
      <c r="A112" s="73" t="s">
        <v>46</v>
      </c>
      <c r="B112" s="100"/>
      <c r="C112" s="188">
        <f>+C65+C110</f>
        <v>672683954</v>
      </c>
      <c r="D112" s="172"/>
      <c r="E112" s="188">
        <f>+E65+E110</f>
        <v>851937841</v>
      </c>
      <c r="F112" s="172"/>
      <c r="G112" s="188">
        <f>+G65+G110</f>
        <v>604532730</v>
      </c>
      <c r="H112" s="172"/>
      <c r="I112" s="188">
        <f>+I65+I110</f>
        <v>738349408</v>
      </c>
      <c r="J112" s="86"/>
    </row>
    <row r="113" spans="1:11" ht="18.75" customHeight="1" thickTop="1">
      <c r="C113" s="172"/>
      <c r="D113" s="172"/>
      <c r="E113" s="172"/>
      <c r="F113" s="172"/>
      <c r="G113" s="172"/>
      <c r="H113" s="172"/>
      <c r="I113" s="172"/>
      <c r="J113" s="86"/>
    </row>
    <row r="114" spans="1:11" ht="18.75" customHeight="1">
      <c r="G114" s="86"/>
      <c r="H114" s="86"/>
      <c r="I114" s="86"/>
      <c r="J114" s="86"/>
    </row>
    <row r="115" spans="1:11" ht="18.75" customHeight="1">
      <c r="G115" s="86"/>
      <c r="H115" s="86"/>
      <c r="I115" s="86"/>
      <c r="J115" s="86"/>
    </row>
    <row r="116" spans="1:11" ht="18.75" customHeight="1">
      <c r="A116" s="199" t="str">
        <f>+A68</f>
        <v>Notes to interim condensed financial information which formed an integral part of this financial information.</v>
      </c>
      <c r="B116" s="199"/>
      <c r="C116" s="199"/>
      <c r="D116" s="199"/>
      <c r="E116" s="199"/>
      <c r="F116" s="199"/>
      <c r="G116" s="86"/>
    </row>
    <row r="117" spans="1:11" ht="18.75" customHeight="1">
      <c r="C117" s="86"/>
      <c r="E117" s="86"/>
      <c r="G117" s="86"/>
      <c r="I117" s="86"/>
    </row>
    <row r="118" spans="1:11" ht="18.75" customHeight="1">
      <c r="C118" s="86"/>
      <c r="E118" s="86"/>
      <c r="G118" s="86"/>
      <c r="I118" s="86"/>
      <c r="K118" s="86"/>
    </row>
    <row r="120" spans="1:11" ht="18.75" customHeight="1">
      <c r="K120" s="86"/>
    </row>
    <row r="121" spans="1:11" ht="13.35" customHeight="1"/>
  </sheetData>
  <mergeCells count="27">
    <mergeCell ref="C45:E45"/>
    <mergeCell ref="G45:I45"/>
    <mergeCell ref="A116:F116"/>
    <mergeCell ref="A73:J73"/>
    <mergeCell ref="A74:J74"/>
    <mergeCell ref="A75:J75"/>
    <mergeCell ref="A88:C88"/>
    <mergeCell ref="C80:E80"/>
    <mergeCell ref="G80:I80"/>
    <mergeCell ref="C81:E81"/>
    <mergeCell ref="G81:I81"/>
    <mergeCell ref="A50:B50"/>
    <mergeCell ref="A77:I77"/>
    <mergeCell ref="A1:J1"/>
    <mergeCell ref="A2:J2"/>
    <mergeCell ref="A3:J3"/>
    <mergeCell ref="C8:E8"/>
    <mergeCell ref="A5:I5"/>
    <mergeCell ref="C9:E9"/>
    <mergeCell ref="G8:I8"/>
    <mergeCell ref="G9:I9"/>
    <mergeCell ref="C44:E44"/>
    <mergeCell ref="G44:I44"/>
    <mergeCell ref="A37:J37"/>
    <mergeCell ref="A38:J38"/>
    <mergeCell ref="A39:J39"/>
    <mergeCell ref="A41:I41"/>
  </mergeCells>
  <pageMargins left="0.6692913385826772" right="0.35433070866141736" top="0.59055118110236227" bottom="0.43307086614173229" header="0.51181102362204722" footer="0.51181102362204722"/>
  <pageSetup paperSize="9" scale="90" orientation="portrait" r:id="rId1"/>
  <headerFooter alignWithMargins="0"/>
  <rowBreaks count="2" manualBreakCount="2">
    <brk id="36" max="8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topLeftCell="A19" zoomScale="90" zoomScaleNormal="90" zoomScaleSheetLayoutView="90" workbookViewId="0">
      <selection activeCell="Q73" sqref="Q73"/>
    </sheetView>
  </sheetViews>
  <sheetFormatPr defaultColWidth="10.44140625" defaultRowHeight="17.399999999999999" customHeight="1"/>
  <cols>
    <col min="1" max="1" width="43.6640625" style="18" customWidth="1"/>
    <col min="2" max="2" width="6.44140625" style="20" customWidth="1"/>
    <col min="3" max="3" width="1.5546875" style="20" customWidth="1"/>
    <col min="4" max="4" width="12.44140625" style="18" customWidth="1"/>
    <col min="5" max="5" width="0.5546875" style="18" customWidth="1"/>
    <col min="6" max="6" width="12.44140625" style="18" customWidth="1"/>
    <col min="7" max="7" width="0.5546875" style="18" customWidth="1"/>
    <col min="8" max="8" width="12.44140625" style="18" customWidth="1"/>
    <col min="9" max="9" width="0.5546875" style="18" customWidth="1"/>
    <col min="10" max="10" width="12.44140625" style="18" customWidth="1"/>
    <col min="11" max="255" width="10.44140625" style="18"/>
    <col min="256" max="256" width="38.44140625" style="18" customWidth="1"/>
    <col min="257" max="257" width="4.5546875" style="18" customWidth="1"/>
    <col min="258" max="258" width="4.109375" style="18" customWidth="1"/>
    <col min="259" max="259" width="12.44140625" style="18" customWidth="1"/>
    <col min="260" max="260" width="0.5546875" style="18" customWidth="1"/>
    <col min="261" max="261" width="12.44140625" style="18" customWidth="1"/>
    <col min="262" max="262" width="0.5546875" style="18" customWidth="1"/>
    <col min="263" max="263" width="12.44140625" style="18" customWidth="1"/>
    <col min="264" max="264" width="0.5546875" style="18" customWidth="1"/>
    <col min="265" max="265" width="12.44140625" style="18" customWidth="1"/>
    <col min="266" max="266" width="10.44140625" style="18"/>
    <col min="267" max="267" width="12.44140625" style="18" bestFit="1" customWidth="1"/>
    <col min="268" max="511" width="10.44140625" style="18"/>
    <col min="512" max="512" width="38.44140625" style="18" customWidth="1"/>
    <col min="513" max="513" width="4.5546875" style="18" customWidth="1"/>
    <col min="514" max="514" width="4.109375" style="18" customWidth="1"/>
    <col min="515" max="515" width="12.44140625" style="18" customWidth="1"/>
    <col min="516" max="516" width="0.5546875" style="18" customWidth="1"/>
    <col min="517" max="517" width="12.44140625" style="18" customWidth="1"/>
    <col min="518" max="518" width="0.5546875" style="18" customWidth="1"/>
    <col min="519" max="519" width="12.44140625" style="18" customWidth="1"/>
    <col min="520" max="520" width="0.5546875" style="18" customWidth="1"/>
    <col min="521" max="521" width="12.44140625" style="18" customWidth="1"/>
    <col min="522" max="522" width="10.44140625" style="18"/>
    <col min="523" max="523" width="12.44140625" style="18" bestFit="1" customWidth="1"/>
    <col min="524" max="767" width="10.44140625" style="18"/>
    <col min="768" max="768" width="38.44140625" style="18" customWidth="1"/>
    <col min="769" max="769" width="4.5546875" style="18" customWidth="1"/>
    <col min="770" max="770" width="4.109375" style="18" customWidth="1"/>
    <col min="771" max="771" width="12.44140625" style="18" customWidth="1"/>
    <col min="772" max="772" width="0.5546875" style="18" customWidth="1"/>
    <col min="773" max="773" width="12.44140625" style="18" customWidth="1"/>
    <col min="774" max="774" width="0.5546875" style="18" customWidth="1"/>
    <col min="775" max="775" width="12.44140625" style="18" customWidth="1"/>
    <col min="776" max="776" width="0.5546875" style="18" customWidth="1"/>
    <col min="777" max="777" width="12.44140625" style="18" customWidth="1"/>
    <col min="778" max="778" width="10.44140625" style="18"/>
    <col min="779" max="779" width="12.44140625" style="18" bestFit="1" customWidth="1"/>
    <col min="780" max="1023" width="10.44140625" style="18"/>
    <col min="1024" max="1024" width="38.44140625" style="18" customWidth="1"/>
    <col min="1025" max="1025" width="4.5546875" style="18" customWidth="1"/>
    <col min="1026" max="1026" width="4.109375" style="18" customWidth="1"/>
    <col min="1027" max="1027" width="12.44140625" style="18" customWidth="1"/>
    <col min="1028" max="1028" width="0.5546875" style="18" customWidth="1"/>
    <col min="1029" max="1029" width="12.44140625" style="18" customWidth="1"/>
    <col min="1030" max="1030" width="0.5546875" style="18" customWidth="1"/>
    <col min="1031" max="1031" width="12.44140625" style="18" customWidth="1"/>
    <col min="1032" max="1032" width="0.5546875" style="18" customWidth="1"/>
    <col min="1033" max="1033" width="12.44140625" style="18" customWidth="1"/>
    <col min="1034" max="1034" width="10.44140625" style="18"/>
    <col min="1035" max="1035" width="12.44140625" style="18" bestFit="1" customWidth="1"/>
    <col min="1036" max="1279" width="10.44140625" style="18"/>
    <col min="1280" max="1280" width="38.44140625" style="18" customWidth="1"/>
    <col min="1281" max="1281" width="4.5546875" style="18" customWidth="1"/>
    <col min="1282" max="1282" width="4.109375" style="18" customWidth="1"/>
    <col min="1283" max="1283" width="12.44140625" style="18" customWidth="1"/>
    <col min="1284" max="1284" width="0.5546875" style="18" customWidth="1"/>
    <col min="1285" max="1285" width="12.44140625" style="18" customWidth="1"/>
    <col min="1286" max="1286" width="0.5546875" style="18" customWidth="1"/>
    <col min="1287" max="1287" width="12.44140625" style="18" customWidth="1"/>
    <col min="1288" max="1288" width="0.5546875" style="18" customWidth="1"/>
    <col min="1289" max="1289" width="12.44140625" style="18" customWidth="1"/>
    <col min="1290" max="1290" width="10.44140625" style="18"/>
    <col min="1291" max="1291" width="12.44140625" style="18" bestFit="1" customWidth="1"/>
    <col min="1292" max="1535" width="10.44140625" style="18"/>
    <col min="1536" max="1536" width="38.44140625" style="18" customWidth="1"/>
    <col min="1537" max="1537" width="4.5546875" style="18" customWidth="1"/>
    <col min="1538" max="1538" width="4.109375" style="18" customWidth="1"/>
    <col min="1539" max="1539" width="12.44140625" style="18" customWidth="1"/>
    <col min="1540" max="1540" width="0.5546875" style="18" customWidth="1"/>
    <col min="1541" max="1541" width="12.44140625" style="18" customWidth="1"/>
    <col min="1542" max="1542" width="0.5546875" style="18" customWidth="1"/>
    <col min="1543" max="1543" width="12.44140625" style="18" customWidth="1"/>
    <col min="1544" max="1544" width="0.5546875" style="18" customWidth="1"/>
    <col min="1545" max="1545" width="12.44140625" style="18" customWidth="1"/>
    <col min="1546" max="1546" width="10.44140625" style="18"/>
    <col min="1547" max="1547" width="12.44140625" style="18" bestFit="1" customWidth="1"/>
    <col min="1548" max="1791" width="10.44140625" style="18"/>
    <col min="1792" max="1792" width="38.44140625" style="18" customWidth="1"/>
    <col min="1793" max="1793" width="4.5546875" style="18" customWidth="1"/>
    <col min="1794" max="1794" width="4.109375" style="18" customWidth="1"/>
    <col min="1795" max="1795" width="12.44140625" style="18" customWidth="1"/>
    <col min="1796" max="1796" width="0.5546875" style="18" customWidth="1"/>
    <col min="1797" max="1797" width="12.44140625" style="18" customWidth="1"/>
    <col min="1798" max="1798" width="0.5546875" style="18" customWidth="1"/>
    <col min="1799" max="1799" width="12.44140625" style="18" customWidth="1"/>
    <col min="1800" max="1800" width="0.5546875" style="18" customWidth="1"/>
    <col min="1801" max="1801" width="12.44140625" style="18" customWidth="1"/>
    <col min="1802" max="1802" width="10.44140625" style="18"/>
    <col min="1803" max="1803" width="12.44140625" style="18" bestFit="1" customWidth="1"/>
    <col min="1804" max="2047" width="10.44140625" style="18"/>
    <col min="2048" max="2048" width="38.44140625" style="18" customWidth="1"/>
    <col min="2049" max="2049" width="4.5546875" style="18" customWidth="1"/>
    <col min="2050" max="2050" width="4.109375" style="18" customWidth="1"/>
    <col min="2051" max="2051" width="12.44140625" style="18" customWidth="1"/>
    <col min="2052" max="2052" width="0.5546875" style="18" customWidth="1"/>
    <col min="2053" max="2053" width="12.44140625" style="18" customWidth="1"/>
    <col min="2054" max="2054" width="0.5546875" style="18" customWidth="1"/>
    <col min="2055" max="2055" width="12.44140625" style="18" customWidth="1"/>
    <col min="2056" max="2056" width="0.5546875" style="18" customWidth="1"/>
    <col min="2057" max="2057" width="12.44140625" style="18" customWidth="1"/>
    <col min="2058" max="2058" width="10.44140625" style="18"/>
    <col min="2059" max="2059" width="12.44140625" style="18" bestFit="1" customWidth="1"/>
    <col min="2060" max="2303" width="10.44140625" style="18"/>
    <col min="2304" max="2304" width="38.44140625" style="18" customWidth="1"/>
    <col min="2305" max="2305" width="4.5546875" style="18" customWidth="1"/>
    <col min="2306" max="2306" width="4.109375" style="18" customWidth="1"/>
    <col min="2307" max="2307" width="12.44140625" style="18" customWidth="1"/>
    <col min="2308" max="2308" width="0.5546875" style="18" customWidth="1"/>
    <col min="2309" max="2309" width="12.44140625" style="18" customWidth="1"/>
    <col min="2310" max="2310" width="0.5546875" style="18" customWidth="1"/>
    <col min="2311" max="2311" width="12.44140625" style="18" customWidth="1"/>
    <col min="2312" max="2312" width="0.5546875" style="18" customWidth="1"/>
    <col min="2313" max="2313" width="12.44140625" style="18" customWidth="1"/>
    <col min="2314" max="2314" width="10.44140625" style="18"/>
    <col min="2315" max="2315" width="12.44140625" style="18" bestFit="1" customWidth="1"/>
    <col min="2316" max="2559" width="10.44140625" style="18"/>
    <col min="2560" max="2560" width="38.44140625" style="18" customWidth="1"/>
    <col min="2561" max="2561" width="4.5546875" style="18" customWidth="1"/>
    <col min="2562" max="2562" width="4.109375" style="18" customWidth="1"/>
    <col min="2563" max="2563" width="12.44140625" style="18" customWidth="1"/>
    <col min="2564" max="2564" width="0.5546875" style="18" customWidth="1"/>
    <col min="2565" max="2565" width="12.44140625" style="18" customWidth="1"/>
    <col min="2566" max="2566" width="0.5546875" style="18" customWidth="1"/>
    <col min="2567" max="2567" width="12.44140625" style="18" customWidth="1"/>
    <col min="2568" max="2568" width="0.5546875" style="18" customWidth="1"/>
    <col min="2569" max="2569" width="12.44140625" style="18" customWidth="1"/>
    <col min="2570" max="2570" width="10.44140625" style="18"/>
    <col min="2571" max="2571" width="12.44140625" style="18" bestFit="1" customWidth="1"/>
    <col min="2572" max="2815" width="10.44140625" style="18"/>
    <col min="2816" max="2816" width="38.44140625" style="18" customWidth="1"/>
    <col min="2817" max="2817" width="4.5546875" style="18" customWidth="1"/>
    <col min="2818" max="2818" width="4.109375" style="18" customWidth="1"/>
    <col min="2819" max="2819" width="12.44140625" style="18" customWidth="1"/>
    <col min="2820" max="2820" width="0.5546875" style="18" customWidth="1"/>
    <col min="2821" max="2821" width="12.44140625" style="18" customWidth="1"/>
    <col min="2822" max="2822" width="0.5546875" style="18" customWidth="1"/>
    <col min="2823" max="2823" width="12.44140625" style="18" customWidth="1"/>
    <col min="2824" max="2824" width="0.5546875" style="18" customWidth="1"/>
    <col min="2825" max="2825" width="12.44140625" style="18" customWidth="1"/>
    <col min="2826" max="2826" width="10.44140625" style="18"/>
    <col min="2827" max="2827" width="12.44140625" style="18" bestFit="1" customWidth="1"/>
    <col min="2828" max="3071" width="10.44140625" style="18"/>
    <col min="3072" max="3072" width="38.44140625" style="18" customWidth="1"/>
    <col min="3073" max="3073" width="4.5546875" style="18" customWidth="1"/>
    <col min="3074" max="3074" width="4.109375" style="18" customWidth="1"/>
    <col min="3075" max="3075" width="12.44140625" style="18" customWidth="1"/>
    <col min="3076" max="3076" width="0.5546875" style="18" customWidth="1"/>
    <col min="3077" max="3077" width="12.44140625" style="18" customWidth="1"/>
    <col min="3078" max="3078" width="0.5546875" style="18" customWidth="1"/>
    <col min="3079" max="3079" width="12.44140625" style="18" customWidth="1"/>
    <col min="3080" max="3080" width="0.5546875" style="18" customWidth="1"/>
    <col min="3081" max="3081" width="12.44140625" style="18" customWidth="1"/>
    <col min="3082" max="3082" width="10.44140625" style="18"/>
    <col min="3083" max="3083" width="12.44140625" style="18" bestFit="1" customWidth="1"/>
    <col min="3084" max="3327" width="10.44140625" style="18"/>
    <col min="3328" max="3328" width="38.44140625" style="18" customWidth="1"/>
    <col min="3329" max="3329" width="4.5546875" style="18" customWidth="1"/>
    <col min="3330" max="3330" width="4.109375" style="18" customWidth="1"/>
    <col min="3331" max="3331" width="12.44140625" style="18" customWidth="1"/>
    <col min="3332" max="3332" width="0.5546875" style="18" customWidth="1"/>
    <col min="3333" max="3333" width="12.44140625" style="18" customWidth="1"/>
    <col min="3334" max="3334" width="0.5546875" style="18" customWidth="1"/>
    <col min="3335" max="3335" width="12.44140625" style="18" customWidth="1"/>
    <col min="3336" max="3336" width="0.5546875" style="18" customWidth="1"/>
    <col min="3337" max="3337" width="12.44140625" style="18" customWidth="1"/>
    <col min="3338" max="3338" width="10.44140625" style="18"/>
    <col min="3339" max="3339" width="12.44140625" style="18" bestFit="1" customWidth="1"/>
    <col min="3340" max="3583" width="10.44140625" style="18"/>
    <col min="3584" max="3584" width="38.44140625" style="18" customWidth="1"/>
    <col min="3585" max="3585" width="4.5546875" style="18" customWidth="1"/>
    <col min="3586" max="3586" width="4.109375" style="18" customWidth="1"/>
    <col min="3587" max="3587" width="12.44140625" style="18" customWidth="1"/>
    <col min="3588" max="3588" width="0.5546875" style="18" customWidth="1"/>
    <col min="3589" max="3589" width="12.44140625" style="18" customWidth="1"/>
    <col min="3590" max="3590" width="0.5546875" style="18" customWidth="1"/>
    <col min="3591" max="3591" width="12.44140625" style="18" customWidth="1"/>
    <col min="3592" max="3592" width="0.5546875" style="18" customWidth="1"/>
    <col min="3593" max="3593" width="12.44140625" style="18" customWidth="1"/>
    <col min="3594" max="3594" width="10.44140625" style="18"/>
    <col min="3595" max="3595" width="12.44140625" style="18" bestFit="1" customWidth="1"/>
    <col min="3596" max="3839" width="10.44140625" style="18"/>
    <col min="3840" max="3840" width="38.44140625" style="18" customWidth="1"/>
    <col min="3841" max="3841" width="4.5546875" style="18" customWidth="1"/>
    <col min="3842" max="3842" width="4.109375" style="18" customWidth="1"/>
    <col min="3843" max="3843" width="12.44140625" style="18" customWidth="1"/>
    <col min="3844" max="3844" width="0.5546875" style="18" customWidth="1"/>
    <col min="3845" max="3845" width="12.44140625" style="18" customWidth="1"/>
    <col min="3846" max="3846" width="0.5546875" style="18" customWidth="1"/>
    <col min="3847" max="3847" width="12.44140625" style="18" customWidth="1"/>
    <col min="3848" max="3848" width="0.5546875" style="18" customWidth="1"/>
    <col min="3849" max="3849" width="12.44140625" style="18" customWidth="1"/>
    <col min="3850" max="3850" width="10.44140625" style="18"/>
    <col min="3851" max="3851" width="12.44140625" style="18" bestFit="1" customWidth="1"/>
    <col min="3852" max="4095" width="10.44140625" style="18"/>
    <col min="4096" max="4096" width="38.44140625" style="18" customWidth="1"/>
    <col min="4097" max="4097" width="4.5546875" style="18" customWidth="1"/>
    <col min="4098" max="4098" width="4.109375" style="18" customWidth="1"/>
    <col min="4099" max="4099" width="12.44140625" style="18" customWidth="1"/>
    <col min="4100" max="4100" width="0.5546875" style="18" customWidth="1"/>
    <col min="4101" max="4101" width="12.44140625" style="18" customWidth="1"/>
    <col min="4102" max="4102" width="0.5546875" style="18" customWidth="1"/>
    <col min="4103" max="4103" width="12.44140625" style="18" customWidth="1"/>
    <col min="4104" max="4104" width="0.5546875" style="18" customWidth="1"/>
    <col min="4105" max="4105" width="12.44140625" style="18" customWidth="1"/>
    <col min="4106" max="4106" width="10.44140625" style="18"/>
    <col min="4107" max="4107" width="12.44140625" style="18" bestFit="1" customWidth="1"/>
    <col min="4108" max="4351" width="10.44140625" style="18"/>
    <col min="4352" max="4352" width="38.44140625" style="18" customWidth="1"/>
    <col min="4353" max="4353" width="4.5546875" style="18" customWidth="1"/>
    <col min="4354" max="4354" width="4.109375" style="18" customWidth="1"/>
    <col min="4355" max="4355" width="12.44140625" style="18" customWidth="1"/>
    <col min="4356" max="4356" width="0.5546875" style="18" customWidth="1"/>
    <col min="4357" max="4357" width="12.44140625" style="18" customWidth="1"/>
    <col min="4358" max="4358" width="0.5546875" style="18" customWidth="1"/>
    <col min="4359" max="4359" width="12.44140625" style="18" customWidth="1"/>
    <col min="4360" max="4360" width="0.5546875" style="18" customWidth="1"/>
    <col min="4361" max="4361" width="12.44140625" style="18" customWidth="1"/>
    <col min="4362" max="4362" width="10.44140625" style="18"/>
    <col min="4363" max="4363" width="12.44140625" style="18" bestFit="1" customWidth="1"/>
    <col min="4364" max="4607" width="10.44140625" style="18"/>
    <col min="4608" max="4608" width="38.44140625" style="18" customWidth="1"/>
    <col min="4609" max="4609" width="4.5546875" style="18" customWidth="1"/>
    <col min="4610" max="4610" width="4.109375" style="18" customWidth="1"/>
    <col min="4611" max="4611" width="12.44140625" style="18" customWidth="1"/>
    <col min="4612" max="4612" width="0.5546875" style="18" customWidth="1"/>
    <col min="4613" max="4613" width="12.44140625" style="18" customWidth="1"/>
    <col min="4614" max="4614" width="0.5546875" style="18" customWidth="1"/>
    <col min="4615" max="4615" width="12.44140625" style="18" customWidth="1"/>
    <col min="4616" max="4616" width="0.5546875" style="18" customWidth="1"/>
    <col min="4617" max="4617" width="12.44140625" style="18" customWidth="1"/>
    <col min="4618" max="4618" width="10.44140625" style="18"/>
    <col min="4619" max="4619" width="12.44140625" style="18" bestFit="1" customWidth="1"/>
    <col min="4620" max="4863" width="10.44140625" style="18"/>
    <col min="4864" max="4864" width="38.44140625" style="18" customWidth="1"/>
    <col min="4865" max="4865" width="4.5546875" style="18" customWidth="1"/>
    <col min="4866" max="4866" width="4.109375" style="18" customWidth="1"/>
    <col min="4867" max="4867" width="12.44140625" style="18" customWidth="1"/>
    <col min="4868" max="4868" width="0.5546875" style="18" customWidth="1"/>
    <col min="4869" max="4869" width="12.44140625" style="18" customWidth="1"/>
    <col min="4870" max="4870" width="0.5546875" style="18" customWidth="1"/>
    <col min="4871" max="4871" width="12.44140625" style="18" customWidth="1"/>
    <col min="4872" max="4872" width="0.5546875" style="18" customWidth="1"/>
    <col min="4873" max="4873" width="12.44140625" style="18" customWidth="1"/>
    <col min="4874" max="4874" width="10.44140625" style="18"/>
    <col min="4875" max="4875" width="12.44140625" style="18" bestFit="1" customWidth="1"/>
    <col min="4876" max="5119" width="10.44140625" style="18"/>
    <col min="5120" max="5120" width="38.44140625" style="18" customWidth="1"/>
    <col min="5121" max="5121" width="4.5546875" style="18" customWidth="1"/>
    <col min="5122" max="5122" width="4.109375" style="18" customWidth="1"/>
    <col min="5123" max="5123" width="12.44140625" style="18" customWidth="1"/>
    <col min="5124" max="5124" width="0.5546875" style="18" customWidth="1"/>
    <col min="5125" max="5125" width="12.44140625" style="18" customWidth="1"/>
    <col min="5126" max="5126" width="0.5546875" style="18" customWidth="1"/>
    <col min="5127" max="5127" width="12.44140625" style="18" customWidth="1"/>
    <col min="5128" max="5128" width="0.5546875" style="18" customWidth="1"/>
    <col min="5129" max="5129" width="12.44140625" style="18" customWidth="1"/>
    <col min="5130" max="5130" width="10.44140625" style="18"/>
    <col min="5131" max="5131" width="12.44140625" style="18" bestFit="1" customWidth="1"/>
    <col min="5132" max="5375" width="10.44140625" style="18"/>
    <col min="5376" max="5376" width="38.44140625" style="18" customWidth="1"/>
    <col min="5377" max="5377" width="4.5546875" style="18" customWidth="1"/>
    <col min="5378" max="5378" width="4.109375" style="18" customWidth="1"/>
    <col min="5379" max="5379" width="12.44140625" style="18" customWidth="1"/>
    <col min="5380" max="5380" width="0.5546875" style="18" customWidth="1"/>
    <col min="5381" max="5381" width="12.44140625" style="18" customWidth="1"/>
    <col min="5382" max="5382" width="0.5546875" style="18" customWidth="1"/>
    <col min="5383" max="5383" width="12.44140625" style="18" customWidth="1"/>
    <col min="5384" max="5384" width="0.5546875" style="18" customWidth="1"/>
    <col min="5385" max="5385" width="12.44140625" style="18" customWidth="1"/>
    <col min="5386" max="5386" width="10.44140625" style="18"/>
    <col min="5387" max="5387" width="12.44140625" style="18" bestFit="1" customWidth="1"/>
    <col min="5388" max="5631" width="10.44140625" style="18"/>
    <col min="5632" max="5632" width="38.44140625" style="18" customWidth="1"/>
    <col min="5633" max="5633" width="4.5546875" style="18" customWidth="1"/>
    <col min="5634" max="5634" width="4.109375" style="18" customWidth="1"/>
    <col min="5635" max="5635" width="12.44140625" style="18" customWidth="1"/>
    <col min="5636" max="5636" width="0.5546875" style="18" customWidth="1"/>
    <col min="5637" max="5637" width="12.44140625" style="18" customWidth="1"/>
    <col min="5638" max="5638" width="0.5546875" style="18" customWidth="1"/>
    <col min="5639" max="5639" width="12.44140625" style="18" customWidth="1"/>
    <col min="5640" max="5640" width="0.5546875" style="18" customWidth="1"/>
    <col min="5641" max="5641" width="12.44140625" style="18" customWidth="1"/>
    <col min="5642" max="5642" width="10.44140625" style="18"/>
    <col min="5643" max="5643" width="12.44140625" style="18" bestFit="1" customWidth="1"/>
    <col min="5644" max="5887" width="10.44140625" style="18"/>
    <col min="5888" max="5888" width="38.44140625" style="18" customWidth="1"/>
    <col min="5889" max="5889" width="4.5546875" style="18" customWidth="1"/>
    <col min="5890" max="5890" width="4.109375" style="18" customWidth="1"/>
    <col min="5891" max="5891" width="12.44140625" style="18" customWidth="1"/>
    <col min="5892" max="5892" width="0.5546875" style="18" customWidth="1"/>
    <col min="5893" max="5893" width="12.44140625" style="18" customWidth="1"/>
    <col min="5894" max="5894" width="0.5546875" style="18" customWidth="1"/>
    <col min="5895" max="5895" width="12.44140625" style="18" customWidth="1"/>
    <col min="5896" max="5896" width="0.5546875" style="18" customWidth="1"/>
    <col min="5897" max="5897" width="12.44140625" style="18" customWidth="1"/>
    <col min="5898" max="5898" width="10.44140625" style="18"/>
    <col min="5899" max="5899" width="12.44140625" style="18" bestFit="1" customWidth="1"/>
    <col min="5900" max="6143" width="10.44140625" style="18"/>
    <col min="6144" max="6144" width="38.44140625" style="18" customWidth="1"/>
    <col min="6145" max="6145" width="4.5546875" style="18" customWidth="1"/>
    <col min="6146" max="6146" width="4.109375" style="18" customWidth="1"/>
    <col min="6147" max="6147" width="12.44140625" style="18" customWidth="1"/>
    <col min="6148" max="6148" width="0.5546875" style="18" customWidth="1"/>
    <col min="6149" max="6149" width="12.44140625" style="18" customWidth="1"/>
    <col min="6150" max="6150" width="0.5546875" style="18" customWidth="1"/>
    <col min="6151" max="6151" width="12.44140625" style="18" customWidth="1"/>
    <col min="6152" max="6152" width="0.5546875" style="18" customWidth="1"/>
    <col min="6153" max="6153" width="12.44140625" style="18" customWidth="1"/>
    <col min="6154" max="6154" width="10.44140625" style="18"/>
    <col min="6155" max="6155" width="12.44140625" style="18" bestFit="1" customWidth="1"/>
    <col min="6156" max="6399" width="10.44140625" style="18"/>
    <col min="6400" max="6400" width="38.44140625" style="18" customWidth="1"/>
    <col min="6401" max="6401" width="4.5546875" style="18" customWidth="1"/>
    <col min="6402" max="6402" width="4.109375" style="18" customWidth="1"/>
    <col min="6403" max="6403" width="12.44140625" style="18" customWidth="1"/>
    <col min="6404" max="6404" width="0.5546875" style="18" customWidth="1"/>
    <col min="6405" max="6405" width="12.44140625" style="18" customWidth="1"/>
    <col min="6406" max="6406" width="0.5546875" style="18" customWidth="1"/>
    <col min="6407" max="6407" width="12.44140625" style="18" customWidth="1"/>
    <col min="6408" max="6408" width="0.5546875" style="18" customWidth="1"/>
    <col min="6409" max="6409" width="12.44140625" style="18" customWidth="1"/>
    <col min="6410" max="6410" width="10.44140625" style="18"/>
    <col min="6411" max="6411" width="12.44140625" style="18" bestFit="1" customWidth="1"/>
    <col min="6412" max="6655" width="10.44140625" style="18"/>
    <col min="6656" max="6656" width="38.44140625" style="18" customWidth="1"/>
    <col min="6657" max="6657" width="4.5546875" style="18" customWidth="1"/>
    <col min="6658" max="6658" width="4.109375" style="18" customWidth="1"/>
    <col min="6659" max="6659" width="12.44140625" style="18" customWidth="1"/>
    <col min="6660" max="6660" width="0.5546875" style="18" customWidth="1"/>
    <col min="6661" max="6661" width="12.44140625" style="18" customWidth="1"/>
    <col min="6662" max="6662" width="0.5546875" style="18" customWidth="1"/>
    <col min="6663" max="6663" width="12.44140625" style="18" customWidth="1"/>
    <col min="6664" max="6664" width="0.5546875" style="18" customWidth="1"/>
    <col min="6665" max="6665" width="12.44140625" style="18" customWidth="1"/>
    <col min="6666" max="6666" width="10.44140625" style="18"/>
    <col min="6667" max="6667" width="12.44140625" style="18" bestFit="1" customWidth="1"/>
    <col min="6668" max="6911" width="10.44140625" style="18"/>
    <col min="6912" max="6912" width="38.44140625" style="18" customWidth="1"/>
    <col min="6913" max="6913" width="4.5546875" style="18" customWidth="1"/>
    <col min="6914" max="6914" width="4.109375" style="18" customWidth="1"/>
    <col min="6915" max="6915" width="12.44140625" style="18" customWidth="1"/>
    <col min="6916" max="6916" width="0.5546875" style="18" customWidth="1"/>
    <col min="6917" max="6917" width="12.44140625" style="18" customWidth="1"/>
    <col min="6918" max="6918" width="0.5546875" style="18" customWidth="1"/>
    <col min="6919" max="6919" width="12.44140625" style="18" customWidth="1"/>
    <col min="6920" max="6920" width="0.5546875" style="18" customWidth="1"/>
    <col min="6921" max="6921" width="12.44140625" style="18" customWidth="1"/>
    <col min="6922" max="6922" width="10.44140625" style="18"/>
    <col min="6923" max="6923" width="12.44140625" style="18" bestFit="1" customWidth="1"/>
    <col min="6924" max="7167" width="10.44140625" style="18"/>
    <col min="7168" max="7168" width="38.44140625" style="18" customWidth="1"/>
    <col min="7169" max="7169" width="4.5546875" style="18" customWidth="1"/>
    <col min="7170" max="7170" width="4.109375" style="18" customWidth="1"/>
    <col min="7171" max="7171" width="12.44140625" style="18" customWidth="1"/>
    <col min="7172" max="7172" width="0.5546875" style="18" customWidth="1"/>
    <col min="7173" max="7173" width="12.44140625" style="18" customWidth="1"/>
    <col min="7174" max="7174" width="0.5546875" style="18" customWidth="1"/>
    <col min="7175" max="7175" width="12.44140625" style="18" customWidth="1"/>
    <col min="7176" max="7176" width="0.5546875" style="18" customWidth="1"/>
    <col min="7177" max="7177" width="12.44140625" style="18" customWidth="1"/>
    <col min="7178" max="7178" width="10.44140625" style="18"/>
    <col min="7179" max="7179" width="12.44140625" style="18" bestFit="1" customWidth="1"/>
    <col min="7180" max="7423" width="10.44140625" style="18"/>
    <col min="7424" max="7424" width="38.44140625" style="18" customWidth="1"/>
    <col min="7425" max="7425" width="4.5546875" style="18" customWidth="1"/>
    <col min="7426" max="7426" width="4.109375" style="18" customWidth="1"/>
    <col min="7427" max="7427" width="12.44140625" style="18" customWidth="1"/>
    <col min="7428" max="7428" width="0.5546875" style="18" customWidth="1"/>
    <col min="7429" max="7429" width="12.44140625" style="18" customWidth="1"/>
    <col min="7430" max="7430" width="0.5546875" style="18" customWidth="1"/>
    <col min="7431" max="7431" width="12.44140625" style="18" customWidth="1"/>
    <col min="7432" max="7432" width="0.5546875" style="18" customWidth="1"/>
    <col min="7433" max="7433" width="12.44140625" style="18" customWidth="1"/>
    <col min="7434" max="7434" width="10.44140625" style="18"/>
    <col min="7435" max="7435" width="12.44140625" style="18" bestFit="1" customWidth="1"/>
    <col min="7436" max="7679" width="10.44140625" style="18"/>
    <col min="7680" max="7680" width="38.44140625" style="18" customWidth="1"/>
    <col min="7681" max="7681" width="4.5546875" style="18" customWidth="1"/>
    <col min="7682" max="7682" width="4.109375" style="18" customWidth="1"/>
    <col min="7683" max="7683" width="12.44140625" style="18" customWidth="1"/>
    <col min="7684" max="7684" width="0.5546875" style="18" customWidth="1"/>
    <col min="7685" max="7685" width="12.44140625" style="18" customWidth="1"/>
    <col min="7686" max="7686" width="0.5546875" style="18" customWidth="1"/>
    <col min="7687" max="7687" width="12.44140625" style="18" customWidth="1"/>
    <col min="7688" max="7688" width="0.5546875" style="18" customWidth="1"/>
    <col min="7689" max="7689" width="12.44140625" style="18" customWidth="1"/>
    <col min="7690" max="7690" width="10.44140625" style="18"/>
    <col min="7691" max="7691" width="12.44140625" style="18" bestFit="1" customWidth="1"/>
    <col min="7692" max="7935" width="10.44140625" style="18"/>
    <col min="7936" max="7936" width="38.44140625" style="18" customWidth="1"/>
    <col min="7937" max="7937" width="4.5546875" style="18" customWidth="1"/>
    <col min="7938" max="7938" width="4.109375" style="18" customWidth="1"/>
    <col min="7939" max="7939" width="12.44140625" style="18" customWidth="1"/>
    <col min="7940" max="7940" width="0.5546875" style="18" customWidth="1"/>
    <col min="7941" max="7941" width="12.44140625" style="18" customWidth="1"/>
    <col min="7942" max="7942" width="0.5546875" style="18" customWidth="1"/>
    <col min="7943" max="7943" width="12.44140625" style="18" customWidth="1"/>
    <col min="7944" max="7944" width="0.5546875" style="18" customWidth="1"/>
    <col min="7945" max="7945" width="12.44140625" style="18" customWidth="1"/>
    <col min="7946" max="7946" width="10.44140625" style="18"/>
    <col min="7947" max="7947" width="12.44140625" style="18" bestFit="1" customWidth="1"/>
    <col min="7948" max="8191" width="10.44140625" style="18"/>
    <col min="8192" max="8192" width="38.44140625" style="18" customWidth="1"/>
    <col min="8193" max="8193" width="4.5546875" style="18" customWidth="1"/>
    <col min="8194" max="8194" width="4.109375" style="18" customWidth="1"/>
    <col min="8195" max="8195" width="12.44140625" style="18" customWidth="1"/>
    <col min="8196" max="8196" width="0.5546875" style="18" customWidth="1"/>
    <col min="8197" max="8197" width="12.44140625" style="18" customWidth="1"/>
    <col min="8198" max="8198" width="0.5546875" style="18" customWidth="1"/>
    <col min="8199" max="8199" width="12.44140625" style="18" customWidth="1"/>
    <col min="8200" max="8200" width="0.5546875" style="18" customWidth="1"/>
    <col min="8201" max="8201" width="12.44140625" style="18" customWidth="1"/>
    <col min="8202" max="8202" width="10.44140625" style="18"/>
    <col min="8203" max="8203" width="12.44140625" style="18" bestFit="1" customWidth="1"/>
    <col min="8204" max="8447" width="10.44140625" style="18"/>
    <col min="8448" max="8448" width="38.44140625" style="18" customWidth="1"/>
    <col min="8449" max="8449" width="4.5546875" style="18" customWidth="1"/>
    <col min="8450" max="8450" width="4.109375" style="18" customWidth="1"/>
    <col min="8451" max="8451" width="12.44140625" style="18" customWidth="1"/>
    <col min="8452" max="8452" width="0.5546875" style="18" customWidth="1"/>
    <col min="8453" max="8453" width="12.44140625" style="18" customWidth="1"/>
    <col min="8454" max="8454" width="0.5546875" style="18" customWidth="1"/>
    <col min="8455" max="8455" width="12.44140625" style="18" customWidth="1"/>
    <col min="8456" max="8456" width="0.5546875" style="18" customWidth="1"/>
    <col min="8457" max="8457" width="12.44140625" style="18" customWidth="1"/>
    <col min="8458" max="8458" width="10.44140625" style="18"/>
    <col min="8459" max="8459" width="12.44140625" style="18" bestFit="1" customWidth="1"/>
    <col min="8460" max="8703" width="10.44140625" style="18"/>
    <col min="8704" max="8704" width="38.44140625" style="18" customWidth="1"/>
    <col min="8705" max="8705" width="4.5546875" style="18" customWidth="1"/>
    <col min="8706" max="8706" width="4.109375" style="18" customWidth="1"/>
    <col min="8707" max="8707" width="12.44140625" style="18" customWidth="1"/>
    <col min="8708" max="8708" width="0.5546875" style="18" customWidth="1"/>
    <col min="8709" max="8709" width="12.44140625" style="18" customWidth="1"/>
    <col min="8710" max="8710" width="0.5546875" style="18" customWidth="1"/>
    <col min="8711" max="8711" width="12.44140625" style="18" customWidth="1"/>
    <col min="8712" max="8712" width="0.5546875" style="18" customWidth="1"/>
    <col min="8713" max="8713" width="12.44140625" style="18" customWidth="1"/>
    <col min="8714" max="8714" width="10.44140625" style="18"/>
    <col min="8715" max="8715" width="12.44140625" style="18" bestFit="1" customWidth="1"/>
    <col min="8716" max="8959" width="10.44140625" style="18"/>
    <col min="8960" max="8960" width="38.44140625" style="18" customWidth="1"/>
    <col min="8961" max="8961" width="4.5546875" style="18" customWidth="1"/>
    <col min="8962" max="8962" width="4.109375" style="18" customWidth="1"/>
    <col min="8963" max="8963" width="12.44140625" style="18" customWidth="1"/>
    <col min="8964" max="8964" width="0.5546875" style="18" customWidth="1"/>
    <col min="8965" max="8965" width="12.44140625" style="18" customWidth="1"/>
    <col min="8966" max="8966" width="0.5546875" style="18" customWidth="1"/>
    <col min="8967" max="8967" width="12.44140625" style="18" customWidth="1"/>
    <col min="8968" max="8968" width="0.5546875" style="18" customWidth="1"/>
    <col min="8969" max="8969" width="12.44140625" style="18" customWidth="1"/>
    <col min="8970" max="8970" width="10.44140625" style="18"/>
    <col min="8971" max="8971" width="12.44140625" style="18" bestFit="1" customWidth="1"/>
    <col min="8972" max="9215" width="10.44140625" style="18"/>
    <col min="9216" max="9216" width="38.44140625" style="18" customWidth="1"/>
    <col min="9217" max="9217" width="4.5546875" style="18" customWidth="1"/>
    <col min="9218" max="9218" width="4.109375" style="18" customWidth="1"/>
    <col min="9219" max="9219" width="12.44140625" style="18" customWidth="1"/>
    <col min="9220" max="9220" width="0.5546875" style="18" customWidth="1"/>
    <col min="9221" max="9221" width="12.44140625" style="18" customWidth="1"/>
    <col min="9222" max="9222" width="0.5546875" style="18" customWidth="1"/>
    <col min="9223" max="9223" width="12.44140625" style="18" customWidth="1"/>
    <col min="9224" max="9224" width="0.5546875" style="18" customWidth="1"/>
    <col min="9225" max="9225" width="12.44140625" style="18" customWidth="1"/>
    <col min="9226" max="9226" width="10.44140625" style="18"/>
    <col min="9227" max="9227" width="12.44140625" style="18" bestFit="1" customWidth="1"/>
    <col min="9228" max="9471" width="10.44140625" style="18"/>
    <col min="9472" max="9472" width="38.44140625" style="18" customWidth="1"/>
    <col min="9473" max="9473" width="4.5546875" style="18" customWidth="1"/>
    <col min="9474" max="9474" width="4.109375" style="18" customWidth="1"/>
    <col min="9475" max="9475" width="12.44140625" style="18" customWidth="1"/>
    <col min="9476" max="9476" width="0.5546875" style="18" customWidth="1"/>
    <col min="9477" max="9477" width="12.44140625" style="18" customWidth="1"/>
    <col min="9478" max="9478" width="0.5546875" style="18" customWidth="1"/>
    <col min="9479" max="9479" width="12.44140625" style="18" customWidth="1"/>
    <col min="9480" max="9480" width="0.5546875" style="18" customWidth="1"/>
    <col min="9481" max="9481" width="12.44140625" style="18" customWidth="1"/>
    <col min="9482" max="9482" width="10.44140625" style="18"/>
    <col min="9483" max="9483" width="12.44140625" style="18" bestFit="1" customWidth="1"/>
    <col min="9484" max="9727" width="10.44140625" style="18"/>
    <col min="9728" max="9728" width="38.44140625" style="18" customWidth="1"/>
    <col min="9729" max="9729" width="4.5546875" style="18" customWidth="1"/>
    <col min="9730" max="9730" width="4.109375" style="18" customWidth="1"/>
    <col min="9731" max="9731" width="12.44140625" style="18" customWidth="1"/>
    <col min="9732" max="9732" width="0.5546875" style="18" customWidth="1"/>
    <col min="9733" max="9733" width="12.44140625" style="18" customWidth="1"/>
    <col min="9734" max="9734" width="0.5546875" style="18" customWidth="1"/>
    <col min="9735" max="9735" width="12.44140625" style="18" customWidth="1"/>
    <col min="9736" max="9736" width="0.5546875" style="18" customWidth="1"/>
    <col min="9737" max="9737" width="12.44140625" style="18" customWidth="1"/>
    <col min="9738" max="9738" width="10.44140625" style="18"/>
    <col min="9739" max="9739" width="12.44140625" style="18" bestFit="1" customWidth="1"/>
    <col min="9740" max="9983" width="10.44140625" style="18"/>
    <col min="9984" max="9984" width="38.44140625" style="18" customWidth="1"/>
    <col min="9985" max="9985" width="4.5546875" style="18" customWidth="1"/>
    <col min="9986" max="9986" width="4.109375" style="18" customWidth="1"/>
    <col min="9987" max="9987" width="12.44140625" style="18" customWidth="1"/>
    <col min="9988" max="9988" width="0.5546875" style="18" customWidth="1"/>
    <col min="9989" max="9989" width="12.44140625" style="18" customWidth="1"/>
    <col min="9990" max="9990" width="0.5546875" style="18" customWidth="1"/>
    <col min="9991" max="9991" width="12.44140625" style="18" customWidth="1"/>
    <col min="9992" max="9992" width="0.5546875" style="18" customWidth="1"/>
    <col min="9993" max="9993" width="12.44140625" style="18" customWidth="1"/>
    <col min="9994" max="9994" width="10.44140625" style="18"/>
    <col min="9995" max="9995" width="12.44140625" style="18" bestFit="1" customWidth="1"/>
    <col min="9996" max="10239" width="10.44140625" style="18"/>
    <col min="10240" max="10240" width="38.44140625" style="18" customWidth="1"/>
    <col min="10241" max="10241" width="4.5546875" style="18" customWidth="1"/>
    <col min="10242" max="10242" width="4.109375" style="18" customWidth="1"/>
    <col min="10243" max="10243" width="12.44140625" style="18" customWidth="1"/>
    <col min="10244" max="10244" width="0.5546875" style="18" customWidth="1"/>
    <col min="10245" max="10245" width="12.44140625" style="18" customWidth="1"/>
    <col min="10246" max="10246" width="0.5546875" style="18" customWidth="1"/>
    <col min="10247" max="10247" width="12.44140625" style="18" customWidth="1"/>
    <col min="10248" max="10248" width="0.5546875" style="18" customWidth="1"/>
    <col min="10249" max="10249" width="12.44140625" style="18" customWidth="1"/>
    <col min="10250" max="10250" width="10.44140625" style="18"/>
    <col min="10251" max="10251" width="12.44140625" style="18" bestFit="1" customWidth="1"/>
    <col min="10252" max="10495" width="10.44140625" style="18"/>
    <col min="10496" max="10496" width="38.44140625" style="18" customWidth="1"/>
    <col min="10497" max="10497" width="4.5546875" style="18" customWidth="1"/>
    <col min="10498" max="10498" width="4.109375" style="18" customWidth="1"/>
    <col min="10499" max="10499" width="12.44140625" style="18" customWidth="1"/>
    <col min="10500" max="10500" width="0.5546875" style="18" customWidth="1"/>
    <col min="10501" max="10501" width="12.44140625" style="18" customWidth="1"/>
    <col min="10502" max="10502" width="0.5546875" style="18" customWidth="1"/>
    <col min="10503" max="10503" width="12.44140625" style="18" customWidth="1"/>
    <col min="10504" max="10504" width="0.5546875" style="18" customWidth="1"/>
    <col min="10505" max="10505" width="12.44140625" style="18" customWidth="1"/>
    <col min="10506" max="10506" width="10.44140625" style="18"/>
    <col min="10507" max="10507" width="12.44140625" style="18" bestFit="1" customWidth="1"/>
    <col min="10508" max="10751" width="10.44140625" style="18"/>
    <col min="10752" max="10752" width="38.44140625" style="18" customWidth="1"/>
    <col min="10753" max="10753" width="4.5546875" style="18" customWidth="1"/>
    <col min="10754" max="10754" width="4.109375" style="18" customWidth="1"/>
    <col min="10755" max="10755" width="12.44140625" style="18" customWidth="1"/>
    <col min="10756" max="10756" width="0.5546875" style="18" customWidth="1"/>
    <col min="10757" max="10757" width="12.44140625" style="18" customWidth="1"/>
    <col min="10758" max="10758" width="0.5546875" style="18" customWidth="1"/>
    <col min="10759" max="10759" width="12.44140625" style="18" customWidth="1"/>
    <col min="10760" max="10760" width="0.5546875" style="18" customWidth="1"/>
    <col min="10761" max="10761" width="12.44140625" style="18" customWidth="1"/>
    <col min="10762" max="10762" width="10.44140625" style="18"/>
    <col min="10763" max="10763" width="12.44140625" style="18" bestFit="1" customWidth="1"/>
    <col min="10764" max="11007" width="10.44140625" style="18"/>
    <col min="11008" max="11008" width="38.44140625" style="18" customWidth="1"/>
    <col min="11009" max="11009" width="4.5546875" style="18" customWidth="1"/>
    <col min="11010" max="11010" width="4.109375" style="18" customWidth="1"/>
    <col min="11011" max="11011" width="12.44140625" style="18" customWidth="1"/>
    <col min="11012" max="11012" width="0.5546875" style="18" customWidth="1"/>
    <col min="11013" max="11013" width="12.44140625" style="18" customWidth="1"/>
    <col min="11014" max="11014" width="0.5546875" style="18" customWidth="1"/>
    <col min="11015" max="11015" width="12.44140625" style="18" customWidth="1"/>
    <col min="11016" max="11016" width="0.5546875" style="18" customWidth="1"/>
    <col min="11017" max="11017" width="12.44140625" style="18" customWidth="1"/>
    <col min="11018" max="11018" width="10.44140625" style="18"/>
    <col min="11019" max="11019" width="12.44140625" style="18" bestFit="1" customWidth="1"/>
    <col min="11020" max="11263" width="10.44140625" style="18"/>
    <col min="11264" max="11264" width="38.44140625" style="18" customWidth="1"/>
    <col min="11265" max="11265" width="4.5546875" style="18" customWidth="1"/>
    <col min="11266" max="11266" width="4.109375" style="18" customWidth="1"/>
    <col min="11267" max="11267" width="12.44140625" style="18" customWidth="1"/>
    <col min="11268" max="11268" width="0.5546875" style="18" customWidth="1"/>
    <col min="11269" max="11269" width="12.44140625" style="18" customWidth="1"/>
    <col min="11270" max="11270" width="0.5546875" style="18" customWidth="1"/>
    <col min="11271" max="11271" width="12.44140625" style="18" customWidth="1"/>
    <col min="11272" max="11272" width="0.5546875" style="18" customWidth="1"/>
    <col min="11273" max="11273" width="12.44140625" style="18" customWidth="1"/>
    <col min="11274" max="11274" width="10.44140625" style="18"/>
    <col min="11275" max="11275" width="12.44140625" style="18" bestFit="1" customWidth="1"/>
    <col min="11276" max="11519" width="10.44140625" style="18"/>
    <col min="11520" max="11520" width="38.44140625" style="18" customWidth="1"/>
    <col min="11521" max="11521" width="4.5546875" style="18" customWidth="1"/>
    <col min="11522" max="11522" width="4.109375" style="18" customWidth="1"/>
    <col min="11523" max="11523" width="12.44140625" style="18" customWidth="1"/>
    <col min="11524" max="11524" width="0.5546875" style="18" customWidth="1"/>
    <col min="11525" max="11525" width="12.44140625" style="18" customWidth="1"/>
    <col min="11526" max="11526" width="0.5546875" style="18" customWidth="1"/>
    <col min="11527" max="11527" width="12.44140625" style="18" customWidth="1"/>
    <col min="11528" max="11528" width="0.5546875" style="18" customWidth="1"/>
    <col min="11529" max="11529" width="12.44140625" style="18" customWidth="1"/>
    <col min="11530" max="11530" width="10.44140625" style="18"/>
    <col min="11531" max="11531" width="12.44140625" style="18" bestFit="1" customWidth="1"/>
    <col min="11532" max="11775" width="10.44140625" style="18"/>
    <col min="11776" max="11776" width="38.44140625" style="18" customWidth="1"/>
    <col min="11777" max="11777" width="4.5546875" style="18" customWidth="1"/>
    <col min="11778" max="11778" width="4.109375" style="18" customWidth="1"/>
    <col min="11779" max="11779" width="12.44140625" style="18" customWidth="1"/>
    <col min="11780" max="11780" width="0.5546875" style="18" customWidth="1"/>
    <col min="11781" max="11781" width="12.44140625" style="18" customWidth="1"/>
    <col min="11782" max="11782" width="0.5546875" style="18" customWidth="1"/>
    <col min="11783" max="11783" width="12.44140625" style="18" customWidth="1"/>
    <col min="11784" max="11784" width="0.5546875" style="18" customWidth="1"/>
    <col min="11785" max="11785" width="12.44140625" style="18" customWidth="1"/>
    <col min="11786" max="11786" width="10.44140625" style="18"/>
    <col min="11787" max="11787" width="12.44140625" style="18" bestFit="1" customWidth="1"/>
    <col min="11788" max="12031" width="10.44140625" style="18"/>
    <col min="12032" max="12032" width="38.44140625" style="18" customWidth="1"/>
    <col min="12033" max="12033" width="4.5546875" style="18" customWidth="1"/>
    <col min="12034" max="12034" width="4.109375" style="18" customWidth="1"/>
    <col min="12035" max="12035" width="12.44140625" style="18" customWidth="1"/>
    <col min="12036" max="12036" width="0.5546875" style="18" customWidth="1"/>
    <col min="12037" max="12037" width="12.44140625" style="18" customWidth="1"/>
    <col min="12038" max="12038" width="0.5546875" style="18" customWidth="1"/>
    <col min="12039" max="12039" width="12.44140625" style="18" customWidth="1"/>
    <col min="12040" max="12040" width="0.5546875" style="18" customWidth="1"/>
    <col min="12041" max="12041" width="12.44140625" style="18" customWidth="1"/>
    <col min="12042" max="12042" width="10.44140625" style="18"/>
    <col min="12043" max="12043" width="12.44140625" style="18" bestFit="1" customWidth="1"/>
    <col min="12044" max="12287" width="10.44140625" style="18"/>
    <col min="12288" max="12288" width="38.44140625" style="18" customWidth="1"/>
    <col min="12289" max="12289" width="4.5546875" style="18" customWidth="1"/>
    <col min="12290" max="12290" width="4.109375" style="18" customWidth="1"/>
    <col min="12291" max="12291" width="12.44140625" style="18" customWidth="1"/>
    <col min="12292" max="12292" width="0.5546875" style="18" customWidth="1"/>
    <col min="12293" max="12293" width="12.44140625" style="18" customWidth="1"/>
    <col min="12294" max="12294" width="0.5546875" style="18" customWidth="1"/>
    <col min="12295" max="12295" width="12.44140625" style="18" customWidth="1"/>
    <col min="12296" max="12296" width="0.5546875" style="18" customWidth="1"/>
    <col min="12297" max="12297" width="12.44140625" style="18" customWidth="1"/>
    <col min="12298" max="12298" width="10.44140625" style="18"/>
    <col min="12299" max="12299" width="12.44140625" style="18" bestFit="1" customWidth="1"/>
    <col min="12300" max="12543" width="10.44140625" style="18"/>
    <col min="12544" max="12544" width="38.44140625" style="18" customWidth="1"/>
    <col min="12545" max="12545" width="4.5546875" style="18" customWidth="1"/>
    <col min="12546" max="12546" width="4.109375" style="18" customWidth="1"/>
    <col min="12547" max="12547" width="12.44140625" style="18" customWidth="1"/>
    <col min="12548" max="12548" width="0.5546875" style="18" customWidth="1"/>
    <col min="12549" max="12549" width="12.44140625" style="18" customWidth="1"/>
    <col min="12550" max="12550" width="0.5546875" style="18" customWidth="1"/>
    <col min="12551" max="12551" width="12.44140625" style="18" customWidth="1"/>
    <col min="12552" max="12552" width="0.5546875" style="18" customWidth="1"/>
    <col min="12553" max="12553" width="12.44140625" style="18" customWidth="1"/>
    <col min="12554" max="12554" width="10.44140625" style="18"/>
    <col min="12555" max="12555" width="12.44140625" style="18" bestFit="1" customWidth="1"/>
    <col min="12556" max="12799" width="10.44140625" style="18"/>
    <col min="12800" max="12800" width="38.44140625" style="18" customWidth="1"/>
    <col min="12801" max="12801" width="4.5546875" style="18" customWidth="1"/>
    <col min="12802" max="12802" width="4.109375" style="18" customWidth="1"/>
    <col min="12803" max="12803" width="12.44140625" style="18" customWidth="1"/>
    <col min="12804" max="12804" width="0.5546875" style="18" customWidth="1"/>
    <col min="12805" max="12805" width="12.44140625" style="18" customWidth="1"/>
    <col min="12806" max="12806" width="0.5546875" style="18" customWidth="1"/>
    <col min="12807" max="12807" width="12.44140625" style="18" customWidth="1"/>
    <col min="12808" max="12808" width="0.5546875" style="18" customWidth="1"/>
    <col min="12809" max="12809" width="12.44140625" style="18" customWidth="1"/>
    <col min="12810" max="12810" width="10.44140625" style="18"/>
    <col min="12811" max="12811" width="12.44140625" style="18" bestFit="1" customWidth="1"/>
    <col min="12812" max="13055" width="10.44140625" style="18"/>
    <col min="13056" max="13056" width="38.44140625" style="18" customWidth="1"/>
    <col min="13057" max="13057" width="4.5546875" style="18" customWidth="1"/>
    <col min="13058" max="13058" width="4.109375" style="18" customWidth="1"/>
    <col min="13059" max="13059" width="12.44140625" style="18" customWidth="1"/>
    <col min="13060" max="13060" width="0.5546875" style="18" customWidth="1"/>
    <col min="13061" max="13061" width="12.44140625" style="18" customWidth="1"/>
    <col min="13062" max="13062" width="0.5546875" style="18" customWidth="1"/>
    <col min="13063" max="13063" width="12.44140625" style="18" customWidth="1"/>
    <col min="13064" max="13064" width="0.5546875" style="18" customWidth="1"/>
    <col min="13065" max="13065" width="12.44140625" style="18" customWidth="1"/>
    <col min="13066" max="13066" width="10.44140625" style="18"/>
    <col min="13067" max="13067" width="12.44140625" style="18" bestFit="1" customWidth="1"/>
    <col min="13068" max="13311" width="10.44140625" style="18"/>
    <col min="13312" max="13312" width="38.44140625" style="18" customWidth="1"/>
    <col min="13313" max="13313" width="4.5546875" style="18" customWidth="1"/>
    <col min="13314" max="13314" width="4.109375" style="18" customWidth="1"/>
    <col min="13315" max="13315" width="12.44140625" style="18" customWidth="1"/>
    <col min="13316" max="13316" width="0.5546875" style="18" customWidth="1"/>
    <col min="13317" max="13317" width="12.44140625" style="18" customWidth="1"/>
    <col min="13318" max="13318" width="0.5546875" style="18" customWidth="1"/>
    <col min="13319" max="13319" width="12.44140625" style="18" customWidth="1"/>
    <col min="13320" max="13320" width="0.5546875" style="18" customWidth="1"/>
    <col min="13321" max="13321" width="12.44140625" style="18" customWidth="1"/>
    <col min="13322" max="13322" width="10.44140625" style="18"/>
    <col min="13323" max="13323" width="12.44140625" style="18" bestFit="1" customWidth="1"/>
    <col min="13324" max="13567" width="10.44140625" style="18"/>
    <col min="13568" max="13568" width="38.44140625" style="18" customWidth="1"/>
    <col min="13569" max="13569" width="4.5546875" style="18" customWidth="1"/>
    <col min="13570" max="13570" width="4.109375" style="18" customWidth="1"/>
    <col min="13571" max="13571" width="12.44140625" style="18" customWidth="1"/>
    <col min="13572" max="13572" width="0.5546875" style="18" customWidth="1"/>
    <col min="13573" max="13573" width="12.44140625" style="18" customWidth="1"/>
    <col min="13574" max="13574" width="0.5546875" style="18" customWidth="1"/>
    <col min="13575" max="13575" width="12.44140625" style="18" customWidth="1"/>
    <col min="13576" max="13576" width="0.5546875" style="18" customWidth="1"/>
    <col min="13577" max="13577" width="12.44140625" style="18" customWidth="1"/>
    <col min="13578" max="13578" width="10.44140625" style="18"/>
    <col min="13579" max="13579" width="12.44140625" style="18" bestFit="1" customWidth="1"/>
    <col min="13580" max="13823" width="10.44140625" style="18"/>
    <col min="13824" max="13824" width="38.44140625" style="18" customWidth="1"/>
    <col min="13825" max="13825" width="4.5546875" style="18" customWidth="1"/>
    <col min="13826" max="13826" width="4.109375" style="18" customWidth="1"/>
    <col min="13827" max="13827" width="12.44140625" style="18" customWidth="1"/>
    <col min="13828" max="13828" width="0.5546875" style="18" customWidth="1"/>
    <col min="13829" max="13829" width="12.44140625" style="18" customWidth="1"/>
    <col min="13830" max="13830" width="0.5546875" style="18" customWidth="1"/>
    <col min="13831" max="13831" width="12.44140625" style="18" customWidth="1"/>
    <col min="13832" max="13832" width="0.5546875" style="18" customWidth="1"/>
    <col min="13833" max="13833" width="12.44140625" style="18" customWidth="1"/>
    <col min="13834" max="13834" width="10.44140625" style="18"/>
    <col min="13835" max="13835" width="12.44140625" style="18" bestFit="1" customWidth="1"/>
    <col min="13836" max="14079" width="10.44140625" style="18"/>
    <col min="14080" max="14080" width="38.44140625" style="18" customWidth="1"/>
    <col min="14081" max="14081" width="4.5546875" style="18" customWidth="1"/>
    <col min="14082" max="14082" width="4.109375" style="18" customWidth="1"/>
    <col min="14083" max="14083" width="12.44140625" style="18" customWidth="1"/>
    <col min="14084" max="14084" width="0.5546875" style="18" customWidth="1"/>
    <col min="14085" max="14085" width="12.44140625" style="18" customWidth="1"/>
    <col min="14086" max="14086" width="0.5546875" style="18" customWidth="1"/>
    <col min="14087" max="14087" width="12.44140625" style="18" customWidth="1"/>
    <col min="14088" max="14088" width="0.5546875" style="18" customWidth="1"/>
    <col min="14089" max="14089" width="12.44140625" style="18" customWidth="1"/>
    <col min="14090" max="14090" width="10.44140625" style="18"/>
    <col min="14091" max="14091" width="12.44140625" style="18" bestFit="1" customWidth="1"/>
    <col min="14092" max="14335" width="10.44140625" style="18"/>
    <col min="14336" max="14336" width="38.44140625" style="18" customWidth="1"/>
    <col min="14337" max="14337" width="4.5546875" style="18" customWidth="1"/>
    <col min="14338" max="14338" width="4.109375" style="18" customWidth="1"/>
    <col min="14339" max="14339" width="12.44140625" style="18" customWidth="1"/>
    <col min="14340" max="14340" width="0.5546875" style="18" customWidth="1"/>
    <col min="14341" max="14341" width="12.44140625" style="18" customWidth="1"/>
    <col min="14342" max="14342" width="0.5546875" style="18" customWidth="1"/>
    <col min="14343" max="14343" width="12.44140625" style="18" customWidth="1"/>
    <col min="14344" max="14344" width="0.5546875" style="18" customWidth="1"/>
    <col min="14345" max="14345" width="12.44140625" style="18" customWidth="1"/>
    <col min="14346" max="14346" width="10.44140625" style="18"/>
    <col min="14347" max="14347" width="12.44140625" style="18" bestFit="1" customWidth="1"/>
    <col min="14348" max="14591" width="10.44140625" style="18"/>
    <col min="14592" max="14592" width="38.44140625" style="18" customWidth="1"/>
    <col min="14593" max="14593" width="4.5546875" style="18" customWidth="1"/>
    <col min="14594" max="14594" width="4.109375" style="18" customWidth="1"/>
    <col min="14595" max="14595" width="12.44140625" style="18" customWidth="1"/>
    <col min="14596" max="14596" width="0.5546875" style="18" customWidth="1"/>
    <col min="14597" max="14597" width="12.44140625" style="18" customWidth="1"/>
    <col min="14598" max="14598" width="0.5546875" style="18" customWidth="1"/>
    <col min="14599" max="14599" width="12.44140625" style="18" customWidth="1"/>
    <col min="14600" max="14600" width="0.5546875" style="18" customWidth="1"/>
    <col min="14601" max="14601" width="12.44140625" style="18" customWidth="1"/>
    <col min="14602" max="14602" width="10.44140625" style="18"/>
    <col min="14603" max="14603" width="12.44140625" style="18" bestFit="1" customWidth="1"/>
    <col min="14604" max="14847" width="10.44140625" style="18"/>
    <col min="14848" max="14848" width="38.44140625" style="18" customWidth="1"/>
    <col min="14849" max="14849" width="4.5546875" style="18" customWidth="1"/>
    <col min="14850" max="14850" width="4.109375" style="18" customWidth="1"/>
    <col min="14851" max="14851" width="12.44140625" style="18" customWidth="1"/>
    <col min="14852" max="14852" width="0.5546875" style="18" customWidth="1"/>
    <col min="14853" max="14853" width="12.44140625" style="18" customWidth="1"/>
    <col min="14854" max="14854" width="0.5546875" style="18" customWidth="1"/>
    <col min="14855" max="14855" width="12.44140625" style="18" customWidth="1"/>
    <col min="14856" max="14856" width="0.5546875" style="18" customWidth="1"/>
    <col min="14857" max="14857" width="12.44140625" style="18" customWidth="1"/>
    <col min="14858" max="14858" width="10.44140625" style="18"/>
    <col min="14859" max="14859" width="12.44140625" style="18" bestFit="1" customWidth="1"/>
    <col min="14860" max="15103" width="10.44140625" style="18"/>
    <col min="15104" max="15104" width="38.44140625" style="18" customWidth="1"/>
    <col min="15105" max="15105" width="4.5546875" style="18" customWidth="1"/>
    <col min="15106" max="15106" width="4.109375" style="18" customWidth="1"/>
    <col min="15107" max="15107" width="12.44140625" style="18" customWidth="1"/>
    <col min="15108" max="15108" width="0.5546875" style="18" customWidth="1"/>
    <col min="15109" max="15109" width="12.44140625" style="18" customWidth="1"/>
    <col min="15110" max="15110" width="0.5546875" style="18" customWidth="1"/>
    <col min="15111" max="15111" width="12.44140625" style="18" customWidth="1"/>
    <col min="15112" max="15112" width="0.5546875" style="18" customWidth="1"/>
    <col min="15113" max="15113" width="12.44140625" style="18" customWidth="1"/>
    <col min="15114" max="15114" width="10.44140625" style="18"/>
    <col min="15115" max="15115" width="12.44140625" style="18" bestFit="1" customWidth="1"/>
    <col min="15116" max="15359" width="10.44140625" style="18"/>
    <col min="15360" max="15360" width="38.44140625" style="18" customWidth="1"/>
    <col min="15361" max="15361" width="4.5546875" style="18" customWidth="1"/>
    <col min="15362" max="15362" width="4.109375" style="18" customWidth="1"/>
    <col min="15363" max="15363" width="12.44140625" style="18" customWidth="1"/>
    <col min="15364" max="15364" width="0.5546875" style="18" customWidth="1"/>
    <col min="15365" max="15365" width="12.44140625" style="18" customWidth="1"/>
    <col min="15366" max="15366" width="0.5546875" style="18" customWidth="1"/>
    <col min="15367" max="15367" width="12.44140625" style="18" customWidth="1"/>
    <col min="15368" max="15368" width="0.5546875" style="18" customWidth="1"/>
    <col min="15369" max="15369" width="12.44140625" style="18" customWidth="1"/>
    <col min="15370" max="15370" width="10.44140625" style="18"/>
    <col min="15371" max="15371" width="12.44140625" style="18" bestFit="1" customWidth="1"/>
    <col min="15372" max="15615" width="10.44140625" style="18"/>
    <col min="15616" max="15616" width="38.44140625" style="18" customWidth="1"/>
    <col min="15617" max="15617" width="4.5546875" style="18" customWidth="1"/>
    <col min="15618" max="15618" width="4.109375" style="18" customWidth="1"/>
    <col min="15619" max="15619" width="12.44140625" style="18" customWidth="1"/>
    <col min="15620" max="15620" width="0.5546875" style="18" customWidth="1"/>
    <col min="15621" max="15621" width="12.44140625" style="18" customWidth="1"/>
    <col min="15622" max="15622" width="0.5546875" style="18" customWidth="1"/>
    <col min="15623" max="15623" width="12.44140625" style="18" customWidth="1"/>
    <col min="15624" max="15624" width="0.5546875" style="18" customWidth="1"/>
    <col min="15625" max="15625" width="12.44140625" style="18" customWidth="1"/>
    <col min="15626" max="15626" width="10.44140625" style="18"/>
    <col min="15627" max="15627" width="12.44140625" style="18" bestFit="1" customWidth="1"/>
    <col min="15628" max="15871" width="10.44140625" style="18"/>
    <col min="15872" max="15872" width="38.44140625" style="18" customWidth="1"/>
    <col min="15873" max="15873" width="4.5546875" style="18" customWidth="1"/>
    <col min="15874" max="15874" width="4.109375" style="18" customWidth="1"/>
    <col min="15875" max="15875" width="12.44140625" style="18" customWidth="1"/>
    <col min="15876" max="15876" width="0.5546875" style="18" customWidth="1"/>
    <col min="15877" max="15877" width="12.44140625" style="18" customWidth="1"/>
    <col min="15878" max="15878" width="0.5546875" style="18" customWidth="1"/>
    <col min="15879" max="15879" width="12.44140625" style="18" customWidth="1"/>
    <col min="15880" max="15880" width="0.5546875" style="18" customWidth="1"/>
    <col min="15881" max="15881" width="12.44140625" style="18" customWidth="1"/>
    <col min="15882" max="15882" width="10.44140625" style="18"/>
    <col min="15883" max="15883" width="12.44140625" style="18" bestFit="1" customWidth="1"/>
    <col min="15884" max="16127" width="10.44140625" style="18"/>
    <col min="16128" max="16128" width="38.44140625" style="18" customWidth="1"/>
    <col min="16129" max="16129" width="4.5546875" style="18" customWidth="1"/>
    <col min="16130" max="16130" width="4.109375" style="18" customWidth="1"/>
    <col min="16131" max="16131" width="12.44140625" style="18" customWidth="1"/>
    <col min="16132" max="16132" width="0.5546875" style="18" customWidth="1"/>
    <col min="16133" max="16133" width="12.44140625" style="18" customWidth="1"/>
    <col min="16134" max="16134" width="0.5546875" style="18" customWidth="1"/>
    <col min="16135" max="16135" width="12.44140625" style="18" customWidth="1"/>
    <col min="16136" max="16136" width="0.5546875" style="18" customWidth="1"/>
    <col min="16137" max="16137" width="12.44140625" style="18" customWidth="1"/>
    <col min="16138" max="16138" width="10.44140625" style="18"/>
    <col min="16139" max="16139" width="12.44140625" style="18" bestFit="1" customWidth="1"/>
    <col min="16140" max="16384" width="10.44140625" style="18"/>
  </cols>
  <sheetData>
    <row r="1" spans="1:11" ht="20.2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1" ht="20.25" customHeight="1">
      <c r="A2" s="203" t="s">
        <v>66</v>
      </c>
      <c r="B2" s="203"/>
      <c r="C2" s="203"/>
      <c r="D2" s="203"/>
      <c r="E2" s="203"/>
      <c r="F2" s="203"/>
      <c r="G2" s="203"/>
      <c r="H2" s="203"/>
      <c r="I2" s="203"/>
      <c r="J2" s="203"/>
      <c r="K2" s="15"/>
    </row>
    <row r="3" spans="1:11" ht="20.25" customHeight="1">
      <c r="A3" s="203" t="s">
        <v>175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1" ht="20.25" customHeight="1">
      <c r="A4" s="203" t="s">
        <v>67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1" ht="13.5" customHeight="1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1" s="72" customFormat="1" ht="14.25" customHeight="1">
      <c r="B6" s="73"/>
      <c r="C6" s="73"/>
      <c r="D6" s="73"/>
      <c r="E6" s="73"/>
      <c r="F6" s="73"/>
      <c r="G6" s="73"/>
      <c r="H6" s="73"/>
      <c r="I6" s="73"/>
      <c r="J6" s="79" t="s">
        <v>2</v>
      </c>
    </row>
    <row r="7" spans="1:11" ht="4.95" customHeight="1">
      <c r="A7" s="204" t="s">
        <v>2</v>
      </c>
      <c r="B7" s="204"/>
      <c r="C7" s="204"/>
      <c r="D7" s="204"/>
      <c r="E7" s="204"/>
      <c r="F7" s="204"/>
      <c r="G7" s="204"/>
      <c r="H7" s="204"/>
      <c r="I7" s="204"/>
      <c r="J7" s="204"/>
    </row>
    <row r="8" spans="1:11" ht="2.25" customHeight="1">
      <c r="A8" s="16"/>
      <c r="B8" s="17"/>
      <c r="C8" s="17"/>
      <c r="D8" s="16"/>
      <c r="E8" s="16"/>
      <c r="F8" s="16"/>
      <c r="G8" s="16"/>
      <c r="H8" s="16"/>
      <c r="J8" s="19"/>
    </row>
    <row r="9" spans="1:11" ht="17.25" customHeight="1">
      <c r="B9" s="3" t="s">
        <v>3</v>
      </c>
      <c r="C9" s="3"/>
      <c r="D9" s="201" t="s">
        <v>68</v>
      </c>
      <c r="E9" s="201"/>
      <c r="F9" s="201"/>
      <c r="G9" s="74"/>
      <c r="H9" s="201" t="s">
        <v>5</v>
      </c>
      <c r="I9" s="201"/>
      <c r="J9" s="201"/>
    </row>
    <row r="10" spans="1:11" ht="17.25" customHeight="1">
      <c r="B10" s="3"/>
      <c r="C10" s="3"/>
      <c r="D10" s="193" t="s">
        <v>6</v>
      </c>
      <c r="E10" s="193"/>
      <c r="F10" s="193"/>
      <c r="G10" s="3"/>
      <c r="H10" s="193" t="s">
        <v>6</v>
      </c>
      <c r="I10" s="193"/>
      <c r="J10" s="193"/>
    </row>
    <row r="11" spans="1:11" ht="17.25" customHeight="1">
      <c r="B11" s="3"/>
      <c r="C11" s="3"/>
      <c r="D11" s="13" t="s">
        <v>7</v>
      </c>
      <c r="E11" s="101"/>
      <c r="F11" s="13" t="s">
        <v>7</v>
      </c>
      <c r="G11" s="3"/>
      <c r="H11" s="13" t="s">
        <v>7</v>
      </c>
      <c r="I11" s="101"/>
      <c r="J11" s="13" t="s">
        <v>7</v>
      </c>
    </row>
    <row r="12" spans="1:11" ht="17.399999999999999" customHeight="1">
      <c r="D12" s="4">
        <v>2026</v>
      </c>
      <c r="E12" s="12"/>
      <c r="F12" s="4">
        <v>2025</v>
      </c>
      <c r="G12" s="14"/>
      <c r="H12" s="4">
        <v>2026</v>
      </c>
      <c r="I12" s="12"/>
      <c r="J12" s="4">
        <v>2025</v>
      </c>
    </row>
    <row r="13" spans="1:11" ht="17.399999999999999" customHeight="1">
      <c r="D13" s="4"/>
      <c r="E13" s="12"/>
      <c r="F13" s="4"/>
      <c r="G13" s="14"/>
      <c r="H13" s="4"/>
      <c r="I13" s="12"/>
      <c r="J13" s="4"/>
    </row>
    <row r="14" spans="1:11" ht="17.399999999999999" customHeight="1">
      <c r="A14" s="18" t="s">
        <v>69</v>
      </c>
      <c r="B14" s="9"/>
      <c r="C14" s="22"/>
      <c r="D14" s="98">
        <v>194325679</v>
      </c>
      <c r="E14" s="40">
        <v>0</v>
      </c>
      <c r="F14" s="98">
        <v>294432774</v>
      </c>
      <c r="G14" s="40"/>
      <c r="H14" s="98">
        <v>162880080</v>
      </c>
      <c r="I14" s="40"/>
      <c r="J14" s="98">
        <v>257870922</v>
      </c>
    </row>
    <row r="15" spans="1:11" ht="17.399999999999999" customHeight="1">
      <c r="A15" s="18" t="s">
        <v>70</v>
      </c>
      <c r="B15" s="9"/>
      <c r="C15" s="22"/>
      <c r="D15" s="98">
        <v>-156510033</v>
      </c>
      <c r="E15" s="40">
        <v>0</v>
      </c>
      <c r="F15" s="40">
        <v>-229021730</v>
      </c>
      <c r="G15" s="40"/>
      <c r="H15" s="98">
        <v>-134171238</v>
      </c>
      <c r="I15" s="40"/>
      <c r="J15" s="40">
        <v>-203400700</v>
      </c>
    </row>
    <row r="16" spans="1:11" ht="17.399999999999999" customHeight="1">
      <c r="A16" s="18" t="s">
        <v>71</v>
      </c>
      <c r="B16" s="9"/>
      <c r="C16" s="22"/>
      <c r="D16" s="75">
        <f>SUM(D14:D15)</f>
        <v>37815646</v>
      </c>
      <c r="E16" s="42"/>
      <c r="F16" s="75">
        <v>65411044</v>
      </c>
      <c r="G16" s="42"/>
      <c r="H16" s="75">
        <f>SUM(H14:H15)</f>
        <v>28708842</v>
      </c>
      <c r="I16" s="42"/>
      <c r="J16" s="75">
        <f>SUM(J14:J15)</f>
        <v>54470222</v>
      </c>
    </row>
    <row r="17" spans="1:10" ht="17.399999999999999" customHeight="1">
      <c r="A17" s="18" t="s">
        <v>72</v>
      </c>
      <c r="B17" s="9"/>
      <c r="C17" s="40"/>
      <c r="D17" s="98">
        <v>1081744</v>
      </c>
      <c r="E17" s="40">
        <v>0</v>
      </c>
      <c r="F17" s="40">
        <v>3036165</v>
      </c>
      <c r="G17" s="40"/>
      <c r="H17" s="98">
        <v>1095041</v>
      </c>
      <c r="I17" s="40"/>
      <c r="J17" s="40">
        <v>3229419</v>
      </c>
    </row>
    <row r="18" spans="1:10" ht="17.399999999999999" customHeight="1">
      <c r="A18" s="18" t="s">
        <v>177</v>
      </c>
      <c r="B18" s="9"/>
      <c r="C18" s="9"/>
      <c r="D18" s="98">
        <v>-1545843</v>
      </c>
      <c r="E18" s="40"/>
      <c r="F18" s="40">
        <v>-1838475</v>
      </c>
      <c r="G18" s="40"/>
      <c r="H18" s="98">
        <v>-1473070</v>
      </c>
      <c r="I18" s="40"/>
      <c r="J18" s="40">
        <v>-1651853</v>
      </c>
    </row>
    <row r="19" spans="1:10" ht="17.399999999999999" customHeight="1">
      <c r="A19" s="18" t="s">
        <v>73</v>
      </c>
      <c r="B19" s="9"/>
      <c r="C19" s="9"/>
      <c r="D19" s="102">
        <v>-54417658</v>
      </c>
      <c r="E19" s="40">
        <v>0</v>
      </c>
      <c r="F19" s="41">
        <v>-56981997</v>
      </c>
      <c r="G19" s="40"/>
      <c r="H19" s="102">
        <v>-41777233</v>
      </c>
      <c r="I19" s="40"/>
      <c r="J19" s="41">
        <v>-44719009</v>
      </c>
    </row>
    <row r="20" spans="1:10" ht="17.399999999999999" customHeight="1">
      <c r="A20" s="18" t="s">
        <v>178</v>
      </c>
      <c r="B20" s="9"/>
      <c r="C20" s="25"/>
      <c r="D20" s="43">
        <f>SUM(D16:D19)</f>
        <v>-17066111</v>
      </c>
      <c r="E20" s="43"/>
      <c r="F20" s="43">
        <f>SUM(F16:F19)</f>
        <v>9626737</v>
      </c>
      <c r="G20" s="43"/>
      <c r="H20" s="43">
        <f>SUM(H16:H19)</f>
        <v>-13446420</v>
      </c>
      <c r="I20" s="43"/>
      <c r="J20" s="43">
        <f>SUM(J16:J19)</f>
        <v>11328779</v>
      </c>
    </row>
    <row r="21" spans="1:10" ht="17.399999999999999" customHeight="1">
      <c r="A21" s="18" t="s">
        <v>74</v>
      </c>
      <c r="B21" s="9"/>
      <c r="D21" s="98">
        <v>-50992</v>
      </c>
      <c r="E21" s="40">
        <v>0</v>
      </c>
      <c r="F21" s="40">
        <v>-50124</v>
      </c>
      <c r="G21" s="40"/>
      <c r="H21" s="98">
        <v>-44525</v>
      </c>
      <c r="I21" s="40"/>
      <c r="J21" s="40">
        <v>-38281</v>
      </c>
    </row>
    <row r="22" spans="1:10" ht="17.399999999999999" customHeight="1">
      <c r="A22" s="18" t="s">
        <v>94</v>
      </c>
      <c r="B22" s="9"/>
      <c r="D22" s="98"/>
      <c r="E22" s="40"/>
      <c r="F22" s="40"/>
      <c r="G22" s="40"/>
      <c r="H22" s="40"/>
      <c r="I22" s="40"/>
      <c r="J22" s="40"/>
    </row>
    <row r="23" spans="1:10" ht="17.399999999999999" customHeight="1">
      <c r="A23" s="26" t="s">
        <v>75</v>
      </c>
      <c r="B23" s="103" t="s">
        <v>171</v>
      </c>
      <c r="D23" s="102">
        <v>204740</v>
      </c>
      <c r="E23" s="40">
        <v>0</v>
      </c>
      <c r="F23" s="41">
        <v>220417</v>
      </c>
      <c r="G23" s="40"/>
      <c r="H23" s="102">
        <v>0</v>
      </c>
      <c r="I23" s="40"/>
      <c r="J23" s="41">
        <v>0</v>
      </c>
    </row>
    <row r="24" spans="1:10" ht="17.399999999999999" customHeight="1">
      <c r="A24" s="18" t="s">
        <v>76</v>
      </c>
      <c r="B24" s="9"/>
      <c r="D24" s="42">
        <f>SUM(D20:D23)</f>
        <v>-16912363</v>
      </c>
      <c r="E24" s="40"/>
      <c r="F24" s="42">
        <f>SUM(F20:F23)</f>
        <v>9797030</v>
      </c>
      <c r="G24" s="44"/>
      <c r="H24" s="42">
        <f>SUM(H20:H23)</f>
        <v>-13490945</v>
      </c>
      <c r="I24" s="44"/>
      <c r="J24" s="42">
        <f>SUM(J20:J23)</f>
        <v>11290498</v>
      </c>
    </row>
    <row r="25" spans="1:10" ht="17.399999999999999" customHeight="1">
      <c r="A25" s="18" t="s">
        <v>77</v>
      </c>
      <c r="B25" s="9">
        <v>22</v>
      </c>
      <c r="D25" s="102">
        <v>3468962</v>
      </c>
      <c r="E25" s="40">
        <v>0</v>
      </c>
      <c r="F25" s="40">
        <v>-1776792</v>
      </c>
      <c r="G25" s="40"/>
      <c r="H25" s="102">
        <v>2675738</v>
      </c>
      <c r="I25" s="40"/>
      <c r="J25" s="40">
        <v>-2150272</v>
      </c>
    </row>
    <row r="26" spans="1:10" ht="17.399999999999999" customHeight="1" thickBot="1">
      <c r="A26" s="28" t="s">
        <v>78</v>
      </c>
      <c r="D26" s="45">
        <f>SUM(D24:D25)</f>
        <v>-13443401</v>
      </c>
      <c r="E26" s="40"/>
      <c r="F26" s="45">
        <f>SUM(F24:F25)</f>
        <v>8020238</v>
      </c>
      <c r="G26" s="44"/>
      <c r="H26" s="45">
        <f>SUM(H24:H25)</f>
        <v>-10815207</v>
      </c>
      <c r="I26" s="44"/>
      <c r="J26" s="45">
        <f>SUM(J24:J25)</f>
        <v>9140226</v>
      </c>
    </row>
    <row r="27" spans="1:10" ht="17.399999999999999" customHeight="1" thickTop="1">
      <c r="A27" s="73" t="s">
        <v>79</v>
      </c>
      <c r="D27" s="42"/>
      <c r="E27" s="40"/>
      <c r="F27" s="42"/>
      <c r="G27" s="44"/>
      <c r="H27" s="42"/>
      <c r="I27" s="44"/>
      <c r="J27" s="42"/>
    </row>
    <row r="28" spans="1:10" ht="17.399999999999999" customHeight="1">
      <c r="A28" s="70" t="s">
        <v>80</v>
      </c>
      <c r="D28" s="42"/>
      <c r="E28" s="40"/>
      <c r="F28" s="42"/>
      <c r="G28" s="44"/>
      <c r="H28" s="42"/>
      <c r="I28" s="44"/>
      <c r="J28" s="42"/>
    </row>
    <row r="29" spans="1:10" ht="17.399999999999999" customHeight="1">
      <c r="A29" s="70" t="s">
        <v>81</v>
      </c>
      <c r="D29" s="42"/>
      <c r="E29" s="40"/>
      <c r="F29" s="42"/>
      <c r="G29" s="44"/>
      <c r="H29" s="42"/>
      <c r="I29" s="44"/>
      <c r="J29" s="42"/>
    </row>
    <row r="30" spans="1:10" ht="17.399999999999999" customHeight="1">
      <c r="A30" s="6" t="s">
        <v>82</v>
      </c>
      <c r="D30" s="42"/>
      <c r="E30" s="40"/>
      <c r="F30" s="42"/>
      <c r="G30" s="44"/>
      <c r="H30" s="42"/>
      <c r="I30" s="44"/>
      <c r="J30" s="42"/>
    </row>
    <row r="31" spans="1:10" ht="19.8">
      <c r="A31" s="6" t="s">
        <v>83</v>
      </c>
      <c r="D31" s="102">
        <v>0</v>
      </c>
      <c r="E31" s="40">
        <v>0</v>
      </c>
      <c r="F31" s="41">
        <v>-15125</v>
      </c>
      <c r="G31" s="40"/>
      <c r="H31" s="102">
        <v>0</v>
      </c>
      <c r="I31" s="40"/>
      <c r="J31" s="46">
        <v>0</v>
      </c>
    </row>
    <row r="32" spans="1:10" ht="17.399999999999999" customHeight="1" thickBot="1">
      <c r="A32" s="28" t="s">
        <v>84</v>
      </c>
      <c r="D32" s="47">
        <f>SUM(D31:D31)</f>
        <v>0</v>
      </c>
      <c r="E32" s="40"/>
      <c r="F32" s="47">
        <f>SUM(F31:F31)</f>
        <v>-15125</v>
      </c>
      <c r="G32" s="44"/>
      <c r="H32" s="47">
        <f>SUM(H31:H31)</f>
        <v>0</v>
      </c>
      <c r="I32" s="44"/>
      <c r="J32" s="47">
        <f>SUM(J31:J31)</f>
        <v>0</v>
      </c>
    </row>
    <row r="33" spans="1:10" ht="8.6999999999999993" customHeight="1" thickTop="1">
      <c r="D33" s="42"/>
      <c r="E33" s="40"/>
      <c r="F33" s="42"/>
      <c r="G33" s="44"/>
      <c r="H33" s="42"/>
      <c r="I33" s="44"/>
      <c r="J33" s="42"/>
    </row>
    <row r="34" spans="1:10" ht="17.399999999999999" customHeight="1" thickBot="1">
      <c r="A34" s="29" t="s">
        <v>88</v>
      </c>
      <c r="D34" s="47">
        <f>+D26+D32</f>
        <v>-13443401</v>
      </c>
      <c r="E34" s="48"/>
      <c r="F34" s="47">
        <f>+F26+F32</f>
        <v>8005113</v>
      </c>
      <c r="G34" s="49"/>
      <c r="H34" s="47">
        <f>+H26+H32</f>
        <v>-10815207</v>
      </c>
      <c r="I34" s="49"/>
      <c r="J34" s="47">
        <f>+J26+J32</f>
        <v>9140226</v>
      </c>
    </row>
    <row r="35" spans="1:10" ht="8.6999999999999993" customHeight="1" thickTop="1">
      <c r="A35" s="71"/>
      <c r="D35" s="42"/>
      <c r="E35" s="40"/>
      <c r="F35" s="42"/>
      <c r="G35" s="44"/>
      <c r="H35" s="42"/>
      <c r="I35" s="44"/>
      <c r="J35" s="42"/>
    </row>
    <row r="36" spans="1:10" ht="17.399999999999999" customHeight="1">
      <c r="A36" s="29" t="s">
        <v>85</v>
      </c>
      <c r="B36" s="24"/>
      <c r="C36" s="24"/>
      <c r="D36" s="48"/>
      <c r="E36" s="48"/>
      <c r="F36" s="48"/>
      <c r="G36" s="50"/>
      <c r="H36" s="48"/>
      <c r="I36" s="50"/>
      <c r="J36" s="48"/>
    </row>
    <row r="37" spans="1:10" ht="17.399999999999999" customHeight="1">
      <c r="A37" s="30" t="s">
        <v>86</v>
      </c>
      <c r="B37" s="24"/>
      <c r="C37" s="24"/>
      <c r="D37" s="51">
        <f>+D26-D38</f>
        <v>-13288653</v>
      </c>
      <c r="E37" s="48"/>
      <c r="F37" s="51">
        <f>+F26-F38</f>
        <v>8040001</v>
      </c>
      <c r="G37" s="48"/>
      <c r="H37" s="51">
        <f>+H26-H38</f>
        <v>-10815207</v>
      </c>
      <c r="I37" s="51"/>
      <c r="J37" s="51">
        <f>+J26-J38</f>
        <v>9140226</v>
      </c>
    </row>
    <row r="38" spans="1:10" ht="17.399999999999999" customHeight="1">
      <c r="A38" s="30" t="s">
        <v>87</v>
      </c>
      <c r="B38" s="24"/>
      <c r="C38" s="24"/>
      <c r="D38" s="102">
        <v>-154748</v>
      </c>
      <c r="E38" s="48">
        <v>0</v>
      </c>
      <c r="F38" s="41">
        <v>-19763</v>
      </c>
      <c r="G38" s="48"/>
      <c r="H38" s="102">
        <v>0</v>
      </c>
      <c r="I38" s="48"/>
      <c r="J38" s="40">
        <v>0</v>
      </c>
    </row>
    <row r="39" spans="1:10" ht="17.399999999999999" customHeight="1" thickBot="1">
      <c r="A39" s="42"/>
      <c r="B39" s="42"/>
      <c r="C39" s="42"/>
      <c r="D39" s="45">
        <f>SUM(D37:D38)</f>
        <v>-13443401</v>
      </c>
      <c r="E39" s="42"/>
      <c r="F39" s="45">
        <f>SUM(F37:F38)</f>
        <v>8020238</v>
      </c>
      <c r="G39" s="42"/>
      <c r="H39" s="45">
        <f>SUM(H37:H38)</f>
        <v>-10815207</v>
      </c>
      <c r="I39" s="42"/>
      <c r="J39" s="45">
        <f>SUM(J37:J38)</f>
        <v>9140226</v>
      </c>
    </row>
    <row r="40" spans="1:10" ht="17.399999999999999" customHeight="1" thickTop="1">
      <c r="A40" s="29" t="s">
        <v>88</v>
      </c>
      <c r="B40" s="24"/>
      <c r="C40" s="24"/>
      <c r="D40" s="40"/>
      <c r="E40" s="40"/>
      <c r="F40" s="40"/>
      <c r="G40" s="52"/>
      <c r="H40" s="40"/>
      <c r="I40" s="52"/>
      <c r="J40" s="40"/>
    </row>
    <row r="41" spans="1:10" ht="17.399999999999999" customHeight="1">
      <c r="A41" s="32" t="s">
        <v>89</v>
      </c>
      <c r="B41" s="24"/>
      <c r="C41" s="24"/>
      <c r="D41" s="40"/>
      <c r="E41" s="40"/>
      <c r="F41" s="40"/>
      <c r="G41" s="52"/>
      <c r="H41" s="40"/>
      <c r="I41" s="52"/>
      <c r="J41" s="40"/>
    </row>
    <row r="42" spans="1:10" ht="17.399999999999999" customHeight="1">
      <c r="A42" s="30" t="s">
        <v>86</v>
      </c>
      <c r="B42" s="24"/>
      <c r="C42" s="24"/>
      <c r="D42" s="53">
        <f>+D34-D43</f>
        <v>-13288653</v>
      </c>
      <c r="E42" s="40"/>
      <c r="F42" s="53">
        <f>+F34-F43</f>
        <v>8024876</v>
      </c>
      <c r="G42" s="40"/>
      <c r="H42" s="53">
        <f>+H34-H43</f>
        <v>-10815207</v>
      </c>
      <c r="I42" s="54"/>
      <c r="J42" s="53">
        <f>+J34-J43</f>
        <v>9140226</v>
      </c>
    </row>
    <row r="43" spans="1:10" ht="19.8">
      <c r="A43" s="30" t="s">
        <v>63</v>
      </c>
      <c r="B43" s="24"/>
      <c r="C43" s="24"/>
      <c r="D43" s="102">
        <v>-154748</v>
      </c>
      <c r="E43" s="40">
        <v>0</v>
      </c>
      <c r="F43" s="41">
        <v>-19763</v>
      </c>
      <c r="G43" s="40"/>
      <c r="H43" s="102">
        <v>0</v>
      </c>
      <c r="I43" s="40"/>
      <c r="J43" s="40">
        <v>0</v>
      </c>
    </row>
    <row r="44" spans="1:10" ht="17.399999999999999" customHeight="1" thickBot="1">
      <c r="A44" s="28"/>
      <c r="B44" s="24"/>
      <c r="C44" s="24"/>
      <c r="D44" s="45">
        <f>SUM(D42:D43)</f>
        <v>-13443401</v>
      </c>
      <c r="E44" s="40"/>
      <c r="F44" s="45">
        <f>SUM(F42:F43)</f>
        <v>8005113</v>
      </c>
      <c r="G44" s="52"/>
      <c r="H44" s="45">
        <f>SUM(H42:H43)</f>
        <v>-10815207</v>
      </c>
      <c r="I44" s="52"/>
      <c r="J44" s="45">
        <f>SUM(J42:J43)</f>
        <v>9140226</v>
      </c>
    </row>
    <row r="45" spans="1:10" ht="8.25" customHeight="1" thickTop="1">
      <c r="A45" s="33"/>
      <c r="B45" s="24"/>
      <c r="C45" s="24"/>
      <c r="D45" s="104"/>
      <c r="E45" s="40"/>
      <c r="F45" s="104"/>
      <c r="G45" s="52"/>
      <c r="H45" s="104"/>
      <c r="I45" s="52"/>
      <c r="J45" s="104"/>
    </row>
    <row r="46" spans="1:10" ht="17.399999999999999" customHeight="1">
      <c r="A46" s="28" t="s">
        <v>90</v>
      </c>
      <c r="B46" s="34"/>
      <c r="C46" s="35"/>
      <c r="D46" s="40"/>
      <c r="E46" s="40"/>
      <c r="F46" s="40"/>
      <c r="G46" s="40"/>
      <c r="H46" s="40"/>
      <c r="I46" s="40"/>
      <c r="J46" s="40"/>
    </row>
    <row r="47" spans="1:10" ht="17.399999999999999" customHeight="1">
      <c r="A47" s="36" t="s">
        <v>91</v>
      </c>
      <c r="B47" s="9"/>
      <c r="C47" s="35"/>
      <c r="D47" s="105">
        <f>(D37/D49)</f>
        <v>-6.1723125106937796E-2</v>
      </c>
      <c r="E47" s="40"/>
      <c r="F47" s="105">
        <f>(F37/F49)</f>
        <v>3.7344190384300424E-2</v>
      </c>
      <c r="G47" s="105"/>
      <c r="H47" s="105">
        <f>(H37/H49)</f>
        <v>-5.0234465052133526E-2</v>
      </c>
      <c r="I47" s="105"/>
      <c r="J47" s="105">
        <f>(J37/J49)</f>
        <v>4.2454514607589318E-2</v>
      </c>
    </row>
    <row r="48" spans="1:10" ht="20.399999999999999">
      <c r="A48" s="205" t="s">
        <v>92</v>
      </c>
      <c r="B48" s="205"/>
      <c r="C48" s="28"/>
      <c r="D48" s="40"/>
      <c r="E48" s="40"/>
      <c r="F48" s="40"/>
      <c r="G48" s="52"/>
      <c r="H48" s="40"/>
      <c r="I48" s="52"/>
      <c r="J48" s="40"/>
    </row>
    <row r="49" spans="1:10" ht="20.399999999999999">
      <c r="A49" s="36" t="s">
        <v>93</v>
      </c>
      <c r="B49" s="9"/>
      <c r="C49" s="35"/>
      <c r="D49" s="42">
        <v>215294559</v>
      </c>
      <c r="E49" s="40"/>
      <c r="F49" s="42">
        <v>215294559</v>
      </c>
      <c r="G49" s="40"/>
      <c r="H49" s="42">
        <v>215294559</v>
      </c>
      <c r="I49" s="52"/>
      <c r="J49" s="42">
        <v>215294559</v>
      </c>
    </row>
    <row r="50" spans="1:10" ht="6" customHeight="1">
      <c r="A50" s="36"/>
      <c r="B50" s="35"/>
      <c r="C50" s="35"/>
      <c r="D50" s="23"/>
      <c r="E50" s="5"/>
      <c r="F50" s="23"/>
      <c r="G50" s="31"/>
      <c r="H50" s="23"/>
      <c r="I50" s="31"/>
      <c r="J50" s="23"/>
    </row>
    <row r="51" spans="1:10" ht="17.399999999999999" customHeight="1">
      <c r="A51" s="202" t="str">
        <f>'Balance sheets'!$A$116</f>
        <v>Notes to interim condensed financial information which formed an integral part of this financial information.</v>
      </c>
      <c r="B51" s="202"/>
      <c r="C51" s="202"/>
      <c r="D51" s="202"/>
      <c r="E51" s="202"/>
      <c r="F51" s="202"/>
    </row>
    <row r="72" spans="1:9" ht="17.399999999999999" customHeight="1">
      <c r="A72" s="216"/>
      <c r="B72" s="216"/>
      <c r="C72" s="216"/>
      <c r="D72" s="216"/>
      <c r="E72" s="216"/>
      <c r="F72" s="216"/>
      <c r="G72" s="216"/>
      <c r="H72" s="216"/>
      <c r="I72" s="216"/>
    </row>
  </sheetData>
  <mergeCells count="11">
    <mergeCell ref="A7:J7"/>
    <mergeCell ref="A1:J1"/>
    <mergeCell ref="A2:J2"/>
    <mergeCell ref="A3:J3"/>
    <mergeCell ref="A4:J4"/>
    <mergeCell ref="D9:F9"/>
    <mergeCell ref="H9:J9"/>
    <mergeCell ref="D10:F10"/>
    <mergeCell ref="H10:J10"/>
    <mergeCell ref="A51:F51"/>
    <mergeCell ref="A48:B48"/>
  </mergeCells>
  <pageMargins left="0.6692913385826772" right="0.35433070866141736" top="0.59055118110236227" bottom="0.39370078740157483" header="0.35433070866141736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8"/>
  <sheetViews>
    <sheetView tabSelected="1" zoomScale="90" zoomScaleNormal="90" zoomScaleSheetLayoutView="90" workbookViewId="0">
      <selection activeCell="T26" sqref="T26"/>
    </sheetView>
  </sheetViews>
  <sheetFormatPr defaultColWidth="9.109375" defaultRowHeight="24" customHeight="1"/>
  <cols>
    <col min="1" max="1" width="33.44140625" style="107" customWidth="1"/>
    <col min="2" max="2" width="5.109375" style="107" customWidth="1"/>
    <col min="3" max="3" width="1" style="107" customWidth="1"/>
    <col min="4" max="4" width="8.44140625" style="107" customWidth="1"/>
    <col min="5" max="5" width="1" style="107" customWidth="1"/>
    <col min="6" max="6" width="9.88671875" style="107" customWidth="1"/>
    <col min="7" max="7" width="0.6640625" style="107" customWidth="1"/>
    <col min="8" max="8" width="10.5546875" style="107" customWidth="1"/>
    <col min="9" max="9" width="0.88671875" style="107" customWidth="1"/>
    <col min="10" max="10" width="11.44140625" style="107" customWidth="1"/>
    <col min="11" max="11" width="0.88671875" style="107" customWidth="1"/>
    <col min="12" max="12" width="12.88671875" style="107" customWidth="1"/>
    <col min="13" max="13" width="0.88671875" style="107" customWidth="1"/>
    <col min="14" max="14" width="10.44140625" style="107" customWidth="1"/>
    <col min="15" max="15" width="1" style="107" customWidth="1"/>
    <col min="16" max="16" width="13.44140625" style="107" customWidth="1"/>
    <col min="17" max="17" width="1" style="107" customWidth="1"/>
    <col min="18" max="18" width="14.5546875" style="107" bestFit="1" customWidth="1"/>
    <col min="19" max="19" width="0.88671875" style="107" customWidth="1"/>
    <col min="20" max="20" width="11.5546875" style="107" customWidth="1"/>
    <col min="21" max="21" width="1.5546875" style="107" customWidth="1"/>
    <col min="22" max="22" width="11.88671875" style="107" customWidth="1"/>
    <col min="23" max="23" width="1" style="107" customWidth="1"/>
    <col min="24" max="24" width="11" style="107" customWidth="1"/>
    <col min="25" max="25" width="0.44140625" style="107" customWidth="1"/>
    <col min="26" max="26" width="10.44140625" style="107" customWidth="1"/>
    <col min="27" max="27" width="9.6640625" style="107" bestFit="1" customWidth="1"/>
    <col min="28" max="16384" width="9.109375" style="107"/>
  </cols>
  <sheetData>
    <row r="1" spans="1:24" ht="20.2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24" ht="20.25" customHeight="1">
      <c r="A2" s="210" t="s">
        <v>95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ht="20.25" customHeight="1">
      <c r="A3" s="210" t="str">
        <f>+PL!A3</f>
        <v>FOR THE THREE-MONTH PERIOD ENDED JANUARY 31, 2026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</row>
    <row r="4" spans="1:24" ht="20.25" customHeight="1">
      <c r="A4" s="210" t="s">
        <v>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ht="20.2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4" ht="20.25" customHeight="1">
      <c r="B6" s="108"/>
      <c r="C6" s="108"/>
      <c r="D6" s="108"/>
      <c r="E6" s="108"/>
      <c r="F6" s="108"/>
      <c r="G6" s="108"/>
      <c r="H6" s="108"/>
      <c r="I6" s="108"/>
      <c r="J6" s="108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8" t="s">
        <v>2</v>
      </c>
    </row>
    <row r="7" spans="1:24" s="111" customFormat="1" ht="4.3499999999999996" customHeight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4" s="111" customFormat="1" ht="4.3499999999999996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</row>
    <row r="9" spans="1:24" s="111" customFormat="1" ht="17.100000000000001" customHeight="1">
      <c r="A9" s="109"/>
      <c r="B9" s="109"/>
      <c r="C9" s="109"/>
      <c r="D9" s="211" t="s">
        <v>96</v>
      </c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108"/>
      <c r="V9" s="108"/>
      <c r="W9" s="108"/>
      <c r="X9" s="108"/>
    </row>
    <row r="10" spans="1:24" s="111" customFormat="1" ht="17.100000000000001" customHeight="1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14"/>
      <c r="N10" s="209" t="s">
        <v>97</v>
      </c>
      <c r="O10" s="209"/>
      <c r="P10" s="209"/>
      <c r="Q10" s="116"/>
      <c r="R10" s="109"/>
      <c r="S10" s="109"/>
      <c r="T10" s="109"/>
      <c r="U10" s="109"/>
      <c r="V10" s="109"/>
      <c r="W10" s="109"/>
      <c r="X10" s="109"/>
    </row>
    <row r="11" spans="1:24" s="111" customFormat="1" ht="17.100000000000001" customHeight="1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14"/>
      <c r="N11" s="212" t="s">
        <v>98</v>
      </c>
      <c r="O11" s="212"/>
      <c r="P11" s="212"/>
      <c r="Q11" s="116"/>
      <c r="R11" s="109"/>
      <c r="S11" s="109"/>
      <c r="T11" s="109"/>
      <c r="U11" s="109"/>
      <c r="V11" s="109"/>
      <c r="W11" s="109"/>
      <c r="X11" s="109"/>
    </row>
    <row r="12" spans="1:24" s="111" customFormat="1" ht="17.100000000000001" customHeight="1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4"/>
      <c r="N12" s="209" t="s">
        <v>99</v>
      </c>
      <c r="O12" s="209"/>
      <c r="P12" s="209"/>
      <c r="Q12" s="116"/>
      <c r="R12" s="109"/>
      <c r="S12" s="109"/>
      <c r="T12" s="109"/>
      <c r="U12" s="109"/>
      <c r="V12" s="109"/>
      <c r="W12" s="109"/>
      <c r="X12" s="109"/>
    </row>
    <row r="13" spans="1:24" s="111" customFormat="1" ht="17.100000000000001" customHeight="1">
      <c r="A13" s="109"/>
      <c r="B13" s="109"/>
      <c r="C13" s="109"/>
      <c r="D13" s="108"/>
      <c r="E13" s="108"/>
      <c r="F13" s="108"/>
      <c r="G13" s="108"/>
      <c r="H13" s="108"/>
      <c r="I13" s="108"/>
      <c r="J13" s="108"/>
      <c r="K13" s="108"/>
      <c r="L13" s="108"/>
      <c r="M13" s="114"/>
      <c r="N13" s="211" t="s">
        <v>100</v>
      </c>
      <c r="O13" s="211"/>
      <c r="P13" s="211"/>
      <c r="Q13" s="116"/>
      <c r="R13" s="116"/>
      <c r="S13" s="116"/>
      <c r="U13" s="116"/>
      <c r="W13" s="116"/>
    </row>
    <row r="14" spans="1:24" s="111" customFormat="1" ht="17.100000000000001" customHeight="1">
      <c r="A14" s="109"/>
      <c r="B14" s="3" t="s">
        <v>3</v>
      </c>
      <c r="C14" s="212" t="s">
        <v>101</v>
      </c>
      <c r="D14" s="212"/>
      <c r="E14" s="212"/>
      <c r="F14" s="212"/>
      <c r="G14" s="116"/>
      <c r="H14" s="116" t="s">
        <v>102</v>
      </c>
      <c r="I14" s="65"/>
      <c r="J14" s="212" t="s">
        <v>103</v>
      </c>
      <c r="K14" s="212"/>
      <c r="L14" s="212"/>
      <c r="M14" s="114"/>
      <c r="N14" s="116" t="s">
        <v>104</v>
      </c>
      <c r="O14" s="116"/>
      <c r="P14" s="116" t="s">
        <v>105</v>
      </c>
      <c r="Q14" s="116"/>
      <c r="R14" s="116" t="s">
        <v>106</v>
      </c>
      <c r="S14" s="116"/>
      <c r="T14" s="116" t="s">
        <v>107</v>
      </c>
      <c r="U14" s="116"/>
      <c r="V14" s="116" t="s">
        <v>108</v>
      </c>
      <c r="W14" s="116"/>
      <c r="X14" s="116" t="s">
        <v>109</v>
      </c>
    </row>
    <row r="15" spans="1:24" s="111" customFormat="1" ht="17.100000000000001" customHeight="1">
      <c r="A15" s="109"/>
      <c r="B15" s="109"/>
      <c r="C15" s="212" t="s">
        <v>110</v>
      </c>
      <c r="D15" s="212"/>
      <c r="E15" s="212"/>
      <c r="F15" s="212"/>
      <c r="G15" s="116"/>
      <c r="H15" s="117" t="s">
        <v>111</v>
      </c>
      <c r="I15" s="65"/>
      <c r="J15" s="116" t="s">
        <v>112</v>
      </c>
      <c r="K15" s="116"/>
      <c r="L15" s="116" t="s">
        <v>113</v>
      </c>
      <c r="M15" s="114"/>
      <c r="N15" s="116" t="s">
        <v>114</v>
      </c>
      <c r="O15" s="116"/>
      <c r="P15" s="116" t="s">
        <v>115</v>
      </c>
      <c r="Q15" s="116"/>
      <c r="R15" s="116" t="s">
        <v>116</v>
      </c>
      <c r="S15" s="116"/>
      <c r="T15" s="116" t="s">
        <v>117</v>
      </c>
      <c r="U15" s="116"/>
      <c r="V15" s="116" t="s">
        <v>118</v>
      </c>
      <c r="W15" s="116"/>
      <c r="X15" s="116" t="s">
        <v>119</v>
      </c>
    </row>
    <row r="16" spans="1:24" s="111" customFormat="1" ht="20.399999999999999">
      <c r="A16" s="108"/>
      <c r="B16" s="108"/>
      <c r="C16" s="114"/>
      <c r="D16" s="116" t="s">
        <v>120</v>
      </c>
      <c r="E16" s="118"/>
      <c r="F16" s="117" t="s">
        <v>121</v>
      </c>
      <c r="G16" s="117"/>
      <c r="H16" s="116" t="s">
        <v>122</v>
      </c>
      <c r="I16" s="65"/>
      <c r="J16" s="116" t="s">
        <v>59</v>
      </c>
      <c r="K16" s="116"/>
      <c r="L16" s="114"/>
      <c r="M16" s="114"/>
      <c r="N16" s="114"/>
      <c r="O16" s="114"/>
      <c r="P16" s="116"/>
      <c r="Q16" s="114"/>
      <c r="R16" s="116" t="s">
        <v>123</v>
      </c>
      <c r="S16" s="116"/>
      <c r="T16" s="116" t="s">
        <v>124</v>
      </c>
      <c r="U16" s="114"/>
      <c r="V16" s="116"/>
      <c r="W16" s="114"/>
      <c r="X16" s="116" t="s">
        <v>125</v>
      </c>
    </row>
    <row r="17" spans="1:27" s="111" customFormat="1" ht="22.95" customHeight="1">
      <c r="A17" s="108"/>
      <c r="B17" s="108"/>
      <c r="C17" s="66"/>
      <c r="D17" s="119" t="s">
        <v>126</v>
      </c>
      <c r="E17" s="117"/>
      <c r="F17" s="119" t="s">
        <v>126</v>
      </c>
      <c r="G17" s="117"/>
      <c r="H17" s="119" t="s">
        <v>126</v>
      </c>
      <c r="I17" s="65"/>
      <c r="J17" s="120"/>
      <c r="K17" s="116"/>
      <c r="L17" s="113"/>
      <c r="M17" s="114"/>
      <c r="N17" s="120"/>
      <c r="O17" s="114"/>
      <c r="P17" s="116"/>
      <c r="Q17" s="114"/>
      <c r="R17" s="113" t="s">
        <v>125</v>
      </c>
      <c r="S17" s="114"/>
      <c r="T17" s="113" t="s">
        <v>127</v>
      </c>
      <c r="U17" s="114"/>
      <c r="V17" s="120"/>
      <c r="W17" s="114"/>
      <c r="X17" s="121"/>
    </row>
    <row r="18" spans="1:27" s="124" customFormat="1" ht="6" customHeight="1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3"/>
      <c r="Q18" s="122"/>
      <c r="R18" s="122"/>
      <c r="S18" s="122"/>
      <c r="T18" s="122"/>
      <c r="U18" s="122"/>
      <c r="V18" s="122"/>
      <c r="W18" s="122"/>
      <c r="X18" s="122"/>
    </row>
    <row r="19" spans="1:27" s="122" customFormat="1" ht="19.2" customHeight="1">
      <c r="A19" s="108" t="s">
        <v>184</v>
      </c>
      <c r="C19" s="125"/>
      <c r="D19" s="55">
        <v>330000</v>
      </c>
      <c r="E19" s="55"/>
      <c r="F19" s="55">
        <v>215294559</v>
      </c>
      <c r="G19" s="55"/>
      <c r="H19" s="55">
        <v>101250000</v>
      </c>
      <c r="I19" s="1"/>
      <c r="J19" s="55">
        <v>21562478</v>
      </c>
      <c r="K19" s="1"/>
      <c r="L19" s="55">
        <v>49768070</v>
      </c>
      <c r="M19" s="55"/>
      <c r="N19" s="64">
        <v>100821</v>
      </c>
      <c r="O19" s="55"/>
      <c r="P19" s="55">
        <v>43373903</v>
      </c>
      <c r="Q19" s="55"/>
      <c r="R19" s="64">
        <v>43474724</v>
      </c>
      <c r="S19" s="55"/>
      <c r="T19" s="64">
        <f>SUM(D19:P19)</f>
        <v>431679831</v>
      </c>
      <c r="U19" s="55"/>
      <c r="V19" s="55">
        <v>3207469</v>
      </c>
      <c r="W19" s="126"/>
      <c r="X19" s="1">
        <f>SUM(T19:V19)</f>
        <v>434887300</v>
      </c>
    </row>
    <row r="20" spans="1:27" s="122" customFormat="1" ht="19.2" customHeight="1">
      <c r="A20" s="114" t="s">
        <v>129</v>
      </c>
      <c r="B20" s="125">
        <v>19.100000000000001</v>
      </c>
      <c r="C20" s="125"/>
      <c r="D20" s="55">
        <v>0</v>
      </c>
      <c r="E20" s="55"/>
      <c r="F20" s="55">
        <v>0</v>
      </c>
      <c r="G20" s="55"/>
      <c r="H20" s="55">
        <v>0</v>
      </c>
      <c r="I20" s="1"/>
      <c r="J20" s="55">
        <v>0</v>
      </c>
      <c r="K20" s="1"/>
      <c r="L20" s="55">
        <v>-21562456</v>
      </c>
      <c r="M20" s="55"/>
      <c r="N20" s="64">
        <v>0</v>
      </c>
      <c r="O20" s="55"/>
      <c r="P20" s="55">
        <v>0</v>
      </c>
      <c r="Q20" s="55"/>
      <c r="R20" s="64">
        <v>0</v>
      </c>
      <c r="S20" s="55"/>
      <c r="T20" s="64">
        <f t="shared" ref="T20:T21" si="0">SUM(D20:P20)</f>
        <v>-21562456</v>
      </c>
      <c r="U20" s="55"/>
      <c r="V20" s="55">
        <v>0</v>
      </c>
      <c r="W20" s="126"/>
      <c r="X20" s="1">
        <f>SUM(T20:V20)</f>
        <v>-21562456</v>
      </c>
    </row>
    <row r="21" spans="1:27" s="122" customFormat="1" ht="19.2" customHeight="1">
      <c r="A21" s="114" t="s">
        <v>128</v>
      </c>
      <c r="B21" s="125"/>
      <c r="C21" s="125"/>
      <c r="D21" s="64">
        <v>0</v>
      </c>
      <c r="E21" s="55"/>
      <c r="F21" s="64">
        <v>0</v>
      </c>
      <c r="G21" s="55"/>
      <c r="H21" s="64">
        <v>0</v>
      </c>
      <c r="I21" s="1"/>
      <c r="J21" s="64">
        <v>0</v>
      </c>
      <c r="K21" s="1"/>
      <c r="L21" s="64">
        <v>8040001</v>
      </c>
      <c r="M21" s="55"/>
      <c r="N21" s="64">
        <v>-15125</v>
      </c>
      <c r="O21" s="55"/>
      <c r="P21" s="64">
        <v>0</v>
      </c>
      <c r="Q21" s="55"/>
      <c r="R21" s="64">
        <v>-15125</v>
      </c>
      <c r="S21" s="55"/>
      <c r="T21" s="64">
        <f t="shared" si="0"/>
        <v>8024876</v>
      </c>
      <c r="U21" s="55"/>
      <c r="V21" s="55">
        <v>-19763</v>
      </c>
      <c r="W21" s="126"/>
      <c r="X21" s="1">
        <f>SUM(T21:V21)</f>
        <v>8005113</v>
      </c>
    </row>
    <row r="22" spans="1:27" s="122" customFormat="1" ht="19.2" customHeight="1" thickBot="1">
      <c r="A22" s="208" t="s">
        <v>130</v>
      </c>
      <c r="B22" s="208"/>
      <c r="C22" s="208"/>
      <c r="D22" s="56">
        <f>SUM(D19:D21)</f>
        <v>330000</v>
      </c>
      <c r="E22" s="126"/>
      <c r="F22" s="56">
        <f>SUM(F19:F21)</f>
        <v>215294559</v>
      </c>
      <c r="G22" s="1"/>
      <c r="H22" s="56">
        <f>SUM(H19:H21)</f>
        <v>101250000</v>
      </c>
      <c r="I22" s="1"/>
      <c r="J22" s="56">
        <f>SUM(J19:J21)</f>
        <v>21562478</v>
      </c>
      <c r="K22" s="1"/>
      <c r="L22" s="56">
        <f>SUM(L19:L21)</f>
        <v>36245615</v>
      </c>
      <c r="M22" s="1"/>
      <c r="N22" s="56">
        <f>SUM(N19:N21)</f>
        <v>85696</v>
      </c>
      <c r="O22" s="1"/>
      <c r="P22" s="56">
        <f>SUM(P19:P21)</f>
        <v>43373903</v>
      </c>
      <c r="Q22" s="1"/>
      <c r="R22" s="56">
        <f>SUM(R19:R21)</f>
        <v>43459599</v>
      </c>
      <c r="S22" s="1"/>
      <c r="T22" s="56">
        <f>SUM(T19:T21)</f>
        <v>418142251</v>
      </c>
      <c r="U22" s="1"/>
      <c r="V22" s="56">
        <f>SUM(V19:V21)</f>
        <v>3187706</v>
      </c>
      <c r="W22" s="126"/>
      <c r="X22" s="56">
        <f>SUM(X19:X21)</f>
        <v>421329957</v>
      </c>
      <c r="Z22" s="1"/>
      <c r="AA22" s="1"/>
    </row>
    <row r="23" spans="1:27" s="124" customFormat="1" ht="9.75" customHeight="1" thickTop="1"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Z23" s="122"/>
    </row>
    <row r="24" spans="1:27" s="122" customFormat="1" ht="19.2" customHeight="1">
      <c r="A24" s="108" t="s">
        <v>185</v>
      </c>
      <c r="C24" s="125"/>
      <c r="D24" s="55">
        <v>330000</v>
      </c>
      <c r="E24" s="55"/>
      <c r="F24" s="55">
        <v>215294559</v>
      </c>
      <c r="G24" s="55"/>
      <c r="H24" s="55">
        <v>101250000</v>
      </c>
      <c r="I24" s="1"/>
      <c r="J24" s="55">
        <v>21562478</v>
      </c>
      <c r="K24" s="1"/>
      <c r="L24" s="55">
        <v>51924574</v>
      </c>
      <c r="M24" s="55"/>
      <c r="N24" s="64">
        <v>0</v>
      </c>
      <c r="O24" s="55"/>
      <c r="P24" s="55">
        <v>43373903</v>
      </c>
      <c r="Q24" s="55"/>
      <c r="R24" s="64">
        <f>SUM(N24:P24)</f>
        <v>43373903</v>
      </c>
      <c r="S24" s="55"/>
      <c r="T24" s="64">
        <f t="shared" ref="T24:T25" si="1">SUM(D24:Q24)</f>
        <v>433735514</v>
      </c>
      <c r="U24" s="55"/>
      <c r="V24" s="55">
        <v>3620887</v>
      </c>
      <c r="W24" s="126"/>
      <c r="X24" s="1">
        <f>SUM(T24:V24)</f>
        <v>437356401</v>
      </c>
    </row>
    <row r="25" spans="1:27" s="122" customFormat="1" ht="19.2" customHeight="1">
      <c r="A25" s="114" t="s">
        <v>129</v>
      </c>
      <c r="B25" s="125">
        <v>19.100000000000001</v>
      </c>
      <c r="C25" s="125"/>
      <c r="D25" s="55">
        <v>0</v>
      </c>
      <c r="E25" s="55"/>
      <c r="F25" s="55">
        <v>0</v>
      </c>
      <c r="G25" s="55"/>
      <c r="H25" s="55">
        <v>0</v>
      </c>
      <c r="I25" s="1"/>
      <c r="J25" s="55">
        <v>0</v>
      </c>
      <c r="K25" s="1"/>
      <c r="L25" s="55">
        <v>-10781228</v>
      </c>
      <c r="M25" s="55"/>
      <c r="N25" s="64">
        <v>0</v>
      </c>
      <c r="O25" s="55"/>
      <c r="P25" s="64">
        <v>0</v>
      </c>
      <c r="Q25" s="55"/>
      <c r="R25" s="64">
        <v>0</v>
      </c>
      <c r="S25" s="55"/>
      <c r="T25" s="64">
        <f t="shared" si="1"/>
        <v>-10781228</v>
      </c>
      <c r="U25" s="55"/>
      <c r="V25" s="55">
        <v>0</v>
      </c>
      <c r="W25" s="126"/>
      <c r="X25" s="1">
        <f>SUM(T25:V25)</f>
        <v>-10781228</v>
      </c>
    </row>
    <row r="26" spans="1:27" s="122" customFormat="1" ht="19.2" customHeight="1">
      <c r="A26" s="114" t="s">
        <v>128</v>
      </c>
      <c r="B26" s="125"/>
      <c r="C26" s="125"/>
      <c r="D26" s="64">
        <v>0</v>
      </c>
      <c r="E26" s="55"/>
      <c r="F26" s="64">
        <v>0</v>
      </c>
      <c r="G26" s="55"/>
      <c r="H26" s="64">
        <v>0</v>
      </c>
      <c r="I26" s="1"/>
      <c r="J26" s="64">
        <v>0</v>
      </c>
      <c r="K26" s="1"/>
      <c r="L26" s="64">
        <f>PL!D37</f>
        <v>-13288653</v>
      </c>
      <c r="M26" s="55"/>
      <c r="N26" s="64">
        <v>0</v>
      </c>
      <c r="O26" s="55"/>
      <c r="P26" s="64">
        <v>0</v>
      </c>
      <c r="Q26" s="55"/>
      <c r="R26" s="64">
        <f>SUM(N26:P26)</f>
        <v>0</v>
      </c>
      <c r="S26" s="55"/>
      <c r="T26" s="64">
        <f>SUM(D26:Q26)</f>
        <v>-13288653</v>
      </c>
      <c r="U26" s="55"/>
      <c r="V26" s="55">
        <f>+PL!D38</f>
        <v>-154748</v>
      </c>
      <c r="W26" s="126"/>
      <c r="X26" s="1">
        <f>SUM(T26:V26)</f>
        <v>-13443401</v>
      </c>
    </row>
    <row r="27" spans="1:27" s="122" customFormat="1" ht="19.2" customHeight="1" thickBot="1">
      <c r="A27" s="208" t="s">
        <v>176</v>
      </c>
      <c r="B27" s="208"/>
      <c r="C27" s="208"/>
      <c r="D27" s="56">
        <f>SUM(D24:D26)</f>
        <v>330000</v>
      </c>
      <c r="E27" s="126"/>
      <c r="F27" s="56">
        <f>SUM(F24:F26)</f>
        <v>215294559</v>
      </c>
      <c r="G27" s="1"/>
      <c r="H27" s="56">
        <f>SUM(H24:H26)</f>
        <v>101250000</v>
      </c>
      <c r="I27" s="1"/>
      <c r="J27" s="56">
        <f>SUM(J24:J26)</f>
        <v>21562478</v>
      </c>
      <c r="K27" s="1"/>
      <c r="L27" s="56">
        <f>SUM(L24:L26)</f>
        <v>27854693</v>
      </c>
      <c r="M27" s="1"/>
      <c r="N27" s="56">
        <f>SUM(N24:N26)</f>
        <v>0</v>
      </c>
      <c r="O27" s="1"/>
      <c r="P27" s="56">
        <f>SUM(P24:P26)</f>
        <v>43373903</v>
      </c>
      <c r="Q27" s="1"/>
      <c r="R27" s="56">
        <f>SUM(R24:R26)</f>
        <v>43373903</v>
      </c>
      <c r="S27" s="1"/>
      <c r="T27" s="56">
        <f>SUM(T24:T26)</f>
        <v>409665633</v>
      </c>
      <c r="U27" s="1"/>
      <c r="V27" s="56">
        <f>SUM(V24:V26)</f>
        <v>3466139</v>
      </c>
      <c r="W27" s="126"/>
      <c r="X27" s="56">
        <f>SUM(X24:X26)</f>
        <v>413131772</v>
      </c>
      <c r="Z27" s="127"/>
      <c r="AA27" s="1"/>
    </row>
    <row r="28" spans="1:27" s="122" customFormat="1" ht="19.2" customHeight="1" thickTop="1">
      <c r="A28" s="108"/>
      <c r="B28" s="108"/>
      <c r="C28" s="108"/>
      <c r="D28" s="1"/>
      <c r="E28" s="12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26"/>
      <c r="X28" s="1"/>
      <c r="Z28" s="37"/>
    </row>
    <row r="29" spans="1:27" s="111" customFormat="1" ht="8.6999999999999993" customHeight="1"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</row>
    <row r="30" spans="1:27" ht="18" customHeight="1">
      <c r="A30" s="130" t="str">
        <f>'Balance sheets'!$A$116</f>
        <v>Notes to interim condensed financial information which formed an integral part of this financial information.</v>
      </c>
      <c r="B30" s="114"/>
      <c r="C30" s="114"/>
      <c r="D30" s="114"/>
      <c r="E30" s="114"/>
      <c r="F30" s="114"/>
      <c r="L30" s="68"/>
      <c r="M30" s="131"/>
      <c r="N30" s="68"/>
      <c r="O30" s="131"/>
      <c r="P30" s="131"/>
      <c r="Q30" s="131"/>
      <c r="R30" s="111"/>
      <c r="S30" s="111"/>
      <c r="T30" s="68"/>
      <c r="U30" s="111"/>
      <c r="V30" s="68"/>
      <c r="X30" s="68"/>
    </row>
    <row r="31" spans="1:27" ht="24" customHeight="1"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</row>
    <row r="32" spans="1:27" ht="24" customHeight="1">
      <c r="L32" s="69"/>
    </row>
    <row r="44" spans="1:9" ht="24" customHeight="1">
      <c r="A44" s="206"/>
      <c r="B44" s="206"/>
      <c r="C44" s="206"/>
      <c r="D44" s="206"/>
      <c r="E44" s="206"/>
      <c r="F44" s="206"/>
      <c r="G44" s="206"/>
      <c r="H44" s="206"/>
      <c r="I44" s="206"/>
    </row>
    <row r="53" spans="1:2" ht="24" customHeight="1">
      <c r="A53" s="207"/>
      <c r="B53" s="207"/>
    </row>
    <row r="78" spans="1:9" ht="24" customHeight="1">
      <c r="A78" s="206"/>
      <c r="B78" s="206"/>
      <c r="C78" s="206"/>
      <c r="D78" s="206"/>
      <c r="E78" s="206"/>
      <c r="F78" s="206"/>
      <c r="G78" s="206"/>
      <c r="H78" s="206"/>
      <c r="I78" s="206"/>
    </row>
  </sheetData>
  <mergeCells count="17">
    <mergeCell ref="C15:F15"/>
    <mergeCell ref="N11:P11"/>
    <mergeCell ref="N12:P12"/>
    <mergeCell ref="N13:P13"/>
    <mergeCell ref="C14:F14"/>
    <mergeCell ref="J14:L14"/>
    <mergeCell ref="N10:P10"/>
    <mergeCell ref="A1:X1"/>
    <mergeCell ref="A2:X2"/>
    <mergeCell ref="A3:X3"/>
    <mergeCell ref="D9:T9"/>
    <mergeCell ref="A4:X4"/>
    <mergeCell ref="A44:I44"/>
    <mergeCell ref="A53:B53"/>
    <mergeCell ref="A78:I78"/>
    <mergeCell ref="A22:C22"/>
    <mergeCell ref="A27:C27"/>
  </mergeCells>
  <pageMargins left="0.59055118110236227" right="0.23622047244094491" top="0.59055118110236227" bottom="0.51181102362204722" header="0.51181102362204722" footer="0.2362204724409449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8"/>
  <sheetViews>
    <sheetView topLeftCell="A13" zoomScale="90" zoomScaleNormal="90" zoomScaleSheetLayoutView="100" workbookViewId="0">
      <selection activeCell="L33" sqref="L33"/>
    </sheetView>
  </sheetViews>
  <sheetFormatPr defaultColWidth="9.109375" defaultRowHeight="19.2"/>
  <cols>
    <col min="1" max="1" width="37.44140625" style="124" customWidth="1"/>
    <col min="2" max="2" width="11.6640625" style="124" customWidth="1"/>
    <col min="3" max="3" width="2" style="124" customWidth="1"/>
    <col min="4" max="4" width="11.5546875" style="124" customWidth="1"/>
    <col min="5" max="5" width="2" style="124" customWidth="1"/>
    <col min="6" max="6" width="11.5546875" style="124" customWidth="1"/>
    <col min="7" max="7" width="2" style="124" customWidth="1"/>
    <col min="8" max="8" width="12.109375" style="124" customWidth="1"/>
    <col min="9" max="9" width="2" style="124" customWidth="1"/>
    <col min="10" max="10" width="11.88671875" style="124" customWidth="1"/>
    <col min="11" max="11" width="2" style="124" customWidth="1"/>
    <col min="12" max="12" width="12.5546875" style="124" customWidth="1"/>
    <col min="13" max="13" width="2" style="124" customWidth="1"/>
    <col min="14" max="14" width="17.88671875" style="124" bestFit="1" customWidth="1"/>
    <col min="15" max="15" width="2" style="124" customWidth="1"/>
    <col min="16" max="16" width="12.44140625" style="124" customWidth="1"/>
    <col min="17" max="17" width="2" style="124" customWidth="1"/>
    <col min="18" max="18" width="12.44140625" style="124" customWidth="1"/>
    <col min="19" max="19" width="10.44140625" style="124" bestFit="1" customWidth="1"/>
    <col min="20" max="20" width="9.88671875" style="124" bestFit="1" customWidth="1"/>
    <col min="21" max="16384" width="9.109375" style="124"/>
  </cols>
  <sheetData>
    <row r="1" spans="1:19" s="134" customFormat="1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133"/>
    </row>
    <row r="2" spans="1:19" s="134" customFormat="1" ht="21" customHeight="1">
      <c r="A2" s="210" t="s">
        <v>131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133"/>
    </row>
    <row r="3" spans="1:19" s="134" customFormat="1" ht="21" customHeight="1">
      <c r="A3" s="210" t="str">
        <f>+'shareholder-consoldated '!A3:X3</f>
        <v>FOR THE THREE-MONTH PERIOD ENDED JANUARY 31, 2026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133"/>
    </row>
    <row r="4" spans="1:19" s="134" customFormat="1" ht="21" customHeight="1">
      <c r="A4" s="210" t="s">
        <v>67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133"/>
    </row>
    <row r="5" spans="1:19" s="134" customFormat="1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33"/>
    </row>
    <row r="6" spans="1:19" ht="21" customHeight="1">
      <c r="B6" s="121"/>
      <c r="C6" s="121"/>
      <c r="D6" s="121"/>
      <c r="E6" s="121"/>
      <c r="F6" s="121"/>
      <c r="G6" s="121"/>
      <c r="H6" s="121"/>
      <c r="I6" s="121"/>
      <c r="J6" s="121"/>
      <c r="K6" s="135"/>
      <c r="L6" s="135"/>
      <c r="M6" s="135"/>
      <c r="N6" s="135"/>
      <c r="O6" s="135"/>
      <c r="P6" s="135"/>
      <c r="Q6" s="135"/>
      <c r="R6" s="135" t="s">
        <v>2</v>
      </c>
      <c r="S6" s="108"/>
    </row>
    <row r="7" spans="1:19" ht="3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spans="1:19" ht="15" customHeight="1">
      <c r="A8" s="136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16" t="s">
        <v>97</v>
      </c>
      <c r="O8" s="116"/>
      <c r="P8" s="116"/>
      <c r="Q8" s="109"/>
      <c r="R8" s="109"/>
      <c r="S8" s="109"/>
    </row>
    <row r="9" spans="1:19" ht="15" customHeight="1">
      <c r="A9" s="136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16" t="s">
        <v>98</v>
      </c>
      <c r="O9" s="116"/>
      <c r="P9" s="116"/>
      <c r="Q9" s="109"/>
      <c r="R9" s="109"/>
      <c r="S9" s="109"/>
    </row>
    <row r="10" spans="1:19" ht="15" customHeight="1">
      <c r="A10" s="136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5" t="s">
        <v>99</v>
      </c>
      <c r="P10" s="109"/>
      <c r="Q10" s="109"/>
      <c r="R10" s="109"/>
      <c r="S10" s="109"/>
    </row>
    <row r="11" spans="1:19" ht="15" customHeight="1">
      <c r="A11" s="136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13" t="s">
        <v>100</v>
      </c>
      <c r="P11" s="109"/>
      <c r="Q11" s="109"/>
      <c r="R11" s="109"/>
      <c r="S11" s="109"/>
    </row>
    <row r="12" spans="1:19" ht="15" customHeight="1">
      <c r="A12" s="136"/>
      <c r="B12" s="3" t="s">
        <v>3</v>
      </c>
      <c r="C12" s="212" t="s">
        <v>101</v>
      </c>
      <c r="D12" s="212"/>
      <c r="E12" s="212"/>
      <c r="F12" s="212"/>
      <c r="G12" s="116"/>
      <c r="H12" s="116" t="s">
        <v>102</v>
      </c>
      <c r="I12" s="65"/>
      <c r="J12" s="212" t="s">
        <v>103</v>
      </c>
      <c r="K12" s="212"/>
      <c r="L12" s="212"/>
      <c r="M12" s="116"/>
      <c r="N12" s="116" t="s">
        <v>105</v>
      </c>
      <c r="O12" s="108"/>
      <c r="P12" s="116" t="s">
        <v>106</v>
      </c>
      <c r="Q12" s="116"/>
      <c r="R12" s="116" t="s">
        <v>109</v>
      </c>
    </row>
    <row r="13" spans="1:19" ht="15" customHeight="1">
      <c r="A13" s="136"/>
      <c r="B13" s="108"/>
      <c r="C13" s="212" t="s">
        <v>110</v>
      </c>
      <c r="D13" s="212"/>
      <c r="E13" s="212"/>
      <c r="F13" s="212"/>
      <c r="G13" s="116"/>
      <c r="H13" s="117" t="s">
        <v>111</v>
      </c>
      <c r="I13" s="65"/>
      <c r="J13" s="116" t="s">
        <v>112</v>
      </c>
      <c r="K13" s="116"/>
      <c r="L13" s="116" t="s">
        <v>113</v>
      </c>
      <c r="M13" s="116"/>
      <c r="N13" s="116" t="s">
        <v>115</v>
      </c>
      <c r="O13" s="108"/>
      <c r="P13" s="116" t="s">
        <v>116</v>
      </c>
      <c r="Q13" s="116"/>
      <c r="R13" s="116" t="s">
        <v>132</v>
      </c>
    </row>
    <row r="14" spans="1:19" ht="15" customHeight="1">
      <c r="A14" s="136"/>
      <c r="B14" s="108"/>
      <c r="C14" s="66"/>
      <c r="D14" s="117" t="s">
        <v>120</v>
      </c>
      <c r="E14" s="118"/>
      <c r="F14" s="117" t="s">
        <v>121</v>
      </c>
      <c r="G14" s="117"/>
      <c r="H14" s="116" t="s">
        <v>122</v>
      </c>
      <c r="I14" s="65"/>
      <c r="J14" s="116" t="s">
        <v>59</v>
      </c>
      <c r="K14" s="116"/>
      <c r="L14" s="114"/>
      <c r="M14" s="114"/>
      <c r="N14" s="116"/>
      <c r="O14" s="116"/>
      <c r="P14" s="116" t="s">
        <v>123</v>
      </c>
      <c r="Q14" s="114"/>
      <c r="R14" s="116" t="s">
        <v>125</v>
      </c>
    </row>
    <row r="15" spans="1:19" ht="15" customHeight="1">
      <c r="A15" s="136"/>
      <c r="B15" s="108"/>
      <c r="C15" s="66"/>
      <c r="D15" s="119" t="s">
        <v>126</v>
      </c>
      <c r="E15" s="117"/>
      <c r="F15" s="119" t="s">
        <v>126</v>
      </c>
      <c r="G15" s="117"/>
      <c r="H15" s="119" t="s">
        <v>126</v>
      </c>
      <c r="I15" s="116"/>
      <c r="J15" s="120"/>
      <c r="K15" s="116"/>
      <c r="L15" s="113"/>
      <c r="M15" s="116"/>
      <c r="N15" s="113"/>
      <c r="O15" s="116"/>
      <c r="P15" s="113" t="s">
        <v>125</v>
      </c>
      <c r="Q15" s="116"/>
      <c r="R15" s="121"/>
    </row>
    <row r="16" spans="1:19" ht="6" customHeight="1">
      <c r="A16" s="137"/>
      <c r="B16" s="137"/>
      <c r="C16" s="138"/>
      <c r="D16" s="138"/>
      <c r="E16" s="138"/>
      <c r="F16" s="138"/>
      <c r="G16" s="138"/>
      <c r="H16" s="138"/>
      <c r="I16" s="138"/>
      <c r="J16" s="138"/>
      <c r="K16" s="122"/>
      <c r="L16" s="122"/>
      <c r="M16" s="122"/>
      <c r="N16" s="138"/>
      <c r="O16" s="122"/>
      <c r="P16" s="138"/>
      <c r="Q16" s="122"/>
      <c r="R16" s="122"/>
    </row>
    <row r="17" spans="1:20" ht="20.25" customHeight="1">
      <c r="A17" s="108" t="s">
        <v>184</v>
      </c>
      <c r="B17" s="122"/>
      <c r="C17" s="125"/>
      <c r="D17" s="55">
        <v>330000</v>
      </c>
      <c r="E17" s="1"/>
      <c r="F17" s="55">
        <v>215294559</v>
      </c>
      <c r="G17" s="1"/>
      <c r="H17" s="55">
        <v>101250000</v>
      </c>
      <c r="I17" s="1"/>
      <c r="J17" s="55">
        <v>21562478</v>
      </c>
      <c r="K17" s="1"/>
      <c r="L17" s="55">
        <v>29116846</v>
      </c>
      <c r="M17" s="55"/>
      <c r="N17" s="55">
        <v>43373903</v>
      </c>
      <c r="O17" s="55"/>
      <c r="P17" s="55">
        <v>43373903</v>
      </c>
      <c r="Q17" s="1"/>
      <c r="R17" s="55">
        <f t="shared" ref="R17:R19" si="0">SUM(D17:N17)</f>
        <v>410927786</v>
      </c>
    </row>
    <row r="18" spans="1:20" ht="20.25" customHeight="1">
      <c r="A18" s="114" t="s">
        <v>129</v>
      </c>
      <c r="B18" s="125">
        <v>19.100000000000001</v>
      </c>
      <c r="C18" s="125"/>
      <c r="D18" s="55">
        <v>0</v>
      </c>
      <c r="E18" s="1"/>
      <c r="F18" s="55">
        <v>0</v>
      </c>
      <c r="G18" s="1"/>
      <c r="H18" s="55">
        <v>0</v>
      </c>
      <c r="I18" s="1"/>
      <c r="J18" s="55">
        <v>0</v>
      </c>
      <c r="K18" s="1"/>
      <c r="L18" s="55">
        <v>-21562456</v>
      </c>
      <c r="M18" s="55"/>
      <c r="N18" s="55">
        <v>0</v>
      </c>
      <c r="O18" s="55"/>
      <c r="P18" s="55">
        <v>0</v>
      </c>
      <c r="Q18" s="1"/>
      <c r="R18" s="64">
        <f t="shared" si="0"/>
        <v>-21562456</v>
      </c>
    </row>
    <row r="19" spans="1:20" ht="20.25" customHeight="1">
      <c r="A19" s="114" t="s">
        <v>128</v>
      </c>
      <c r="B19" s="125"/>
      <c r="C19" s="125"/>
      <c r="D19" s="64">
        <v>0</v>
      </c>
      <c r="E19" s="1"/>
      <c r="F19" s="64">
        <v>0</v>
      </c>
      <c r="G19" s="1"/>
      <c r="H19" s="64">
        <v>0</v>
      </c>
      <c r="I19" s="1"/>
      <c r="J19" s="64">
        <v>0</v>
      </c>
      <c r="K19" s="1"/>
      <c r="L19" s="39">
        <v>9140226</v>
      </c>
      <c r="M19" s="1"/>
      <c r="N19" s="64">
        <v>0</v>
      </c>
      <c r="O19" s="1"/>
      <c r="P19" s="64">
        <v>0</v>
      </c>
      <c r="Q19" s="1"/>
      <c r="R19" s="64">
        <f t="shared" si="0"/>
        <v>9140226</v>
      </c>
    </row>
    <row r="20" spans="1:20" ht="20.25" customHeight="1" thickBot="1">
      <c r="A20" s="108" t="s">
        <v>130</v>
      </c>
      <c r="B20" s="108"/>
      <c r="C20" s="108"/>
      <c r="D20" s="56">
        <f>SUM(D17:D19)</f>
        <v>330000</v>
      </c>
      <c r="E20" s="128"/>
      <c r="F20" s="56">
        <f>SUM(F17:F19)</f>
        <v>215294559</v>
      </c>
      <c r="G20" s="1"/>
      <c r="H20" s="56">
        <f>SUM(H17:H19)</f>
        <v>101250000</v>
      </c>
      <c r="I20" s="1"/>
      <c r="J20" s="56">
        <f>SUM(J17:J19)</f>
        <v>21562478</v>
      </c>
      <c r="K20" s="1"/>
      <c r="L20" s="56">
        <f>SUM(L17:L19)</f>
        <v>16694616</v>
      </c>
      <c r="M20" s="1"/>
      <c r="N20" s="56">
        <f>SUM(N17:N19)</f>
        <v>43373903</v>
      </c>
      <c r="O20" s="1"/>
      <c r="P20" s="56">
        <f>SUM(P17:P19)</f>
        <v>43373903</v>
      </c>
      <c r="Q20" s="126"/>
      <c r="R20" s="56">
        <f>SUM(R17:R19)</f>
        <v>398505556</v>
      </c>
      <c r="S20" s="76"/>
      <c r="T20" s="139"/>
    </row>
    <row r="21" spans="1:20" ht="6.75" customHeight="1" thickTop="1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39"/>
      <c r="T21" s="139"/>
    </row>
    <row r="22" spans="1:20" ht="20.25" customHeight="1">
      <c r="A22" s="108" t="s">
        <v>185</v>
      </c>
      <c r="B22" s="122"/>
      <c r="C22" s="125"/>
      <c r="D22" s="55">
        <v>330000</v>
      </c>
      <c r="E22" s="1"/>
      <c r="F22" s="55">
        <v>215294559</v>
      </c>
      <c r="G22" s="1"/>
      <c r="H22" s="55">
        <v>101250000</v>
      </c>
      <c r="I22" s="1"/>
      <c r="J22" s="55">
        <v>21562478</v>
      </c>
      <c r="K22" s="1"/>
      <c r="L22" s="55">
        <v>30991351</v>
      </c>
      <c r="M22" s="55"/>
      <c r="N22" s="55">
        <v>43373903</v>
      </c>
      <c r="O22" s="55"/>
      <c r="P22" s="55">
        <v>43373903</v>
      </c>
      <c r="Q22" s="1"/>
      <c r="R22" s="55">
        <f t="shared" ref="R22:R24" si="1">SUM(D22:N22)</f>
        <v>412802291</v>
      </c>
      <c r="S22" s="139"/>
      <c r="T22" s="139"/>
    </row>
    <row r="23" spans="1:20" ht="20.25" customHeight="1">
      <c r="A23" s="114" t="s">
        <v>129</v>
      </c>
      <c r="B23" s="125">
        <v>19.100000000000001</v>
      </c>
      <c r="C23" s="125"/>
      <c r="D23" s="55">
        <v>0</v>
      </c>
      <c r="E23" s="1"/>
      <c r="F23" s="55">
        <v>0</v>
      </c>
      <c r="G23" s="1"/>
      <c r="H23" s="55">
        <v>0</v>
      </c>
      <c r="I23" s="1"/>
      <c r="J23" s="55">
        <v>0</v>
      </c>
      <c r="K23" s="1"/>
      <c r="L23" s="55">
        <v>-10781228</v>
      </c>
      <c r="M23" s="55"/>
      <c r="N23" s="55">
        <v>0</v>
      </c>
      <c r="O23" s="55"/>
      <c r="P23" s="55">
        <v>0</v>
      </c>
      <c r="Q23" s="1"/>
      <c r="R23" s="64">
        <f t="shared" si="1"/>
        <v>-10781228</v>
      </c>
      <c r="S23" s="139"/>
      <c r="T23" s="139"/>
    </row>
    <row r="24" spans="1:20" ht="20.25" customHeight="1">
      <c r="A24" s="114" t="s">
        <v>128</v>
      </c>
      <c r="B24" s="125"/>
      <c r="C24" s="125"/>
      <c r="D24" s="64">
        <v>0</v>
      </c>
      <c r="E24" s="1"/>
      <c r="F24" s="64">
        <v>0</v>
      </c>
      <c r="G24" s="1"/>
      <c r="H24" s="64">
        <v>0</v>
      </c>
      <c r="I24" s="1"/>
      <c r="J24" s="64">
        <v>0</v>
      </c>
      <c r="K24" s="1"/>
      <c r="L24" s="39">
        <f>PL!H37</f>
        <v>-10815207</v>
      </c>
      <c r="M24" s="1"/>
      <c r="N24" s="64">
        <v>0</v>
      </c>
      <c r="O24" s="1"/>
      <c r="P24" s="64">
        <v>0</v>
      </c>
      <c r="Q24" s="1"/>
      <c r="R24" s="64">
        <f t="shared" si="1"/>
        <v>-10815207</v>
      </c>
      <c r="S24" s="139"/>
      <c r="T24" s="139"/>
    </row>
    <row r="25" spans="1:20" ht="20.25" customHeight="1" thickBot="1">
      <c r="A25" s="108" t="s">
        <v>176</v>
      </c>
      <c r="B25" s="108"/>
      <c r="C25" s="108"/>
      <c r="D25" s="56">
        <f>SUM(D22:D24)</f>
        <v>330000</v>
      </c>
      <c r="E25" s="128"/>
      <c r="F25" s="56">
        <f>SUM(F22:F24)</f>
        <v>215294559</v>
      </c>
      <c r="G25" s="1"/>
      <c r="H25" s="56">
        <f>SUM(H22:H24)</f>
        <v>101250000</v>
      </c>
      <c r="I25" s="1"/>
      <c r="J25" s="56">
        <f>SUM(J22:J24)</f>
        <v>21562478</v>
      </c>
      <c r="K25" s="1"/>
      <c r="L25" s="56">
        <f>SUM(L22:L24)</f>
        <v>9394916</v>
      </c>
      <c r="M25" s="1"/>
      <c r="N25" s="56">
        <f>SUM(N22:N24)</f>
        <v>43373903</v>
      </c>
      <c r="O25" s="1"/>
      <c r="P25" s="56">
        <f>SUM(P22:P24)</f>
        <v>43373903</v>
      </c>
      <c r="Q25" s="126"/>
      <c r="R25" s="56">
        <f>SUM(R22:R24)</f>
        <v>391205856</v>
      </c>
      <c r="S25" s="76">
        <f>+'Balance sheets'!G108</f>
        <v>391205856</v>
      </c>
      <c r="T25" s="140">
        <f>R25-S25</f>
        <v>0</v>
      </c>
    </row>
    <row r="26" spans="1:20" ht="20.25" customHeight="1" thickTop="1">
      <c r="A26" s="108"/>
      <c r="B26" s="108"/>
      <c r="C26" s="108"/>
      <c r="D26" s="67"/>
      <c r="E26" s="141"/>
      <c r="F26" s="67"/>
      <c r="G26" s="67"/>
      <c r="H26" s="67"/>
      <c r="I26" s="67"/>
      <c r="J26" s="67"/>
      <c r="K26" s="67"/>
      <c r="L26" s="67"/>
      <c r="M26" s="38"/>
      <c r="N26" s="67"/>
      <c r="O26" s="38"/>
      <c r="P26" s="67"/>
      <c r="Q26" s="141"/>
      <c r="R26" s="67"/>
      <c r="S26" s="76"/>
      <c r="T26" s="139"/>
    </row>
    <row r="27" spans="1:20" ht="6.75" customHeight="1"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20" ht="20.25" customHeight="1">
      <c r="A28" s="215" t="str">
        <f>'Balance sheets'!$A$116</f>
        <v>Notes to interim condensed financial information which formed an integral part of this financial information.</v>
      </c>
      <c r="B28" s="215"/>
      <c r="C28" s="215"/>
      <c r="D28" s="215"/>
      <c r="E28" s="215"/>
      <c r="F28" s="215"/>
      <c r="G28" s="143"/>
      <c r="L28" s="144"/>
      <c r="R28" s="144"/>
    </row>
    <row r="29" spans="1:20">
      <c r="L29" s="142"/>
      <c r="R29" s="142"/>
    </row>
    <row r="44" spans="1:9">
      <c r="A44" s="213"/>
      <c r="B44" s="213"/>
      <c r="C44" s="213"/>
      <c r="D44" s="213"/>
      <c r="E44" s="213"/>
      <c r="F44" s="213"/>
      <c r="G44" s="213"/>
      <c r="H44" s="213"/>
      <c r="I44" s="213"/>
    </row>
    <row r="53" spans="1:2">
      <c r="A53" s="214"/>
      <c r="B53" s="214"/>
    </row>
    <row r="78" spans="1:9">
      <c r="A78" s="213"/>
      <c r="B78" s="213"/>
      <c r="C78" s="213"/>
      <c r="D78" s="213"/>
      <c r="E78" s="213"/>
      <c r="F78" s="213"/>
      <c r="G78" s="213"/>
      <c r="H78" s="213"/>
      <c r="I78" s="213"/>
    </row>
  </sheetData>
  <mergeCells count="11">
    <mergeCell ref="A1:R1"/>
    <mergeCell ref="A2:R2"/>
    <mergeCell ref="A3:R3"/>
    <mergeCell ref="J12:L12"/>
    <mergeCell ref="C13:F13"/>
    <mergeCell ref="A4:R4"/>
    <mergeCell ref="A44:I44"/>
    <mergeCell ref="A53:B53"/>
    <mergeCell ref="A78:I78"/>
    <mergeCell ref="A28:F28"/>
    <mergeCell ref="C12:F12"/>
  </mergeCells>
  <pageMargins left="0.59055118110236227" right="0.31496062992125984" top="0.59055118110236227" bottom="0.39370078740157483" header="0.51181102362204722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1"/>
  <sheetViews>
    <sheetView zoomScale="85" zoomScaleNormal="85" zoomScaleSheetLayoutView="100" workbookViewId="0">
      <selection activeCell="R16" sqref="R16"/>
    </sheetView>
  </sheetViews>
  <sheetFormatPr defaultColWidth="10.44140625" defaultRowHeight="18" customHeight="1"/>
  <cols>
    <col min="1" max="1" width="44.109375" style="97" customWidth="1"/>
    <col min="2" max="2" width="5.44140625" style="97" customWidth="1"/>
    <col min="3" max="3" width="1.44140625" style="97" customWidth="1"/>
    <col min="4" max="4" width="12" style="97" customWidth="1"/>
    <col min="5" max="5" width="1.44140625" style="97" customWidth="1"/>
    <col min="6" max="6" width="12.5546875" style="97" bestFit="1" customWidth="1"/>
    <col min="7" max="7" width="1.44140625" style="97" customWidth="1"/>
    <col min="8" max="8" width="12" style="97" customWidth="1"/>
    <col min="9" max="9" width="1.44140625" style="97" customWidth="1"/>
    <col min="10" max="10" width="12.5546875" style="97" bestFit="1" customWidth="1"/>
    <col min="11" max="11" width="8.33203125" style="97" customWidth="1"/>
    <col min="12" max="256" width="10.44140625" style="97"/>
    <col min="257" max="257" width="45.44140625" style="97" customWidth="1"/>
    <col min="258" max="258" width="5.44140625" style="97" customWidth="1"/>
    <col min="259" max="259" width="1.44140625" style="97" customWidth="1"/>
    <col min="260" max="260" width="12" style="97" customWidth="1"/>
    <col min="261" max="261" width="1.44140625" style="97" customWidth="1"/>
    <col min="262" max="262" width="12" style="97" customWidth="1"/>
    <col min="263" max="263" width="1.44140625" style="97" customWidth="1"/>
    <col min="264" max="264" width="12" style="97" customWidth="1"/>
    <col min="265" max="265" width="1.44140625" style="97" customWidth="1"/>
    <col min="266" max="266" width="12" style="97" customWidth="1"/>
    <col min="267" max="267" width="3.109375" style="97" customWidth="1"/>
    <col min="268" max="512" width="10.44140625" style="97"/>
    <col min="513" max="513" width="45.44140625" style="97" customWidth="1"/>
    <col min="514" max="514" width="5.44140625" style="97" customWidth="1"/>
    <col min="515" max="515" width="1.44140625" style="97" customWidth="1"/>
    <col min="516" max="516" width="12" style="97" customWidth="1"/>
    <col min="517" max="517" width="1.44140625" style="97" customWidth="1"/>
    <col min="518" max="518" width="12" style="97" customWidth="1"/>
    <col min="519" max="519" width="1.44140625" style="97" customWidth="1"/>
    <col min="520" max="520" width="12" style="97" customWidth="1"/>
    <col min="521" max="521" width="1.44140625" style="97" customWidth="1"/>
    <col min="522" max="522" width="12" style="97" customWidth="1"/>
    <col min="523" max="523" width="3.109375" style="97" customWidth="1"/>
    <col min="524" max="768" width="10.44140625" style="97"/>
    <col min="769" max="769" width="45.44140625" style="97" customWidth="1"/>
    <col min="770" max="770" width="5.44140625" style="97" customWidth="1"/>
    <col min="771" max="771" width="1.44140625" style="97" customWidth="1"/>
    <col min="772" max="772" width="12" style="97" customWidth="1"/>
    <col min="773" max="773" width="1.44140625" style="97" customWidth="1"/>
    <col min="774" max="774" width="12" style="97" customWidth="1"/>
    <col min="775" max="775" width="1.44140625" style="97" customWidth="1"/>
    <col min="776" max="776" width="12" style="97" customWidth="1"/>
    <col min="777" max="777" width="1.44140625" style="97" customWidth="1"/>
    <col min="778" max="778" width="12" style="97" customWidth="1"/>
    <col min="779" max="779" width="3.109375" style="97" customWidth="1"/>
    <col min="780" max="1024" width="10.44140625" style="97"/>
    <col min="1025" max="1025" width="45.44140625" style="97" customWidth="1"/>
    <col min="1026" max="1026" width="5.44140625" style="97" customWidth="1"/>
    <col min="1027" max="1027" width="1.44140625" style="97" customWidth="1"/>
    <col min="1028" max="1028" width="12" style="97" customWidth="1"/>
    <col min="1029" max="1029" width="1.44140625" style="97" customWidth="1"/>
    <col min="1030" max="1030" width="12" style="97" customWidth="1"/>
    <col min="1031" max="1031" width="1.44140625" style="97" customWidth="1"/>
    <col min="1032" max="1032" width="12" style="97" customWidth="1"/>
    <col min="1033" max="1033" width="1.44140625" style="97" customWidth="1"/>
    <col min="1034" max="1034" width="12" style="97" customWidth="1"/>
    <col min="1035" max="1035" width="3.109375" style="97" customWidth="1"/>
    <col min="1036" max="1280" width="10.44140625" style="97"/>
    <col min="1281" max="1281" width="45.44140625" style="97" customWidth="1"/>
    <col min="1282" max="1282" width="5.44140625" style="97" customWidth="1"/>
    <col min="1283" max="1283" width="1.44140625" style="97" customWidth="1"/>
    <col min="1284" max="1284" width="12" style="97" customWidth="1"/>
    <col min="1285" max="1285" width="1.44140625" style="97" customWidth="1"/>
    <col min="1286" max="1286" width="12" style="97" customWidth="1"/>
    <col min="1287" max="1287" width="1.44140625" style="97" customWidth="1"/>
    <col min="1288" max="1288" width="12" style="97" customWidth="1"/>
    <col min="1289" max="1289" width="1.44140625" style="97" customWidth="1"/>
    <col min="1290" max="1290" width="12" style="97" customWidth="1"/>
    <col min="1291" max="1291" width="3.109375" style="97" customWidth="1"/>
    <col min="1292" max="1536" width="10.44140625" style="97"/>
    <col min="1537" max="1537" width="45.44140625" style="97" customWidth="1"/>
    <col min="1538" max="1538" width="5.44140625" style="97" customWidth="1"/>
    <col min="1539" max="1539" width="1.44140625" style="97" customWidth="1"/>
    <col min="1540" max="1540" width="12" style="97" customWidth="1"/>
    <col min="1541" max="1541" width="1.44140625" style="97" customWidth="1"/>
    <col min="1542" max="1542" width="12" style="97" customWidth="1"/>
    <col min="1543" max="1543" width="1.44140625" style="97" customWidth="1"/>
    <col min="1544" max="1544" width="12" style="97" customWidth="1"/>
    <col min="1545" max="1545" width="1.44140625" style="97" customWidth="1"/>
    <col min="1546" max="1546" width="12" style="97" customWidth="1"/>
    <col min="1547" max="1547" width="3.109375" style="97" customWidth="1"/>
    <col min="1548" max="1792" width="10.44140625" style="97"/>
    <col min="1793" max="1793" width="45.44140625" style="97" customWidth="1"/>
    <col min="1794" max="1794" width="5.44140625" style="97" customWidth="1"/>
    <col min="1795" max="1795" width="1.44140625" style="97" customWidth="1"/>
    <col min="1796" max="1796" width="12" style="97" customWidth="1"/>
    <col min="1797" max="1797" width="1.44140625" style="97" customWidth="1"/>
    <col min="1798" max="1798" width="12" style="97" customWidth="1"/>
    <col min="1799" max="1799" width="1.44140625" style="97" customWidth="1"/>
    <col min="1800" max="1800" width="12" style="97" customWidth="1"/>
    <col min="1801" max="1801" width="1.44140625" style="97" customWidth="1"/>
    <col min="1802" max="1802" width="12" style="97" customWidth="1"/>
    <col min="1803" max="1803" width="3.109375" style="97" customWidth="1"/>
    <col min="1804" max="2048" width="10.44140625" style="97"/>
    <col min="2049" max="2049" width="45.44140625" style="97" customWidth="1"/>
    <col min="2050" max="2050" width="5.44140625" style="97" customWidth="1"/>
    <col min="2051" max="2051" width="1.44140625" style="97" customWidth="1"/>
    <col min="2052" max="2052" width="12" style="97" customWidth="1"/>
    <col min="2053" max="2053" width="1.44140625" style="97" customWidth="1"/>
    <col min="2054" max="2054" width="12" style="97" customWidth="1"/>
    <col min="2055" max="2055" width="1.44140625" style="97" customWidth="1"/>
    <col min="2056" max="2056" width="12" style="97" customWidth="1"/>
    <col min="2057" max="2057" width="1.44140625" style="97" customWidth="1"/>
    <col min="2058" max="2058" width="12" style="97" customWidth="1"/>
    <col min="2059" max="2059" width="3.109375" style="97" customWidth="1"/>
    <col min="2060" max="2304" width="10.44140625" style="97"/>
    <col min="2305" max="2305" width="45.44140625" style="97" customWidth="1"/>
    <col min="2306" max="2306" width="5.44140625" style="97" customWidth="1"/>
    <col min="2307" max="2307" width="1.44140625" style="97" customWidth="1"/>
    <col min="2308" max="2308" width="12" style="97" customWidth="1"/>
    <col min="2309" max="2309" width="1.44140625" style="97" customWidth="1"/>
    <col min="2310" max="2310" width="12" style="97" customWidth="1"/>
    <col min="2311" max="2311" width="1.44140625" style="97" customWidth="1"/>
    <col min="2312" max="2312" width="12" style="97" customWidth="1"/>
    <col min="2313" max="2313" width="1.44140625" style="97" customWidth="1"/>
    <col min="2314" max="2314" width="12" style="97" customWidth="1"/>
    <col min="2315" max="2315" width="3.109375" style="97" customWidth="1"/>
    <col min="2316" max="2560" width="10.44140625" style="97"/>
    <col min="2561" max="2561" width="45.44140625" style="97" customWidth="1"/>
    <col min="2562" max="2562" width="5.44140625" style="97" customWidth="1"/>
    <col min="2563" max="2563" width="1.44140625" style="97" customWidth="1"/>
    <col min="2564" max="2564" width="12" style="97" customWidth="1"/>
    <col min="2565" max="2565" width="1.44140625" style="97" customWidth="1"/>
    <col min="2566" max="2566" width="12" style="97" customWidth="1"/>
    <col min="2567" max="2567" width="1.44140625" style="97" customWidth="1"/>
    <col min="2568" max="2568" width="12" style="97" customWidth="1"/>
    <col min="2569" max="2569" width="1.44140625" style="97" customWidth="1"/>
    <col min="2570" max="2570" width="12" style="97" customWidth="1"/>
    <col min="2571" max="2571" width="3.109375" style="97" customWidth="1"/>
    <col min="2572" max="2816" width="10.44140625" style="97"/>
    <col min="2817" max="2817" width="45.44140625" style="97" customWidth="1"/>
    <col min="2818" max="2818" width="5.44140625" style="97" customWidth="1"/>
    <col min="2819" max="2819" width="1.44140625" style="97" customWidth="1"/>
    <col min="2820" max="2820" width="12" style="97" customWidth="1"/>
    <col min="2821" max="2821" width="1.44140625" style="97" customWidth="1"/>
    <col min="2822" max="2822" width="12" style="97" customWidth="1"/>
    <col min="2823" max="2823" width="1.44140625" style="97" customWidth="1"/>
    <col min="2824" max="2824" width="12" style="97" customWidth="1"/>
    <col min="2825" max="2825" width="1.44140625" style="97" customWidth="1"/>
    <col min="2826" max="2826" width="12" style="97" customWidth="1"/>
    <col min="2827" max="2827" width="3.109375" style="97" customWidth="1"/>
    <col min="2828" max="3072" width="10.44140625" style="97"/>
    <col min="3073" max="3073" width="45.44140625" style="97" customWidth="1"/>
    <col min="3074" max="3074" width="5.44140625" style="97" customWidth="1"/>
    <col min="3075" max="3075" width="1.44140625" style="97" customWidth="1"/>
    <col min="3076" max="3076" width="12" style="97" customWidth="1"/>
    <col min="3077" max="3077" width="1.44140625" style="97" customWidth="1"/>
    <col min="3078" max="3078" width="12" style="97" customWidth="1"/>
    <col min="3079" max="3079" width="1.44140625" style="97" customWidth="1"/>
    <col min="3080" max="3080" width="12" style="97" customWidth="1"/>
    <col min="3081" max="3081" width="1.44140625" style="97" customWidth="1"/>
    <col min="3082" max="3082" width="12" style="97" customWidth="1"/>
    <col min="3083" max="3083" width="3.109375" style="97" customWidth="1"/>
    <col min="3084" max="3328" width="10.44140625" style="97"/>
    <col min="3329" max="3329" width="45.44140625" style="97" customWidth="1"/>
    <col min="3330" max="3330" width="5.44140625" style="97" customWidth="1"/>
    <col min="3331" max="3331" width="1.44140625" style="97" customWidth="1"/>
    <col min="3332" max="3332" width="12" style="97" customWidth="1"/>
    <col min="3333" max="3333" width="1.44140625" style="97" customWidth="1"/>
    <col min="3334" max="3334" width="12" style="97" customWidth="1"/>
    <col min="3335" max="3335" width="1.44140625" style="97" customWidth="1"/>
    <col min="3336" max="3336" width="12" style="97" customWidth="1"/>
    <col min="3337" max="3337" width="1.44140625" style="97" customWidth="1"/>
    <col min="3338" max="3338" width="12" style="97" customWidth="1"/>
    <col min="3339" max="3339" width="3.109375" style="97" customWidth="1"/>
    <col min="3340" max="3584" width="10.44140625" style="97"/>
    <col min="3585" max="3585" width="45.44140625" style="97" customWidth="1"/>
    <col min="3586" max="3586" width="5.44140625" style="97" customWidth="1"/>
    <col min="3587" max="3587" width="1.44140625" style="97" customWidth="1"/>
    <col min="3588" max="3588" width="12" style="97" customWidth="1"/>
    <col min="3589" max="3589" width="1.44140625" style="97" customWidth="1"/>
    <col min="3590" max="3590" width="12" style="97" customWidth="1"/>
    <col min="3591" max="3591" width="1.44140625" style="97" customWidth="1"/>
    <col min="3592" max="3592" width="12" style="97" customWidth="1"/>
    <col min="3593" max="3593" width="1.44140625" style="97" customWidth="1"/>
    <col min="3594" max="3594" width="12" style="97" customWidth="1"/>
    <col min="3595" max="3595" width="3.109375" style="97" customWidth="1"/>
    <col min="3596" max="3840" width="10.44140625" style="97"/>
    <col min="3841" max="3841" width="45.44140625" style="97" customWidth="1"/>
    <col min="3842" max="3842" width="5.44140625" style="97" customWidth="1"/>
    <col min="3843" max="3843" width="1.44140625" style="97" customWidth="1"/>
    <col min="3844" max="3844" width="12" style="97" customWidth="1"/>
    <col min="3845" max="3845" width="1.44140625" style="97" customWidth="1"/>
    <col min="3846" max="3846" width="12" style="97" customWidth="1"/>
    <col min="3847" max="3847" width="1.44140625" style="97" customWidth="1"/>
    <col min="3848" max="3848" width="12" style="97" customWidth="1"/>
    <col min="3849" max="3849" width="1.44140625" style="97" customWidth="1"/>
    <col min="3850" max="3850" width="12" style="97" customWidth="1"/>
    <col min="3851" max="3851" width="3.109375" style="97" customWidth="1"/>
    <col min="3852" max="4096" width="10.44140625" style="97"/>
    <col min="4097" max="4097" width="45.44140625" style="97" customWidth="1"/>
    <col min="4098" max="4098" width="5.44140625" style="97" customWidth="1"/>
    <col min="4099" max="4099" width="1.44140625" style="97" customWidth="1"/>
    <col min="4100" max="4100" width="12" style="97" customWidth="1"/>
    <col min="4101" max="4101" width="1.44140625" style="97" customWidth="1"/>
    <col min="4102" max="4102" width="12" style="97" customWidth="1"/>
    <col min="4103" max="4103" width="1.44140625" style="97" customWidth="1"/>
    <col min="4104" max="4104" width="12" style="97" customWidth="1"/>
    <col min="4105" max="4105" width="1.44140625" style="97" customWidth="1"/>
    <col min="4106" max="4106" width="12" style="97" customWidth="1"/>
    <col min="4107" max="4107" width="3.109375" style="97" customWidth="1"/>
    <col min="4108" max="4352" width="10.44140625" style="97"/>
    <col min="4353" max="4353" width="45.44140625" style="97" customWidth="1"/>
    <col min="4354" max="4354" width="5.44140625" style="97" customWidth="1"/>
    <col min="4355" max="4355" width="1.44140625" style="97" customWidth="1"/>
    <col min="4356" max="4356" width="12" style="97" customWidth="1"/>
    <col min="4357" max="4357" width="1.44140625" style="97" customWidth="1"/>
    <col min="4358" max="4358" width="12" style="97" customWidth="1"/>
    <col min="4359" max="4359" width="1.44140625" style="97" customWidth="1"/>
    <col min="4360" max="4360" width="12" style="97" customWidth="1"/>
    <col min="4361" max="4361" width="1.44140625" style="97" customWidth="1"/>
    <col min="4362" max="4362" width="12" style="97" customWidth="1"/>
    <col min="4363" max="4363" width="3.109375" style="97" customWidth="1"/>
    <col min="4364" max="4608" width="10.44140625" style="97"/>
    <col min="4609" max="4609" width="45.44140625" style="97" customWidth="1"/>
    <col min="4610" max="4610" width="5.44140625" style="97" customWidth="1"/>
    <col min="4611" max="4611" width="1.44140625" style="97" customWidth="1"/>
    <col min="4612" max="4612" width="12" style="97" customWidth="1"/>
    <col min="4613" max="4613" width="1.44140625" style="97" customWidth="1"/>
    <col min="4614" max="4614" width="12" style="97" customWidth="1"/>
    <col min="4615" max="4615" width="1.44140625" style="97" customWidth="1"/>
    <col min="4616" max="4616" width="12" style="97" customWidth="1"/>
    <col min="4617" max="4617" width="1.44140625" style="97" customWidth="1"/>
    <col min="4618" max="4618" width="12" style="97" customWidth="1"/>
    <col min="4619" max="4619" width="3.109375" style="97" customWidth="1"/>
    <col min="4620" max="4864" width="10.44140625" style="97"/>
    <col min="4865" max="4865" width="45.44140625" style="97" customWidth="1"/>
    <col min="4866" max="4866" width="5.44140625" style="97" customWidth="1"/>
    <col min="4867" max="4867" width="1.44140625" style="97" customWidth="1"/>
    <col min="4868" max="4868" width="12" style="97" customWidth="1"/>
    <col min="4869" max="4869" width="1.44140625" style="97" customWidth="1"/>
    <col min="4870" max="4870" width="12" style="97" customWidth="1"/>
    <col min="4871" max="4871" width="1.44140625" style="97" customWidth="1"/>
    <col min="4872" max="4872" width="12" style="97" customWidth="1"/>
    <col min="4873" max="4873" width="1.44140625" style="97" customWidth="1"/>
    <col min="4874" max="4874" width="12" style="97" customWidth="1"/>
    <col min="4875" max="4875" width="3.109375" style="97" customWidth="1"/>
    <col min="4876" max="5120" width="10.44140625" style="97"/>
    <col min="5121" max="5121" width="45.44140625" style="97" customWidth="1"/>
    <col min="5122" max="5122" width="5.44140625" style="97" customWidth="1"/>
    <col min="5123" max="5123" width="1.44140625" style="97" customWidth="1"/>
    <col min="5124" max="5124" width="12" style="97" customWidth="1"/>
    <col min="5125" max="5125" width="1.44140625" style="97" customWidth="1"/>
    <col min="5126" max="5126" width="12" style="97" customWidth="1"/>
    <col min="5127" max="5127" width="1.44140625" style="97" customWidth="1"/>
    <col min="5128" max="5128" width="12" style="97" customWidth="1"/>
    <col min="5129" max="5129" width="1.44140625" style="97" customWidth="1"/>
    <col min="5130" max="5130" width="12" style="97" customWidth="1"/>
    <col min="5131" max="5131" width="3.109375" style="97" customWidth="1"/>
    <col min="5132" max="5376" width="10.44140625" style="97"/>
    <col min="5377" max="5377" width="45.44140625" style="97" customWidth="1"/>
    <col min="5378" max="5378" width="5.44140625" style="97" customWidth="1"/>
    <col min="5379" max="5379" width="1.44140625" style="97" customWidth="1"/>
    <col min="5380" max="5380" width="12" style="97" customWidth="1"/>
    <col min="5381" max="5381" width="1.44140625" style="97" customWidth="1"/>
    <col min="5382" max="5382" width="12" style="97" customWidth="1"/>
    <col min="5383" max="5383" width="1.44140625" style="97" customWidth="1"/>
    <col min="5384" max="5384" width="12" style="97" customWidth="1"/>
    <col min="5385" max="5385" width="1.44140625" style="97" customWidth="1"/>
    <col min="5386" max="5386" width="12" style="97" customWidth="1"/>
    <col min="5387" max="5387" width="3.109375" style="97" customWidth="1"/>
    <col min="5388" max="5632" width="10.44140625" style="97"/>
    <col min="5633" max="5633" width="45.44140625" style="97" customWidth="1"/>
    <col min="5634" max="5634" width="5.44140625" style="97" customWidth="1"/>
    <col min="5635" max="5635" width="1.44140625" style="97" customWidth="1"/>
    <col min="5636" max="5636" width="12" style="97" customWidth="1"/>
    <col min="5637" max="5637" width="1.44140625" style="97" customWidth="1"/>
    <col min="5638" max="5638" width="12" style="97" customWidth="1"/>
    <col min="5639" max="5639" width="1.44140625" style="97" customWidth="1"/>
    <col min="5640" max="5640" width="12" style="97" customWidth="1"/>
    <col min="5641" max="5641" width="1.44140625" style="97" customWidth="1"/>
    <col min="5642" max="5642" width="12" style="97" customWidth="1"/>
    <col min="5643" max="5643" width="3.109375" style="97" customWidth="1"/>
    <col min="5644" max="5888" width="10.44140625" style="97"/>
    <col min="5889" max="5889" width="45.44140625" style="97" customWidth="1"/>
    <col min="5890" max="5890" width="5.44140625" style="97" customWidth="1"/>
    <col min="5891" max="5891" width="1.44140625" style="97" customWidth="1"/>
    <col min="5892" max="5892" width="12" style="97" customWidth="1"/>
    <col min="5893" max="5893" width="1.44140625" style="97" customWidth="1"/>
    <col min="5894" max="5894" width="12" style="97" customWidth="1"/>
    <col min="5895" max="5895" width="1.44140625" style="97" customWidth="1"/>
    <col min="5896" max="5896" width="12" style="97" customWidth="1"/>
    <col min="5897" max="5897" width="1.44140625" style="97" customWidth="1"/>
    <col min="5898" max="5898" width="12" style="97" customWidth="1"/>
    <col min="5899" max="5899" width="3.109375" style="97" customWidth="1"/>
    <col min="5900" max="6144" width="10.44140625" style="97"/>
    <col min="6145" max="6145" width="45.44140625" style="97" customWidth="1"/>
    <col min="6146" max="6146" width="5.44140625" style="97" customWidth="1"/>
    <col min="6147" max="6147" width="1.44140625" style="97" customWidth="1"/>
    <col min="6148" max="6148" width="12" style="97" customWidth="1"/>
    <col min="6149" max="6149" width="1.44140625" style="97" customWidth="1"/>
    <col min="6150" max="6150" width="12" style="97" customWidth="1"/>
    <col min="6151" max="6151" width="1.44140625" style="97" customWidth="1"/>
    <col min="6152" max="6152" width="12" style="97" customWidth="1"/>
    <col min="6153" max="6153" width="1.44140625" style="97" customWidth="1"/>
    <col min="6154" max="6154" width="12" style="97" customWidth="1"/>
    <col min="6155" max="6155" width="3.109375" style="97" customWidth="1"/>
    <col min="6156" max="6400" width="10.44140625" style="97"/>
    <col min="6401" max="6401" width="45.44140625" style="97" customWidth="1"/>
    <col min="6402" max="6402" width="5.44140625" style="97" customWidth="1"/>
    <col min="6403" max="6403" width="1.44140625" style="97" customWidth="1"/>
    <col min="6404" max="6404" width="12" style="97" customWidth="1"/>
    <col min="6405" max="6405" width="1.44140625" style="97" customWidth="1"/>
    <col min="6406" max="6406" width="12" style="97" customWidth="1"/>
    <col min="6407" max="6407" width="1.44140625" style="97" customWidth="1"/>
    <col min="6408" max="6408" width="12" style="97" customWidth="1"/>
    <col min="6409" max="6409" width="1.44140625" style="97" customWidth="1"/>
    <col min="6410" max="6410" width="12" style="97" customWidth="1"/>
    <col min="6411" max="6411" width="3.109375" style="97" customWidth="1"/>
    <col min="6412" max="6656" width="10.44140625" style="97"/>
    <col min="6657" max="6657" width="45.44140625" style="97" customWidth="1"/>
    <col min="6658" max="6658" width="5.44140625" style="97" customWidth="1"/>
    <col min="6659" max="6659" width="1.44140625" style="97" customWidth="1"/>
    <col min="6660" max="6660" width="12" style="97" customWidth="1"/>
    <col min="6661" max="6661" width="1.44140625" style="97" customWidth="1"/>
    <col min="6662" max="6662" width="12" style="97" customWidth="1"/>
    <col min="6663" max="6663" width="1.44140625" style="97" customWidth="1"/>
    <col min="6664" max="6664" width="12" style="97" customWidth="1"/>
    <col min="6665" max="6665" width="1.44140625" style="97" customWidth="1"/>
    <col min="6666" max="6666" width="12" style="97" customWidth="1"/>
    <col min="6667" max="6667" width="3.109375" style="97" customWidth="1"/>
    <col min="6668" max="6912" width="10.44140625" style="97"/>
    <col min="6913" max="6913" width="45.44140625" style="97" customWidth="1"/>
    <col min="6914" max="6914" width="5.44140625" style="97" customWidth="1"/>
    <col min="6915" max="6915" width="1.44140625" style="97" customWidth="1"/>
    <col min="6916" max="6916" width="12" style="97" customWidth="1"/>
    <col min="6917" max="6917" width="1.44140625" style="97" customWidth="1"/>
    <col min="6918" max="6918" width="12" style="97" customWidth="1"/>
    <col min="6919" max="6919" width="1.44140625" style="97" customWidth="1"/>
    <col min="6920" max="6920" width="12" style="97" customWidth="1"/>
    <col min="6921" max="6921" width="1.44140625" style="97" customWidth="1"/>
    <col min="6922" max="6922" width="12" style="97" customWidth="1"/>
    <col min="6923" max="6923" width="3.109375" style="97" customWidth="1"/>
    <col min="6924" max="7168" width="10.44140625" style="97"/>
    <col min="7169" max="7169" width="45.44140625" style="97" customWidth="1"/>
    <col min="7170" max="7170" width="5.44140625" style="97" customWidth="1"/>
    <col min="7171" max="7171" width="1.44140625" style="97" customWidth="1"/>
    <col min="7172" max="7172" width="12" style="97" customWidth="1"/>
    <col min="7173" max="7173" width="1.44140625" style="97" customWidth="1"/>
    <col min="7174" max="7174" width="12" style="97" customWidth="1"/>
    <col min="7175" max="7175" width="1.44140625" style="97" customWidth="1"/>
    <col min="7176" max="7176" width="12" style="97" customWidth="1"/>
    <col min="7177" max="7177" width="1.44140625" style="97" customWidth="1"/>
    <col min="7178" max="7178" width="12" style="97" customWidth="1"/>
    <col min="7179" max="7179" width="3.109375" style="97" customWidth="1"/>
    <col min="7180" max="7424" width="10.44140625" style="97"/>
    <col min="7425" max="7425" width="45.44140625" style="97" customWidth="1"/>
    <col min="7426" max="7426" width="5.44140625" style="97" customWidth="1"/>
    <col min="7427" max="7427" width="1.44140625" style="97" customWidth="1"/>
    <col min="7428" max="7428" width="12" style="97" customWidth="1"/>
    <col min="7429" max="7429" width="1.44140625" style="97" customWidth="1"/>
    <col min="7430" max="7430" width="12" style="97" customWidth="1"/>
    <col min="7431" max="7431" width="1.44140625" style="97" customWidth="1"/>
    <col min="7432" max="7432" width="12" style="97" customWidth="1"/>
    <col min="7433" max="7433" width="1.44140625" style="97" customWidth="1"/>
    <col min="7434" max="7434" width="12" style="97" customWidth="1"/>
    <col min="7435" max="7435" width="3.109375" style="97" customWidth="1"/>
    <col min="7436" max="7680" width="10.44140625" style="97"/>
    <col min="7681" max="7681" width="45.44140625" style="97" customWidth="1"/>
    <col min="7682" max="7682" width="5.44140625" style="97" customWidth="1"/>
    <col min="7683" max="7683" width="1.44140625" style="97" customWidth="1"/>
    <col min="7684" max="7684" width="12" style="97" customWidth="1"/>
    <col min="7685" max="7685" width="1.44140625" style="97" customWidth="1"/>
    <col min="7686" max="7686" width="12" style="97" customWidth="1"/>
    <col min="7687" max="7687" width="1.44140625" style="97" customWidth="1"/>
    <col min="7688" max="7688" width="12" style="97" customWidth="1"/>
    <col min="7689" max="7689" width="1.44140625" style="97" customWidth="1"/>
    <col min="7690" max="7690" width="12" style="97" customWidth="1"/>
    <col min="7691" max="7691" width="3.109375" style="97" customWidth="1"/>
    <col min="7692" max="7936" width="10.44140625" style="97"/>
    <col min="7937" max="7937" width="45.44140625" style="97" customWidth="1"/>
    <col min="7938" max="7938" width="5.44140625" style="97" customWidth="1"/>
    <col min="7939" max="7939" width="1.44140625" style="97" customWidth="1"/>
    <col min="7940" max="7940" width="12" style="97" customWidth="1"/>
    <col min="7941" max="7941" width="1.44140625" style="97" customWidth="1"/>
    <col min="7942" max="7942" width="12" style="97" customWidth="1"/>
    <col min="7943" max="7943" width="1.44140625" style="97" customWidth="1"/>
    <col min="7944" max="7944" width="12" style="97" customWidth="1"/>
    <col min="7945" max="7945" width="1.44140625" style="97" customWidth="1"/>
    <col min="7946" max="7946" width="12" style="97" customWidth="1"/>
    <col min="7947" max="7947" width="3.109375" style="97" customWidth="1"/>
    <col min="7948" max="8192" width="10.44140625" style="97"/>
    <col min="8193" max="8193" width="45.44140625" style="97" customWidth="1"/>
    <col min="8194" max="8194" width="5.44140625" style="97" customWidth="1"/>
    <col min="8195" max="8195" width="1.44140625" style="97" customWidth="1"/>
    <col min="8196" max="8196" width="12" style="97" customWidth="1"/>
    <col min="8197" max="8197" width="1.44140625" style="97" customWidth="1"/>
    <col min="8198" max="8198" width="12" style="97" customWidth="1"/>
    <col min="8199" max="8199" width="1.44140625" style="97" customWidth="1"/>
    <col min="8200" max="8200" width="12" style="97" customWidth="1"/>
    <col min="8201" max="8201" width="1.44140625" style="97" customWidth="1"/>
    <col min="8202" max="8202" width="12" style="97" customWidth="1"/>
    <col min="8203" max="8203" width="3.109375" style="97" customWidth="1"/>
    <col min="8204" max="8448" width="10.44140625" style="97"/>
    <col min="8449" max="8449" width="45.44140625" style="97" customWidth="1"/>
    <col min="8450" max="8450" width="5.44140625" style="97" customWidth="1"/>
    <col min="8451" max="8451" width="1.44140625" style="97" customWidth="1"/>
    <col min="8452" max="8452" width="12" style="97" customWidth="1"/>
    <col min="8453" max="8453" width="1.44140625" style="97" customWidth="1"/>
    <col min="8454" max="8454" width="12" style="97" customWidth="1"/>
    <col min="8455" max="8455" width="1.44140625" style="97" customWidth="1"/>
    <col min="8456" max="8456" width="12" style="97" customWidth="1"/>
    <col min="8457" max="8457" width="1.44140625" style="97" customWidth="1"/>
    <col min="8458" max="8458" width="12" style="97" customWidth="1"/>
    <col min="8459" max="8459" width="3.109375" style="97" customWidth="1"/>
    <col min="8460" max="8704" width="10.44140625" style="97"/>
    <col min="8705" max="8705" width="45.44140625" style="97" customWidth="1"/>
    <col min="8706" max="8706" width="5.44140625" style="97" customWidth="1"/>
    <col min="8707" max="8707" width="1.44140625" style="97" customWidth="1"/>
    <col min="8708" max="8708" width="12" style="97" customWidth="1"/>
    <col min="8709" max="8709" width="1.44140625" style="97" customWidth="1"/>
    <col min="8710" max="8710" width="12" style="97" customWidth="1"/>
    <col min="8711" max="8711" width="1.44140625" style="97" customWidth="1"/>
    <col min="8712" max="8712" width="12" style="97" customWidth="1"/>
    <col min="8713" max="8713" width="1.44140625" style="97" customWidth="1"/>
    <col min="8714" max="8714" width="12" style="97" customWidth="1"/>
    <col min="8715" max="8715" width="3.109375" style="97" customWidth="1"/>
    <col min="8716" max="8960" width="10.44140625" style="97"/>
    <col min="8961" max="8961" width="45.44140625" style="97" customWidth="1"/>
    <col min="8962" max="8962" width="5.44140625" style="97" customWidth="1"/>
    <col min="8963" max="8963" width="1.44140625" style="97" customWidth="1"/>
    <col min="8964" max="8964" width="12" style="97" customWidth="1"/>
    <col min="8965" max="8965" width="1.44140625" style="97" customWidth="1"/>
    <col min="8966" max="8966" width="12" style="97" customWidth="1"/>
    <col min="8967" max="8967" width="1.44140625" style="97" customWidth="1"/>
    <col min="8968" max="8968" width="12" style="97" customWidth="1"/>
    <col min="8969" max="8969" width="1.44140625" style="97" customWidth="1"/>
    <col min="8970" max="8970" width="12" style="97" customWidth="1"/>
    <col min="8971" max="8971" width="3.109375" style="97" customWidth="1"/>
    <col min="8972" max="9216" width="10.44140625" style="97"/>
    <col min="9217" max="9217" width="45.44140625" style="97" customWidth="1"/>
    <col min="9218" max="9218" width="5.44140625" style="97" customWidth="1"/>
    <col min="9219" max="9219" width="1.44140625" style="97" customWidth="1"/>
    <col min="9220" max="9220" width="12" style="97" customWidth="1"/>
    <col min="9221" max="9221" width="1.44140625" style="97" customWidth="1"/>
    <col min="9222" max="9222" width="12" style="97" customWidth="1"/>
    <col min="9223" max="9223" width="1.44140625" style="97" customWidth="1"/>
    <col min="9224" max="9224" width="12" style="97" customWidth="1"/>
    <col min="9225" max="9225" width="1.44140625" style="97" customWidth="1"/>
    <col min="9226" max="9226" width="12" style="97" customWidth="1"/>
    <col min="9227" max="9227" width="3.109375" style="97" customWidth="1"/>
    <col min="9228" max="9472" width="10.44140625" style="97"/>
    <col min="9473" max="9473" width="45.44140625" style="97" customWidth="1"/>
    <col min="9474" max="9474" width="5.44140625" style="97" customWidth="1"/>
    <col min="9475" max="9475" width="1.44140625" style="97" customWidth="1"/>
    <col min="9476" max="9476" width="12" style="97" customWidth="1"/>
    <col min="9477" max="9477" width="1.44140625" style="97" customWidth="1"/>
    <col min="9478" max="9478" width="12" style="97" customWidth="1"/>
    <col min="9479" max="9479" width="1.44140625" style="97" customWidth="1"/>
    <col min="9480" max="9480" width="12" style="97" customWidth="1"/>
    <col min="9481" max="9481" width="1.44140625" style="97" customWidth="1"/>
    <col min="9482" max="9482" width="12" style="97" customWidth="1"/>
    <col min="9483" max="9483" width="3.109375" style="97" customWidth="1"/>
    <col min="9484" max="9728" width="10.44140625" style="97"/>
    <col min="9729" max="9729" width="45.44140625" style="97" customWidth="1"/>
    <col min="9730" max="9730" width="5.44140625" style="97" customWidth="1"/>
    <col min="9731" max="9731" width="1.44140625" style="97" customWidth="1"/>
    <col min="9732" max="9732" width="12" style="97" customWidth="1"/>
    <col min="9733" max="9733" width="1.44140625" style="97" customWidth="1"/>
    <col min="9734" max="9734" width="12" style="97" customWidth="1"/>
    <col min="9735" max="9735" width="1.44140625" style="97" customWidth="1"/>
    <col min="9736" max="9736" width="12" style="97" customWidth="1"/>
    <col min="9737" max="9737" width="1.44140625" style="97" customWidth="1"/>
    <col min="9738" max="9738" width="12" style="97" customWidth="1"/>
    <col min="9739" max="9739" width="3.109375" style="97" customWidth="1"/>
    <col min="9740" max="9984" width="10.44140625" style="97"/>
    <col min="9985" max="9985" width="45.44140625" style="97" customWidth="1"/>
    <col min="9986" max="9986" width="5.44140625" style="97" customWidth="1"/>
    <col min="9987" max="9987" width="1.44140625" style="97" customWidth="1"/>
    <col min="9988" max="9988" width="12" style="97" customWidth="1"/>
    <col min="9989" max="9989" width="1.44140625" style="97" customWidth="1"/>
    <col min="9990" max="9990" width="12" style="97" customWidth="1"/>
    <col min="9991" max="9991" width="1.44140625" style="97" customWidth="1"/>
    <col min="9992" max="9992" width="12" style="97" customWidth="1"/>
    <col min="9993" max="9993" width="1.44140625" style="97" customWidth="1"/>
    <col min="9994" max="9994" width="12" style="97" customWidth="1"/>
    <col min="9995" max="9995" width="3.109375" style="97" customWidth="1"/>
    <col min="9996" max="10240" width="10.44140625" style="97"/>
    <col min="10241" max="10241" width="45.44140625" style="97" customWidth="1"/>
    <col min="10242" max="10242" width="5.44140625" style="97" customWidth="1"/>
    <col min="10243" max="10243" width="1.44140625" style="97" customWidth="1"/>
    <col min="10244" max="10244" width="12" style="97" customWidth="1"/>
    <col min="10245" max="10245" width="1.44140625" style="97" customWidth="1"/>
    <col min="10246" max="10246" width="12" style="97" customWidth="1"/>
    <col min="10247" max="10247" width="1.44140625" style="97" customWidth="1"/>
    <col min="10248" max="10248" width="12" style="97" customWidth="1"/>
    <col min="10249" max="10249" width="1.44140625" style="97" customWidth="1"/>
    <col min="10250" max="10250" width="12" style="97" customWidth="1"/>
    <col min="10251" max="10251" width="3.109375" style="97" customWidth="1"/>
    <col min="10252" max="10496" width="10.44140625" style="97"/>
    <col min="10497" max="10497" width="45.44140625" style="97" customWidth="1"/>
    <col min="10498" max="10498" width="5.44140625" style="97" customWidth="1"/>
    <col min="10499" max="10499" width="1.44140625" style="97" customWidth="1"/>
    <col min="10500" max="10500" width="12" style="97" customWidth="1"/>
    <col min="10501" max="10501" width="1.44140625" style="97" customWidth="1"/>
    <col min="10502" max="10502" width="12" style="97" customWidth="1"/>
    <col min="10503" max="10503" width="1.44140625" style="97" customWidth="1"/>
    <col min="10504" max="10504" width="12" style="97" customWidth="1"/>
    <col min="10505" max="10505" width="1.44140625" style="97" customWidth="1"/>
    <col min="10506" max="10506" width="12" style="97" customWidth="1"/>
    <col min="10507" max="10507" width="3.109375" style="97" customWidth="1"/>
    <col min="10508" max="10752" width="10.44140625" style="97"/>
    <col min="10753" max="10753" width="45.44140625" style="97" customWidth="1"/>
    <col min="10754" max="10754" width="5.44140625" style="97" customWidth="1"/>
    <col min="10755" max="10755" width="1.44140625" style="97" customWidth="1"/>
    <col min="10756" max="10756" width="12" style="97" customWidth="1"/>
    <col min="10757" max="10757" width="1.44140625" style="97" customWidth="1"/>
    <col min="10758" max="10758" width="12" style="97" customWidth="1"/>
    <col min="10759" max="10759" width="1.44140625" style="97" customWidth="1"/>
    <col min="10760" max="10760" width="12" style="97" customWidth="1"/>
    <col min="10761" max="10761" width="1.44140625" style="97" customWidth="1"/>
    <col min="10762" max="10762" width="12" style="97" customWidth="1"/>
    <col min="10763" max="10763" width="3.109375" style="97" customWidth="1"/>
    <col min="10764" max="11008" width="10.44140625" style="97"/>
    <col min="11009" max="11009" width="45.44140625" style="97" customWidth="1"/>
    <col min="11010" max="11010" width="5.44140625" style="97" customWidth="1"/>
    <col min="11011" max="11011" width="1.44140625" style="97" customWidth="1"/>
    <col min="11012" max="11012" width="12" style="97" customWidth="1"/>
    <col min="11013" max="11013" width="1.44140625" style="97" customWidth="1"/>
    <col min="11014" max="11014" width="12" style="97" customWidth="1"/>
    <col min="11015" max="11015" width="1.44140625" style="97" customWidth="1"/>
    <col min="11016" max="11016" width="12" style="97" customWidth="1"/>
    <col min="11017" max="11017" width="1.44140625" style="97" customWidth="1"/>
    <col min="11018" max="11018" width="12" style="97" customWidth="1"/>
    <col min="11019" max="11019" width="3.109375" style="97" customWidth="1"/>
    <col min="11020" max="11264" width="10.44140625" style="97"/>
    <col min="11265" max="11265" width="45.44140625" style="97" customWidth="1"/>
    <col min="11266" max="11266" width="5.44140625" style="97" customWidth="1"/>
    <col min="11267" max="11267" width="1.44140625" style="97" customWidth="1"/>
    <col min="11268" max="11268" width="12" style="97" customWidth="1"/>
    <col min="11269" max="11269" width="1.44140625" style="97" customWidth="1"/>
    <col min="11270" max="11270" width="12" style="97" customWidth="1"/>
    <col min="11271" max="11271" width="1.44140625" style="97" customWidth="1"/>
    <col min="11272" max="11272" width="12" style="97" customWidth="1"/>
    <col min="11273" max="11273" width="1.44140625" style="97" customWidth="1"/>
    <col min="11274" max="11274" width="12" style="97" customWidth="1"/>
    <col min="11275" max="11275" width="3.109375" style="97" customWidth="1"/>
    <col min="11276" max="11520" width="10.44140625" style="97"/>
    <col min="11521" max="11521" width="45.44140625" style="97" customWidth="1"/>
    <col min="11522" max="11522" width="5.44140625" style="97" customWidth="1"/>
    <col min="11523" max="11523" width="1.44140625" style="97" customWidth="1"/>
    <col min="11524" max="11524" width="12" style="97" customWidth="1"/>
    <col min="11525" max="11525" width="1.44140625" style="97" customWidth="1"/>
    <col min="11526" max="11526" width="12" style="97" customWidth="1"/>
    <col min="11527" max="11527" width="1.44140625" style="97" customWidth="1"/>
    <col min="11528" max="11528" width="12" style="97" customWidth="1"/>
    <col min="11529" max="11529" width="1.44140625" style="97" customWidth="1"/>
    <col min="11530" max="11530" width="12" style="97" customWidth="1"/>
    <col min="11531" max="11531" width="3.109375" style="97" customWidth="1"/>
    <col min="11532" max="11776" width="10.44140625" style="97"/>
    <col min="11777" max="11777" width="45.44140625" style="97" customWidth="1"/>
    <col min="11778" max="11778" width="5.44140625" style="97" customWidth="1"/>
    <col min="11779" max="11779" width="1.44140625" style="97" customWidth="1"/>
    <col min="11780" max="11780" width="12" style="97" customWidth="1"/>
    <col min="11781" max="11781" width="1.44140625" style="97" customWidth="1"/>
    <col min="11782" max="11782" width="12" style="97" customWidth="1"/>
    <col min="11783" max="11783" width="1.44140625" style="97" customWidth="1"/>
    <col min="11784" max="11784" width="12" style="97" customWidth="1"/>
    <col min="11785" max="11785" width="1.44140625" style="97" customWidth="1"/>
    <col min="11786" max="11786" width="12" style="97" customWidth="1"/>
    <col min="11787" max="11787" width="3.109375" style="97" customWidth="1"/>
    <col min="11788" max="12032" width="10.44140625" style="97"/>
    <col min="12033" max="12033" width="45.44140625" style="97" customWidth="1"/>
    <col min="12034" max="12034" width="5.44140625" style="97" customWidth="1"/>
    <col min="12035" max="12035" width="1.44140625" style="97" customWidth="1"/>
    <col min="12036" max="12036" width="12" style="97" customWidth="1"/>
    <col min="12037" max="12037" width="1.44140625" style="97" customWidth="1"/>
    <col min="12038" max="12038" width="12" style="97" customWidth="1"/>
    <col min="12039" max="12039" width="1.44140625" style="97" customWidth="1"/>
    <col min="12040" max="12040" width="12" style="97" customWidth="1"/>
    <col min="12041" max="12041" width="1.44140625" style="97" customWidth="1"/>
    <col min="12042" max="12042" width="12" style="97" customWidth="1"/>
    <col min="12043" max="12043" width="3.109375" style="97" customWidth="1"/>
    <col min="12044" max="12288" width="10.44140625" style="97"/>
    <col min="12289" max="12289" width="45.44140625" style="97" customWidth="1"/>
    <col min="12290" max="12290" width="5.44140625" style="97" customWidth="1"/>
    <col min="12291" max="12291" width="1.44140625" style="97" customWidth="1"/>
    <col min="12292" max="12292" width="12" style="97" customWidth="1"/>
    <col min="12293" max="12293" width="1.44140625" style="97" customWidth="1"/>
    <col min="12294" max="12294" width="12" style="97" customWidth="1"/>
    <col min="12295" max="12295" width="1.44140625" style="97" customWidth="1"/>
    <col min="12296" max="12296" width="12" style="97" customWidth="1"/>
    <col min="12297" max="12297" width="1.44140625" style="97" customWidth="1"/>
    <col min="12298" max="12298" width="12" style="97" customWidth="1"/>
    <col min="12299" max="12299" width="3.109375" style="97" customWidth="1"/>
    <col min="12300" max="12544" width="10.44140625" style="97"/>
    <col min="12545" max="12545" width="45.44140625" style="97" customWidth="1"/>
    <col min="12546" max="12546" width="5.44140625" style="97" customWidth="1"/>
    <col min="12547" max="12547" width="1.44140625" style="97" customWidth="1"/>
    <col min="12548" max="12548" width="12" style="97" customWidth="1"/>
    <col min="12549" max="12549" width="1.44140625" style="97" customWidth="1"/>
    <col min="12550" max="12550" width="12" style="97" customWidth="1"/>
    <col min="12551" max="12551" width="1.44140625" style="97" customWidth="1"/>
    <col min="12552" max="12552" width="12" style="97" customWidth="1"/>
    <col min="12553" max="12553" width="1.44140625" style="97" customWidth="1"/>
    <col min="12554" max="12554" width="12" style="97" customWidth="1"/>
    <col min="12555" max="12555" width="3.109375" style="97" customWidth="1"/>
    <col min="12556" max="12800" width="10.44140625" style="97"/>
    <col min="12801" max="12801" width="45.44140625" style="97" customWidth="1"/>
    <col min="12802" max="12802" width="5.44140625" style="97" customWidth="1"/>
    <col min="12803" max="12803" width="1.44140625" style="97" customWidth="1"/>
    <col min="12804" max="12804" width="12" style="97" customWidth="1"/>
    <col min="12805" max="12805" width="1.44140625" style="97" customWidth="1"/>
    <col min="12806" max="12806" width="12" style="97" customWidth="1"/>
    <col min="12807" max="12807" width="1.44140625" style="97" customWidth="1"/>
    <col min="12808" max="12808" width="12" style="97" customWidth="1"/>
    <col min="12809" max="12809" width="1.44140625" style="97" customWidth="1"/>
    <col min="12810" max="12810" width="12" style="97" customWidth="1"/>
    <col min="12811" max="12811" width="3.109375" style="97" customWidth="1"/>
    <col min="12812" max="13056" width="10.44140625" style="97"/>
    <col min="13057" max="13057" width="45.44140625" style="97" customWidth="1"/>
    <col min="13058" max="13058" width="5.44140625" style="97" customWidth="1"/>
    <col min="13059" max="13059" width="1.44140625" style="97" customWidth="1"/>
    <col min="13060" max="13060" width="12" style="97" customWidth="1"/>
    <col min="13061" max="13061" width="1.44140625" style="97" customWidth="1"/>
    <col min="13062" max="13062" width="12" style="97" customWidth="1"/>
    <col min="13063" max="13063" width="1.44140625" style="97" customWidth="1"/>
    <col min="13064" max="13064" width="12" style="97" customWidth="1"/>
    <col min="13065" max="13065" width="1.44140625" style="97" customWidth="1"/>
    <col min="13066" max="13066" width="12" style="97" customWidth="1"/>
    <col min="13067" max="13067" width="3.109375" style="97" customWidth="1"/>
    <col min="13068" max="13312" width="10.44140625" style="97"/>
    <col min="13313" max="13313" width="45.44140625" style="97" customWidth="1"/>
    <col min="13314" max="13314" width="5.44140625" style="97" customWidth="1"/>
    <col min="13315" max="13315" width="1.44140625" style="97" customWidth="1"/>
    <col min="13316" max="13316" width="12" style="97" customWidth="1"/>
    <col min="13317" max="13317" width="1.44140625" style="97" customWidth="1"/>
    <col min="13318" max="13318" width="12" style="97" customWidth="1"/>
    <col min="13319" max="13319" width="1.44140625" style="97" customWidth="1"/>
    <col min="13320" max="13320" width="12" style="97" customWidth="1"/>
    <col min="13321" max="13321" width="1.44140625" style="97" customWidth="1"/>
    <col min="13322" max="13322" width="12" style="97" customWidth="1"/>
    <col min="13323" max="13323" width="3.109375" style="97" customWidth="1"/>
    <col min="13324" max="13568" width="10.44140625" style="97"/>
    <col min="13569" max="13569" width="45.44140625" style="97" customWidth="1"/>
    <col min="13570" max="13570" width="5.44140625" style="97" customWidth="1"/>
    <col min="13571" max="13571" width="1.44140625" style="97" customWidth="1"/>
    <col min="13572" max="13572" width="12" style="97" customWidth="1"/>
    <col min="13573" max="13573" width="1.44140625" style="97" customWidth="1"/>
    <col min="13574" max="13574" width="12" style="97" customWidth="1"/>
    <col min="13575" max="13575" width="1.44140625" style="97" customWidth="1"/>
    <col min="13576" max="13576" width="12" style="97" customWidth="1"/>
    <col min="13577" max="13577" width="1.44140625" style="97" customWidth="1"/>
    <col min="13578" max="13578" width="12" style="97" customWidth="1"/>
    <col min="13579" max="13579" width="3.109375" style="97" customWidth="1"/>
    <col min="13580" max="13824" width="10.44140625" style="97"/>
    <col min="13825" max="13825" width="45.44140625" style="97" customWidth="1"/>
    <col min="13826" max="13826" width="5.44140625" style="97" customWidth="1"/>
    <col min="13827" max="13827" width="1.44140625" style="97" customWidth="1"/>
    <col min="13828" max="13828" width="12" style="97" customWidth="1"/>
    <col min="13829" max="13829" width="1.44140625" style="97" customWidth="1"/>
    <col min="13830" max="13830" width="12" style="97" customWidth="1"/>
    <col min="13831" max="13831" width="1.44140625" style="97" customWidth="1"/>
    <col min="13832" max="13832" width="12" style="97" customWidth="1"/>
    <col min="13833" max="13833" width="1.44140625" style="97" customWidth="1"/>
    <col min="13834" max="13834" width="12" style="97" customWidth="1"/>
    <col min="13835" max="13835" width="3.109375" style="97" customWidth="1"/>
    <col min="13836" max="14080" width="10.44140625" style="97"/>
    <col min="14081" max="14081" width="45.44140625" style="97" customWidth="1"/>
    <col min="14082" max="14082" width="5.44140625" style="97" customWidth="1"/>
    <col min="14083" max="14083" width="1.44140625" style="97" customWidth="1"/>
    <col min="14084" max="14084" width="12" style="97" customWidth="1"/>
    <col min="14085" max="14085" width="1.44140625" style="97" customWidth="1"/>
    <col min="14086" max="14086" width="12" style="97" customWidth="1"/>
    <col min="14087" max="14087" width="1.44140625" style="97" customWidth="1"/>
    <col min="14088" max="14088" width="12" style="97" customWidth="1"/>
    <col min="14089" max="14089" width="1.44140625" style="97" customWidth="1"/>
    <col min="14090" max="14090" width="12" style="97" customWidth="1"/>
    <col min="14091" max="14091" width="3.109375" style="97" customWidth="1"/>
    <col min="14092" max="14336" width="10.44140625" style="97"/>
    <col min="14337" max="14337" width="45.44140625" style="97" customWidth="1"/>
    <col min="14338" max="14338" width="5.44140625" style="97" customWidth="1"/>
    <col min="14339" max="14339" width="1.44140625" style="97" customWidth="1"/>
    <col min="14340" max="14340" width="12" style="97" customWidth="1"/>
    <col min="14341" max="14341" width="1.44140625" style="97" customWidth="1"/>
    <col min="14342" max="14342" width="12" style="97" customWidth="1"/>
    <col min="14343" max="14343" width="1.44140625" style="97" customWidth="1"/>
    <col min="14344" max="14344" width="12" style="97" customWidth="1"/>
    <col min="14345" max="14345" width="1.44140625" style="97" customWidth="1"/>
    <col min="14346" max="14346" width="12" style="97" customWidth="1"/>
    <col min="14347" max="14347" width="3.109375" style="97" customWidth="1"/>
    <col min="14348" max="14592" width="10.44140625" style="97"/>
    <col min="14593" max="14593" width="45.44140625" style="97" customWidth="1"/>
    <col min="14594" max="14594" width="5.44140625" style="97" customWidth="1"/>
    <col min="14595" max="14595" width="1.44140625" style="97" customWidth="1"/>
    <col min="14596" max="14596" width="12" style="97" customWidth="1"/>
    <col min="14597" max="14597" width="1.44140625" style="97" customWidth="1"/>
    <col min="14598" max="14598" width="12" style="97" customWidth="1"/>
    <col min="14599" max="14599" width="1.44140625" style="97" customWidth="1"/>
    <col min="14600" max="14600" width="12" style="97" customWidth="1"/>
    <col min="14601" max="14601" width="1.44140625" style="97" customWidth="1"/>
    <col min="14602" max="14602" width="12" style="97" customWidth="1"/>
    <col min="14603" max="14603" width="3.109375" style="97" customWidth="1"/>
    <col min="14604" max="14848" width="10.44140625" style="97"/>
    <col min="14849" max="14849" width="45.44140625" style="97" customWidth="1"/>
    <col min="14850" max="14850" width="5.44140625" style="97" customWidth="1"/>
    <col min="14851" max="14851" width="1.44140625" style="97" customWidth="1"/>
    <col min="14852" max="14852" width="12" style="97" customWidth="1"/>
    <col min="14853" max="14853" width="1.44140625" style="97" customWidth="1"/>
    <col min="14854" max="14854" width="12" style="97" customWidth="1"/>
    <col min="14855" max="14855" width="1.44140625" style="97" customWidth="1"/>
    <col min="14856" max="14856" width="12" style="97" customWidth="1"/>
    <col min="14857" max="14857" width="1.44140625" style="97" customWidth="1"/>
    <col min="14858" max="14858" width="12" style="97" customWidth="1"/>
    <col min="14859" max="14859" width="3.109375" style="97" customWidth="1"/>
    <col min="14860" max="15104" width="10.44140625" style="97"/>
    <col min="15105" max="15105" width="45.44140625" style="97" customWidth="1"/>
    <col min="15106" max="15106" width="5.44140625" style="97" customWidth="1"/>
    <col min="15107" max="15107" width="1.44140625" style="97" customWidth="1"/>
    <col min="15108" max="15108" width="12" style="97" customWidth="1"/>
    <col min="15109" max="15109" width="1.44140625" style="97" customWidth="1"/>
    <col min="15110" max="15110" width="12" style="97" customWidth="1"/>
    <col min="15111" max="15111" width="1.44140625" style="97" customWidth="1"/>
    <col min="15112" max="15112" width="12" style="97" customWidth="1"/>
    <col min="15113" max="15113" width="1.44140625" style="97" customWidth="1"/>
    <col min="15114" max="15114" width="12" style="97" customWidth="1"/>
    <col min="15115" max="15115" width="3.109375" style="97" customWidth="1"/>
    <col min="15116" max="15360" width="10.44140625" style="97"/>
    <col min="15361" max="15361" width="45.44140625" style="97" customWidth="1"/>
    <col min="15362" max="15362" width="5.44140625" style="97" customWidth="1"/>
    <col min="15363" max="15363" width="1.44140625" style="97" customWidth="1"/>
    <col min="15364" max="15364" width="12" style="97" customWidth="1"/>
    <col min="15365" max="15365" width="1.44140625" style="97" customWidth="1"/>
    <col min="15366" max="15366" width="12" style="97" customWidth="1"/>
    <col min="15367" max="15367" width="1.44140625" style="97" customWidth="1"/>
    <col min="15368" max="15368" width="12" style="97" customWidth="1"/>
    <col min="15369" max="15369" width="1.44140625" style="97" customWidth="1"/>
    <col min="15370" max="15370" width="12" style="97" customWidth="1"/>
    <col min="15371" max="15371" width="3.109375" style="97" customWidth="1"/>
    <col min="15372" max="15616" width="10.44140625" style="97"/>
    <col min="15617" max="15617" width="45.44140625" style="97" customWidth="1"/>
    <col min="15618" max="15618" width="5.44140625" style="97" customWidth="1"/>
    <col min="15619" max="15619" width="1.44140625" style="97" customWidth="1"/>
    <col min="15620" max="15620" width="12" style="97" customWidth="1"/>
    <col min="15621" max="15621" width="1.44140625" style="97" customWidth="1"/>
    <col min="15622" max="15622" width="12" style="97" customWidth="1"/>
    <col min="15623" max="15623" width="1.44140625" style="97" customWidth="1"/>
    <col min="15624" max="15624" width="12" style="97" customWidth="1"/>
    <col min="15625" max="15625" width="1.44140625" style="97" customWidth="1"/>
    <col min="15626" max="15626" width="12" style="97" customWidth="1"/>
    <col min="15627" max="15627" width="3.109375" style="97" customWidth="1"/>
    <col min="15628" max="15872" width="10.44140625" style="97"/>
    <col min="15873" max="15873" width="45.44140625" style="97" customWidth="1"/>
    <col min="15874" max="15874" width="5.44140625" style="97" customWidth="1"/>
    <col min="15875" max="15875" width="1.44140625" style="97" customWidth="1"/>
    <col min="15876" max="15876" width="12" style="97" customWidth="1"/>
    <col min="15877" max="15877" width="1.44140625" style="97" customWidth="1"/>
    <col min="15878" max="15878" width="12" style="97" customWidth="1"/>
    <col min="15879" max="15879" width="1.44140625" style="97" customWidth="1"/>
    <col min="15880" max="15880" width="12" style="97" customWidth="1"/>
    <col min="15881" max="15881" width="1.44140625" style="97" customWidth="1"/>
    <col min="15882" max="15882" width="12" style="97" customWidth="1"/>
    <col min="15883" max="15883" width="3.109375" style="97" customWidth="1"/>
    <col min="15884" max="16128" width="10.44140625" style="97"/>
    <col min="16129" max="16129" width="45.44140625" style="97" customWidth="1"/>
    <col min="16130" max="16130" width="5.44140625" style="97" customWidth="1"/>
    <col min="16131" max="16131" width="1.44140625" style="97" customWidth="1"/>
    <col min="16132" max="16132" width="12" style="97" customWidth="1"/>
    <col min="16133" max="16133" width="1.44140625" style="97" customWidth="1"/>
    <col min="16134" max="16134" width="12" style="97" customWidth="1"/>
    <col min="16135" max="16135" width="1.44140625" style="97" customWidth="1"/>
    <col min="16136" max="16136" width="12" style="97" customWidth="1"/>
    <col min="16137" max="16137" width="1.44140625" style="97" customWidth="1"/>
    <col min="16138" max="16138" width="12" style="97" customWidth="1"/>
    <col min="16139" max="16139" width="3.109375" style="97" customWidth="1"/>
    <col min="16140" max="16384" width="10.44140625" style="97"/>
  </cols>
  <sheetData>
    <row r="1" spans="1:11" ht="19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46"/>
    </row>
    <row r="2" spans="1:11" ht="19.5" customHeight="1">
      <c r="A2" s="191" t="s">
        <v>133</v>
      </c>
      <c r="B2" s="191"/>
      <c r="C2" s="191"/>
      <c r="D2" s="191"/>
      <c r="E2" s="191"/>
      <c r="F2" s="191"/>
      <c r="G2" s="191"/>
      <c r="H2" s="191"/>
      <c r="I2" s="191"/>
      <c r="J2" s="191"/>
      <c r="K2" s="146"/>
    </row>
    <row r="3" spans="1:11" ht="19.5" customHeight="1">
      <c r="A3" s="191" t="str">
        <f>+PL!A3</f>
        <v>FOR THE THREE-MONTH PERIOD ENDED JANUARY 31, 2026</v>
      </c>
      <c r="B3" s="191"/>
      <c r="C3" s="191"/>
      <c r="D3" s="191"/>
      <c r="E3" s="191"/>
      <c r="F3" s="191"/>
      <c r="G3" s="191"/>
      <c r="H3" s="191"/>
      <c r="I3" s="191"/>
      <c r="J3" s="191"/>
      <c r="K3" s="146"/>
    </row>
    <row r="4" spans="1:11" ht="19.5" customHeight="1">
      <c r="A4" s="191" t="s">
        <v>67</v>
      </c>
      <c r="B4" s="191"/>
      <c r="C4" s="191"/>
      <c r="D4" s="191"/>
      <c r="E4" s="191"/>
      <c r="F4" s="191"/>
      <c r="G4" s="191"/>
      <c r="H4" s="191"/>
      <c r="I4" s="191"/>
      <c r="J4" s="191"/>
      <c r="K4" s="146"/>
    </row>
    <row r="5" spans="1:11" ht="19.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6"/>
    </row>
    <row r="6" spans="1:11" s="147" customFormat="1" ht="19.5" customHeight="1">
      <c r="B6" s="148"/>
      <c r="C6" s="148"/>
      <c r="D6" s="148"/>
      <c r="E6" s="148"/>
      <c r="F6" s="148"/>
      <c r="G6" s="148"/>
      <c r="H6" s="148"/>
      <c r="I6" s="148"/>
      <c r="J6" s="149" t="s">
        <v>2</v>
      </c>
      <c r="K6" s="149"/>
    </row>
    <row r="7" spans="1:11" s="147" customFormat="1" ht="6.75" customHeight="1">
      <c r="A7" s="150"/>
      <c r="B7" s="150"/>
      <c r="C7" s="150"/>
      <c r="D7" s="151"/>
      <c r="E7" s="151"/>
      <c r="F7" s="151"/>
      <c r="G7" s="152"/>
      <c r="H7" s="152"/>
      <c r="I7" s="152"/>
      <c r="J7" s="153"/>
      <c r="K7" s="154"/>
    </row>
    <row r="8" spans="1:11" s="147" customFormat="1" ht="11.25" customHeight="1">
      <c r="A8" s="155"/>
      <c r="B8" s="155"/>
      <c r="C8" s="155"/>
      <c r="G8" s="156"/>
      <c r="H8" s="156"/>
      <c r="I8" s="156"/>
      <c r="J8" s="154"/>
      <c r="K8" s="154"/>
    </row>
    <row r="9" spans="1:11" s="157" customFormat="1" ht="19.5" customHeight="1">
      <c r="A9" s="145"/>
      <c r="B9" s="145"/>
      <c r="C9" s="145"/>
      <c r="D9" s="191" t="s">
        <v>68</v>
      </c>
      <c r="E9" s="191"/>
      <c r="F9" s="191"/>
      <c r="G9" s="145"/>
      <c r="H9" s="191" t="s">
        <v>5</v>
      </c>
      <c r="I9" s="191"/>
      <c r="J9" s="191"/>
      <c r="K9" s="145"/>
    </row>
    <row r="10" spans="1:11" s="157" customFormat="1" ht="19.5" customHeight="1">
      <c r="A10" s="145"/>
      <c r="B10" s="145"/>
      <c r="C10" s="145"/>
      <c r="D10" s="189" t="s">
        <v>6</v>
      </c>
      <c r="E10" s="189"/>
      <c r="F10" s="189"/>
      <c r="G10" s="145"/>
      <c r="H10" s="189" t="s">
        <v>6</v>
      </c>
      <c r="I10" s="189"/>
      <c r="J10" s="189"/>
      <c r="K10" s="145"/>
    </row>
    <row r="11" spans="1:11" s="157" customFormat="1" ht="19.5" customHeight="1">
      <c r="A11" s="145"/>
      <c r="B11" s="145"/>
      <c r="C11" s="145"/>
      <c r="D11" s="13" t="s">
        <v>7</v>
      </c>
      <c r="E11" s="21"/>
      <c r="F11" s="13" t="s">
        <v>7</v>
      </c>
      <c r="G11" s="14"/>
      <c r="H11" s="13" t="s">
        <v>7</v>
      </c>
      <c r="I11" s="21"/>
      <c r="J11" s="13" t="s">
        <v>7</v>
      </c>
      <c r="K11" s="145"/>
    </row>
    <row r="12" spans="1:11" s="157" customFormat="1" ht="19.5" customHeight="1">
      <c r="A12" s="145"/>
      <c r="B12" s="145"/>
      <c r="C12" s="145"/>
      <c r="D12" s="4">
        <v>2026</v>
      </c>
      <c r="E12" s="12"/>
      <c r="F12" s="4">
        <v>2025</v>
      </c>
      <c r="G12" s="14"/>
      <c r="H12" s="4">
        <v>2026</v>
      </c>
      <c r="I12" s="12"/>
      <c r="J12" s="4">
        <v>2025</v>
      </c>
      <c r="K12" s="145"/>
    </row>
    <row r="13" spans="1:11" s="157" customFormat="1" ht="11.25" customHeight="1">
      <c r="A13" s="145"/>
      <c r="B13" s="145"/>
      <c r="C13" s="145"/>
      <c r="D13" s="4"/>
      <c r="E13" s="12"/>
      <c r="F13" s="4"/>
      <c r="G13" s="14"/>
      <c r="H13" s="4"/>
      <c r="I13" s="12"/>
      <c r="J13" s="4"/>
      <c r="K13" s="145"/>
    </row>
    <row r="14" spans="1:11" s="147" customFormat="1" ht="19.5" customHeight="1">
      <c r="A14" s="73" t="s">
        <v>134</v>
      </c>
      <c r="B14" s="158"/>
      <c r="C14" s="158"/>
      <c r="D14" s="5"/>
      <c r="E14" s="5"/>
      <c r="F14" s="5"/>
      <c r="G14" s="5"/>
      <c r="H14" s="5"/>
      <c r="I14" s="5"/>
      <c r="J14" s="5"/>
      <c r="K14" s="5"/>
    </row>
    <row r="15" spans="1:11" s="5" customFormat="1" ht="19.5" customHeight="1">
      <c r="A15" s="72" t="s">
        <v>179</v>
      </c>
      <c r="B15" s="72"/>
      <c r="D15" s="57">
        <f>+PL!D26</f>
        <v>-13443401</v>
      </c>
      <c r="E15" s="57"/>
      <c r="F15" s="57">
        <f>+PL!F26</f>
        <v>8020238</v>
      </c>
      <c r="G15" s="57"/>
      <c r="H15" s="57">
        <f>+PL!H26</f>
        <v>-10815207</v>
      </c>
      <c r="I15" s="57"/>
      <c r="J15" s="57">
        <f>+PL!J26</f>
        <v>9140226</v>
      </c>
      <c r="K15" s="2"/>
    </row>
    <row r="16" spans="1:11" s="5" customFormat="1" ht="19.5" customHeight="1">
      <c r="A16" s="192" t="s">
        <v>135</v>
      </c>
      <c r="B16" s="192"/>
      <c r="D16" s="57"/>
      <c r="E16" s="57"/>
      <c r="F16" s="57"/>
      <c r="G16" s="57"/>
      <c r="H16" s="57"/>
      <c r="I16" s="57"/>
      <c r="J16" s="57"/>
      <c r="K16" s="2"/>
    </row>
    <row r="17" spans="1:12" s="5" customFormat="1" ht="19.5" customHeight="1">
      <c r="A17" s="85" t="s">
        <v>180</v>
      </c>
      <c r="B17" s="72"/>
      <c r="D17" s="57">
        <v>-3468962</v>
      </c>
      <c r="E17" s="57"/>
      <c r="F17" s="57">
        <v>1776792</v>
      </c>
      <c r="G17" s="57"/>
      <c r="H17" s="98">
        <v>-2675738</v>
      </c>
      <c r="I17" s="57"/>
      <c r="J17" s="57">
        <v>2150272</v>
      </c>
      <c r="K17" s="2"/>
    </row>
    <row r="18" spans="1:12" s="147" customFormat="1" ht="19.5" customHeight="1">
      <c r="A18" s="85" t="s">
        <v>136</v>
      </c>
      <c r="B18" s="85"/>
      <c r="C18" s="6"/>
      <c r="D18" s="57">
        <v>3403251</v>
      </c>
      <c r="E18" s="57">
        <v>0</v>
      </c>
      <c r="F18" s="98">
        <v>3596847.62</v>
      </c>
      <c r="G18" s="57"/>
      <c r="H18" s="98">
        <v>2600644</v>
      </c>
      <c r="I18" s="57"/>
      <c r="J18" s="98">
        <v>2720893</v>
      </c>
      <c r="K18" s="2"/>
      <c r="L18" s="5"/>
    </row>
    <row r="19" spans="1:12" s="5" customFormat="1" ht="19.5" customHeight="1">
      <c r="A19" s="85" t="s">
        <v>181</v>
      </c>
      <c r="B19" s="72"/>
      <c r="D19" s="57">
        <v>1026567</v>
      </c>
      <c r="E19" s="57">
        <v>0</v>
      </c>
      <c r="F19" s="98">
        <v>1066950.8700000001</v>
      </c>
      <c r="G19" s="57"/>
      <c r="H19" s="98">
        <v>743754</v>
      </c>
      <c r="I19" s="57"/>
      <c r="J19" s="98">
        <v>794649</v>
      </c>
      <c r="K19" s="2"/>
    </row>
    <row r="20" spans="1:12" s="5" customFormat="1" ht="19.5" customHeight="1">
      <c r="A20" s="85" t="s">
        <v>189</v>
      </c>
      <c r="B20" s="72"/>
      <c r="D20" s="57">
        <v>63</v>
      </c>
      <c r="E20" s="57"/>
      <c r="F20" s="98">
        <v>0</v>
      </c>
      <c r="G20" s="57"/>
      <c r="H20" s="98">
        <v>45</v>
      </c>
      <c r="I20" s="57"/>
      <c r="J20" s="98">
        <v>0</v>
      </c>
      <c r="K20" s="2"/>
    </row>
    <row r="21" spans="1:12" s="147" customFormat="1" ht="19.5" customHeight="1">
      <c r="A21" s="85" t="s">
        <v>137</v>
      </c>
      <c r="B21" s="85"/>
      <c r="C21" s="6"/>
      <c r="D21" s="57">
        <v>-36335</v>
      </c>
      <c r="E21" s="57"/>
      <c r="F21" s="98">
        <v>-902864</v>
      </c>
      <c r="G21" s="57"/>
      <c r="H21" s="98">
        <v>-36335</v>
      </c>
      <c r="I21" s="57"/>
      <c r="J21" s="98">
        <v>-887847</v>
      </c>
      <c r="K21" s="2"/>
      <c r="L21" s="5"/>
    </row>
    <row r="22" spans="1:12" s="147" customFormat="1" ht="19.5" customHeight="1">
      <c r="A22" s="85" t="s">
        <v>193</v>
      </c>
      <c r="B22" s="85"/>
      <c r="C22" s="6"/>
      <c r="D22" s="57">
        <v>3</v>
      </c>
      <c r="E22" s="57"/>
      <c r="F22" s="57">
        <v>10741</v>
      </c>
      <c r="G22" s="57"/>
      <c r="H22" s="98">
        <v>3</v>
      </c>
      <c r="I22" s="57"/>
      <c r="J22" s="57">
        <v>10741</v>
      </c>
      <c r="K22" s="2"/>
      <c r="L22" s="5"/>
    </row>
    <row r="23" spans="1:12" s="147" customFormat="1" ht="19.5" customHeight="1">
      <c r="A23" s="85" t="s">
        <v>138</v>
      </c>
      <c r="B23" s="6"/>
      <c r="C23" s="6"/>
      <c r="D23" s="57">
        <v>229600</v>
      </c>
      <c r="E23" s="57">
        <v>0</v>
      </c>
      <c r="F23" s="98">
        <v>-539.27423000013368</v>
      </c>
      <c r="G23" s="57"/>
      <c r="H23" s="98">
        <v>229600</v>
      </c>
      <c r="I23" s="57"/>
      <c r="J23" s="98">
        <v>-539</v>
      </c>
      <c r="K23" s="8"/>
      <c r="L23" s="5"/>
    </row>
    <row r="24" spans="1:12" s="147" customFormat="1" ht="19.5" customHeight="1">
      <c r="A24" s="85" t="s">
        <v>139</v>
      </c>
      <c r="B24" s="6"/>
      <c r="C24" s="6"/>
      <c r="D24" s="77"/>
      <c r="E24" s="77"/>
      <c r="F24" s="159"/>
      <c r="G24" s="77"/>
      <c r="H24" s="159"/>
      <c r="I24" s="77"/>
      <c r="J24" s="159"/>
      <c r="K24" s="8"/>
    </row>
    <row r="25" spans="1:12" s="147" customFormat="1" ht="19.5" customHeight="1">
      <c r="A25" s="88" t="s">
        <v>140</v>
      </c>
      <c r="B25" s="160"/>
      <c r="C25" s="160"/>
      <c r="D25" s="57">
        <v>-204740</v>
      </c>
      <c r="E25" s="57">
        <v>0</v>
      </c>
      <c r="F25" s="98">
        <v>-220417</v>
      </c>
      <c r="G25" s="57"/>
      <c r="H25" s="98">
        <v>0</v>
      </c>
      <c r="I25" s="57"/>
      <c r="J25" s="57">
        <v>0</v>
      </c>
      <c r="K25" s="8"/>
      <c r="L25" s="5"/>
    </row>
    <row r="26" spans="1:12" s="147" customFormat="1" ht="19.5" customHeight="1">
      <c r="A26" s="85" t="s">
        <v>182</v>
      </c>
      <c r="B26" s="6"/>
      <c r="C26" s="6"/>
      <c r="D26" s="58">
        <v>50991.959999999992</v>
      </c>
      <c r="E26" s="59">
        <v>0</v>
      </c>
      <c r="F26" s="58">
        <v>50123.66</v>
      </c>
      <c r="G26" s="59"/>
      <c r="H26" s="102">
        <v>44525</v>
      </c>
      <c r="I26" s="59"/>
      <c r="J26" s="102">
        <v>38281</v>
      </c>
      <c r="K26" s="7"/>
      <c r="L26" s="5"/>
    </row>
    <row r="27" spans="1:12" s="147" customFormat="1" ht="19.5" customHeight="1">
      <c r="A27" s="94" t="s">
        <v>141</v>
      </c>
      <c r="B27" s="5"/>
      <c r="C27" s="5"/>
      <c r="D27" s="57"/>
      <c r="E27" s="57"/>
      <c r="F27" s="57"/>
      <c r="G27" s="57"/>
      <c r="H27" s="57"/>
      <c r="I27" s="57"/>
      <c r="J27" s="57"/>
      <c r="K27" s="2"/>
    </row>
    <row r="28" spans="1:12" s="147" customFormat="1" ht="19.5" customHeight="1">
      <c r="A28" s="95" t="s">
        <v>142</v>
      </c>
      <c r="B28" s="161"/>
      <c r="C28" s="161"/>
      <c r="D28" s="57">
        <f>SUM(D15:D27)</f>
        <v>-12442962.039999999</v>
      </c>
      <c r="E28" s="57"/>
      <c r="F28" s="57">
        <f>SUM(F15:F27)</f>
        <v>13397872.875770003</v>
      </c>
      <c r="G28" s="57"/>
      <c r="H28" s="57">
        <f>SUM(H15:H27)</f>
        <v>-9908709</v>
      </c>
      <c r="I28" s="57"/>
      <c r="J28" s="57">
        <f>SUM(J15:J27)</f>
        <v>13966676</v>
      </c>
      <c r="K28" s="2"/>
    </row>
    <row r="29" spans="1:12" s="147" customFormat="1" ht="19.5" customHeight="1">
      <c r="A29" s="72" t="s">
        <v>143</v>
      </c>
      <c r="B29" s="5"/>
      <c r="C29" s="5"/>
      <c r="D29" s="57"/>
      <c r="E29" s="57"/>
      <c r="F29" s="57"/>
      <c r="G29" s="57"/>
      <c r="H29" s="57"/>
      <c r="I29" s="57"/>
      <c r="J29" s="57"/>
      <c r="K29" s="2"/>
    </row>
    <row r="30" spans="1:12" s="147" customFormat="1" ht="19.5" customHeight="1">
      <c r="A30" s="85" t="s">
        <v>144</v>
      </c>
      <c r="B30" s="6"/>
      <c r="C30" s="6"/>
      <c r="D30" s="57">
        <v>146383856.41284201</v>
      </c>
      <c r="E30" s="57">
        <v>0</v>
      </c>
      <c r="F30" s="57">
        <v>-34984166.392752014</v>
      </c>
      <c r="G30" s="57"/>
      <c r="H30" s="98">
        <v>105950418</v>
      </c>
      <c r="I30" s="57"/>
      <c r="J30" s="57">
        <v>-72369738</v>
      </c>
      <c r="K30" s="2"/>
      <c r="L30" s="5"/>
    </row>
    <row r="31" spans="1:12" s="147" customFormat="1" ht="19.5" customHeight="1">
      <c r="A31" s="85" t="s">
        <v>191</v>
      </c>
      <c r="B31" s="6"/>
      <c r="C31" s="6"/>
      <c r="D31" s="57">
        <v>-18438594</v>
      </c>
      <c r="E31" s="57">
        <v>0</v>
      </c>
      <c r="F31" s="57">
        <v>53211806</v>
      </c>
      <c r="G31" s="57"/>
      <c r="H31" s="98">
        <v>-22717459</v>
      </c>
      <c r="I31" s="57"/>
      <c r="J31" s="57">
        <v>66906008</v>
      </c>
      <c r="K31" s="2"/>
      <c r="L31" s="5"/>
    </row>
    <row r="32" spans="1:12" s="147" customFormat="1" ht="19.5" customHeight="1">
      <c r="A32" s="6" t="s">
        <v>17</v>
      </c>
      <c r="B32" s="6"/>
      <c r="C32" s="6"/>
      <c r="D32" s="57">
        <v>4797599</v>
      </c>
      <c r="E32" s="57">
        <v>0</v>
      </c>
      <c r="F32" s="57">
        <v>2350402</v>
      </c>
      <c r="G32" s="57"/>
      <c r="H32" s="98">
        <v>5394258</v>
      </c>
      <c r="I32" s="57"/>
      <c r="J32" s="57">
        <v>3620245</v>
      </c>
      <c r="K32" s="8"/>
      <c r="L32" s="5"/>
    </row>
    <row r="33" spans="1:12" s="147" customFormat="1" ht="19.5" customHeight="1">
      <c r="A33" s="85" t="s">
        <v>26</v>
      </c>
      <c r="B33" s="6"/>
      <c r="C33" s="6"/>
      <c r="D33" s="57">
        <v>472326</v>
      </c>
      <c r="E33" s="57">
        <v>0</v>
      </c>
      <c r="F33" s="57">
        <v>17990</v>
      </c>
      <c r="G33" s="57"/>
      <c r="H33" s="98">
        <v>0</v>
      </c>
      <c r="I33" s="57"/>
      <c r="J33" s="57">
        <v>-50000</v>
      </c>
      <c r="K33" s="8"/>
      <c r="L33" s="5"/>
    </row>
    <row r="34" spans="1:12" s="5" customFormat="1" ht="19.5" customHeight="1">
      <c r="A34" s="72" t="s">
        <v>145</v>
      </c>
      <c r="D34" s="57"/>
      <c r="E34" s="40"/>
      <c r="F34" s="40"/>
      <c r="G34" s="40"/>
      <c r="H34" s="98"/>
      <c r="I34" s="40"/>
      <c r="J34" s="40"/>
      <c r="K34" s="162"/>
    </row>
    <row r="35" spans="1:12" s="5" customFormat="1" ht="19.5" customHeight="1">
      <c r="A35" s="85" t="s">
        <v>146</v>
      </c>
      <c r="B35" s="6"/>
      <c r="C35" s="6"/>
      <c r="D35" s="57">
        <v>-161878764</v>
      </c>
      <c r="E35" s="57"/>
      <c r="F35" s="57">
        <v>-74631934</v>
      </c>
      <c r="G35" s="57"/>
      <c r="H35" s="98">
        <v>-121587812</v>
      </c>
      <c r="I35" s="57"/>
      <c r="J35" s="57">
        <v>-40026811</v>
      </c>
      <c r="K35" s="2"/>
    </row>
    <row r="36" spans="1:12" s="5" customFormat="1" ht="19.5" customHeight="1">
      <c r="A36" s="85" t="s">
        <v>192</v>
      </c>
      <c r="B36" s="6"/>
      <c r="C36" s="6"/>
      <c r="D36" s="57">
        <v>-5284071</v>
      </c>
      <c r="E36" s="57"/>
      <c r="F36" s="57">
        <v>4212063</v>
      </c>
      <c r="G36" s="57"/>
      <c r="H36" s="98">
        <v>-2017543.1200003</v>
      </c>
      <c r="I36" s="57"/>
      <c r="J36" s="57">
        <v>5145520.0200001895</v>
      </c>
      <c r="K36" s="2"/>
    </row>
    <row r="37" spans="1:12" s="5" customFormat="1" ht="19.5" customHeight="1">
      <c r="A37" s="85" t="s">
        <v>41</v>
      </c>
      <c r="B37" s="6"/>
      <c r="C37" s="6"/>
      <c r="D37" s="57">
        <v>689211</v>
      </c>
      <c r="E37" s="59">
        <v>0</v>
      </c>
      <c r="F37" s="57">
        <v>1307213</v>
      </c>
      <c r="G37" s="59"/>
      <c r="H37" s="98">
        <v>0</v>
      </c>
      <c r="I37" s="57"/>
      <c r="J37" s="57">
        <v>0</v>
      </c>
      <c r="K37" s="2"/>
    </row>
    <row r="38" spans="1:12" s="5" customFormat="1" ht="19.5" customHeight="1">
      <c r="A38" s="85" t="s">
        <v>147</v>
      </c>
      <c r="B38" s="6"/>
      <c r="C38" s="6"/>
      <c r="D38" s="60">
        <f>SUM(D28:D37)</f>
        <v>-45701398.627157986</v>
      </c>
      <c r="E38" s="59"/>
      <c r="F38" s="60">
        <f>SUM(F28:F37)</f>
        <v>-35118753.516982011</v>
      </c>
      <c r="G38" s="59"/>
      <c r="H38" s="60">
        <f>SUM(H28:H37)</f>
        <v>-44886847.120000303</v>
      </c>
      <c r="I38" s="59"/>
      <c r="J38" s="60">
        <f>SUM(J28:J37)</f>
        <v>-22808099.97999981</v>
      </c>
      <c r="K38" s="7"/>
    </row>
    <row r="39" spans="1:12" s="5" customFormat="1" ht="19.5" customHeight="1">
      <c r="A39" s="85" t="s">
        <v>148</v>
      </c>
      <c r="B39" s="6"/>
      <c r="C39" s="6"/>
      <c r="D39" s="57">
        <v>-50992</v>
      </c>
      <c r="E39" s="59">
        <v>0</v>
      </c>
      <c r="F39" s="59">
        <v>-50124</v>
      </c>
      <c r="G39" s="59"/>
      <c r="H39" s="98">
        <v>-44525</v>
      </c>
      <c r="I39" s="61"/>
      <c r="J39" s="59">
        <v>-38281</v>
      </c>
      <c r="K39" s="7"/>
    </row>
    <row r="40" spans="1:12" s="5" customFormat="1" ht="19.5" customHeight="1">
      <c r="A40" s="6" t="s">
        <v>149</v>
      </c>
      <c r="B40" s="6"/>
      <c r="C40" s="6"/>
      <c r="D40" s="57">
        <v>22136233</v>
      </c>
      <c r="E40" s="59">
        <v>0</v>
      </c>
      <c r="F40" s="59">
        <v>21295823</v>
      </c>
      <c r="G40" s="59"/>
      <c r="H40" s="98">
        <v>21014323</v>
      </c>
      <c r="I40" s="61"/>
      <c r="J40" s="59">
        <v>19581466</v>
      </c>
      <c r="K40" s="7"/>
    </row>
    <row r="41" spans="1:12" s="5" customFormat="1" ht="19.5" customHeight="1">
      <c r="A41" s="85" t="s">
        <v>150</v>
      </c>
      <c r="B41" s="6"/>
      <c r="C41" s="6"/>
      <c r="D41" s="57">
        <v>-5129716</v>
      </c>
      <c r="E41" s="59">
        <v>0</v>
      </c>
      <c r="F41" s="59">
        <v>-6491556.9500000095</v>
      </c>
      <c r="G41" s="59"/>
      <c r="H41" s="98">
        <v>-4103655</v>
      </c>
      <c r="I41" s="59"/>
      <c r="J41" s="59">
        <v>-5305872</v>
      </c>
      <c r="K41" s="7"/>
    </row>
    <row r="42" spans="1:12" s="5" customFormat="1" ht="19.5" customHeight="1">
      <c r="A42" s="85" t="s">
        <v>183</v>
      </c>
      <c r="B42" s="6"/>
      <c r="C42" s="6"/>
      <c r="D42" s="57">
        <v>0</v>
      </c>
      <c r="E42" s="59">
        <v>0</v>
      </c>
      <c r="F42" s="57">
        <v>-4597750</v>
      </c>
      <c r="G42" s="59"/>
      <c r="H42" s="98">
        <v>0</v>
      </c>
      <c r="I42" s="57"/>
      <c r="J42" s="57">
        <v>-1295893</v>
      </c>
      <c r="K42" s="2"/>
    </row>
    <row r="43" spans="1:12" s="5" customFormat="1" ht="19.5" customHeight="1">
      <c r="A43" s="89" t="s">
        <v>151</v>
      </c>
      <c r="B43" s="160"/>
      <c r="C43" s="160"/>
      <c r="D43" s="62">
        <f>SUM(D38:D41)</f>
        <v>-28745873.627157986</v>
      </c>
      <c r="E43" s="59"/>
      <c r="F43" s="62">
        <f>SUM(F38:F42)</f>
        <v>-24962361.466982022</v>
      </c>
      <c r="G43" s="59"/>
      <c r="H43" s="62">
        <f>SUM(H38:H41)</f>
        <v>-28020704.120000303</v>
      </c>
      <c r="I43" s="59"/>
      <c r="J43" s="62">
        <f>SUM(J38:J42)</f>
        <v>-9866679.9799998105</v>
      </c>
      <c r="K43" s="7"/>
    </row>
    <row r="44" spans="1:12" s="147" customFormat="1" ht="19.5" customHeight="1">
      <c r="A44" s="85"/>
      <c r="B44" s="6"/>
      <c r="C44" s="6"/>
      <c r="D44" s="2"/>
      <c r="E44" s="2"/>
      <c r="F44" s="8"/>
      <c r="G44" s="2"/>
      <c r="H44" s="8"/>
      <c r="I44" s="2"/>
      <c r="J44" s="8"/>
      <c r="K44" s="8"/>
    </row>
    <row r="45" spans="1:12" s="147" customFormat="1" ht="19.5" customHeight="1">
      <c r="A45" s="72" t="str">
        <f>'Balance sheets'!$A$116</f>
        <v>Notes to interim condensed financial information which formed an integral part of this financial information.</v>
      </c>
      <c r="B45" s="6"/>
      <c r="C45" s="6"/>
      <c r="D45" s="2"/>
      <c r="E45" s="2"/>
      <c r="F45" s="8"/>
      <c r="G45" s="2"/>
      <c r="H45" s="8"/>
      <c r="I45" s="2"/>
      <c r="J45" s="8"/>
      <c r="K45" s="8"/>
    </row>
    <row r="46" spans="1:12" s="147" customFormat="1" ht="19.5" customHeight="1">
      <c r="A46" s="163"/>
      <c r="B46" s="163"/>
      <c r="C46" s="163"/>
      <c r="D46" s="163"/>
      <c r="E46" s="163"/>
      <c r="F46" s="163"/>
      <c r="G46" s="2"/>
      <c r="H46" s="8"/>
      <c r="I46" s="2"/>
      <c r="J46" s="8"/>
      <c r="K46" s="8"/>
    </row>
    <row r="47" spans="1:12" s="147" customFormat="1" ht="19.5" customHeight="1">
      <c r="A47" s="163"/>
      <c r="B47" s="163"/>
      <c r="C47" s="163"/>
      <c r="D47" s="163"/>
      <c r="E47" s="163"/>
      <c r="F47" s="163"/>
      <c r="G47" s="2"/>
      <c r="H47" s="8"/>
      <c r="I47" s="2"/>
      <c r="J47" s="8"/>
      <c r="K47" s="8"/>
    </row>
    <row r="48" spans="1:12" ht="19.5" customHeight="1">
      <c r="A48" s="191" t="str">
        <f>+A1</f>
        <v>PICO (THAILAND) PUBLIC COMPANY LIMITED , ITS SUBSIDIARIES AND JOINTLY CONTROLLED ENTITIES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46"/>
    </row>
    <row r="49" spans="1:11" ht="19.5" customHeight="1">
      <c r="A49" s="191" t="s">
        <v>152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46"/>
    </row>
    <row r="50" spans="1:11" ht="19.5" customHeight="1">
      <c r="A50" s="191" t="str">
        <f>$A$3</f>
        <v>FOR THE THREE-MONTH PERIOD ENDED JANUARY 31, 2026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46"/>
    </row>
    <row r="51" spans="1:11" ht="19.5" customHeight="1">
      <c r="A51" s="191" t="s">
        <v>67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46"/>
    </row>
    <row r="52" spans="1:11" ht="19.5" customHeight="1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6"/>
    </row>
    <row r="53" spans="1:11" s="147" customFormat="1" ht="19.5" customHeight="1">
      <c r="A53" s="190" t="str">
        <f>J6</f>
        <v>UNIT:BAHT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49"/>
    </row>
    <row r="54" spans="1:11" s="147" customFormat="1" ht="4.95" customHeight="1">
      <c r="A54" s="150"/>
      <c r="B54" s="150"/>
      <c r="C54" s="150"/>
      <c r="D54" s="151"/>
      <c r="E54" s="151"/>
      <c r="F54" s="151"/>
      <c r="G54" s="152"/>
      <c r="H54" s="152"/>
      <c r="I54" s="152"/>
      <c r="J54" s="153"/>
      <c r="K54" s="154"/>
    </row>
    <row r="55" spans="1:11" s="147" customFormat="1" ht="11.25" customHeight="1">
      <c r="A55" s="155"/>
      <c r="B55" s="155"/>
      <c r="C55" s="155"/>
      <c r="G55" s="156"/>
      <c r="H55" s="156"/>
      <c r="I55" s="156"/>
      <c r="J55" s="154"/>
      <c r="K55" s="154"/>
    </row>
    <row r="56" spans="1:11" s="145" customFormat="1" ht="19.5" customHeight="1">
      <c r="B56" s="3" t="s">
        <v>3</v>
      </c>
      <c r="D56" s="191" t="s">
        <v>68</v>
      </c>
      <c r="E56" s="191"/>
      <c r="F56" s="191"/>
      <c r="H56" s="191" t="s">
        <v>5</v>
      </c>
      <c r="I56" s="191"/>
      <c r="J56" s="191"/>
    </row>
    <row r="57" spans="1:11" s="157" customFormat="1" ht="19.5" customHeight="1">
      <c r="A57" s="145"/>
      <c r="B57" s="145"/>
      <c r="C57" s="145"/>
      <c r="D57" s="189" t="s">
        <v>6</v>
      </c>
      <c r="E57" s="189"/>
      <c r="F57" s="189"/>
      <c r="G57" s="145"/>
      <c r="H57" s="189" t="s">
        <v>6</v>
      </c>
      <c r="I57" s="189"/>
      <c r="J57" s="189"/>
      <c r="K57" s="145"/>
    </row>
    <row r="58" spans="1:11" s="157" customFormat="1" ht="19.5" customHeight="1">
      <c r="A58" s="145"/>
      <c r="B58" s="145"/>
      <c r="C58" s="145"/>
      <c r="D58" s="13" t="s">
        <v>7</v>
      </c>
      <c r="E58" s="145"/>
      <c r="F58" s="13" t="s">
        <v>7</v>
      </c>
      <c r="G58" s="145"/>
      <c r="H58" s="13" t="s">
        <v>7</v>
      </c>
      <c r="I58" s="145"/>
      <c r="J58" s="13" t="s">
        <v>7</v>
      </c>
      <c r="K58" s="145"/>
    </row>
    <row r="59" spans="1:11" s="157" customFormat="1" ht="19.5" customHeight="1">
      <c r="A59" s="145"/>
      <c r="B59" s="145"/>
      <c r="C59" s="145"/>
      <c r="D59" s="4">
        <v>2026</v>
      </c>
      <c r="E59" s="12"/>
      <c r="F59" s="4">
        <v>2025</v>
      </c>
      <c r="G59" s="14"/>
      <c r="H59" s="4">
        <v>2026</v>
      </c>
      <c r="I59" s="12"/>
      <c r="J59" s="4">
        <v>2025</v>
      </c>
      <c r="K59" s="145"/>
    </row>
    <row r="60" spans="1:11" s="157" customFormat="1" ht="19.5" customHeight="1">
      <c r="A60" s="145"/>
      <c r="B60" s="145"/>
      <c r="C60" s="145"/>
      <c r="D60" s="4"/>
      <c r="E60" s="12"/>
      <c r="F60" s="4"/>
      <c r="G60" s="14"/>
      <c r="H60" s="4"/>
      <c r="I60" s="12"/>
      <c r="J60" s="4"/>
      <c r="K60" s="145"/>
    </row>
    <row r="61" spans="1:11" s="5" customFormat="1" ht="19.5" customHeight="1">
      <c r="A61" s="73" t="s">
        <v>153</v>
      </c>
      <c r="B61" s="73"/>
      <c r="C61" s="73"/>
      <c r="D61" s="164"/>
      <c r="E61" s="59"/>
      <c r="F61" s="164"/>
      <c r="G61" s="59"/>
      <c r="H61" s="57"/>
      <c r="I61" s="59"/>
      <c r="J61" s="57"/>
      <c r="K61" s="2"/>
    </row>
    <row r="62" spans="1:11" s="5" customFormat="1" ht="19.5" customHeight="1">
      <c r="A62" s="94" t="s">
        <v>154</v>
      </c>
      <c r="B62" s="72"/>
      <c r="C62" s="72"/>
      <c r="D62" s="57">
        <v>-3345028</v>
      </c>
      <c r="E62" s="59">
        <v>0</v>
      </c>
      <c r="F62" s="59">
        <v>-176666</v>
      </c>
      <c r="G62" s="59"/>
      <c r="H62" s="98">
        <v>-3063465</v>
      </c>
      <c r="I62" s="59"/>
      <c r="J62" s="57">
        <v>-75500</v>
      </c>
      <c r="K62" s="2"/>
    </row>
    <row r="63" spans="1:11" s="5" customFormat="1" ht="19.5" customHeight="1">
      <c r="A63" s="94" t="s">
        <v>190</v>
      </c>
      <c r="B63" s="72"/>
      <c r="C63" s="72"/>
      <c r="D63" s="57">
        <v>-39595</v>
      </c>
      <c r="E63" s="59"/>
      <c r="F63" s="59">
        <v>0</v>
      </c>
      <c r="G63" s="59"/>
      <c r="H63" s="98">
        <v>-38000</v>
      </c>
      <c r="I63" s="59"/>
      <c r="J63" s="57">
        <v>0</v>
      </c>
      <c r="K63" s="2"/>
    </row>
    <row r="64" spans="1:11" s="5" customFormat="1" ht="19.5" customHeight="1">
      <c r="A64" s="94" t="s">
        <v>155</v>
      </c>
      <c r="B64" s="72"/>
      <c r="C64" s="72"/>
      <c r="D64" s="57">
        <v>36355</v>
      </c>
      <c r="E64" s="59">
        <v>0</v>
      </c>
      <c r="F64" s="59">
        <v>902867</v>
      </c>
      <c r="G64" s="59"/>
      <c r="H64" s="98">
        <v>36355</v>
      </c>
      <c r="I64" s="59"/>
      <c r="J64" s="57">
        <v>887848</v>
      </c>
      <c r="K64" s="2"/>
    </row>
    <row r="65" spans="1:12" s="5" customFormat="1" ht="19.5" customHeight="1">
      <c r="A65" s="94" t="s">
        <v>156</v>
      </c>
      <c r="B65" s="72"/>
      <c r="C65" s="72"/>
      <c r="D65" s="57">
        <v>0</v>
      </c>
      <c r="E65" s="59"/>
      <c r="F65" s="59">
        <v>0</v>
      </c>
      <c r="G65" s="59"/>
      <c r="H65" s="98">
        <v>16199182</v>
      </c>
      <c r="I65" s="59"/>
      <c r="J65" s="57">
        <v>20899099</v>
      </c>
      <c r="K65" s="2"/>
    </row>
    <row r="66" spans="1:12" s="5" customFormat="1" ht="19.5" customHeight="1">
      <c r="A66" s="89" t="s">
        <v>157</v>
      </c>
      <c r="B66" s="160"/>
      <c r="C66" s="160"/>
      <c r="D66" s="62">
        <f>SUM(D62:D65)</f>
        <v>-3348268</v>
      </c>
      <c r="E66" s="59"/>
      <c r="F66" s="62">
        <f>SUM(F62:F65)-1</f>
        <v>726200</v>
      </c>
      <c r="G66" s="59"/>
      <c r="H66" s="62">
        <f>SUM(H62:H65)</f>
        <v>13134072</v>
      </c>
      <c r="I66" s="59"/>
      <c r="J66" s="62">
        <f>SUM(J62:J65)</f>
        <v>21711447</v>
      </c>
      <c r="K66" s="7"/>
    </row>
    <row r="67" spans="1:12" s="5" customFormat="1" ht="9" customHeight="1">
      <c r="A67" s="158"/>
      <c r="B67" s="158"/>
      <c r="C67" s="158"/>
      <c r="D67" s="165"/>
      <c r="E67" s="165"/>
      <c r="F67" s="165"/>
      <c r="G67" s="165"/>
      <c r="H67" s="165"/>
      <c r="I67" s="165"/>
      <c r="J67" s="165"/>
      <c r="K67" s="145"/>
    </row>
    <row r="68" spans="1:12" s="5" customFormat="1" ht="18.75" customHeight="1">
      <c r="A68" s="73" t="s">
        <v>158</v>
      </c>
      <c r="B68" s="158"/>
      <c r="C68" s="158"/>
      <c r="D68" s="165"/>
      <c r="E68" s="165"/>
      <c r="F68" s="165"/>
      <c r="G68" s="165"/>
      <c r="H68" s="165"/>
      <c r="I68" s="165"/>
      <c r="J68" s="165"/>
    </row>
    <row r="69" spans="1:12" s="5" customFormat="1" ht="18.75" customHeight="1">
      <c r="A69" s="85" t="s">
        <v>159</v>
      </c>
      <c r="B69" s="6"/>
      <c r="C69" s="6"/>
      <c r="D69" s="57">
        <v>-1234619.2776504674</v>
      </c>
      <c r="E69" s="57"/>
      <c r="F69" s="57">
        <v>-1157981.5998</v>
      </c>
      <c r="G69" s="57"/>
      <c r="H69" s="98">
        <v>-1043087</v>
      </c>
      <c r="I69" s="57"/>
      <c r="J69" s="57">
        <v>-971826</v>
      </c>
      <c r="K69" s="8"/>
    </row>
    <row r="70" spans="1:12" s="5" customFormat="1" ht="18.75" customHeight="1">
      <c r="A70" s="89" t="s">
        <v>160</v>
      </c>
      <c r="B70" s="160"/>
      <c r="C70" s="160"/>
      <c r="D70" s="62">
        <f>SUM(D69:D69)</f>
        <v>-1234619.2776504674</v>
      </c>
      <c r="E70" s="59"/>
      <c r="F70" s="62">
        <f>SUM(F69:F69)</f>
        <v>-1157981.5998</v>
      </c>
      <c r="G70" s="59"/>
      <c r="H70" s="62">
        <f>SUM(H69:H69)</f>
        <v>-1043087</v>
      </c>
      <c r="I70" s="59"/>
      <c r="J70" s="62">
        <f>SUM(J69:J69)</f>
        <v>-971826</v>
      </c>
      <c r="K70" s="7"/>
    </row>
    <row r="71" spans="1:12" s="5" customFormat="1" ht="8.25" customHeight="1">
      <c r="A71" s="89"/>
      <c r="B71" s="160"/>
      <c r="C71" s="160"/>
      <c r="D71" s="59"/>
      <c r="E71" s="59"/>
      <c r="F71" s="59"/>
      <c r="G71" s="59"/>
      <c r="H71" s="59"/>
      <c r="I71" s="59"/>
      <c r="J71" s="59"/>
      <c r="K71" s="7"/>
    </row>
    <row r="72" spans="1:12" s="5" customFormat="1" ht="19.5" customHeight="1">
      <c r="A72" s="72" t="s">
        <v>161</v>
      </c>
      <c r="B72" s="160"/>
      <c r="C72" s="160"/>
      <c r="D72" s="59">
        <f>SUM(D66+D43+D70)</f>
        <v>-33328760.904808454</v>
      </c>
      <c r="E72" s="57"/>
      <c r="F72" s="59">
        <f>SUM(F66+F43+F70)+1</f>
        <v>-25394142.06678202</v>
      </c>
      <c r="G72" s="57"/>
      <c r="H72" s="59">
        <f>SUM(H66+H43+H70)</f>
        <v>-15929719.120000303</v>
      </c>
      <c r="I72" s="57"/>
      <c r="J72" s="59">
        <f>SUM(J66+J43+J70)</f>
        <v>10872941.02000019</v>
      </c>
      <c r="K72" s="7"/>
    </row>
    <row r="73" spans="1:12" s="147" customFormat="1" ht="19.5" customHeight="1">
      <c r="A73" s="72" t="s">
        <v>162</v>
      </c>
      <c r="B73" s="85"/>
      <c r="C73" s="6"/>
      <c r="D73" s="58">
        <v>0</v>
      </c>
      <c r="E73" s="57">
        <v>0</v>
      </c>
      <c r="F73" s="58">
        <v>-15125</v>
      </c>
      <c r="G73" s="57"/>
      <c r="H73" s="102">
        <v>0</v>
      </c>
      <c r="I73" s="57"/>
      <c r="J73" s="58">
        <v>0</v>
      </c>
      <c r="K73" s="2"/>
      <c r="L73" s="5"/>
    </row>
    <row r="74" spans="1:12" s="5" customFormat="1" ht="19.5" customHeight="1">
      <c r="A74" s="72" t="s">
        <v>163</v>
      </c>
      <c r="D74" s="57">
        <f>SUM(D72:D73)</f>
        <v>-33328760.904808454</v>
      </c>
      <c r="E74" s="59"/>
      <c r="F74" s="57">
        <f>SUM(F72:F73)</f>
        <v>-25409267.06678202</v>
      </c>
      <c r="G74" s="59"/>
      <c r="H74" s="57">
        <f>SUM(H72:H73)</f>
        <v>-15929719.120000303</v>
      </c>
      <c r="I74" s="59"/>
      <c r="J74" s="57">
        <f>SUM(J72:J73)</f>
        <v>10872941.02000019</v>
      </c>
      <c r="K74" s="2"/>
    </row>
    <row r="75" spans="1:12" s="5" customFormat="1" ht="19.5" customHeight="1">
      <c r="A75" s="72" t="s">
        <v>164</v>
      </c>
      <c r="B75" s="72"/>
      <c r="C75" s="72"/>
      <c r="D75" s="102">
        <f>+'Balance sheets'!E16</f>
        <v>315125310</v>
      </c>
      <c r="E75" s="98"/>
      <c r="F75" s="102">
        <v>264397978</v>
      </c>
      <c r="G75" s="98"/>
      <c r="H75" s="102">
        <f>+'Balance sheets'!I16</f>
        <v>256450474</v>
      </c>
      <c r="I75" s="98"/>
      <c r="J75" s="102">
        <v>186606712</v>
      </c>
      <c r="K75" s="7"/>
    </row>
    <row r="76" spans="1:12" s="5" customFormat="1" ht="19.5" customHeight="1" thickBot="1">
      <c r="A76" s="73" t="s">
        <v>165</v>
      </c>
      <c r="B76" s="9">
        <v>4</v>
      </c>
      <c r="C76" s="9"/>
      <c r="D76" s="63">
        <f>SUM(D74:D75)</f>
        <v>281796549.09519154</v>
      </c>
      <c r="E76" s="59"/>
      <c r="F76" s="63">
        <f>SUM(F74:F75)</f>
        <v>238988710.93321797</v>
      </c>
      <c r="G76" s="59"/>
      <c r="H76" s="63">
        <f>SUM(H74:H75)</f>
        <v>240520754.8799997</v>
      </c>
      <c r="I76" s="59"/>
      <c r="J76" s="63">
        <f>SUM(J74:J75)</f>
        <v>197479653.02000019</v>
      </c>
      <c r="K76" s="7"/>
    </row>
    <row r="77" spans="1:12" s="5" customFormat="1" ht="19.5" customHeight="1" thickTop="1">
      <c r="A77" s="73"/>
      <c r="B77" s="9"/>
      <c r="C77" s="9"/>
      <c r="D77" s="59"/>
      <c r="E77" s="59"/>
      <c r="F77" s="59"/>
      <c r="G77" s="59"/>
      <c r="H77" s="59"/>
      <c r="I77" s="59"/>
      <c r="J77" s="59"/>
      <c r="K77" s="7"/>
    </row>
    <row r="78" spans="1:12" s="5" customFormat="1" ht="19.5" customHeight="1">
      <c r="A78" s="158" t="s">
        <v>166</v>
      </c>
      <c r="B78" s="9"/>
      <c r="C78" s="9"/>
      <c r="D78" s="40"/>
      <c r="E78" s="40"/>
      <c r="F78" s="40"/>
      <c r="G78" s="40"/>
      <c r="H78" s="40"/>
      <c r="I78" s="40"/>
      <c r="J78" s="40"/>
      <c r="K78" s="11"/>
    </row>
    <row r="79" spans="1:12" s="5" customFormat="1" ht="19.5" customHeight="1">
      <c r="A79" s="5" t="s">
        <v>167</v>
      </c>
      <c r="B79" s="9"/>
      <c r="C79" s="9"/>
      <c r="D79" s="40"/>
      <c r="E79" s="40"/>
      <c r="F79" s="40"/>
      <c r="G79" s="40"/>
      <c r="H79" s="40"/>
      <c r="I79" s="40"/>
      <c r="J79" s="40"/>
      <c r="K79" s="11"/>
    </row>
    <row r="80" spans="1:12" s="5" customFormat="1" ht="19.5" customHeight="1">
      <c r="A80" s="85" t="s">
        <v>168</v>
      </c>
      <c r="B80" s="9"/>
      <c r="C80" s="9"/>
      <c r="D80" s="59">
        <v>779907.81</v>
      </c>
      <c r="E80" s="40"/>
      <c r="F80" s="59">
        <v>34464.75</v>
      </c>
      <c r="G80" s="40"/>
      <c r="H80" s="98">
        <v>779907.81</v>
      </c>
      <c r="I80" s="40"/>
      <c r="J80" s="57">
        <v>34464.75</v>
      </c>
      <c r="K80" s="11"/>
    </row>
    <row r="81" spans="1:11" s="5" customFormat="1" ht="19.5" customHeight="1">
      <c r="A81" s="85" t="s">
        <v>169</v>
      </c>
      <c r="D81" s="59"/>
      <c r="E81" s="40"/>
      <c r="F81" s="40"/>
      <c r="G81" s="40"/>
      <c r="H81" s="98"/>
      <c r="I81" s="40"/>
      <c r="J81" s="40"/>
      <c r="K81" s="11"/>
    </row>
    <row r="82" spans="1:11" s="5" customFormat="1" ht="19.5" customHeight="1">
      <c r="A82" s="5" t="s">
        <v>170</v>
      </c>
      <c r="D82" s="57">
        <v>201204</v>
      </c>
      <c r="E82" s="40"/>
      <c r="F82" s="59">
        <v>0</v>
      </c>
      <c r="G82" s="40"/>
      <c r="H82" s="98">
        <v>201204</v>
      </c>
      <c r="I82" s="40"/>
      <c r="J82" s="57">
        <v>0</v>
      </c>
      <c r="K82" s="11"/>
    </row>
    <row r="83" spans="1:11" ht="19.5" customHeight="1">
      <c r="A83" s="5"/>
      <c r="B83" s="5"/>
      <c r="C83" s="5"/>
      <c r="D83" s="40"/>
      <c r="E83" s="40"/>
      <c r="F83" s="166"/>
      <c r="G83" s="40"/>
      <c r="H83" s="166"/>
      <c r="I83" s="40"/>
      <c r="J83" s="40"/>
      <c r="K83" s="5"/>
    </row>
    <row r="84" spans="1:11" ht="19.5" customHeight="1">
      <c r="A84" s="5"/>
      <c r="B84" s="5"/>
      <c r="C84" s="5"/>
      <c r="D84" s="167"/>
      <c r="E84" s="5"/>
      <c r="F84" s="168"/>
      <c r="G84" s="5"/>
      <c r="H84" s="168"/>
      <c r="I84" s="5"/>
      <c r="J84" s="5"/>
      <c r="K84" s="5"/>
    </row>
    <row r="85" spans="1:11" ht="19.5" customHeight="1">
      <c r="A85" s="5"/>
      <c r="B85" s="5"/>
      <c r="C85" s="5"/>
      <c r="D85" s="167"/>
      <c r="E85" s="5"/>
      <c r="F85" s="168"/>
      <c r="G85" s="5"/>
      <c r="H85" s="168"/>
      <c r="I85" s="5"/>
      <c r="J85" s="5"/>
      <c r="K85" s="5"/>
    </row>
    <row r="86" spans="1:11" ht="19.5" customHeight="1">
      <c r="A86" s="72" t="str">
        <f>'Balance sheets'!$A$116</f>
        <v>Notes to interim condensed financial information which formed an integral part of this financial information.</v>
      </c>
      <c r="B86" s="163"/>
      <c r="C86" s="163"/>
      <c r="D86" s="163"/>
      <c r="E86" s="163"/>
      <c r="F86" s="163"/>
      <c r="G86" s="5"/>
      <c r="H86" s="169"/>
      <c r="I86" s="5"/>
      <c r="J86" s="5"/>
      <c r="K86" s="5"/>
    </row>
    <row r="87" spans="1:11" ht="18" customHeight="1">
      <c r="A87" s="5"/>
      <c r="B87" s="5"/>
      <c r="C87" s="5"/>
      <c r="D87" s="11"/>
      <c r="E87" s="5"/>
      <c r="F87" s="5"/>
      <c r="G87" s="5"/>
      <c r="H87" s="11"/>
      <c r="I87" s="5"/>
      <c r="J87" s="5"/>
      <c r="K87" s="5"/>
    </row>
    <row r="88" spans="1:11" ht="18" customHeight="1">
      <c r="A88" s="5"/>
      <c r="B88" s="5"/>
      <c r="C88" s="5"/>
      <c r="D88" s="11"/>
      <c r="E88" s="5"/>
      <c r="F88" s="5"/>
      <c r="G88" s="5"/>
      <c r="H88" s="11"/>
      <c r="I88" s="5"/>
      <c r="J88" s="5"/>
      <c r="K88" s="5"/>
    </row>
    <row r="89" spans="1:11" ht="18" customHeight="1">
      <c r="A89" s="5"/>
      <c r="B89" s="5"/>
      <c r="C89" s="5"/>
      <c r="D89" s="11"/>
      <c r="E89" s="5"/>
      <c r="F89" s="5"/>
      <c r="G89" s="5"/>
      <c r="H89" s="11"/>
      <c r="I89" s="5"/>
      <c r="J89" s="5"/>
      <c r="K89" s="5"/>
    </row>
    <row r="90" spans="1:11" s="10" customFormat="1" ht="18" customHeight="1">
      <c r="G90" s="5"/>
      <c r="H90" s="5"/>
      <c r="I90" s="5"/>
      <c r="J90" s="5"/>
      <c r="K90" s="5"/>
    </row>
    <row r="91" spans="1:11" s="10" customFormat="1" ht="18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s="10" customFormat="1" ht="18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s="10" customFormat="1" ht="18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s="10" customFormat="1" ht="18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s="10" customFormat="1" ht="18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s="10" customFormat="1" ht="18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s="10" customFormat="1" ht="18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s="10" customFormat="1" ht="18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s="10" customFormat="1" ht="18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s="10" customFormat="1" ht="18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s="10" customFormat="1" ht="18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</sheetData>
  <mergeCells count="18">
    <mergeCell ref="D10:F10"/>
    <mergeCell ref="H10:J10"/>
    <mergeCell ref="A1:J1"/>
    <mergeCell ref="A2:J2"/>
    <mergeCell ref="A3:J3"/>
    <mergeCell ref="D9:F9"/>
    <mergeCell ref="H9:J9"/>
    <mergeCell ref="A4:J4"/>
    <mergeCell ref="A51:J51"/>
    <mergeCell ref="A16:B16"/>
    <mergeCell ref="A48:J48"/>
    <mergeCell ref="A49:J49"/>
    <mergeCell ref="A50:J50"/>
    <mergeCell ref="D57:F57"/>
    <mergeCell ref="H57:J57"/>
    <mergeCell ref="A53:J53"/>
    <mergeCell ref="D56:F56"/>
    <mergeCell ref="H56:J56"/>
  </mergeCells>
  <phoneticPr fontId="20" type="noConversion"/>
  <pageMargins left="0.6692913385826772" right="0.11811023622047245" top="0.59055118110236227" bottom="0.19685039370078741" header="0.51181102362204722" footer="0.23622047244094491"/>
  <pageSetup paperSize="9" scale="90" orientation="portrait" r:id="rId1"/>
  <headerFooter alignWithMargins="0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D97FF8FBD5404EB82EAB43F210241C" ma:contentTypeVersion="13" ma:contentTypeDescription="Create a new document." ma:contentTypeScope="" ma:versionID="32bea7649db15fb70f4565ddc13f9d69">
  <xsd:schema xmlns:xsd="http://www.w3.org/2001/XMLSchema" xmlns:xs="http://www.w3.org/2001/XMLSchema" xmlns:p="http://schemas.microsoft.com/office/2006/metadata/properties" xmlns:ns2="e9ff27f8-8e52-48e0-b491-d0c821ff8767" xmlns:ns3="bec594cd-1e3e-4602-897b-c10304bdbb35" targetNamespace="http://schemas.microsoft.com/office/2006/metadata/properties" ma:root="true" ma:fieldsID="7e3d574a9d89c98084575b607faf4ac7" ns2:_="" ns3:_="">
    <xsd:import namespace="e9ff27f8-8e52-48e0-b491-d0c821ff8767"/>
    <xsd:import namespace="bec594cd-1e3e-4602-897b-c10304bdbb3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7f8-8e52-48e0-b491-d0c821ff876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594cd-1e3e-4602-897b-c10304bdbb3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af2f35f7-d689-42b4-b688-c0c3e31a3ac6}" ma:internalName="TaxCatchAll" ma:showField="CatchAllData" ma:web="bec594cd-1e3e-4602-897b-c10304bdbb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ff27f8-8e52-48e0-b491-d0c821ff8767">
      <Terms xmlns="http://schemas.microsoft.com/office/infopath/2007/PartnerControls"/>
    </lcf76f155ced4ddcb4097134ff3c332f>
    <Preparer_x0020_Sign_x002d_off xmlns="e9ff27f8-8e52-48e0-b491-d0c821ff8767" xsi:nil="true"/>
    <Reviewer_x0020_Sign_x002d_off xmlns="e9ff27f8-8e52-48e0-b491-d0c821ff8767" xsi:nil="true"/>
    <TaxCatchAll xmlns="bec594cd-1e3e-4602-897b-c10304bdbb35" xsi:nil="true"/>
  </documentManagement>
</p:properties>
</file>

<file path=customXml/itemProps1.xml><?xml version="1.0" encoding="utf-8"?>
<ds:datastoreItem xmlns:ds="http://schemas.openxmlformats.org/officeDocument/2006/customXml" ds:itemID="{BBB8E17B-8320-4A4A-BE7B-FB88B6E79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7f8-8e52-48e0-b491-d0c821ff8767"/>
    <ds:schemaRef ds:uri="bec594cd-1e3e-4602-897b-c10304bdb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6D9DD5-2C86-4EB9-B2F2-51357F1EEF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D563A-6C7D-4BAF-97A8-FDEFC79B46D8}">
  <ds:schemaRefs>
    <ds:schemaRef ds:uri="http://schemas.microsoft.com/office/2006/metadata/properties"/>
    <ds:schemaRef ds:uri="http://schemas.microsoft.com/office/infopath/2007/PartnerControls"/>
    <ds:schemaRef ds:uri="e9ff27f8-8e52-48e0-b491-d0c821ff8767"/>
    <ds:schemaRef ds:uri="bec594cd-1e3e-4602-897b-c10304bdbb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วิราณี โพธิ์ประสาร</cp:lastModifiedBy>
  <cp:revision/>
  <cp:lastPrinted>2026-03-10T09:31:57Z</cp:lastPrinted>
  <dcterms:created xsi:type="dcterms:W3CDTF">2015-02-03T12:16:38Z</dcterms:created>
  <dcterms:modified xsi:type="dcterms:W3CDTF">2026-03-10T09:53:11Z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0x01010021D97FF8FBD5404EB82EAB43F210241C</vt:lpwstr>
  </property>
</Properties>
</file>