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Dec2025\"/>
    </mc:Choice>
  </mc:AlternateContent>
  <xr:revisionPtr revIDLastSave="0" documentId="13_ncr:1_{C7F5D2AC-77F8-4CEF-B3EA-9E273CC94FDB}" xr6:coauthVersionLast="47" xr6:coauthVersionMax="47" xr10:uidLastSave="{00000000-0000-0000-0000-000000000000}"/>
  <bookViews>
    <workbookView xWindow="-108" yWindow="-108" windowWidth="23256" windowHeight="13896" tabRatio="614" activeTab="4" xr2:uid="{00000000-000D-0000-FFFF-FFFF00000000}"/>
  </bookViews>
  <sheets>
    <sheet name="6-8 T" sheetId="1" r:id="rId1"/>
    <sheet name="9-10 T" sheetId="11" r:id="rId2"/>
    <sheet name="11T" sheetId="9" r:id="rId3"/>
    <sheet name="12 T" sheetId="12" r:id="rId4"/>
    <sheet name="13-15 T" sheetId="5" r:id="rId5"/>
  </sheets>
  <definedNames>
    <definedName name="_xlnm.Print_Area" localSheetId="2">'11T'!$A$1:$AF$45</definedName>
    <definedName name="_xlnm.Print_Area" localSheetId="3">'12 T'!$A$1:$P$28</definedName>
    <definedName name="_xlnm.Print_Area" localSheetId="4">'13-15 T'!$A$1:$L$139</definedName>
    <definedName name="_xlnm.Print_Area" localSheetId="0">'6-8 T'!$A$1:$L$156</definedName>
    <definedName name="_xlnm.Print_Area" localSheetId="1">'9-10 T'!$A$1:$N$109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5" l="1"/>
  <c r="L41" i="5" s="1"/>
  <c r="J13" i="5"/>
  <c r="J41" i="5" s="1"/>
  <c r="H13" i="5"/>
  <c r="H41" i="5" s="1"/>
  <c r="F13" i="5"/>
  <c r="F41" i="5" s="1"/>
  <c r="L51" i="11"/>
  <c r="J51" i="11"/>
  <c r="V37" i="9"/>
  <c r="AF37" i="9"/>
  <c r="P40" i="9"/>
  <c r="P22" i="9"/>
  <c r="AD22" i="9"/>
  <c r="N101" i="11"/>
  <c r="L101" i="11"/>
  <c r="H101" i="11"/>
  <c r="J101" i="11"/>
  <c r="J71" i="11" l="1"/>
  <c r="N92" i="11" l="1"/>
  <c r="L92" i="11"/>
  <c r="J92" i="11"/>
  <c r="N86" i="11"/>
  <c r="L86" i="11"/>
  <c r="J86" i="11"/>
  <c r="N77" i="11"/>
  <c r="L77" i="11"/>
  <c r="J77" i="11"/>
  <c r="J79" i="11" s="1"/>
  <c r="H77" i="11"/>
  <c r="N71" i="11"/>
  <c r="L71" i="11"/>
  <c r="H92" i="11"/>
  <c r="H86" i="11"/>
  <c r="H94" i="11" s="1"/>
  <c r="H71" i="11"/>
  <c r="H51" i="11"/>
  <c r="H79" i="11" l="1"/>
  <c r="J94" i="11"/>
  <c r="L79" i="11"/>
  <c r="N79" i="11"/>
  <c r="N94" i="11"/>
  <c r="L94" i="11"/>
  <c r="H15" i="11" l="1"/>
  <c r="L92" i="5"/>
  <c r="J92" i="5"/>
  <c r="H92" i="5"/>
  <c r="F92" i="5"/>
  <c r="AB30" i="9" l="1"/>
  <c r="AF30" i="9" s="1"/>
  <c r="AB29" i="9"/>
  <c r="AB28" i="9"/>
  <c r="Z34" i="9"/>
  <c r="Z33" i="9"/>
  <c r="T40" i="9"/>
  <c r="X40" i="9"/>
  <c r="AD40" i="9"/>
  <c r="H40" i="9"/>
  <c r="J40" i="9"/>
  <c r="L40" i="9"/>
  <c r="N40" i="9"/>
  <c r="R40" i="9"/>
  <c r="F40" i="9"/>
  <c r="V20" i="9"/>
  <c r="V19" i="9"/>
  <c r="V18" i="9"/>
  <c r="V15" i="9"/>
  <c r="V38" i="9"/>
  <c r="AB38" i="9" s="1"/>
  <c r="AF38" i="9" s="1"/>
  <c r="V34" i="9"/>
  <c r="V33" i="9"/>
  <c r="N51" i="11"/>
  <c r="AB34" i="9" l="1"/>
  <c r="AF34" i="9" s="1"/>
  <c r="AB33" i="9"/>
  <c r="Z40" i="9"/>
  <c r="V24" i="9"/>
  <c r="AF29" i="9"/>
  <c r="H133" i="1"/>
  <c r="H136" i="1" s="1"/>
  <c r="H97" i="1"/>
  <c r="H86" i="1"/>
  <c r="H50" i="1"/>
  <c r="H28" i="1"/>
  <c r="L133" i="1"/>
  <c r="L136" i="1" s="1"/>
  <c r="L97" i="1"/>
  <c r="L86" i="1"/>
  <c r="L50" i="1"/>
  <c r="L28" i="1"/>
  <c r="J26" i="11"/>
  <c r="J15" i="11"/>
  <c r="N26" i="11"/>
  <c r="N15" i="11"/>
  <c r="AB19" i="9"/>
  <c r="AF19" i="9" s="1"/>
  <c r="AB20" i="9"/>
  <c r="AF20" i="9" s="1"/>
  <c r="AB15" i="9"/>
  <c r="AF15" i="9" s="1"/>
  <c r="H122" i="5"/>
  <c r="H66" i="5"/>
  <c r="H69" i="5" s="1"/>
  <c r="L122" i="5"/>
  <c r="P24" i="12"/>
  <c r="P23" i="12"/>
  <c r="H52" i="1" l="1"/>
  <c r="N29" i="11"/>
  <c r="N32" i="11" s="1"/>
  <c r="N35" i="11" s="1"/>
  <c r="N38" i="11" s="1"/>
  <c r="N53" i="11" s="1"/>
  <c r="AF33" i="9"/>
  <c r="L66" i="5"/>
  <c r="L69" i="5" s="1"/>
  <c r="L124" i="5" s="1"/>
  <c r="L128" i="5" s="1"/>
  <c r="L52" i="1"/>
  <c r="H124" i="5"/>
  <c r="H128" i="5" s="1"/>
  <c r="L99" i="1"/>
  <c r="L138" i="1" s="1"/>
  <c r="H99" i="1"/>
  <c r="H138" i="1" s="1"/>
  <c r="J29" i="11"/>
  <c r="J32" i="11" s="1"/>
  <c r="J35" i="11" s="1"/>
  <c r="J38" i="11" s="1"/>
  <c r="J53" i="11" s="1"/>
  <c r="F26" i="12" l="1"/>
  <c r="P20" i="12" l="1"/>
  <c r="F133" i="1" l="1"/>
  <c r="F136" i="1" s="1"/>
  <c r="N26" i="12" l="1"/>
  <c r="L26" i="12"/>
  <c r="J26" i="12"/>
  <c r="H26" i="12"/>
  <c r="N18" i="12"/>
  <c r="L18" i="12"/>
  <c r="J18" i="12"/>
  <c r="H18" i="12"/>
  <c r="F18" i="12"/>
  <c r="P16" i="12"/>
  <c r="P15" i="12"/>
  <c r="P12" i="12"/>
  <c r="V27" i="9"/>
  <c r="V40" i="9" s="1"/>
  <c r="AB27" i="9" l="1"/>
  <c r="AF27" i="9" s="1"/>
  <c r="AF28" i="9"/>
  <c r="AB24" i="9"/>
  <c r="P18" i="12"/>
  <c r="P26" i="12"/>
  <c r="AB40" i="9" l="1"/>
  <c r="AF24" i="9"/>
  <c r="AF40" i="9" s="1"/>
  <c r="AB18" i="9"/>
  <c r="AF18" i="9" s="1"/>
  <c r="R22" i="9"/>
  <c r="F50" i="1"/>
  <c r="Z22" i="9" l="1"/>
  <c r="X22" i="9"/>
  <c r="N22" i="9"/>
  <c r="L22" i="9"/>
  <c r="J22" i="9"/>
  <c r="H22" i="9"/>
  <c r="F22" i="9"/>
  <c r="J122" i="5"/>
  <c r="F122" i="5"/>
  <c r="F86" i="1"/>
  <c r="AF22" i="9" l="1"/>
  <c r="AB22" i="9"/>
  <c r="V22" i="9"/>
  <c r="F28" i="1" l="1"/>
  <c r="J28" i="1" l="1"/>
  <c r="J86" i="1" l="1"/>
  <c r="J50" i="1"/>
  <c r="J52" i="1" l="1"/>
  <c r="H26" i="11" l="1"/>
  <c r="H29" i="11" s="1"/>
  <c r="L15" i="11"/>
  <c r="J97" i="1"/>
  <c r="L26" i="11"/>
  <c r="A59" i="11"/>
  <c r="A107" i="1"/>
  <c r="A156" i="1" s="1"/>
  <c r="F97" i="1"/>
  <c r="A110" i="1"/>
  <c r="A109" i="1"/>
  <c r="A108" i="1"/>
  <c r="A60" i="1"/>
  <c r="A59" i="1"/>
  <c r="A58" i="1"/>
  <c r="H32" i="11" l="1"/>
  <c r="L29" i="11"/>
  <c r="J99" i="1"/>
  <c r="F99" i="1"/>
  <c r="F138" i="1" s="1"/>
  <c r="F52" i="1"/>
  <c r="H35" i="11" l="1"/>
  <c r="H38" i="11" s="1"/>
  <c r="H53" i="11" s="1"/>
  <c r="F66" i="5"/>
  <c r="F69" i="5" s="1"/>
  <c r="L32" i="11"/>
  <c r="L35" i="11" l="1"/>
  <c r="L38" i="11" s="1"/>
  <c r="L53" i="11" s="1"/>
  <c r="F128" i="5"/>
  <c r="J66" i="5" l="1"/>
  <c r="J69" i="5" s="1"/>
  <c r="J128" i="5" s="1"/>
  <c r="J133" i="1"/>
  <c r="J136" i="1" l="1"/>
  <c r="J138" i="1" s="1"/>
</calcChain>
</file>

<file path=xl/sharedStrings.xml><?xml version="1.0" encoding="utf-8"?>
<sst xmlns="http://schemas.openxmlformats.org/spreadsheetml/2006/main" count="474" uniqueCount="284">
  <si>
    <t>บริษัท อินเตอร์ลิ้งค์ คอมมิวนิเคชั่น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</si>
  <si>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</si>
  <si>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</si>
  <si>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</si>
  <si>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</si>
  <si>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</si>
  <si>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</si>
  <si>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</si>
  <si>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</si>
  <si>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</si>
  <si>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</si>
  <si>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สินทรัพย์ทางการเงินที่วัดมูลค่าด้วยวิธีราคาทุนตัดจำหน่าย</t>
  </si>
  <si>
    <t>สินทรัพย์อนุพันธ์ทางการเงินที่วัดมูลค่าด้วย</t>
  </si>
  <si>
    <t>มูลค่ายุติธรรมผ่านกำไรหรือขาดทุน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</si>
  <si>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</si>
  <si>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</si>
  <si>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</si>
  <si>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</si>
  <si>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</si>
  <si>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</si>
  <si>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</si>
  <si>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สุทธิ</t>
  </si>
  <si>
    <t>ที่ดิน อาคารและอุปกรณ์ สุทธิ</t>
  </si>
  <si>
    <t>ค่าความนิยม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</si>
  <si>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</si>
  <si>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</si>
  <si>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</si>
  <si>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</si>
  <si>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</si>
  <si>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</si>
  <si>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</si>
  <si>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</si>
  <si>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</si>
  <si>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</si>
  <si>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</si>
  <si>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 สุทธิ</t>
  </si>
  <si>
    <t>เงินกู้ยืมระยะสั้นจากกิจการที่เกี่ยวข้องกัน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</si>
  <si>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</si>
  <si>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</si>
  <si>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</si>
  <si>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</si>
  <si>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</si>
  <si>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</si>
  <si>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</si>
  <si>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</si>
  <si>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</si>
  <si>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</si>
  <si>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</si>
  <si>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</si>
  <si>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</si>
  <si>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</si>
  <si>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</si>
  <si>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</si>
  <si>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</si>
  <si>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543,632,325 หุ้น มูลค่าที่ตราไว้หุ้นละ 1 บาท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</si>
  <si>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</si>
  <si>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</si>
  <si>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</si>
  <si>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</si>
  <si>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</si>
  <si>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</si>
  <si>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</si>
  <si>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</si>
  <si>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</si>
  <si>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</si>
  <si>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</si>
  <si>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</si>
  <si>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</si>
  <si>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เงินปันผลรับ</t>
  </si>
  <si>
    <t>รายได้อื่น</t>
  </si>
  <si>
    <t>รวมรายได้</t>
  </si>
  <si>
    <t>ต้นทุนจากการขาย</t>
  </si>
  <si>
    <t>กำไร (ขาดทุน) อื่น สุทธิ</t>
  </si>
  <si>
    <t>ค่าใช้จ่ายในการบริหาร</t>
  </si>
  <si>
    <t>ต้นทุนทางการเงิน</t>
  </si>
  <si>
    <t>รวมค่าใช้จ่าย</t>
  </si>
  <si>
    <t>และภาษีเงินได้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</si>
  <si>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</si>
  <si>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</si>
  <si>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</si>
  <si>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 xml:space="preserve"> ผลประโยชน์หลังออกจากงานสุทธิจากภาษี</t>
  </si>
  <si>
    <t>กำไรเบ็ดเสร็จรวมสำหรับปี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</si>
  <si>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</si>
  <si>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</si>
  <si>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</si>
  <si>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</si>
  <si>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</si>
  <si>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</si>
  <si>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</si>
  <si>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</si>
  <si>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</si>
  <si>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</si>
  <si>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</si>
  <si>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</si>
  <si>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</si>
  <si>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</si>
  <si>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>รวมส่วนของ</t>
  </si>
  <si>
    <t>ทุนที่ออกและ</t>
  </si>
  <si>
    <t xml:space="preserve"> ส่วนเกิน</t>
  </si>
  <si>
    <t>ส่วนเกินมูลค่า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</si>
  <si>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</si>
  <si>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</si>
  <si>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</si>
  <si>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</si>
  <si>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</t>
  </si>
  <si>
    <t>เจ้าของ</t>
  </si>
  <si>
    <t>ส่วนได้เสียที่ไม่มี</t>
  </si>
  <si>
    <t>ชำระแล้ว</t>
  </si>
  <si>
    <t>มูลค่าหุ้น</t>
  </si>
  <si>
    <t>หุ้นทุนซื้อคืน</t>
  </si>
  <si>
    <t>ในบริษัทย่อย</t>
  </si>
  <si>
    <t>เบ็ดเสร็จอื่น</t>
  </si>
  <si>
    <t>ตามกฎหมาย</t>
  </si>
  <si>
    <t>ของบริษัทใหญ่</t>
  </si>
  <si>
    <t>อำนาจควบคุม</t>
  </si>
  <si>
    <t xml:space="preserve">การเปลี่ยนแปลงในส่วนของเจ้าของสำหรับปี
</t>
  </si>
  <si>
    <t>เงินปันผลจ่าย</t>
  </si>
  <si>
    <t>การเปลี่ยนแปลงสัดส่วนการถือหุ้นในบริษัทย่อย</t>
  </si>
  <si>
    <t>ยอดคงเหลือ ณ วันที่ 1 มกราคม พ.ศ. 2567</t>
  </si>
  <si>
    <t>ยอดคงเหลือ ณ วันที่ 31 ธันวาคม พ.ศ. 2567</t>
  </si>
  <si>
    <t xml:space="preserve"> ทุนที่ออกและ</t>
  </si>
  <si>
    <t>สำรอง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</si>
  <si>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</si>
  <si>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</si>
  <si>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</si>
  <si>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</si>
  <si>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</si>
  <si>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</si>
  <si>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</si>
  <si>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ขาดทุนจากการตัดจำหน่ายที่ดิน อาคารและอุปกรณ์</t>
  </si>
  <si>
    <t>- ขาดทุน (กำไร) จากสินทรัพย์ทางการเงินที่วัดมูลค่าด้วย</t>
  </si>
  <si>
    <t xml:space="preserve">   มูลค่ายุติธรรมผ่านกำไรหรือขาดทุน</t>
  </si>
  <si>
    <t>- ผลขาดทุนด้านเครดิตที่คาดว่าจะเกิดขึ้น</t>
  </si>
  <si>
    <t>- สำรองค่าเผื่อสินค้าเสื่อมสภาพสำหรับสินค้าคงเหลือในโครงการ</t>
  </si>
  <si>
    <t>- ดอกเบี้ยรับ</t>
  </si>
  <si>
    <t>- เงินปันผลรับ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</si>
  <si>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</si>
  <si>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</si>
  <si>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</si>
  <si>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</si>
  <si>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</si>
  <si>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งานระหว่างทำ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</si>
  <si>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</si>
  <si>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</si>
  <si>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</si>
  <si>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ภาระผูกพันผลประโยชน์พนักงานจ่าย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</si>
  <si>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</si>
  <si>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</si>
  <si>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</si>
  <si>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</si>
  <si>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- เงินสดจ่ายเพื่อซื้อสินทรัพย์ทางการเงินที่วัดมูลค่า</t>
  </si>
  <si>
    <t xml:space="preserve">   ด้วยวิธีราคาทุนตัดจำหน่าย</t>
  </si>
  <si>
    <t>- เงินสดรับจากการจำหน่ายที่ดิน อาคารและอุปกรณ์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</si>
  <si>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</si>
  <si>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</si>
  <si>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</si>
  <si>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เงินสดรับจากเงินปันผลรับ</t>
  </si>
  <si>
    <t>เงินสดสุทธิใช้ไปในกิจกรรมลงทุน</t>
  </si>
  <si>
    <t>งบกระแสเงินสด</t>
  </si>
  <si>
    <t>กระแสเงินสดจากกิจกรรมจัดหาเงิน</t>
  </si>
  <si>
    <t xml:space="preserve">   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</si>
  <si>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</si>
  <si>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 xml:space="preserve">   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</si>
  <si>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</si>
  <si>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</si>
  <si>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</si>
  <si>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จ่ายดอกเบี้ย</t>
  </si>
  <si>
    <t>เงินสดเพิ่มขึ้นจากการรวมธุรกิจ</t>
  </si>
  <si>
    <t>ยอดคงเหลือต้นปี</t>
  </si>
  <si>
    <t>ยอดคงเหลือปลายปี</t>
  </si>
  <si>
    <t>รายการที่มิใช่เงินสด</t>
  </si>
  <si>
    <t>- เจ้าหนี้ค่าซื้อที่ดิน อาคารและอุปกรณ์</t>
  </si>
  <si>
    <t>ลูกหนี้การค้าและลูกหนี้หมุนเวียนอื่น สุทธิ</t>
  </si>
  <si>
    <t>รายได้ค้างรับ สุทธิ - หมุนเวียน</t>
  </si>
  <si>
    <t>เงินประกันผลงานค้างรับ</t>
  </si>
  <si>
    <t>รายได้ค้างรับ สุทธิ - 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</si>
  <si>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</si>
  <si>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</si>
  <si>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</si>
  <si>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</si>
  <si>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</si>
  <si>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</si>
  <si>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หุ้นสามัญจำนวน 543,632,325 หุ้น จ่ายชำระแล้วหุ้นละ 1 บาท</t>
  </si>
  <si>
    <t>ต้นทุนในการจัดจำหน่ายและบริการ</t>
  </si>
  <si>
    <t>- ขาดทุนจากการตัดจำหน่ายสินทรัพย์ไม่มีตัวตน</t>
  </si>
  <si>
    <t>- สำรองค่าสินค้าล้าสมัย (กลับรายการ)</t>
  </si>
  <si>
    <t>- ลูกหนี้การค้าและลูกหนี้หมุนเวียนอื่น</t>
  </si>
  <si>
    <t>- รายได้ค้างรับ</t>
  </si>
  <si>
    <t>- เงินประกันผลงานค้างรับ</t>
  </si>
  <si>
    <t>- เจ้าหนี้การค้าและเจ้าหนี้หมุนเวียนอื่น</t>
  </si>
  <si>
    <t>- ประมาณการหนี้สินผลประโยชน์พนักงาน</t>
  </si>
  <si>
    <t>ค่าใช้จ่ายภาษีเงินได้</t>
  </si>
  <si>
    <t xml:space="preserve">   ด้วยมูลค่ายุติธรรมผ่านกำไรขาดทุนเบ็ดเสร็จอื่น</t>
  </si>
  <si>
    <t xml:space="preserve">   ที่มีข้อจำกัดในการใช้</t>
  </si>
  <si>
    <t>- การเปลี่ยนแปลงของที่ดิน อาคารและอุปกรณ์ภายใต้</t>
  </si>
  <si>
    <t xml:space="preserve">   หนี้สินตามสัญญาเช่า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</si>
  <si>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</si>
  <si>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</si>
  <si>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- สำรองค่าส่งเสริมการขาย (กลับรายการ)</t>
  </si>
  <si>
    <t>- กำไรจากการจำหน่ายเงินลงทุนในการร่วมค้า</t>
  </si>
  <si>
    <t>- เงินสดจ่ายคืนหนี้สินสัญญาเช่าภายใต้สัญญากับทรัสต์</t>
  </si>
  <si>
    <t>- เงินสดรับจากเงินฝากสถาบันการเงิน</t>
  </si>
  <si>
    <t>- กำไรจากอัตราแลกเปลี่ยนที่ยังไม่เกิดขึ้น</t>
  </si>
  <si>
    <t>ขาดทุนเบ็ดเสร็จอื่นสำหรับปี - สุทธิจากภาษี</t>
  </si>
  <si>
    <t>- กำไรจากการซื้อธุรกิจในราคาต่ำกว่ามูลค่ายุติธรรม สุทธิ</t>
  </si>
  <si>
    <t>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</si>
  <si>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</si>
  <si>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</si>
  <si>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</si>
  <si>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</si>
  <si>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t>งานระหว่างทำ สุทธิ</t>
  </si>
  <si>
    <t>เงินรับล่วงหน้าจากการให้บริการ - หมุนเวียน</t>
  </si>
  <si>
    <t>เงินรับล่วงหน้าจากการให้บริการ - ไม่หมุนเวียน</t>
  </si>
  <si>
    <t>รายได้จากการให้บริการ</t>
  </si>
  <si>
    <t>ต้นทุนจากการให้บริการ</t>
  </si>
  <si>
    <t>การเพิ่มทุนของบริษัทย่อย</t>
  </si>
  <si>
    <t>หุ้นทุนซื้อคืนของบริษัทย่อย</t>
  </si>
  <si>
    <t>การโอนผลกำไรสะสมของการตีราคาจากการจำหน่าย</t>
  </si>
  <si>
    <t>สินทรัพย์ทางการเงินที่วัดมูลค่าด้วยมูลค่ายุติธรรมผ่าน</t>
  </si>
  <si>
    <t>กำไรขาดทุนเบ็ดเสร็จอื่น - สุทธิจากภาษี</t>
  </si>
  <si>
    <t>- ส่วนแบ่งกำไรจากเงินลงทุนในการร่วมค้า</t>
  </si>
  <si>
    <t>- สำรองต้นทุนการบริการ (กลับรายการ)</t>
  </si>
  <si>
    <t>- เงินรับล่วงหน้าจากการให้บริการ</t>
  </si>
  <si>
    <t>- เงินสดรับ (จ่าย) สำหรับสินทรัพย์ทางการเงินที่วัดมูลค่า</t>
  </si>
  <si>
    <t>- เงินสดรับ (จ่าย) สำหรับเงินเบิกเกินบัญชีและ</t>
  </si>
  <si>
    <t>- เงินสดจ่ายค่าธรรมเนียมในการจัดหาเงินกู้ยืมระยะยาว</t>
  </si>
  <si>
    <t>- เงินสดรับจากการออกหุ้นสามัญของบริษัทย่อย</t>
  </si>
  <si>
    <t>- เงินสดจ่ายสำหรับหุ้นทุนซื้อคืนของบริษัทย่อย</t>
  </si>
  <si>
    <t>- เงินปันผลจ่ายให้แก่ผู้ถือหุ้นของบริษัท</t>
  </si>
  <si>
    <t>- เงินปันผลจ่ายให้แก่ส่วนได้เสียที่ไม่มีอำนาจควบคุม</t>
  </si>
  <si>
    <t>เงินลงทุนในบริษัทร่วม</t>
  </si>
  <si>
    <t>ขาดทุนจากการสูญเสียการควบคุมในบริษัทย่อย</t>
  </si>
  <si>
    <t>จำหน่ายหุ้นทุนซื้อคืนของบริษัทย่อย</t>
  </si>
  <si>
    <t>ส่วนแบ่งขาดทุน</t>
  </si>
  <si>
    <t>จากเงินลงทุน</t>
  </si>
  <si>
    <t>ในบริษัทร่วม</t>
  </si>
  <si>
    <t>- ขาดทุนจากการสูญเสียการควบคุมในบริษัทย่อย</t>
  </si>
  <si>
    <t>- ส่วนแบ่งขาดทุนจากเงินลงทุนในบริษัทร่วม</t>
  </si>
  <si>
    <t xml:space="preserve">   ในบริษัทย่อยเป็นบริษัทร่วม</t>
  </si>
  <si>
    <t>- เงินสดลดลงจากการเปลี่ยนแปลงเงินลงทุน</t>
  </si>
  <si>
    <t>- เงินสดรับ (จ่าย) สำหรับเงินให้กู้ยืมระยะสั้น</t>
  </si>
  <si>
    <t xml:space="preserve">   แก่กิจการที่เกี่ยวข้องกัน</t>
  </si>
  <si>
    <t>- กำไรจากการจำหน่ายที่ดิน อาคารและอุปกรณ์</t>
  </si>
  <si>
    <t>เงินสดสุทธิใช้ไปในกิจกรรมจัดหาเงิน</t>
  </si>
  <si>
    <t>-</t>
  </si>
  <si>
    <t>ขาดทุนเบ็ดเสร็จรวมสำหรับปี</t>
  </si>
  <si>
    <t>กำไร (ขาดทุน) เบ็ดเสร็จรวมสำหรับปี</t>
  </si>
  <si>
    <t>กำไร (ขาดทุน) สุทธิสำหรับปี</t>
  </si>
  <si>
    <t>กำไร (ขาดทุน) ก่อนภาษีเงินได้</t>
  </si>
  <si>
    <t>- ขาดทุนจากการตัดจำหน่ายหนี้สูญ</t>
  </si>
  <si>
    <t>ขาดทุนเบ็ดเสร็จอื่น</t>
  </si>
  <si>
    <t>ลดลงจากการสูญเสียการควบคุมในบริษัทย่อย</t>
  </si>
  <si>
    <t>การแบ่งปันกำไร (ขาดทุน)</t>
  </si>
  <si>
    <t>การแบ่งปันกำไร (ขาดทุน) เบ็ดเสร็จรวม</t>
  </si>
  <si>
    <t>- เงินสดรับจากการจำหน่ายหุ้นทุนซื้อคืนในบริษัทย่อย</t>
  </si>
  <si>
    <t>จากการดำเนินงานต่อเนื่อง</t>
  </si>
  <si>
    <t>จากการดำเนินงานที่ยกเลิก</t>
  </si>
  <si>
    <t>ปรับปรุงใหม่</t>
  </si>
  <si>
    <t>39.3.1</t>
  </si>
  <si>
    <t>ส่วนแบ่งขาดทุนจากเงินลงทุนในบริษัทร่วม</t>
  </si>
  <si>
    <t>กำไร (ขาดทุน) ก่อนส่วนแบ่งจากเงินลงทุนในบริษัทร่วม</t>
  </si>
  <si>
    <t>กำไร (ขาดทุน) สำหรับปี</t>
  </si>
  <si>
    <t>กำไร (ขาดทุน) ต่อหุ้น</t>
  </si>
  <si>
    <t>กำไร (ขาดทุน) ต่อหุ้นขั้นพื้นฐาน (บาทต่อหุ้น)</t>
  </si>
  <si>
    <t>รวมกำไร (ขาดทุน) ต่อหุ้นขั้นพื้นฐาน (บาทต่อหุ้น)</t>
  </si>
  <si>
    <t>กำไร (ขาดทุน) จากการดำเนินงานต่อเนื่อง</t>
  </si>
  <si>
    <t>สำรองอื่น</t>
  </si>
  <si>
    <t>การโอนส่วนเกินจากการจำหน่ายใบสำคัญ</t>
  </si>
  <si>
    <t>แสดงสิทธิซื้อหุ้นและส่วนเกินจากการเปลี่ยนแปลง</t>
  </si>
  <si>
    <t>สัดส่วนการถือหุ้นในบริษัทย่อยเข้าสำรองอื่น</t>
  </si>
  <si>
    <t>กำไร (ขาดทุน) จากการดำเนินงานที่ยกเลิก - สุทธิจากภาษีเงินได้</t>
  </si>
  <si>
    <t>- ส่วนแบ่งขาดทุนเบ็ดเสร็จอื่นจากเงินลงทุนในบริษัทร่วม</t>
  </si>
  <si>
    <t>เงินให้กู้ยืมระยะสั้นแก่บริษัทย่อย</t>
  </si>
  <si>
    <t>รายการปรับปรุงกำไร (ขาดทุน) ก่อนภาษีเงินได้</t>
  </si>
  <si>
    <t>กำไร (ขาดทุน) ก่อนภาษีเงินได้สำหรับปี</t>
  </si>
  <si>
    <t>ที่รวมการดำเนินงานที่ยกเลิก</t>
  </si>
  <si>
    <t xml:space="preserve">- เงินสดรับจากการจำหน่ายเงินลงทุนในการร่วมค้า </t>
  </si>
  <si>
    <t xml:space="preserve">- เงินสดรับจากเงินให้กู้ยืมระยะสั้นแก่การร่วมค้า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</si>
  <si>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</si>
  <si>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</si>
  <si>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</si>
  <si>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</si>
  <si>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</si>
  <si>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เงินสดรับ (จ่าย) สำหรับเงินกู้ยืมระยะสั้นจากกิจการที่เกี่ยวข้องกัน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</si>
</sst>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.00000_-;\-* #,##0.00000_-;_-* &quot;-&quot;??_-;_-@_-"/>
    <numFmt numFmtId="171" formatCode="#,##0;\(#,##0\);&quot;-&quot;;@"/>
    <numFmt numFmtId="172" formatCode="_-&quot;฿&quot;* #,##0.00_-;\-&quot;฿&quot;* #,##0.00_-;_-&quot;฿&quot;* &quot;-&quot;??_-;_-@_-"/>
  </numFmts>
  <fonts count="16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0"/>
      <color theme="10"/>
      <name val="Georgia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07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4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3">
    <xf numFmtId="0" fontId="0" fillId="0" borderId="0" xfId="0"/>
    <xf numFmtId="167" fontId="5" fillId="0" borderId="0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71" fontId="5" fillId="0" borderId="2" xfId="1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center" vertical="center"/>
    </xf>
    <xf numFmtId="165" fontId="4" fillId="0" borderId="0" xfId="3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5" fontId="4" fillId="0" borderId="0" xfId="3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left" vertical="center"/>
    </xf>
    <xf numFmtId="170" fontId="4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Alignment="1">
      <alignment horizontal="center" vertical="center"/>
    </xf>
    <xf numFmtId="0" fontId="5" fillId="0" borderId="0" xfId="0" applyFont="1"/>
    <xf numFmtId="167" fontId="5" fillId="0" borderId="0" xfId="6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0" fontId="5" fillId="0" borderId="0" xfId="1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49" fontId="5" fillId="0" borderId="0" xfId="0" quotePrefix="1" applyNumberFormat="1" applyFont="1" applyAlignment="1">
      <alignment horizontal="left" vertical="center"/>
    </xf>
    <xf numFmtId="167" fontId="4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left" vertical="center"/>
    </xf>
    <xf numFmtId="166" fontId="5" fillId="0" borderId="0" xfId="9" quotePrefix="1" applyNumberFormat="1" applyFont="1" applyAlignment="1">
      <alignment horizontal="left" vertical="center"/>
    </xf>
    <xf numFmtId="166" fontId="5" fillId="0" borderId="0" xfId="0" quotePrefix="1" applyNumberFormat="1" applyFont="1" applyAlignment="1">
      <alignment vertical="center"/>
    </xf>
    <xf numFmtId="166" fontId="4" fillId="0" borderId="1" xfId="7" applyNumberFormat="1" applyFont="1" applyBorder="1" applyAlignment="1">
      <alignment horizontal="left" vertical="center"/>
    </xf>
    <xf numFmtId="166" fontId="5" fillId="0" borderId="0" xfId="7" applyNumberFormat="1" applyFont="1" applyAlignment="1">
      <alignment horizontal="left" vertical="center"/>
    </xf>
    <xf numFmtId="167" fontId="5" fillId="0" borderId="2" xfId="7" applyNumberFormat="1" applyFont="1" applyBorder="1" applyAlignment="1">
      <alignment horizontal="right" vertical="center"/>
    </xf>
    <xf numFmtId="166" fontId="5" fillId="0" borderId="1" xfId="0" quotePrefix="1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7" fontId="5" fillId="0" borderId="0" xfId="6" applyNumberFormat="1" applyFont="1" applyAlignment="1">
      <alignment horizontal="center" vertical="center"/>
    </xf>
    <xf numFmtId="167" fontId="4" fillId="0" borderId="0" xfId="6" applyNumberFormat="1" applyFont="1" applyAlignment="1">
      <alignment horizontal="left" vertical="center"/>
    </xf>
    <xf numFmtId="167" fontId="5" fillId="0" borderId="0" xfId="6" applyNumberFormat="1" applyFont="1" applyAlignment="1">
      <alignment horizontal="left" vertical="center"/>
    </xf>
    <xf numFmtId="167" fontId="4" fillId="0" borderId="0" xfId="10" applyNumberFormat="1" applyFont="1" applyAlignment="1">
      <alignment horizontal="right"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7" fontId="5" fillId="0" borderId="1" xfId="6" applyNumberFormat="1" applyFont="1" applyBorder="1" applyAlignment="1">
      <alignment horizontal="center" vertical="center"/>
    </xf>
    <xf numFmtId="167" fontId="5" fillId="0" borderId="1" xfId="6" applyNumberFormat="1" applyFont="1" applyBorder="1" applyAlignment="1">
      <alignment horizontal="right" vertical="center"/>
    </xf>
    <xf numFmtId="167" fontId="4" fillId="0" borderId="1" xfId="6" applyNumberFormat="1" applyFont="1" applyBorder="1" applyAlignment="1">
      <alignment horizontal="left" vertical="center"/>
    </xf>
    <xf numFmtId="167" fontId="5" fillId="0" borderId="1" xfId="6" applyNumberFormat="1" applyFont="1" applyBorder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167" fontId="4" fillId="0" borderId="0" xfId="6" quotePrefix="1" applyNumberFormat="1" applyFont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4" fontId="5" fillId="0" borderId="0" xfId="11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7" fontId="5" fillId="0" borderId="1" xfId="6" applyNumberFormat="1" applyFont="1" applyBorder="1" applyAlignment="1">
      <alignment vertical="center"/>
    </xf>
    <xf numFmtId="167" fontId="5" fillId="0" borderId="2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left" vertical="center"/>
    </xf>
    <xf numFmtId="166" fontId="5" fillId="0" borderId="1" xfId="6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Border="1" applyAlignment="1">
      <alignment horizontal="right" vertical="center"/>
    </xf>
    <xf numFmtId="167" fontId="5" fillId="0" borderId="1" xfId="11" applyNumberFormat="1" applyFont="1" applyBorder="1" applyAlignment="1">
      <alignment horizontal="right" vertical="center"/>
    </xf>
    <xf numFmtId="166" fontId="4" fillId="0" borderId="0" xfId="12" applyNumberFormat="1" applyFont="1" applyAlignment="1">
      <alignment horizontal="lef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5" fillId="0" borderId="0" xfId="11" applyNumberFormat="1" applyFont="1" applyAlignment="1">
      <alignment vertical="center"/>
    </xf>
    <xf numFmtId="167" fontId="5" fillId="0" borderId="1" xfId="11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7" fontId="5" fillId="0" borderId="2" xfId="11" applyNumberFormat="1" applyFont="1" applyBorder="1" applyAlignment="1">
      <alignment horizontal="right" vertical="center"/>
    </xf>
    <xf numFmtId="0" fontId="5" fillId="0" borderId="1" xfId="11" applyFont="1" applyBorder="1" applyAlignment="1">
      <alignment horizontal="left" vertical="center" shrinkToFit="1"/>
    </xf>
    <xf numFmtId="0" fontId="5" fillId="0" borderId="1" xfId="11" applyFont="1" applyBorder="1" applyAlignment="1">
      <alignment vertical="center"/>
    </xf>
    <xf numFmtId="166" fontId="5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left" vertical="center"/>
    </xf>
    <xf numFmtId="164" fontId="5" fillId="0" borderId="0" xfId="7" applyNumberFormat="1" applyFont="1" applyAlignment="1">
      <alignment horizontal="center" vertical="center"/>
    </xf>
    <xf numFmtId="166" fontId="5" fillId="0" borderId="0" xfId="10" applyNumberFormat="1" applyFont="1" applyAlignment="1">
      <alignment vertical="center"/>
    </xf>
    <xf numFmtId="166" fontId="5" fillId="0" borderId="1" xfId="7" applyNumberFormat="1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center" vertical="center"/>
    </xf>
    <xf numFmtId="166" fontId="5" fillId="0" borderId="0" xfId="10" applyNumberFormat="1" applyFont="1" applyAlignment="1">
      <alignment horizontal="left" vertical="center"/>
    </xf>
    <xf numFmtId="166" fontId="5" fillId="0" borderId="0" xfId="10" applyNumberFormat="1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4" fontId="5" fillId="0" borderId="0" xfId="10" applyNumberFormat="1" applyFont="1" applyAlignment="1">
      <alignment horizontal="left" vertical="center"/>
    </xf>
    <xf numFmtId="164" fontId="5" fillId="0" borderId="0" xfId="10" applyNumberFormat="1" applyFont="1" applyAlignment="1">
      <alignment horizontal="center" vertical="center"/>
    </xf>
    <xf numFmtId="166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left" vertical="center"/>
    </xf>
    <xf numFmtId="164" fontId="4" fillId="0" borderId="0" xfId="10" applyNumberFormat="1" applyFont="1" applyAlignment="1">
      <alignment horizontal="right" vertical="center"/>
    </xf>
    <xf numFmtId="166" fontId="4" fillId="0" borderId="1" xfId="10" applyNumberFormat="1" applyFont="1" applyBorder="1" applyAlignment="1">
      <alignment horizontal="center" vertical="center"/>
    </xf>
    <xf numFmtId="164" fontId="5" fillId="0" borderId="0" xfId="10" applyNumberFormat="1" applyFont="1" applyAlignment="1">
      <alignment horizontal="right" vertical="center"/>
    </xf>
    <xf numFmtId="167" fontId="5" fillId="0" borderId="1" xfId="10" applyNumberFormat="1" applyFont="1" applyBorder="1" applyAlignment="1">
      <alignment horizontal="right" vertical="center"/>
    </xf>
    <xf numFmtId="168" fontId="5" fillId="0" borderId="0" xfId="10" applyNumberFormat="1" applyFont="1" applyAlignment="1">
      <alignment horizontal="center" vertical="center"/>
    </xf>
    <xf numFmtId="166" fontId="5" fillId="0" borderId="0" xfId="10" quotePrefix="1" applyNumberFormat="1" applyFont="1" applyAlignment="1">
      <alignment horizontal="left" vertical="center"/>
    </xf>
    <xf numFmtId="166" fontId="4" fillId="0" borderId="0" xfId="10" applyNumberFormat="1" applyFont="1" applyAlignment="1">
      <alignment horizontal="center" vertical="center"/>
    </xf>
    <xf numFmtId="166" fontId="5" fillId="0" borderId="0" xfId="10" quotePrefix="1" applyNumberFormat="1" applyFont="1" applyAlignment="1">
      <alignment vertical="center"/>
    </xf>
    <xf numFmtId="169" fontId="5" fillId="0" borderId="0" xfId="10" applyNumberFormat="1" applyFont="1" applyAlignment="1">
      <alignment horizontal="right" vertical="center"/>
    </xf>
    <xf numFmtId="166" fontId="5" fillId="0" borderId="0" xfId="7" quotePrefix="1" applyNumberFormat="1" applyFont="1" applyAlignment="1">
      <alignment horizontal="left" vertical="center"/>
    </xf>
    <xf numFmtId="169" fontId="5" fillId="0" borderId="0" xfId="7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67" fontId="5" fillId="0" borderId="2" xfId="10" applyNumberFormat="1" applyFont="1" applyBorder="1" applyAlignment="1">
      <alignment horizontal="right" vertical="center"/>
    </xf>
    <xf numFmtId="49" fontId="5" fillId="0" borderId="0" xfId="0" quotePrefix="1" applyNumberFormat="1" applyFont="1" applyAlignment="1">
      <alignment vertical="center"/>
    </xf>
    <xf numFmtId="170" fontId="4" fillId="0" borderId="0" xfId="1" applyNumberFormat="1" applyFont="1" applyFill="1" applyBorder="1" applyAlignment="1">
      <alignment horizontal="center" vertical="center"/>
    </xf>
    <xf numFmtId="169" fontId="5" fillId="0" borderId="2" xfId="10" applyNumberFormat="1" applyFont="1" applyBorder="1" applyAlignment="1">
      <alignment horizontal="right" vertical="center"/>
    </xf>
    <xf numFmtId="169" fontId="5" fillId="0" borderId="0" xfId="7" applyNumberFormat="1" applyFont="1" applyAlignment="1">
      <alignment horizontal="left" vertical="center"/>
    </xf>
    <xf numFmtId="169" fontId="5" fillId="0" borderId="0" xfId="7" applyNumberFormat="1" applyFont="1" applyAlignment="1">
      <alignment horizontal="center" vertical="center"/>
    </xf>
    <xf numFmtId="167" fontId="5" fillId="0" borderId="5" xfId="10" applyNumberFormat="1" applyFont="1" applyBorder="1" applyAlignment="1">
      <alignment horizontal="right" vertical="center"/>
    </xf>
    <xf numFmtId="169" fontId="5" fillId="0" borderId="5" xfId="7" applyNumberFormat="1" applyFont="1" applyBorder="1" applyAlignment="1">
      <alignment horizontal="right" vertical="center"/>
    </xf>
    <xf numFmtId="167" fontId="5" fillId="0" borderId="5" xfId="7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5" fillId="0" borderId="1" xfId="0" quotePrefix="1" applyNumberFormat="1" applyFont="1" applyBorder="1" applyAlignment="1">
      <alignment horizontal="left" vertical="center" shrinkToFit="1"/>
    </xf>
    <xf numFmtId="166" fontId="5" fillId="0" borderId="1" xfId="0" applyNumberFormat="1" applyFont="1" applyBorder="1" applyAlignment="1">
      <alignment horizontal="left" vertical="center" shrinkToFit="1"/>
    </xf>
    <xf numFmtId="166" fontId="5" fillId="0" borderId="0" xfId="0" applyNumberFormat="1" applyFont="1" applyAlignment="1">
      <alignment horizontal="left" vertical="center"/>
    </xf>
    <xf numFmtId="167" fontId="4" fillId="0" borderId="1" xfId="10" applyNumberFormat="1" applyFont="1" applyBorder="1" applyAlignment="1">
      <alignment horizontal="right" vertical="center"/>
    </xf>
    <xf numFmtId="167" fontId="4" fillId="0" borderId="1" xfId="11" applyNumberFormat="1" applyFont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3" xfId="3" applyNumberFormat="1" applyFont="1" applyFill="1" applyBorder="1" applyAlignment="1">
      <alignment horizontal="center" vertical="center"/>
    </xf>
    <xf numFmtId="167" fontId="4" fillId="0" borderId="1" xfId="6" applyNumberFormat="1" applyFont="1" applyBorder="1" applyAlignment="1">
      <alignment horizontal="center" vertical="center"/>
    </xf>
  </cellXfs>
  <cellStyles count="107">
    <cellStyle name="Comma" xfId="1" builtinId="3"/>
    <cellStyle name="Comma 10 10 2 2" xfId="62" xr:uid="{1A8F41C6-5834-4315-B6EC-B03141245A4C}"/>
    <cellStyle name="Comma 10 10 2 2 2" xfId="65" xr:uid="{B89E0680-D73F-41D6-86F1-055A2D2F0177}"/>
    <cellStyle name="Comma 10 10 2 3" xfId="35" xr:uid="{7FE04A78-C431-47B1-81F0-97E23E1AD54E}"/>
    <cellStyle name="Comma 10 2" xfId="24" xr:uid="{2822DA48-533B-4210-9173-8E1CD6485E43}"/>
    <cellStyle name="Comma 10 2 2 2" xfId="26" xr:uid="{5FD8B1C3-DAC0-4E0B-8283-53BC8683EE83}"/>
    <cellStyle name="Comma 10 2 2 2 2" xfId="100" xr:uid="{E5421AAA-046F-4795-B191-BBCF885D10CF}"/>
    <cellStyle name="Comma 10 2 2 2 2 2" xfId="67" xr:uid="{8C3C9F43-D6FC-4F94-8871-981C7F901E11}"/>
    <cellStyle name="Comma 10 2 2 2 2 3" xfId="105" xr:uid="{8C737F46-D53E-4864-BEC5-C78E4A3C7D28}"/>
    <cellStyle name="Comma 10 2 2 2 6" xfId="57" xr:uid="{D819D396-EE69-4508-AB0A-666E67B47238}"/>
    <cellStyle name="Comma 10 2 2 2 6 2" xfId="96" xr:uid="{95E519F1-3BF0-4AFB-ABA2-EDDBC9317D1D}"/>
    <cellStyle name="Comma 106" xfId="54" xr:uid="{B7B88ABF-950D-4AB4-A4B3-8BEC4AD0DA49}"/>
    <cellStyle name="Comma 106 2" xfId="92" xr:uid="{4BE44D61-3DE3-466A-A1B7-75B11246EA7C}"/>
    <cellStyle name="Comma 11" xfId="2" xr:uid="{00000000-0005-0000-0000-000001000000}"/>
    <cellStyle name="Comma 12" xfId="42" xr:uid="{8524FD32-C7AD-46C1-A15A-83C337246554}"/>
    <cellStyle name="Comma 12 2" xfId="84" xr:uid="{69C25B5D-637E-47E9-9EF9-B30A3AFAC980}"/>
    <cellStyle name="Comma 12 2 14" xfId="61" xr:uid="{3CF3552D-E396-4BF3-8EA6-A68E3D0E383C}"/>
    <cellStyle name="Comma 12 2 2" xfId="3" xr:uid="{00000000-0005-0000-0000-000002000000}"/>
    <cellStyle name="Comma 12 2 2 2" xfId="99" xr:uid="{22F5B96D-BF57-45C1-B876-39DF4B5DC8E8}"/>
    <cellStyle name="Comma 12 2 2 2 2" xfId="104" xr:uid="{E0428283-E0D9-426B-AA04-521B07B95614}"/>
    <cellStyle name="Comma 12 2 2 5" xfId="15" xr:uid="{E9A11E38-FD8C-4625-A125-A68A1DA9BEDB}"/>
    <cellStyle name="Comma 12 2 2 5 2" xfId="30" xr:uid="{C6A055FC-C4FF-4E84-BB98-86F4071174D8}"/>
    <cellStyle name="Comma 129 2" xfId="69" xr:uid="{0DFEFD20-9D0E-49FA-AC3D-B34CF230BE98}"/>
    <cellStyle name="Comma 153" xfId="14" xr:uid="{2765B511-02AE-4A5E-A2B2-F8EBFD6C599C}"/>
    <cellStyle name="Comma 153 2" xfId="29" xr:uid="{02941715-5F53-44EC-90A3-5716589B10EC}"/>
    <cellStyle name="Comma 167 2" xfId="106" xr:uid="{E530AEC5-6BBC-4C91-805C-C41ADFAC933E}"/>
    <cellStyle name="Comma 168" xfId="13" xr:uid="{52657AC3-759F-486F-82F3-610674067FAC}"/>
    <cellStyle name="Comma 168 2" xfId="28" xr:uid="{2EBC43FC-0DFB-4AED-8479-7AF9205BEA4F}"/>
    <cellStyle name="Comma 2" xfId="32" xr:uid="{F83C0927-1BB8-4328-A563-0E957FA1D3A3}"/>
    <cellStyle name="Comma 2 2" xfId="4" xr:uid="{00000000-0005-0000-0000-000003000000}"/>
    <cellStyle name="Comma 2 2 14" xfId="21" xr:uid="{EE78B710-23FD-421C-8FDD-CDD3C88181B6}"/>
    <cellStyle name="Comma 2 2 14 2" xfId="33" xr:uid="{9DE89C69-9E0D-4184-AF5D-714ACB530B16}"/>
    <cellStyle name="Comma 2 2 2" xfId="63" xr:uid="{E6C21B37-4A25-4155-826D-C7137856F411}"/>
    <cellStyle name="Comma 2 2 3" xfId="48" xr:uid="{C8E90F36-1F78-4B41-BA56-FD1BECF67819}"/>
    <cellStyle name="Comma 2 2 4" xfId="85" xr:uid="{A264AB75-C0C4-4A40-BDB0-5DE919195756}"/>
    <cellStyle name="Comma 2 2 5" xfId="19" xr:uid="{4060112F-653C-4FD9-B769-2114766F146E}"/>
    <cellStyle name="Comma 2 3" xfId="98" xr:uid="{9D70948C-2979-4069-9C32-1C718D1E02D7}"/>
    <cellStyle name="Comma 2 4" xfId="94" xr:uid="{02D4ACED-E4DE-4B51-A044-56D0FC9D5BE5}"/>
    <cellStyle name="Comma 2 5" xfId="103" xr:uid="{6F14B2E9-D870-405B-97F9-F7F949447462}"/>
    <cellStyle name="Comma 2 6" xfId="50" xr:uid="{4F71A334-688F-4FD0-AEBB-4E47EE56295F}"/>
    <cellStyle name="Comma 2 6 2" xfId="89" xr:uid="{38511022-CFD2-4086-9346-7FE8B9B0074B}"/>
    <cellStyle name="Comma 2 62" xfId="59" xr:uid="{F18BFB16-7793-4C59-A7D6-9CD6BD0B2F0B}"/>
    <cellStyle name="Comma 3" xfId="45" xr:uid="{C2FC0B2E-4544-4B78-A2F0-0FB720754B74}"/>
    <cellStyle name="Comma 3 2" xfId="88" xr:uid="{103F937B-2C4C-434B-9495-9C6BDB376110}"/>
    <cellStyle name="Comma 3 2 34 2" xfId="23" xr:uid="{5457E877-5401-4540-9C18-5387D0F1F244}"/>
    <cellStyle name="Comma 3 2 34 2 2" xfId="34" xr:uid="{9C9CEFDC-C7C9-4513-98E9-631BCB65E834}"/>
    <cellStyle name="Comma 4" xfId="17" xr:uid="{F398DFA7-68CE-4CB8-B8AD-DF5B2619F311}"/>
    <cellStyle name="Comma 4 10" xfId="51" xr:uid="{1BB34882-29C2-4EED-A8A4-4E40444D2DAC}"/>
    <cellStyle name="Comma 4 10 2" xfId="86" xr:uid="{77DBA6EF-0A43-4280-9D21-3B46B090795C}"/>
    <cellStyle name="Comma 4 2" xfId="25" xr:uid="{2827F404-3AE3-45A4-B3DD-EBB48239ED57}"/>
    <cellStyle name="Comma 4 2 2 22" xfId="56" xr:uid="{C039E7B1-22E9-4396-BC62-D5FCC47F954A}"/>
    <cellStyle name="Comma 5" xfId="37" xr:uid="{6BDE13F0-45D8-49D9-844E-6674B0845D7B}"/>
    <cellStyle name="Comma 5 2" xfId="39" xr:uid="{93DFA9B1-69FD-4332-B597-FD29FF766DDD}"/>
    <cellStyle name="Comma 5 2 2" xfId="82" xr:uid="{F03562A4-937B-4981-B7DA-6CCED8B808BB}"/>
    <cellStyle name="Comma 5 3" xfId="81" xr:uid="{635C1956-D550-45E5-BBFC-45B61F9EB981}"/>
    <cellStyle name="Comma 6" xfId="40" xr:uid="{55A8495E-3AA6-48B0-A954-CEEC886803C9}"/>
    <cellStyle name="Comma 6 2" xfId="83" xr:uid="{B83039E5-67C3-4BC2-B935-07A498A81041}"/>
    <cellStyle name="Comma 7" xfId="97" xr:uid="{BC96D521-B81E-4AFE-9047-E824801F7C77}"/>
    <cellStyle name="Comma 8" xfId="102" xr:uid="{D98EFC83-733F-4E89-8873-76DF0FB8F772}"/>
    <cellStyle name="Currency 2" xfId="80" xr:uid="{74FA6EC6-A7CB-4F28-A891-88650C0993D1}"/>
    <cellStyle name="Hyperlink 2" xfId="90" xr:uid="{C748EE93-2218-4E38-A7E9-FA9DD48AEB05}"/>
    <cellStyle name="Hyperlink 3" xfId="95" xr:uid="{E83F1610-4A3F-41ED-8C30-E014C2DFEA5B}"/>
    <cellStyle name="Normal" xfId="0" builtinId="0"/>
    <cellStyle name="Normal 10" xfId="36" xr:uid="{02D31C28-C865-4243-B58D-DD9603347039}"/>
    <cellStyle name="Normal 10 10" xfId="27" xr:uid="{182BAEAD-36B3-4223-A2EF-EC7AD62F245B}"/>
    <cellStyle name="Normal 10 2 3" xfId="41" xr:uid="{C48FE763-6BC9-4617-A7A1-D092629C44A5}"/>
    <cellStyle name="Normal 10 4" xfId="5" xr:uid="{00000000-0005-0000-0000-000005000000}"/>
    <cellStyle name="Normal 101" xfId="16" xr:uid="{011AB90C-AA1D-4346-89AA-045E6CE83A2D}"/>
    <cellStyle name="Normal 11" xfId="78" xr:uid="{A6F3D9B5-C8E3-4945-8AAC-A9D6FD026C08}"/>
    <cellStyle name="Normal 127" xfId="22" xr:uid="{1BC8DA7F-1070-4EAF-9419-192C7AE1442A}"/>
    <cellStyle name="Normal 176" xfId="68" xr:uid="{5EB78F51-24B0-41E5-8103-ABB5CA9C4045}"/>
    <cellStyle name="Normal 18" xfId="66" xr:uid="{63373E97-0B67-4EC0-83FF-4898F23E7178}"/>
    <cellStyle name="Normal 2" xfId="31" xr:uid="{FCB6E690-90EB-483D-A5A8-91CA8B0585F0}"/>
    <cellStyle name="Normal 2 10 2" xfId="58" xr:uid="{34238A45-1593-4903-954B-57B4E049EBCD}"/>
    <cellStyle name="Normal 2 13" xfId="6" xr:uid="{00000000-0005-0000-0000-000006000000}"/>
    <cellStyle name="Normal 2 2" xfId="47" xr:uid="{D149AFCD-200D-423F-9CC3-A8531EF5A4E3}"/>
    <cellStyle name="Normal 2 2 2" xfId="93" xr:uid="{496447F3-42B4-4ECD-96A8-6C70D70D5B24}"/>
    <cellStyle name="Normal 2 2 2 2" xfId="101" xr:uid="{23999BA5-D6ED-4C98-B8C8-291224D1568D}"/>
    <cellStyle name="Normal 2 3" xfId="49" xr:uid="{CB04FDEE-D22F-4FDD-A750-F2A68D9E1F28}"/>
    <cellStyle name="Normal 2 3 7" xfId="20" xr:uid="{CA3325E6-BFEA-4E7E-95AE-4377BDD5D096}"/>
    <cellStyle name="Normal 2 4" xfId="64" xr:uid="{216AFBAB-0081-458A-AB2B-3BA6C7FF0842}"/>
    <cellStyle name="Normal 20" xfId="71" xr:uid="{FE1A0A28-ECFA-48AE-AC0A-F0871EE6C2C6}"/>
    <cellStyle name="Normal 21" xfId="74" xr:uid="{5D3803B4-14C2-447C-8F4C-7402CE8E8C94}"/>
    <cellStyle name="Normal 28" xfId="77" xr:uid="{DE8B1BD6-9A8F-4C29-A28A-C0927FAC6F39}"/>
    <cellStyle name="Normal 29" xfId="70" xr:uid="{DF014002-0854-43AE-BDC5-D63E8D6D1E48}"/>
    <cellStyle name="Normal 3" xfId="7" xr:uid="{00000000-0005-0000-0000-000007000000}"/>
    <cellStyle name="Normal 3 12" xfId="8" xr:uid="{00000000-0005-0000-0000-000008000000}"/>
    <cellStyle name="Normal 3 2" xfId="44" xr:uid="{98619D49-136B-45DC-9512-3C4AF322A140}"/>
    <cellStyle name="Normal 3 3" xfId="87" xr:uid="{091488C1-675E-48FB-B3AA-DDD902DDEDB5}"/>
    <cellStyle name="Normal 30" xfId="75" xr:uid="{DE3932F3-1EEB-410E-9B7A-49C90AADD073}"/>
    <cellStyle name="Normal 31" xfId="76" xr:uid="{D6C0D98B-D770-4B51-896E-4526E154D96D}"/>
    <cellStyle name="Normal 32" xfId="72" xr:uid="{E9922E2D-90B3-44FD-A3A0-F81FA21FF994}"/>
    <cellStyle name="Normal 33" xfId="73" xr:uid="{DA624554-8AB9-4B64-8DFF-507AF7EC043B}"/>
    <cellStyle name="Normal 34 2" xfId="43" xr:uid="{EAE5805F-79A1-4DD3-9287-FB9755482D3C}"/>
    <cellStyle name="Normal 4" xfId="9" xr:uid="{00000000-0005-0000-0000-000009000000}"/>
    <cellStyle name="Normal 5" xfId="38" xr:uid="{EBF94749-2C0A-4ECB-AAA0-85C9FF679D71}"/>
    <cellStyle name="Normal 5 2" xfId="55" xr:uid="{D4F9F4DF-B53B-4D7E-A18C-BFC784703211}"/>
    <cellStyle name="Normal 6" xfId="79" xr:uid="{B2B84B34-088D-48AD-9D6B-3E51BF615F86}"/>
    <cellStyle name="Normal 7" xfId="18" xr:uid="{FE0F8133-DB31-45C5-9E36-1975EFD13EC9}"/>
    <cellStyle name="Normal_EGCO_June10 TE" xfId="10" xr:uid="{00000000-0005-0000-0000-00000A000000}"/>
    <cellStyle name="Normal_KEGCO_2002" xfId="11" xr:uid="{00000000-0005-0000-0000-00000B000000}"/>
    <cellStyle name="Normal_Sheet7 2" xfId="12" xr:uid="{00000000-0005-0000-0000-00000D000000}"/>
    <cellStyle name="Percent 10" xfId="52" xr:uid="{B6A0CB0A-9882-40F3-B9EB-8D9668191FF3}"/>
    <cellStyle name="Percent 2" xfId="53" xr:uid="{13C5620E-7458-49C1-8E78-48CB15C6BCD2}"/>
    <cellStyle name="Percent 2 2" xfId="91" xr:uid="{DD98C827-A438-4FCA-BB45-78BF71BED316}"/>
    <cellStyle name="Percent 2 2 2" xfId="60" xr:uid="{FF4DDED5-478F-4C48-A02B-71158128BB98}"/>
    <cellStyle name="Percent 3" xfId="46" xr:uid="{304B0BB2-7770-4262-8AC8-051F608605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zoomScaleNormal="100" zoomScaleSheetLayoutView="130" workbookViewId="0">
      <selection activeCell="N17" sqref="N17"/>
    </sheetView>
  </sheetViews>
  <sheetFormatPr defaultColWidth="9.109375" defaultRowHeight="21.75" customHeight="1"/>
  <cols>
    <col min="1" max="2" width="1.109375" style="23" customWidth="1"/>
    <col min="3" max="3" width="44.88671875" style="23" customWidth="1"/>
    <col min="4" max="4" width="7.33203125" style="22" customWidth="1"/>
    <col min="5" max="5" width="0.6640625" style="23" customWidth="1"/>
    <col min="6" max="6" width="13" style="1" customWidth="1"/>
    <col min="7" max="7" width="0.6640625" style="24" customWidth="1"/>
    <col min="8" max="8" width="13" style="1" customWidth="1"/>
    <col min="9" max="9" width="0.88671875" style="25" customWidth="1"/>
    <col min="10" max="10" width="13" style="26" customWidth="1"/>
    <col min="11" max="11" width="0.6640625" style="24" customWidth="1"/>
    <col min="12" max="12" width="13" style="26" customWidth="1"/>
    <col min="13" max="16384" width="9.109375" style="27"/>
  </cols>
  <sheetData>
    <row r="1" spans="1:12" ht="21.75" customHeight="1">
      <c r="A1" s="21" t="s">
        <v>0</v>
      </c>
      <c r="B1" s="21"/>
      <c r="C1" s="21"/>
    </row>
    <row r="2" spans="1:12" ht="21.75" customHeight="1">
      <c r="A2" s="21" t="s">
        <v>1</v>
      </c>
      <c r="B2" s="21"/>
      <c r="C2" s="21"/>
    </row>
    <row r="3" spans="1:12" ht="21.75" customHeight="1">
      <c r="A3" s="28" t="s">
        <v>209</v>
      </c>
      <c r="B3" s="28"/>
      <c r="C3" s="28"/>
      <c r="D3" s="29"/>
      <c r="E3" s="30"/>
      <c r="F3" s="2"/>
      <c r="G3" s="31"/>
      <c r="H3" s="2"/>
      <c r="I3" s="32"/>
      <c r="J3" s="33"/>
      <c r="K3" s="31"/>
      <c r="L3" s="33"/>
    </row>
    <row r="5" spans="1:12" ht="18.899999999999999" customHeight="1">
      <c r="A5" s="27"/>
      <c r="D5" s="34"/>
      <c r="E5" s="21"/>
      <c r="F5" s="154" t="s">
        <v>2</v>
      </c>
      <c r="G5" s="154"/>
      <c r="H5" s="154"/>
      <c r="I5" s="35"/>
      <c r="J5" s="154" t="s">
        <v>3</v>
      </c>
      <c r="K5" s="154"/>
      <c r="L5" s="154"/>
    </row>
    <row r="6" spans="1:12" ht="18.899999999999999" customHeight="1">
      <c r="E6" s="21"/>
      <c r="F6" s="3" t="s">
        <v>205</v>
      </c>
      <c r="G6" s="36"/>
      <c r="H6" s="3" t="s">
        <v>4</v>
      </c>
      <c r="I6" s="37"/>
      <c r="J6" s="3" t="s">
        <v>205</v>
      </c>
      <c r="K6" s="36"/>
      <c r="L6" s="3" t="s">
        <v>4</v>
      </c>
    </row>
    <row r="7" spans="1:12" ht="18.899999999999999" customHeight="1">
      <c r="D7" s="38" t="s">
        <v>5</v>
      </c>
      <c r="E7" s="21"/>
      <c r="F7" s="4" t="s">
        <v>6</v>
      </c>
      <c r="G7" s="36"/>
      <c r="H7" s="4" t="s">
        <v>6</v>
      </c>
      <c r="I7" s="36"/>
      <c r="J7" s="4" t="s">
        <v>6</v>
      </c>
      <c r="K7" s="36"/>
      <c r="L7" s="4" t="s">
        <v>6</v>
      </c>
    </row>
    <row r="8" spans="1:12" ht="5.0999999999999996" customHeight="1">
      <c r="D8" s="39"/>
      <c r="E8" s="21"/>
      <c r="F8" s="3"/>
      <c r="G8" s="36"/>
      <c r="H8" s="3"/>
      <c r="I8" s="36"/>
      <c r="J8" s="35"/>
      <c r="K8" s="37"/>
      <c r="L8" s="35"/>
    </row>
    <row r="9" spans="1:12" ht="18.899999999999999" customHeight="1">
      <c r="A9" s="21" t="s">
        <v>7</v>
      </c>
      <c r="I9" s="24"/>
      <c r="K9" s="25"/>
    </row>
    <row r="10" spans="1:12" ht="5.0999999999999996" customHeight="1">
      <c r="A10" s="21"/>
      <c r="I10" s="24"/>
      <c r="K10" s="25"/>
    </row>
    <row r="11" spans="1:12" ht="18.899999999999999" customHeight="1">
      <c r="A11" s="21" t="s">
        <v>8</v>
      </c>
      <c r="I11" s="24"/>
      <c r="K11" s="25"/>
    </row>
    <row r="12" spans="1:12" ht="5.0999999999999996" customHeight="1">
      <c r="A12" s="21"/>
      <c r="I12" s="24"/>
      <c r="K12" s="25"/>
    </row>
    <row r="13" spans="1:12" ht="18.899999999999999" customHeight="1">
      <c r="A13" s="23" t="s">
        <v>9</v>
      </c>
      <c r="D13" s="22">
        <v>10</v>
      </c>
      <c r="F13" s="5">
        <v>478554040</v>
      </c>
      <c r="G13" s="26"/>
      <c r="H13" s="5">
        <v>476715478</v>
      </c>
      <c r="I13" s="26"/>
      <c r="J13" s="5">
        <v>465515079</v>
      </c>
      <c r="K13" s="26"/>
      <c r="L13" s="5">
        <v>353318533</v>
      </c>
    </row>
    <row r="14" spans="1:12" ht="18.899999999999999" customHeight="1">
      <c r="A14" s="23" t="s">
        <v>10</v>
      </c>
      <c r="D14" s="22">
        <v>11</v>
      </c>
      <c r="F14" s="5">
        <v>333589</v>
      </c>
      <c r="G14" s="26"/>
      <c r="H14" s="5">
        <v>92062889</v>
      </c>
      <c r="I14" s="26"/>
      <c r="J14" s="5">
        <v>333589</v>
      </c>
      <c r="L14" s="5">
        <v>92062889</v>
      </c>
    </row>
    <row r="15" spans="1:12" ht="18.899999999999999" customHeight="1">
      <c r="A15" s="23" t="s">
        <v>11</v>
      </c>
      <c r="D15" s="22">
        <v>12</v>
      </c>
      <c r="E15" s="27"/>
      <c r="F15" s="5">
        <v>779063908</v>
      </c>
      <c r="H15" s="5">
        <v>515268291</v>
      </c>
      <c r="I15" s="24"/>
      <c r="J15" s="5">
        <v>779063908</v>
      </c>
      <c r="L15" s="5">
        <v>515268291</v>
      </c>
    </row>
    <row r="16" spans="1:12" ht="18.899999999999999" customHeight="1">
      <c r="A16" s="157" t="s">
        <v>278</v>
      </c>
      <c r="B16" s="157"/>
      <c r="C16" s="157"/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18.899999999999999" customHeight="1">
      <c r="B17" s="23" t="s">
        <v>279</v>
      </c>
      <c r="D17" s="22">
        <v>7</v>
      </c>
      <c r="E17" s="27"/>
      <c r="F17" s="26">
        <v>42295210</v>
      </c>
      <c r="H17" s="26">
        <v>0</v>
      </c>
      <c r="I17" s="24"/>
      <c r="J17" s="5">
        <v>42295210</v>
      </c>
      <c r="L17" s="5">
        <v>0</v>
      </c>
    </row>
    <row r="18" spans="1:12" ht="18.899999999999999" customHeight="1">
      <c r="A18" s="23" t="s">
        <v>172</v>
      </c>
      <c r="D18" s="22">
        <v>13</v>
      </c>
      <c r="E18" s="27"/>
      <c r="F18" s="5">
        <v>499485174</v>
      </c>
      <c r="H18" s="5">
        <v>2879449861</v>
      </c>
      <c r="I18" s="24"/>
      <c r="J18" s="5">
        <v>313321529</v>
      </c>
      <c r="L18" s="5">
        <v>401913161</v>
      </c>
    </row>
    <row r="19" spans="1:12" ht="18.899999999999999" customHeight="1">
      <c r="A19" s="23" t="s">
        <v>12</v>
      </c>
      <c r="E19" s="27"/>
      <c r="F19" s="5"/>
      <c r="H19" s="5"/>
      <c r="I19" s="24"/>
      <c r="J19" s="5"/>
      <c r="L19" s="5"/>
    </row>
    <row r="20" spans="1:12" ht="18.899999999999999" customHeight="1">
      <c r="A20" s="27"/>
      <c r="B20" s="23" t="s">
        <v>13</v>
      </c>
      <c r="D20" s="22">
        <v>7</v>
      </c>
      <c r="E20" s="27"/>
      <c r="F20" s="5">
        <v>129029</v>
      </c>
      <c r="H20" s="5">
        <v>789908</v>
      </c>
      <c r="I20" s="24"/>
      <c r="J20" s="5">
        <v>129029</v>
      </c>
      <c r="L20" s="5">
        <v>789908</v>
      </c>
    </row>
    <row r="21" spans="1:12" ht="18.899999999999999" customHeight="1">
      <c r="A21" s="23" t="s">
        <v>272</v>
      </c>
      <c r="D21" s="40">
        <v>37.5</v>
      </c>
      <c r="E21" s="27"/>
      <c r="F21" s="5">
        <v>0</v>
      </c>
      <c r="H21" s="5">
        <v>0</v>
      </c>
      <c r="I21" s="24"/>
      <c r="J21" s="5">
        <v>0</v>
      </c>
      <c r="L21" s="5">
        <v>89620000</v>
      </c>
    </row>
    <row r="22" spans="1:12" ht="18.899999999999999" customHeight="1">
      <c r="A22" s="23" t="s">
        <v>173</v>
      </c>
      <c r="D22" s="40">
        <v>14.1</v>
      </c>
      <c r="F22" s="5">
        <v>510212189</v>
      </c>
      <c r="H22" s="5">
        <v>2517025095</v>
      </c>
      <c r="I22" s="24"/>
      <c r="J22" s="5">
        <v>14537645</v>
      </c>
      <c r="L22" s="5">
        <v>14537645</v>
      </c>
    </row>
    <row r="23" spans="1:12" ht="18.899999999999999" customHeight="1">
      <c r="A23" s="23" t="s">
        <v>14</v>
      </c>
      <c r="D23" s="22">
        <v>15</v>
      </c>
      <c r="F23" s="5">
        <v>481680099</v>
      </c>
      <c r="H23" s="5">
        <v>582360009</v>
      </c>
      <c r="I23" s="24"/>
      <c r="J23" s="5">
        <v>481680099</v>
      </c>
      <c r="L23" s="5">
        <v>582360009</v>
      </c>
    </row>
    <row r="24" spans="1:12" ht="18.899999999999999" customHeight="1">
      <c r="A24" s="23" t="s">
        <v>210</v>
      </c>
      <c r="F24" s="5">
        <v>13861155</v>
      </c>
      <c r="H24" s="5">
        <v>120996636</v>
      </c>
      <c r="I24" s="24"/>
      <c r="J24" s="5">
        <v>0</v>
      </c>
      <c r="L24" s="5">
        <v>0</v>
      </c>
    </row>
    <row r="25" spans="1:12" ht="18.899999999999999" customHeight="1">
      <c r="A25" s="23" t="s">
        <v>174</v>
      </c>
      <c r="D25" s="40"/>
      <c r="F25" s="5">
        <v>46043589</v>
      </c>
      <c r="H25" s="5">
        <v>68233643</v>
      </c>
      <c r="I25" s="24"/>
      <c r="J25" s="5">
        <v>0</v>
      </c>
      <c r="L25" s="5">
        <v>0</v>
      </c>
    </row>
    <row r="26" spans="1:12" ht="18.899999999999999" customHeight="1">
      <c r="A26" s="23" t="s">
        <v>15</v>
      </c>
      <c r="D26" s="41">
        <v>16</v>
      </c>
      <c r="F26" s="2">
        <v>46089342</v>
      </c>
      <c r="H26" s="2">
        <v>121903404</v>
      </c>
      <c r="I26" s="24"/>
      <c r="J26" s="2">
        <v>25428567</v>
      </c>
      <c r="L26" s="2">
        <v>21152662</v>
      </c>
    </row>
    <row r="27" spans="1:12" ht="5.0999999999999996" customHeight="1">
      <c r="D27" s="41"/>
      <c r="I27" s="24"/>
      <c r="J27" s="1"/>
      <c r="L27" s="1"/>
    </row>
    <row r="28" spans="1:12" ht="18.899999999999999" customHeight="1">
      <c r="A28" s="21" t="s">
        <v>16</v>
      </c>
      <c r="D28" s="40"/>
      <c r="F28" s="2">
        <f>SUM(F13:F26)</f>
        <v>2897747324</v>
      </c>
      <c r="H28" s="2">
        <f>SUM(H13:H26)</f>
        <v>7374805214</v>
      </c>
      <c r="I28" s="24"/>
      <c r="J28" s="2">
        <f>SUM(J13:J26)</f>
        <v>2122304655</v>
      </c>
      <c r="L28" s="2">
        <f>SUM(L13:L26)</f>
        <v>2071023098</v>
      </c>
    </row>
    <row r="29" spans="1:12" ht="15" customHeight="1">
      <c r="D29" s="40"/>
      <c r="I29" s="24"/>
      <c r="J29" s="1"/>
      <c r="L29" s="1"/>
    </row>
    <row r="30" spans="1:12" ht="18.899999999999999" customHeight="1">
      <c r="A30" s="21" t="s">
        <v>17</v>
      </c>
      <c r="D30" s="40"/>
      <c r="I30" s="24"/>
      <c r="J30" s="1"/>
      <c r="L30" s="1"/>
    </row>
    <row r="31" spans="1:12" ht="5.0999999999999996" customHeight="1">
      <c r="D31" s="40"/>
      <c r="I31" s="24"/>
      <c r="J31" s="1"/>
      <c r="L31" s="1"/>
    </row>
    <row r="32" spans="1:12" ht="18.899999999999999" customHeight="1">
      <c r="A32" s="23" t="s">
        <v>10</v>
      </c>
      <c r="D32" s="22">
        <v>11</v>
      </c>
      <c r="F32" s="1">
        <v>0</v>
      </c>
      <c r="H32" s="1">
        <v>79239423</v>
      </c>
      <c r="I32" s="24"/>
      <c r="J32" s="5">
        <v>0</v>
      </c>
      <c r="L32" s="1">
        <v>0</v>
      </c>
    </row>
    <row r="33" spans="1:12" ht="18.899999999999999" customHeight="1">
      <c r="A33" s="23" t="s">
        <v>11</v>
      </c>
      <c r="D33" s="22">
        <v>12</v>
      </c>
      <c r="F33" s="1">
        <v>15000000</v>
      </c>
      <c r="H33" s="1">
        <v>0</v>
      </c>
      <c r="I33" s="24"/>
      <c r="J33" s="5">
        <v>15000000</v>
      </c>
      <c r="L33" s="1">
        <v>0</v>
      </c>
    </row>
    <row r="34" spans="1:12" ht="18.899999999999999" customHeight="1">
      <c r="A34" s="157" t="s">
        <v>18</v>
      </c>
      <c r="B34" s="157"/>
      <c r="C34" s="157"/>
      <c r="D34" s="22">
        <v>17</v>
      </c>
      <c r="F34" s="26">
        <v>0</v>
      </c>
      <c r="H34" s="26">
        <v>0</v>
      </c>
      <c r="I34" s="24"/>
      <c r="J34" s="5">
        <v>28409604</v>
      </c>
      <c r="L34" s="26">
        <v>792155641</v>
      </c>
    </row>
    <row r="35" spans="1:12" ht="18.899999999999999" customHeight="1">
      <c r="A35" s="23" t="s">
        <v>230</v>
      </c>
      <c r="D35" s="22">
        <v>18</v>
      </c>
      <c r="F35" s="26">
        <v>1081065861</v>
      </c>
      <c r="H35" s="26">
        <v>0</v>
      </c>
      <c r="I35" s="24"/>
      <c r="J35" s="5">
        <v>763746037</v>
      </c>
      <c r="L35" s="26">
        <v>0</v>
      </c>
    </row>
    <row r="36" spans="1:12" ht="18.899999999999999" customHeight="1">
      <c r="A36" s="23" t="s">
        <v>19</v>
      </c>
      <c r="I36" s="24"/>
      <c r="J36" s="5"/>
      <c r="L36" s="1"/>
    </row>
    <row r="37" spans="1:12" ht="18.899999999999999" customHeight="1">
      <c r="B37" s="23" t="s">
        <v>20</v>
      </c>
      <c r="D37" s="22">
        <v>7</v>
      </c>
      <c r="F37" s="1">
        <v>0</v>
      </c>
      <c r="H37" s="1">
        <v>56648113</v>
      </c>
      <c r="I37" s="24"/>
      <c r="J37" s="5">
        <v>0</v>
      </c>
      <c r="L37" s="1">
        <v>0</v>
      </c>
    </row>
    <row r="38" spans="1:12" ht="18.899999999999999" customHeight="1">
      <c r="A38" s="23" t="s">
        <v>278</v>
      </c>
      <c r="D38" s="27"/>
      <c r="E38" s="27"/>
      <c r="F38" s="27"/>
      <c r="G38" s="27"/>
      <c r="H38" s="27"/>
      <c r="I38" s="27"/>
      <c r="J38" s="27"/>
      <c r="K38" s="27"/>
      <c r="L38" s="27"/>
    </row>
    <row r="39" spans="1:12" ht="18.899999999999999" customHeight="1">
      <c r="B39" s="23" t="s">
        <v>279</v>
      </c>
      <c r="D39" s="22">
        <v>7</v>
      </c>
      <c r="F39" s="1">
        <v>17273481</v>
      </c>
      <c r="H39" s="1">
        <v>15605710</v>
      </c>
      <c r="I39" s="24"/>
      <c r="J39" s="5">
        <v>17273481</v>
      </c>
      <c r="L39" s="1">
        <v>15605710</v>
      </c>
    </row>
    <row r="40" spans="1:12" ht="18.899999999999999" customHeight="1">
      <c r="A40" s="23" t="s">
        <v>175</v>
      </c>
      <c r="D40" s="40">
        <v>14.1</v>
      </c>
      <c r="F40" s="1">
        <v>0</v>
      </c>
      <c r="H40" s="1">
        <v>280938367</v>
      </c>
      <c r="I40" s="24"/>
      <c r="J40" s="5">
        <v>0</v>
      </c>
      <c r="L40" s="1">
        <v>0</v>
      </c>
    </row>
    <row r="41" spans="1:12" ht="18.899999999999999" customHeight="1">
      <c r="A41" s="23" t="s">
        <v>21</v>
      </c>
      <c r="D41" s="22">
        <v>19</v>
      </c>
      <c r="F41" s="1">
        <v>56172851</v>
      </c>
      <c r="H41" s="1">
        <v>0</v>
      </c>
      <c r="I41" s="24"/>
      <c r="J41" s="5">
        <v>56172851</v>
      </c>
      <c r="L41" s="1">
        <v>58570301</v>
      </c>
    </row>
    <row r="42" spans="1:12" ht="18.899999999999999" customHeight="1">
      <c r="A42" s="23" t="s">
        <v>22</v>
      </c>
      <c r="D42" s="22">
        <v>20</v>
      </c>
      <c r="F42" s="1">
        <v>442585752</v>
      </c>
      <c r="H42" s="1">
        <v>4806609638</v>
      </c>
      <c r="I42" s="24"/>
      <c r="J42" s="5">
        <v>442047027</v>
      </c>
      <c r="L42" s="1">
        <v>430611402</v>
      </c>
    </row>
    <row r="43" spans="1:12" ht="18.899999999999999" customHeight="1">
      <c r="A43" s="23" t="s">
        <v>23</v>
      </c>
      <c r="D43" s="22">
        <v>21</v>
      </c>
      <c r="F43" s="1">
        <v>0</v>
      </c>
      <c r="H43" s="1">
        <v>40000890</v>
      </c>
      <c r="I43" s="24"/>
      <c r="J43" s="5">
        <v>0</v>
      </c>
      <c r="L43" s="1">
        <v>0</v>
      </c>
    </row>
    <row r="44" spans="1:12" ht="18.899999999999999" customHeight="1">
      <c r="A44" s="23" t="s">
        <v>24</v>
      </c>
      <c r="D44" s="22">
        <v>22</v>
      </c>
      <c r="F44" s="1">
        <v>17380085</v>
      </c>
      <c r="H44" s="1">
        <v>208409470</v>
      </c>
      <c r="I44" s="24"/>
      <c r="J44" s="5">
        <v>17380085</v>
      </c>
      <c r="L44" s="1">
        <v>8452778</v>
      </c>
    </row>
    <row r="45" spans="1:12" ht="18.899999999999999" customHeight="1">
      <c r="A45" s="23" t="s">
        <v>25</v>
      </c>
      <c r="F45" s="1">
        <v>0</v>
      </c>
      <c r="H45" s="1">
        <v>34926375</v>
      </c>
      <c r="I45" s="24"/>
      <c r="J45" s="5">
        <v>0</v>
      </c>
      <c r="L45" s="1">
        <v>0</v>
      </c>
    </row>
    <row r="46" spans="1:12" ht="18.899999999999999" customHeight="1">
      <c r="A46" s="23" t="s">
        <v>26</v>
      </c>
      <c r="D46" s="22">
        <v>23</v>
      </c>
      <c r="F46" s="1">
        <v>12056715</v>
      </c>
      <c r="H46" s="1">
        <v>117247114</v>
      </c>
      <c r="I46" s="24"/>
      <c r="J46" s="5">
        <v>10368361</v>
      </c>
      <c r="L46" s="1">
        <v>11637174</v>
      </c>
    </row>
    <row r="47" spans="1:12" ht="18.899999999999999" customHeight="1">
      <c r="A47" s="23" t="s">
        <v>27</v>
      </c>
      <c r="D47" s="22">
        <v>24</v>
      </c>
      <c r="F47" s="1">
        <v>21914955</v>
      </c>
      <c r="H47" s="1">
        <v>144222039</v>
      </c>
      <c r="I47" s="24"/>
      <c r="J47" s="5">
        <v>18410514</v>
      </c>
      <c r="L47" s="1">
        <v>22927102</v>
      </c>
    </row>
    <row r="48" spans="1:12" ht="18.899999999999999" customHeight="1">
      <c r="A48" s="23" t="s">
        <v>28</v>
      </c>
      <c r="F48" s="2">
        <v>694624</v>
      </c>
      <c r="H48" s="2">
        <v>37645820</v>
      </c>
      <c r="I48" s="24"/>
      <c r="J48" s="2">
        <v>544124</v>
      </c>
      <c r="L48" s="2">
        <v>716639</v>
      </c>
    </row>
    <row r="49" spans="1:12" ht="5.0999999999999996" customHeight="1">
      <c r="I49" s="24"/>
      <c r="J49" s="1"/>
      <c r="L49" s="1"/>
    </row>
    <row r="50" spans="1:12" ht="18.899999999999999" customHeight="1">
      <c r="A50" s="21" t="s">
        <v>29</v>
      </c>
      <c r="B50" s="27"/>
      <c r="F50" s="2">
        <f>SUM(F32:F49)</f>
        <v>1664144324</v>
      </c>
      <c r="H50" s="2">
        <f>SUM(H32:H49)</f>
        <v>5821492959</v>
      </c>
      <c r="I50" s="24"/>
      <c r="J50" s="2">
        <f>SUM(J32:J49)</f>
        <v>1369352084</v>
      </c>
      <c r="L50" s="2">
        <f>SUM(L32:L49)</f>
        <v>1340676747</v>
      </c>
    </row>
    <row r="51" spans="1:12" ht="5.0999999999999996" customHeight="1">
      <c r="I51" s="24"/>
      <c r="J51" s="1"/>
      <c r="L51" s="1"/>
    </row>
    <row r="52" spans="1:12" ht="18.899999999999999" customHeight="1" thickBot="1">
      <c r="A52" s="21" t="s">
        <v>30</v>
      </c>
      <c r="F52" s="7">
        <f>F28+F50</f>
        <v>4561891648</v>
      </c>
      <c r="H52" s="7">
        <f>H28+H50</f>
        <v>13196298173</v>
      </c>
      <c r="I52" s="24"/>
      <c r="J52" s="7">
        <f>J28+J50</f>
        <v>3491656739</v>
      </c>
      <c r="L52" s="7">
        <f>L28+L50</f>
        <v>3411699845</v>
      </c>
    </row>
    <row r="53" spans="1:12" ht="20.100000000000001" customHeight="1" thickTop="1">
      <c r="A53" s="21"/>
      <c r="I53" s="24"/>
      <c r="J53" s="1"/>
      <c r="L53" s="1"/>
    </row>
    <row r="54" spans="1:12" ht="9" customHeight="1">
      <c r="A54" s="21"/>
      <c r="I54" s="24"/>
      <c r="J54" s="1"/>
      <c r="L54" s="1"/>
    </row>
    <row r="55" spans="1:12" ht="20.100000000000001" customHeight="1">
      <c r="A55" s="23" t="s">
        <v>31</v>
      </c>
      <c r="I55" s="24"/>
      <c r="J55" s="1"/>
      <c r="L55" s="1"/>
    </row>
    <row r="56" spans="1:12" ht="3.75" customHeight="1">
      <c r="I56" s="24"/>
      <c r="J56" s="1"/>
      <c r="L56" s="1"/>
    </row>
    <row r="57" spans="1:12" ht="21.75" customHeight="1">
      <c r="A57" s="155" t="s">
        <v>32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</row>
    <row r="58" spans="1:12" ht="21.75" customHeight="1">
      <c r="A58" s="21" t="str">
        <f>+A1</f>
        <v>บริษัท อินเตอร์ลิ้งค์ คอมมิวนิเคชั่น จำกัด (มหาชน)</v>
      </c>
      <c r="B58" s="21"/>
      <c r="C58" s="21"/>
    </row>
    <row r="59" spans="1:12" ht="21.75" customHeight="1">
      <c r="A59" s="21" t="str">
        <f>+A2</f>
        <v>งบฐานะการเงิน</v>
      </c>
      <c r="B59" s="21"/>
      <c r="C59" s="21"/>
    </row>
    <row r="60" spans="1:12" ht="21.75" customHeight="1">
      <c r="A60" s="28" t="str">
        <f>+A3</f>
        <v>ณ วันที่ 31 ธันวาคม พ.ศ. 2568</v>
      </c>
      <c r="B60" s="28"/>
      <c r="C60" s="28"/>
      <c r="D60" s="29"/>
      <c r="E60" s="30"/>
      <c r="F60" s="2"/>
      <c r="G60" s="31"/>
      <c r="H60" s="2"/>
      <c r="I60" s="32"/>
      <c r="J60" s="33"/>
      <c r="K60" s="31"/>
      <c r="L60" s="33"/>
    </row>
    <row r="62" spans="1:12" ht="21.75" customHeight="1">
      <c r="A62" s="27"/>
      <c r="D62" s="34"/>
      <c r="E62" s="21"/>
      <c r="F62" s="154" t="s">
        <v>2</v>
      </c>
      <c r="G62" s="154"/>
      <c r="H62" s="154"/>
      <c r="I62" s="35"/>
      <c r="J62" s="154" t="s">
        <v>3</v>
      </c>
      <c r="K62" s="154"/>
      <c r="L62" s="154"/>
    </row>
    <row r="63" spans="1:12" ht="21.75" customHeight="1">
      <c r="E63" s="21"/>
      <c r="F63" s="3" t="s">
        <v>205</v>
      </c>
      <c r="G63" s="36"/>
      <c r="H63" s="3" t="s">
        <v>4</v>
      </c>
      <c r="I63" s="37"/>
      <c r="J63" s="3" t="s">
        <v>205</v>
      </c>
      <c r="K63" s="36"/>
      <c r="L63" s="3" t="s">
        <v>4</v>
      </c>
    </row>
    <row r="64" spans="1:12" ht="21.75" customHeight="1">
      <c r="D64" s="38" t="s">
        <v>5</v>
      </c>
      <c r="E64" s="21"/>
      <c r="F64" s="4" t="s">
        <v>6</v>
      </c>
      <c r="G64" s="36"/>
      <c r="H64" s="4" t="s">
        <v>6</v>
      </c>
      <c r="I64" s="36"/>
      <c r="J64" s="4" t="s">
        <v>6</v>
      </c>
      <c r="K64" s="36"/>
      <c r="L64" s="4" t="s">
        <v>6</v>
      </c>
    </row>
    <row r="65" spans="1:12" ht="6" customHeight="1">
      <c r="D65" s="39"/>
      <c r="E65" s="21"/>
      <c r="F65" s="3"/>
      <c r="G65" s="36"/>
      <c r="H65" s="3"/>
      <c r="I65" s="36"/>
      <c r="J65" s="35"/>
      <c r="K65" s="37"/>
      <c r="L65" s="35"/>
    </row>
    <row r="66" spans="1:12" ht="21.75" customHeight="1">
      <c r="A66" s="21" t="s">
        <v>33</v>
      </c>
      <c r="I66" s="24"/>
      <c r="K66" s="25"/>
    </row>
    <row r="67" spans="1:12" ht="6" customHeight="1">
      <c r="A67" s="21"/>
      <c r="I67" s="24"/>
      <c r="K67" s="25"/>
    </row>
    <row r="68" spans="1:12" ht="21.75" customHeight="1">
      <c r="A68" s="21" t="s">
        <v>34</v>
      </c>
      <c r="I68" s="24"/>
      <c r="K68" s="25"/>
    </row>
    <row r="69" spans="1:12" ht="6" customHeight="1">
      <c r="A69" s="21"/>
      <c r="I69" s="24"/>
      <c r="K69" s="25"/>
    </row>
    <row r="70" spans="1:12" ht="21.75" customHeight="1">
      <c r="A70" s="23" t="s">
        <v>35</v>
      </c>
      <c r="D70" s="22">
        <v>25</v>
      </c>
      <c r="F70" s="5">
        <v>86281338</v>
      </c>
      <c r="G70" s="26"/>
      <c r="H70" s="5">
        <v>3072437365</v>
      </c>
      <c r="I70" s="26"/>
      <c r="J70" s="5">
        <v>0</v>
      </c>
      <c r="K70" s="26"/>
      <c r="L70" s="5">
        <v>0</v>
      </c>
    </row>
    <row r="71" spans="1:12" ht="21.75" customHeight="1">
      <c r="A71" s="23" t="s">
        <v>36</v>
      </c>
      <c r="D71" s="42">
        <v>37.6</v>
      </c>
      <c r="F71" s="5">
        <v>50000000</v>
      </c>
      <c r="G71" s="26"/>
      <c r="H71" s="5">
        <v>55700000</v>
      </c>
      <c r="I71" s="26"/>
      <c r="J71" s="5">
        <v>0</v>
      </c>
      <c r="K71" s="26"/>
      <c r="L71" s="5">
        <v>0</v>
      </c>
    </row>
    <row r="72" spans="1:12" ht="21.75" customHeight="1">
      <c r="A72" s="23" t="s">
        <v>176</v>
      </c>
      <c r="D72" s="22">
        <v>26</v>
      </c>
      <c r="F72" s="5">
        <v>532114535</v>
      </c>
      <c r="G72" s="26"/>
      <c r="H72" s="5">
        <v>1267712289</v>
      </c>
      <c r="I72" s="26"/>
      <c r="J72" s="5">
        <v>379030711</v>
      </c>
      <c r="K72" s="26"/>
      <c r="L72" s="5">
        <v>406550869</v>
      </c>
    </row>
    <row r="73" spans="1:12" ht="21.75" customHeight="1">
      <c r="A73" s="23" t="s">
        <v>37</v>
      </c>
      <c r="F73" s="5"/>
      <c r="G73" s="26"/>
      <c r="H73" s="5"/>
      <c r="I73" s="26"/>
      <c r="J73" s="5"/>
      <c r="K73" s="26"/>
      <c r="L73" s="5"/>
    </row>
    <row r="74" spans="1:12" ht="21.75" customHeight="1">
      <c r="A74" s="27"/>
      <c r="B74" s="23" t="s">
        <v>13</v>
      </c>
      <c r="D74" s="22">
        <v>7</v>
      </c>
      <c r="F74" s="5">
        <v>2759783</v>
      </c>
      <c r="G74" s="26"/>
      <c r="H74" s="5">
        <v>831786</v>
      </c>
      <c r="I74" s="26"/>
      <c r="J74" s="5">
        <v>2759783</v>
      </c>
      <c r="K74" s="26"/>
      <c r="L74" s="5">
        <v>831786</v>
      </c>
    </row>
    <row r="75" spans="1:12" ht="21.75" customHeight="1">
      <c r="A75" s="43" t="s">
        <v>38</v>
      </c>
      <c r="F75" s="5"/>
      <c r="G75" s="26"/>
      <c r="H75" s="5"/>
      <c r="I75" s="26"/>
      <c r="J75" s="5"/>
      <c r="K75" s="26"/>
      <c r="L75" s="5"/>
    </row>
    <row r="76" spans="1:12" ht="21.75" customHeight="1">
      <c r="B76" s="23" t="s">
        <v>39</v>
      </c>
      <c r="D76" s="22">
        <v>28</v>
      </c>
      <c r="F76" s="5">
        <v>2403157</v>
      </c>
      <c r="G76" s="26"/>
      <c r="H76" s="5">
        <v>76098156</v>
      </c>
      <c r="I76" s="26"/>
      <c r="J76" s="5">
        <v>2403157</v>
      </c>
      <c r="K76" s="26"/>
      <c r="L76" s="5">
        <v>2245623</v>
      </c>
    </row>
    <row r="77" spans="1:12" ht="21.75" customHeight="1">
      <c r="A77" s="23" t="s">
        <v>40</v>
      </c>
      <c r="F77" s="5"/>
      <c r="G77" s="26"/>
      <c r="H77" s="5"/>
      <c r="I77" s="26"/>
      <c r="J77" s="5"/>
      <c r="K77" s="26"/>
      <c r="L77" s="5"/>
    </row>
    <row r="78" spans="1:12" ht="21.75" customHeight="1">
      <c r="B78" s="23" t="s">
        <v>39</v>
      </c>
      <c r="D78" s="22">
        <v>30</v>
      </c>
      <c r="F78" s="5">
        <v>0</v>
      </c>
      <c r="G78" s="26"/>
      <c r="H78" s="5">
        <v>340585900</v>
      </c>
      <c r="I78" s="26"/>
      <c r="J78" s="5">
        <v>0</v>
      </c>
      <c r="K78" s="26"/>
      <c r="L78" s="5">
        <v>0</v>
      </c>
    </row>
    <row r="79" spans="1:12" ht="21.75" customHeight="1">
      <c r="A79" s="23" t="s">
        <v>211</v>
      </c>
      <c r="D79" s="40">
        <v>14.3</v>
      </c>
      <c r="F79" s="5">
        <v>22549292</v>
      </c>
      <c r="G79" s="26"/>
      <c r="H79" s="5">
        <v>45223148</v>
      </c>
      <c r="I79" s="26"/>
      <c r="J79" s="5">
        <v>0</v>
      </c>
      <c r="K79" s="26"/>
      <c r="L79" s="5">
        <v>0</v>
      </c>
    </row>
    <row r="80" spans="1:12" ht="21.75" customHeight="1">
      <c r="A80" s="23" t="s">
        <v>177</v>
      </c>
      <c r="F80" s="5">
        <v>37695127</v>
      </c>
      <c r="G80" s="26"/>
      <c r="H80" s="5">
        <v>57481435</v>
      </c>
      <c r="I80" s="26"/>
      <c r="J80" s="44">
        <v>37695127</v>
      </c>
      <c r="K80" s="26"/>
      <c r="L80" s="44">
        <v>47849173</v>
      </c>
    </row>
    <row r="81" spans="1:12" ht="21.75" customHeight="1">
      <c r="A81" s="23" t="s">
        <v>178</v>
      </c>
      <c r="F81" s="5"/>
      <c r="G81" s="26"/>
      <c r="H81" s="5"/>
      <c r="I81" s="26"/>
      <c r="J81" s="5"/>
      <c r="K81" s="26"/>
      <c r="L81" s="5"/>
    </row>
    <row r="82" spans="1:12" ht="21.75" customHeight="1">
      <c r="B82" s="23" t="s">
        <v>179</v>
      </c>
      <c r="D82" s="22">
        <v>31</v>
      </c>
      <c r="F82" s="5">
        <v>1103716</v>
      </c>
      <c r="G82" s="26"/>
      <c r="H82" s="5">
        <v>2199142</v>
      </c>
      <c r="I82" s="26"/>
      <c r="J82" s="5">
        <v>1083716</v>
      </c>
      <c r="K82" s="26"/>
      <c r="L82" s="5">
        <v>849949</v>
      </c>
    </row>
    <row r="83" spans="1:12" ht="21.75" customHeight="1">
      <c r="A83" s="23" t="s">
        <v>180</v>
      </c>
      <c r="B83" s="27"/>
      <c r="C83" s="27"/>
      <c r="D83" s="41" t="s">
        <v>258</v>
      </c>
      <c r="F83" s="5">
        <v>19160506</v>
      </c>
      <c r="G83" s="26"/>
      <c r="H83" s="5">
        <v>19160506</v>
      </c>
      <c r="I83" s="26"/>
      <c r="J83" s="5">
        <v>19160506</v>
      </c>
      <c r="K83" s="26"/>
      <c r="L83" s="5">
        <v>19160506</v>
      </c>
    </row>
    <row r="84" spans="1:12" ht="21.75" customHeight="1">
      <c r="A84" s="23" t="s">
        <v>41</v>
      </c>
      <c r="D84" s="22">
        <v>27</v>
      </c>
      <c r="F84" s="2">
        <v>13413533</v>
      </c>
      <c r="H84" s="2">
        <v>134175959</v>
      </c>
      <c r="I84" s="24"/>
      <c r="J84" s="2">
        <v>2412056</v>
      </c>
      <c r="L84" s="2">
        <v>5734562</v>
      </c>
    </row>
    <row r="85" spans="1:12" ht="6" customHeight="1">
      <c r="A85" s="27"/>
      <c r="B85" s="45"/>
      <c r="G85" s="26"/>
      <c r="I85" s="26"/>
      <c r="J85" s="1"/>
      <c r="K85" s="26"/>
      <c r="L85" s="1"/>
    </row>
    <row r="86" spans="1:12" ht="21.75" customHeight="1">
      <c r="A86" s="21" t="s">
        <v>42</v>
      </c>
      <c r="B86" s="27"/>
      <c r="F86" s="2">
        <f>SUM(F70:F84)</f>
        <v>767480987</v>
      </c>
      <c r="H86" s="2">
        <f>SUM(H70:H84)</f>
        <v>5071605686</v>
      </c>
      <c r="I86" s="24"/>
      <c r="J86" s="2">
        <f>SUM(J70:J84)</f>
        <v>444545056</v>
      </c>
      <c r="L86" s="2">
        <f>SUM(L70:L84)</f>
        <v>483222468</v>
      </c>
    </row>
    <row r="87" spans="1:12" ht="21.75" customHeight="1">
      <c r="A87" s="21"/>
      <c r="B87" s="21"/>
      <c r="I87" s="24"/>
      <c r="J87" s="1"/>
      <c r="L87" s="1"/>
    </row>
    <row r="88" spans="1:12" ht="21.75" customHeight="1">
      <c r="A88" s="21" t="s">
        <v>43</v>
      </c>
      <c r="I88" s="24"/>
      <c r="J88" s="1"/>
      <c r="L88" s="1"/>
    </row>
    <row r="89" spans="1:12" ht="6" customHeight="1">
      <c r="A89" s="21"/>
      <c r="I89" s="24"/>
      <c r="J89" s="1"/>
      <c r="L89" s="1"/>
    </row>
    <row r="90" spans="1:12" ht="21.75" customHeight="1">
      <c r="A90" s="23" t="s">
        <v>44</v>
      </c>
      <c r="D90" s="41">
        <v>28</v>
      </c>
      <c r="F90" s="5">
        <v>15497790</v>
      </c>
      <c r="H90" s="5">
        <v>56929175</v>
      </c>
      <c r="I90" s="24"/>
      <c r="J90" s="5">
        <v>15497790</v>
      </c>
      <c r="L90" s="5">
        <v>6866338</v>
      </c>
    </row>
    <row r="91" spans="1:12" ht="21.75" customHeight="1">
      <c r="A91" s="23" t="s">
        <v>45</v>
      </c>
      <c r="D91" s="41">
        <v>29</v>
      </c>
      <c r="F91" s="5">
        <v>0</v>
      </c>
      <c r="H91" s="5">
        <v>687795739</v>
      </c>
      <c r="I91" s="24"/>
      <c r="J91" s="5">
        <v>0</v>
      </c>
      <c r="L91" s="5">
        <v>0</v>
      </c>
    </row>
    <row r="92" spans="1:12" ht="21.75" customHeight="1">
      <c r="A92" s="23" t="s">
        <v>46</v>
      </c>
      <c r="D92" s="22">
        <v>30</v>
      </c>
      <c r="F92" s="5">
        <v>0</v>
      </c>
      <c r="H92" s="5">
        <v>518069203</v>
      </c>
      <c r="I92" s="24"/>
      <c r="J92" s="5">
        <v>0</v>
      </c>
      <c r="L92" s="5">
        <v>0</v>
      </c>
    </row>
    <row r="93" spans="1:12" ht="21.75" customHeight="1">
      <c r="A93" s="23" t="s">
        <v>212</v>
      </c>
      <c r="D93" s="40">
        <v>14.3</v>
      </c>
      <c r="F93" s="5">
        <v>0</v>
      </c>
      <c r="H93" s="5">
        <v>32312263</v>
      </c>
      <c r="I93" s="24"/>
      <c r="J93" s="5">
        <v>0</v>
      </c>
      <c r="L93" s="5">
        <v>0</v>
      </c>
    </row>
    <row r="94" spans="1:12" ht="21.75" customHeight="1">
      <c r="A94" s="23" t="s">
        <v>47</v>
      </c>
      <c r="D94" s="22">
        <v>24</v>
      </c>
      <c r="F94" s="5">
        <v>0</v>
      </c>
      <c r="H94" s="5">
        <v>17542897</v>
      </c>
      <c r="I94" s="24"/>
      <c r="J94" s="5">
        <v>0</v>
      </c>
      <c r="L94" s="5">
        <v>0</v>
      </c>
    </row>
    <row r="95" spans="1:12" ht="21.75" customHeight="1">
      <c r="A95" s="23" t="s">
        <v>181</v>
      </c>
      <c r="D95" s="22">
        <v>31</v>
      </c>
      <c r="F95" s="2">
        <v>58566446</v>
      </c>
      <c r="H95" s="2">
        <v>72211115</v>
      </c>
      <c r="I95" s="24"/>
      <c r="J95" s="2">
        <v>54324374</v>
      </c>
      <c r="L95" s="2">
        <v>32392063</v>
      </c>
    </row>
    <row r="96" spans="1:12" ht="6" customHeight="1">
      <c r="I96" s="24"/>
      <c r="J96" s="1"/>
      <c r="L96" s="1"/>
    </row>
    <row r="97" spans="1:12" ht="21.75" customHeight="1">
      <c r="A97" s="21" t="s">
        <v>48</v>
      </c>
      <c r="B97" s="27"/>
      <c r="F97" s="2">
        <f>SUM(F90:F95)</f>
        <v>74064236</v>
      </c>
      <c r="H97" s="2">
        <f>SUM(H90:H95)</f>
        <v>1384860392</v>
      </c>
      <c r="I97" s="24"/>
      <c r="J97" s="2">
        <f>SUM(J90:J95)</f>
        <v>69822164</v>
      </c>
      <c r="L97" s="2">
        <f>SUM(L90:L95)</f>
        <v>39258401</v>
      </c>
    </row>
    <row r="98" spans="1:12" ht="6" customHeight="1">
      <c r="A98" s="21"/>
      <c r="I98" s="24"/>
      <c r="J98" s="1"/>
      <c r="L98" s="1"/>
    </row>
    <row r="99" spans="1:12" ht="21.75" customHeight="1">
      <c r="A99" s="21" t="s">
        <v>49</v>
      </c>
      <c r="B99" s="21"/>
      <c r="F99" s="2">
        <f>F86+F97</f>
        <v>841545223</v>
      </c>
      <c r="H99" s="2">
        <f>H86+H97</f>
        <v>6456466078</v>
      </c>
      <c r="I99" s="24"/>
      <c r="J99" s="2">
        <f>J86+J97</f>
        <v>514367220</v>
      </c>
      <c r="L99" s="2">
        <f>L86+L97</f>
        <v>522480869</v>
      </c>
    </row>
    <row r="100" spans="1:12" ht="21.75" customHeight="1">
      <c r="A100" s="21"/>
      <c r="B100" s="21"/>
      <c r="I100" s="24"/>
      <c r="J100" s="1"/>
      <c r="L100" s="1"/>
    </row>
    <row r="101" spans="1:12" ht="21.75" customHeight="1">
      <c r="A101" s="21"/>
      <c r="B101" s="21"/>
      <c r="I101" s="24"/>
      <c r="J101" s="1"/>
      <c r="L101" s="1"/>
    </row>
    <row r="102" spans="1:12" ht="21.75" customHeight="1">
      <c r="A102" s="21"/>
      <c r="B102" s="21"/>
      <c r="I102" s="24"/>
      <c r="J102" s="1"/>
      <c r="L102" s="1"/>
    </row>
    <row r="103" spans="1:12" ht="21.75" customHeight="1">
      <c r="A103" s="21"/>
      <c r="B103" s="21"/>
      <c r="I103" s="24"/>
      <c r="J103" s="1"/>
      <c r="L103" s="1"/>
    </row>
    <row r="104" spans="1:12" ht="21.75" customHeight="1">
      <c r="A104" s="21"/>
      <c r="B104" s="21"/>
      <c r="I104" s="24"/>
      <c r="J104" s="1"/>
      <c r="L104" s="1"/>
    </row>
    <row r="105" spans="1:12" ht="21.75" customHeight="1">
      <c r="A105" s="21"/>
      <c r="B105" s="21"/>
      <c r="I105" s="24"/>
      <c r="J105" s="1"/>
      <c r="L105" s="1"/>
    </row>
    <row r="106" spans="1:12" ht="12" customHeight="1">
      <c r="A106" s="21"/>
      <c r="B106" s="21"/>
      <c r="I106" s="24"/>
      <c r="J106" s="1"/>
      <c r="L106" s="1"/>
    </row>
    <row r="107" spans="1:12" ht="21.9" customHeight="1">
      <c r="A107" s="156" t="str">
        <f>+A57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</row>
    <row r="108" spans="1:12" ht="21.75" customHeight="1">
      <c r="A108" s="21" t="str">
        <f>+A1</f>
        <v>บริษัท อินเตอร์ลิ้งค์ คอมมิวนิเคชั่น จำกัด (มหาชน)</v>
      </c>
      <c r="B108" s="21"/>
      <c r="C108" s="21"/>
    </row>
    <row r="109" spans="1:12" ht="21.75" customHeight="1">
      <c r="A109" s="21" t="str">
        <f>+A2</f>
        <v>งบฐานะการเงิน</v>
      </c>
      <c r="B109" s="144"/>
      <c r="C109" s="21"/>
    </row>
    <row r="110" spans="1:12" ht="21.75" customHeight="1">
      <c r="A110" s="28" t="str">
        <f>+A3</f>
        <v>ณ วันที่ 31 ธันวาคม พ.ศ. 2568</v>
      </c>
      <c r="B110" s="28"/>
      <c r="C110" s="28"/>
      <c r="D110" s="29"/>
      <c r="E110" s="30"/>
      <c r="F110" s="2"/>
      <c r="G110" s="31"/>
      <c r="H110" s="2"/>
      <c r="I110" s="32"/>
      <c r="J110" s="33"/>
      <c r="K110" s="31"/>
      <c r="L110" s="33"/>
    </row>
    <row r="112" spans="1:12" ht="21.75" customHeight="1">
      <c r="A112" s="27"/>
      <c r="D112" s="34"/>
      <c r="E112" s="21"/>
      <c r="F112" s="154" t="s">
        <v>2</v>
      </c>
      <c r="G112" s="154"/>
      <c r="H112" s="154"/>
      <c r="I112" s="35"/>
      <c r="J112" s="154" t="s">
        <v>3</v>
      </c>
      <c r="K112" s="154"/>
      <c r="L112" s="154"/>
    </row>
    <row r="113" spans="1:12" ht="21.75" customHeight="1">
      <c r="E113" s="21"/>
      <c r="F113" s="3" t="s">
        <v>205</v>
      </c>
      <c r="G113" s="36"/>
      <c r="H113" s="3" t="s">
        <v>4</v>
      </c>
      <c r="I113" s="37"/>
      <c r="J113" s="3" t="s">
        <v>205</v>
      </c>
      <c r="K113" s="36"/>
      <c r="L113" s="3" t="s">
        <v>4</v>
      </c>
    </row>
    <row r="114" spans="1:12" ht="21.75" customHeight="1">
      <c r="D114" s="38" t="s">
        <v>5</v>
      </c>
      <c r="E114" s="21"/>
      <c r="F114" s="4" t="s">
        <v>6</v>
      </c>
      <c r="G114" s="36"/>
      <c r="H114" s="4" t="s">
        <v>6</v>
      </c>
      <c r="I114" s="36"/>
      <c r="J114" s="4" t="s">
        <v>6</v>
      </c>
      <c r="K114" s="36"/>
      <c r="L114" s="4" t="s">
        <v>6</v>
      </c>
    </row>
    <row r="115" spans="1:12" ht="21.75" customHeight="1">
      <c r="D115" s="39"/>
      <c r="E115" s="21"/>
      <c r="F115" s="3"/>
      <c r="G115" s="36"/>
      <c r="H115" s="3"/>
      <c r="I115" s="37"/>
      <c r="J115" s="35"/>
      <c r="K115" s="36"/>
      <c r="L115" s="35"/>
    </row>
    <row r="116" spans="1:12" ht="21.75" customHeight="1">
      <c r="A116" s="21" t="s">
        <v>50</v>
      </c>
    </row>
    <row r="117" spans="1:12" ht="6" customHeight="1">
      <c r="A117" s="21"/>
    </row>
    <row r="118" spans="1:12" ht="21.75" customHeight="1">
      <c r="A118" s="21" t="s">
        <v>51</v>
      </c>
      <c r="I118" s="24"/>
      <c r="K118" s="25"/>
    </row>
    <row r="119" spans="1:12" ht="6" customHeight="1">
      <c r="A119" s="21"/>
      <c r="I119" s="24"/>
      <c r="K119" s="25"/>
    </row>
    <row r="120" spans="1:12" ht="21.75" customHeight="1">
      <c r="A120" s="23" t="s">
        <v>52</v>
      </c>
      <c r="I120" s="24"/>
      <c r="K120" s="25"/>
    </row>
    <row r="121" spans="1:12" ht="21.75" customHeight="1">
      <c r="B121" s="23" t="s">
        <v>53</v>
      </c>
      <c r="F121" s="6"/>
      <c r="G121" s="46"/>
      <c r="H121" s="6"/>
      <c r="I121" s="46"/>
      <c r="J121" s="46"/>
      <c r="K121" s="46"/>
      <c r="L121" s="46"/>
    </row>
    <row r="122" spans="1:12" ht="21.75" customHeight="1" thickBot="1">
      <c r="B122" s="45"/>
      <c r="C122" s="23" t="s">
        <v>54</v>
      </c>
      <c r="F122" s="8">
        <v>543632325</v>
      </c>
      <c r="H122" s="8">
        <v>543632325</v>
      </c>
      <c r="I122" s="24"/>
      <c r="J122" s="8">
        <v>543632325</v>
      </c>
      <c r="L122" s="8">
        <v>543632325</v>
      </c>
    </row>
    <row r="123" spans="1:12" ht="6" customHeight="1" thickTop="1">
      <c r="A123" s="21"/>
      <c r="I123" s="24"/>
      <c r="J123" s="1"/>
      <c r="L123" s="1"/>
    </row>
    <row r="124" spans="1:12" ht="21.75" customHeight="1">
      <c r="B124" s="23" t="s">
        <v>55</v>
      </c>
      <c r="F124" s="6"/>
      <c r="G124" s="46"/>
      <c r="H124" s="6"/>
      <c r="I124" s="46"/>
      <c r="J124" s="6"/>
      <c r="K124" s="46"/>
      <c r="L124" s="6"/>
    </row>
    <row r="125" spans="1:12" ht="21.75" customHeight="1">
      <c r="B125" s="45"/>
      <c r="C125" s="23" t="s">
        <v>182</v>
      </c>
      <c r="F125" s="5">
        <v>543632325</v>
      </c>
      <c r="H125" s="5">
        <v>543632325</v>
      </c>
      <c r="I125" s="24"/>
      <c r="J125" s="5">
        <v>543632325</v>
      </c>
      <c r="L125" s="5">
        <v>543632325</v>
      </c>
    </row>
    <row r="126" spans="1:12" ht="21.75" customHeight="1">
      <c r="A126" s="23" t="s">
        <v>56</v>
      </c>
      <c r="F126" s="1">
        <v>770857410</v>
      </c>
      <c r="H126" s="1">
        <v>770857410</v>
      </c>
      <c r="I126" s="24"/>
      <c r="J126" s="1">
        <v>770857410</v>
      </c>
      <c r="L126" s="1">
        <v>770857410</v>
      </c>
    </row>
    <row r="127" spans="1:12" ht="21.75" customHeight="1">
      <c r="A127" s="23" t="s">
        <v>57</v>
      </c>
      <c r="F127" s="1">
        <v>37817556</v>
      </c>
      <c r="H127" s="1">
        <v>37817556</v>
      </c>
      <c r="I127" s="24"/>
      <c r="J127" s="1">
        <v>37817556</v>
      </c>
      <c r="L127" s="1">
        <v>37817556</v>
      </c>
    </row>
    <row r="128" spans="1:12" ht="21.75" customHeight="1">
      <c r="A128" s="23" t="s">
        <v>58</v>
      </c>
      <c r="I128" s="24"/>
      <c r="J128" s="1"/>
      <c r="L128" s="1"/>
    </row>
    <row r="129" spans="1:12" ht="21.75" customHeight="1">
      <c r="B129" s="23" t="s">
        <v>59</v>
      </c>
      <c r="D129" s="22">
        <v>33</v>
      </c>
      <c r="F129" s="1">
        <v>54363233</v>
      </c>
      <c r="H129" s="1">
        <v>54363233</v>
      </c>
      <c r="I129" s="24"/>
      <c r="J129" s="1">
        <v>54363233</v>
      </c>
      <c r="L129" s="1">
        <v>54363233</v>
      </c>
    </row>
    <row r="130" spans="1:12" ht="21.75" customHeight="1">
      <c r="B130" s="23" t="s">
        <v>60</v>
      </c>
      <c r="F130" s="1">
        <v>1552446943</v>
      </c>
      <c r="H130" s="1">
        <v>2293380642</v>
      </c>
      <c r="I130" s="24"/>
      <c r="J130" s="1">
        <v>1570618995</v>
      </c>
      <c r="L130" s="1">
        <v>1482548452</v>
      </c>
    </row>
    <row r="131" spans="1:12" ht="21.75" customHeight="1">
      <c r="A131" s="23" t="s">
        <v>61</v>
      </c>
      <c r="F131" s="2">
        <v>739729892</v>
      </c>
      <c r="H131" s="2">
        <v>732516313</v>
      </c>
      <c r="I131" s="24"/>
      <c r="J131" s="2">
        <v>0</v>
      </c>
      <c r="L131" s="2">
        <v>0</v>
      </c>
    </row>
    <row r="132" spans="1:12" ht="6" customHeight="1">
      <c r="A132" s="21"/>
      <c r="I132" s="24"/>
      <c r="J132" s="1"/>
      <c r="L132" s="1"/>
    </row>
    <row r="133" spans="1:12" ht="21.75" customHeight="1">
      <c r="A133" s="21" t="s">
        <v>62</v>
      </c>
      <c r="F133" s="1">
        <f>SUM(F125:F131)</f>
        <v>3698847359</v>
      </c>
      <c r="G133" s="26"/>
      <c r="H133" s="1">
        <f>SUM(H125:H131)</f>
        <v>4432567479</v>
      </c>
      <c r="I133" s="26"/>
      <c r="J133" s="1">
        <f>SUM(J125:J131)</f>
        <v>2977289519</v>
      </c>
      <c r="K133" s="26"/>
      <c r="L133" s="1">
        <f>SUM(L125:L131)</f>
        <v>2889218976</v>
      </c>
    </row>
    <row r="134" spans="1:12" ht="21.75" customHeight="1">
      <c r="A134" s="23" t="s">
        <v>63</v>
      </c>
      <c r="F134" s="2">
        <v>21499066</v>
      </c>
      <c r="G134" s="26"/>
      <c r="H134" s="2">
        <v>2307264616</v>
      </c>
      <c r="I134" s="26"/>
      <c r="J134" s="2">
        <v>0</v>
      </c>
      <c r="K134" s="26"/>
      <c r="L134" s="2">
        <v>0</v>
      </c>
    </row>
    <row r="135" spans="1:12" ht="6" customHeight="1">
      <c r="A135" s="21"/>
      <c r="I135" s="24"/>
      <c r="J135" s="1"/>
      <c r="L135" s="1"/>
    </row>
    <row r="136" spans="1:12" ht="21.75" customHeight="1">
      <c r="A136" s="21" t="s">
        <v>64</v>
      </c>
      <c r="B136" s="21"/>
      <c r="F136" s="2">
        <f>SUM(F133:F134)</f>
        <v>3720346425</v>
      </c>
      <c r="G136" s="26"/>
      <c r="H136" s="2">
        <f>SUM(H133:H134)</f>
        <v>6739832095</v>
      </c>
      <c r="I136" s="26"/>
      <c r="J136" s="2">
        <f>SUM(J133:J134)</f>
        <v>2977289519</v>
      </c>
      <c r="K136" s="26"/>
      <c r="L136" s="2">
        <f>SUM(L133:L134)</f>
        <v>2889218976</v>
      </c>
    </row>
    <row r="137" spans="1:12" ht="6" customHeight="1">
      <c r="A137" s="21"/>
      <c r="I137" s="24"/>
      <c r="J137" s="1"/>
      <c r="L137" s="1"/>
    </row>
    <row r="138" spans="1:12" ht="21.75" customHeight="1" thickBot="1">
      <c r="A138" s="21" t="s">
        <v>65</v>
      </c>
      <c r="F138" s="7">
        <f>F99+F136</f>
        <v>4561891648</v>
      </c>
      <c r="H138" s="7">
        <f>H99+H136</f>
        <v>13196298173</v>
      </c>
      <c r="I138" s="24"/>
      <c r="J138" s="7">
        <f>J99+J136</f>
        <v>3491656739</v>
      </c>
      <c r="L138" s="7">
        <f>L99+L136</f>
        <v>3411699845</v>
      </c>
    </row>
    <row r="139" spans="1:12" ht="21.75" customHeight="1" thickTop="1">
      <c r="A139" s="21"/>
      <c r="I139" s="24"/>
      <c r="J139" s="1"/>
      <c r="L139" s="1"/>
    </row>
    <row r="140" spans="1:12" ht="21.75" customHeight="1">
      <c r="A140" s="21"/>
      <c r="I140" s="24"/>
      <c r="J140" s="1"/>
      <c r="K140" s="1"/>
      <c r="L140" s="1"/>
    </row>
    <row r="141" spans="1:12" ht="21.75" customHeight="1">
      <c r="A141" s="21"/>
      <c r="I141" s="24"/>
      <c r="J141" s="1"/>
      <c r="L141" s="1"/>
    </row>
    <row r="142" spans="1:12" ht="21.75" customHeight="1">
      <c r="A142" s="21"/>
      <c r="I142" s="24"/>
      <c r="J142" s="1"/>
      <c r="L142" s="1"/>
    </row>
    <row r="143" spans="1:12" ht="21.75" customHeight="1">
      <c r="A143" s="21"/>
      <c r="I143" s="24"/>
    </row>
    <row r="144" spans="1:12" ht="21.75" customHeight="1">
      <c r="A144" s="21"/>
      <c r="I144" s="24"/>
    </row>
    <row r="145" spans="1:12" ht="21.75" customHeight="1">
      <c r="A145" s="21"/>
      <c r="I145" s="24"/>
    </row>
    <row r="146" spans="1:12" ht="21.75" customHeight="1">
      <c r="A146" s="21"/>
      <c r="I146" s="24"/>
    </row>
    <row r="147" spans="1:12" ht="21.75" customHeight="1">
      <c r="A147" s="21"/>
      <c r="I147" s="24"/>
    </row>
    <row r="148" spans="1:12" ht="21.75" customHeight="1">
      <c r="A148" s="21"/>
      <c r="I148" s="24"/>
    </row>
    <row r="149" spans="1:12" ht="21.75" customHeight="1">
      <c r="A149" s="21"/>
      <c r="I149" s="24"/>
    </row>
    <row r="150" spans="1:12" ht="21.75" customHeight="1">
      <c r="A150" s="21"/>
      <c r="I150" s="24"/>
    </row>
    <row r="151" spans="1:12" ht="21.75" customHeight="1">
      <c r="A151" s="21"/>
      <c r="I151" s="24"/>
    </row>
    <row r="152" spans="1:12" ht="21.75" customHeight="1">
      <c r="A152" s="21"/>
      <c r="I152" s="24"/>
    </row>
    <row r="153" spans="1:12" ht="21.75" customHeight="1">
      <c r="A153" s="21"/>
      <c r="I153" s="24"/>
    </row>
    <row r="154" spans="1:12" ht="21.75" customHeight="1">
      <c r="A154" s="21"/>
      <c r="I154" s="24"/>
    </row>
    <row r="155" spans="1:12" ht="20.25" customHeight="1">
      <c r="A155" s="21"/>
      <c r="I155" s="24"/>
    </row>
    <row r="156" spans="1:12" ht="21.9" customHeight="1">
      <c r="A156" s="30" t="str">
        <f>A107</f>
        <v>หมายเหตุประกอบงบการเงินรวมและงบการเงินเฉพาะกิจการเป็นส่วนหนึ่งของงบการเงินนี้</v>
      </c>
      <c r="B156" s="30"/>
      <c r="C156" s="30"/>
      <c r="D156" s="29"/>
      <c r="E156" s="30"/>
      <c r="F156" s="2"/>
      <c r="G156" s="31"/>
      <c r="H156" s="2"/>
      <c r="I156" s="32"/>
      <c r="J156" s="33"/>
      <c r="K156" s="31"/>
      <c r="L156" s="33"/>
    </row>
  </sheetData>
  <mergeCells count="10">
    <mergeCell ref="F112:H112"/>
    <mergeCell ref="J112:L112"/>
    <mergeCell ref="A57:L57"/>
    <mergeCell ref="A107:L107"/>
    <mergeCell ref="F5:H5"/>
    <mergeCell ref="J5:L5"/>
    <mergeCell ref="F62:H62"/>
    <mergeCell ref="J62:L62"/>
    <mergeCell ref="A16:C16"/>
    <mergeCell ref="A34:C34"/>
  </mergeCells>
  <pageMargins left="0.8" right="0.5" top="0.5" bottom="0.6" header="0.49" footer="0.4"/>
  <pageSetup paperSize="9" scale="82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9"/>
  <sheetViews>
    <sheetView topLeftCell="A84" zoomScale="110" zoomScaleNormal="110" zoomScaleSheetLayoutView="130" workbookViewId="0">
      <selection activeCell="N107" sqref="N107"/>
    </sheetView>
  </sheetViews>
  <sheetFormatPr defaultColWidth="6.88671875" defaultRowHeight="21.75" customHeight="1"/>
  <cols>
    <col min="1" max="4" width="1.109375" style="126" customWidth="1"/>
    <col min="5" max="5" width="39.6640625" style="126" customWidth="1"/>
    <col min="6" max="6" width="7.6640625" style="127" customWidth="1"/>
    <col min="7" max="7" width="0.6640625" style="126" customWidth="1"/>
    <col min="8" max="8" width="13.33203125" style="128" customWidth="1"/>
    <col min="9" max="9" width="0.6640625" style="126" customWidth="1"/>
    <col min="10" max="10" width="13.33203125" style="128" customWidth="1"/>
    <col min="11" max="11" width="0.6640625" style="127" customWidth="1"/>
    <col min="12" max="12" width="13.33203125" style="128" customWidth="1"/>
    <col min="13" max="13" width="0.6640625" style="126" customWidth="1"/>
    <col min="14" max="14" width="13.33203125" style="128" customWidth="1"/>
    <col min="15" max="16384" width="6.88671875" style="121"/>
  </cols>
  <sheetData>
    <row r="1" spans="1:14" ht="21.75" customHeight="1">
      <c r="A1" s="54" t="s">
        <v>0</v>
      </c>
      <c r="B1" s="54"/>
      <c r="C1" s="54"/>
      <c r="D1" s="54"/>
      <c r="E1" s="54"/>
      <c r="F1" s="118"/>
      <c r="G1" s="65"/>
      <c r="H1" s="59"/>
      <c r="I1" s="119"/>
      <c r="J1" s="59"/>
      <c r="K1" s="120"/>
      <c r="L1" s="59"/>
      <c r="M1" s="119"/>
      <c r="N1" s="59"/>
    </row>
    <row r="2" spans="1:14" ht="21.75" customHeight="1">
      <c r="A2" s="54" t="s">
        <v>66</v>
      </c>
      <c r="B2" s="54"/>
      <c r="C2" s="54"/>
      <c r="D2" s="54"/>
      <c r="E2" s="54"/>
      <c r="F2" s="118"/>
      <c r="G2" s="65"/>
      <c r="H2" s="59"/>
      <c r="I2" s="119"/>
      <c r="J2" s="59"/>
      <c r="K2" s="120"/>
      <c r="L2" s="59"/>
      <c r="M2" s="119"/>
      <c r="N2" s="59"/>
    </row>
    <row r="3" spans="1:14" ht="21.75" customHeight="1">
      <c r="A3" s="64" t="s">
        <v>206</v>
      </c>
      <c r="B3" s="64"/>
      <c r="C3" s="64"/>
      <c r="D3" s="64"/>
      <c r="E3" s="64"/>
      <c r="F3" s="122"/>
      <c r="G3" s="123"/>
      <c r="H3" s="60"/>
      <c r="I3" s="124"/>
      <c r="J3" s="60"/>
      <c r="K3" s="125"/>
      <c r="L3" s="60"/>
      <c r="M3" s="124"/>
      <c r="N3" s="60"/>
    </row>
    <row r="4" spans="1:14" ht="21.75" customHeight="1">
      <c r="I4" s="129"/>
      <c r="K4" s="130"/>
      <c r="M4" s="129"/>
    </row>
    <row r="5" spans="1:14" ht="18.899999999999999" customHeight="1">
      <c r="A5" s="121"/>
      <c r="B5" s="121"/>
      <c r="C5" s="121"/>
      <c r="F5" s="131"/>
      <c r="G5" s="132"/>
      <c r="H5" s="158" t="s">
        <v>2</v>
      </c>
      <c r="I5" s="158"/>
      <c r="J5" s="158"/>
      <c r="K5" s="133"/>
      <c r="L5" s="154" t="s">
        <v>3</v>
      </c>
      <c r="M5" s="154"/>
      <c r="N5" s="154"/>
    </row>
    <row r="6" spans="1:14" ht="18.899999999999999" customHeight="1">
      <c r="A6" s="121"/>
      <c r="B6" s="121"/>
      <c r="C6" s="121"/>
      <c r="F6" s="131"/>
      <c r="G6" s="132"/>
      <c r="H6" s="75"/>
      <c r="I6" s="75"/>
      <c r="J6" s="75" t="s">
        <v>257</v>
      </c>
      <c r="K6" s="133"/>
      <c r="L6" s="35"/>
      <c r="M6" s="35"/>
      <c r="N6" s="35"/>
    </row>
    <row r="7" spans="1:14" ht="18.899999999999999" customHeight="1">
      <c r="G7" s="132"/>
      <c r="H7" s="3" t="s">
        <v>205</v>
      </c>
      <c r="I7" s="36"/>
      <c r="J7" s="3" t="s">
        <v>4</v>
      </c>
      <c r="K7" s="37"/>
      <c r="L7" s="3" t="s">
        <v>205</v>
      </c>
      <c r="M7" s="36"/>
      <c r="N7" s="3" t="s">
        <v>4</v>
      </c>
    </row>
    <row r="8" spans="1:14" ht="18.899999999999999" customHeight="1">
      <c r="F8" s="134" t="s">
        <v>5</v>
      </c>
      <c r="G8" s="132"/>
      <c r="H8" s="53" t="s">
        <v>6</v>
      </c>
      <c r="I8" s="54"/>
      <c r="J8" s="53" t="s">
        <v>6</v>
      </c>
      <c r="K8" s="54"/>
      <c r="L8" s="53" t="s">
        <v>6</v>
      </c>
      <c r="M8" s="54"/>
      <c r="N8" s="53" t="s">
        <v>6</v>
      </c>
    </row>
    <row r="9" spans="1:14" ht="6" customHeight="1">
      <c r="I9" s="135"/>
      <c r="K9" s="135"/>
      <c r="M9" s="135"/>
    </row>
    <row r="10" spans="1:14" ht="18.899999999999999" customHeight="1">
      <c r="A10" s="126" t="s">
        <v>67</v>
      </c>
      <c r="H10" s="128">
        <v>2738027037</v>
      </c>
      <c r="I10" s="135"/>
      <c r="J10" s="128">
        <v>3087632314</v>
      </c>
      <c r="K10" s="135"/>
      <c r="L10" s="128">
        <v>2759207155</v>
      </c>
      <c r="M10" s="135"/>
      <c r="N10" s="128">
        <v>3106490059</v>
      </c>
    </row>
    <row r="11" spans="1:14" ht="18.899999999999999" customHeight="1">
      <c r="A11" s="126" t="s">
        <v>213</v>
      </c>
      <c r="H11" s="121">
        <v>513473362</v>
      </c>
      <c r="I11" s="121"/>
      <c r="J11" s="121">
        <v>949171050</v>
      </c>
      <c r="K11" s="121"/>
      <c r="L11" s="128">
        <v>20196397</v>
      </c>
      <c r="M11" s="121"/>
      <c r="N11" s="128">
        <v>0</v>
      </c>
    </row>
    <row r="12" spans="1:14" ht="18.899999999999999" customHeight="1">
      <c r="A12" s="126" t="s">
        <v>68</v>
      </c>
      <c r="H12" s="128">
        <v>0</v>
      </c>
      <c r="I12" s="121"/>
      <c r="J12" s="128">
        <v>1000000</v>
      </c>
      <c r="K12" s="121"/>
      <c r="L12" s="128">
        <v>0</v>
      </c>
      <c r="M12" s="121"/>
      <c r="N12" s="128">
        <v>48479785</v>
      </c>
    </row>
    <row r="13" spans="1:14" ht="18.899999999999999" customHeight="1">
      <c r="A13" s="126" t="s">
        <v>69</v>
      </c>
      <c r="H13" s="136">
        <v>33689212</v>
      </c>
      <c r="I13" s="135"/>
      <c r="J13" s="136">
        <v>23971462</v>
      </c>
      <c r="K13" s="135"/>
      <c r="L13" s="136">
        <v>54262283</v>
      </c>
      <c r="M13" s="135"/>
      <c r="N13" s="136">
        <v>51409844</v>
      </c>
    </row>
    <row r="14" spans="1:14" ht="6" customHeight="1">
      <c r="I14" s="135"/>
      <c r="K14" s="135"/>
      <c r="M14" s="135"/>
    </row>
    <row r="15" spans="1:14" ht="18.899999999999999" customHeight="1">
      <c r="A15" s="132" t="s">
        <v>70</v>
      </c>
      <c r="B15" s="132"/>
      <c r="C15" s="132"/>
      <c r="E15" s="132"/>
      <c r="H15" s="136">
        <f>SUM(H10:H13)</f>
        <v>3285189611</v>
      </c>
      <c r="I15" s="135"/>
      <c r="J15" s="136">
        <f>SUM(J10:J13)</f>
        <v>4061774826</v>
      </c>
      <c r="K15" s="135"/>
      <c r="L15" s="136">
        <f>SUM(L10:L13)</f>
        <v>2833665835</v>
      </c>
      <c r="M15" s="135"/>
      <c r="N15" s="136">
        <f>SUM(N10:N13)</f>
        <v>3206379688</v>
      </c>
    </row>
    <row r="16" spans="1:14" ht="18.899999999999999" customHeight="1">
      <c r="I16" s="135"/>
      <c r="K16" s="135"/>
      <c r="M16" s="135"/>
    </row>
    <row r="17" spans="1:14" ht="18.899999999999999" customHeight="1">
      <c r="A17" s="126" t="s">
        <v>71</v>
      </c>
      <c r="F17" s="137"/>
      <c r="H17" s="128">
        <v>-1961498970</v>
      </c>
      <c r="I17" s="129"/>
      <c r="J17" s="128">
        <v>-2204083004</v>
      </c>
      <c r="K17" s="129"/>
      <c r="L17" s="128">
        <v>-1977265360</v>
      </c>
      <c r="M17" s="129"/>
      <c r="N17" s="128">
        <v>-2218978603</v>
      </c>
    </row>
    <row r="18" spans="1:14" ht="18.899999999999999" customHeight="1">
      <c r="A18" s="126" t="s">
        <v>214</v>
      </c>
      <c r="H18" s="128">
        <v>-445497804</v>
      </c>
      <c r="I18" s="135"/>
      <c r="J18" s="128">
        <v>-820606331</v>
      </c>
      <c r="K18" s="135"/>
      <c r="L18" s="128">
        <v>-8482896</v>
      </c>
      <c r="M18" s="135"/>
      <c r="N18" s="128">
        <v>0</v>
      </c>
    </row>
    <row r="19" spans="1:14" ht="18.899999999999999" customHeight="1">
      <c r="A19" s="126" t="s">
        <v>72</v>
      </c>
      <c r="H19" s="128">
        <v>51498072</v>
      </c>
      <c r="I19" s="135"/>
      <c r="J19" s="128">
        <v>8872441</v>
      </c>
      <c r="K19" s="135"/>
      <c r="L19" s="128">
        <v>51498072</v>
      </c>
      <c r="M19" s="135"/>
      <c r="N19" s="128">
        <v>6148365</v>
      </c>
    </row>
    <row r="20" spans="1:14" ht="18.899999999999999" customHeight="1">
      <c r="A20" s="126" t="s">
        <v>183</v>
      </c>
      <c r="G20" s="135"/>
      <c r="H20" s="128">
        <v>-354600037</v>
      </c>
      <c r="I20" s="135"/>
      <c r="J20" s="128">
        <v>-358349771</v>
      </c>
      <c r="K20" s="135"/>
      <c r="L20" s="128">
        <v>-330436930</v>
      </c>
      <c r="M20" s="135"/>
      <c r="N20" s="128">
        <v>-339815957</v>
      </c>
    </row>
    <row r="21" spans="1:14" ht="18.899999999999999" customHeight="1">
      <c r="A21" s="126" t="s">
        <v>73</v>
      </c>
      <c r="G21" s="135"/>
      <c r="H21" s="128">
        <v>-145520162</v>
      </c>
      <c r="I21" s="135"/>
      <c r="J21" s="128">
        <v>-153000227</v>
      </c>
      <c r="K21" s="135"/>
      <c r="L21" s="128">
        <v>-148020344</v>
      </c>
      <c r="M21" s="135"/>
      <c r="N21" s="128">
        <v>-147648033</v>
      </c>
    </row>
    <row r="22" spans="1:14" ht="18.899999999999999" customHeight="1">
      <c r="A22" s="126" t="s">
        <v>196</v>
      </c>
      <c r="G22" s="135"/>
      <c r="H22" s="128">
        <v>-17640003</v>
      </c>
      <c r="I22" s="135"/>
      <c r="J22" s="128">
        <v>-40390533</v>
      </c>
      <c r="K22" s="135"/>
      <c r="L22" s="128">
        <v>-7750086</v>
      </c>
      <c r="M22" s="135"/>
      <c r="N22" s="128">
        <v>-37680167</v>
      </c>
    </row>
    <row r="23" spans="1:14" ht="18.899999999999999" customHeight="1">
      <c r="A23" s="126" t="s">
        <v>74</v>
      </c>
      <c r="G23" s="135"/>
      <c r="H23" s="128">
        <v>-7783710</v>
      </c>
      <c r="I23" s="135"/>
      <c r="J23" s="128">
        <v>-1149043</v>
      </c>
      <c r="K23" s="135"/>
      <c r="L23" s="128">
        <v>-362581</v>
      </c>
      <c r="M23" s="135"/>
      <c r="N23" s="128">
        <v>-321041</v>
      </c>
    </row>
    <row r="24" spans="1:14" ht="18.899999999999999" customHeight="1">
      <c r="A24" s="126" t="s">
        <v>231</v>
      </c>
      <c r="F24" s="127">
        <v>18</v>
      </c>
      <c r="G24" s="135"/>
      <c r="H24" s="136">
        <v>-746716823</v>
      </c>
      <c r="I24" s="128"/>
      <c r="J24" s="136">
        <v>0</v>
      </c>
      <c r="K24" s="128"/>
      <c r="L24" s="136">
        <v>0</v>
      </c>
      <c r="M24" s="128"/>
      <c r="N24" s="136">
        <v>0</v>
      </c>
    </row>
    <row r="25" spans="1:14" ht="6" customHeight="1">
      <c r="I25" s="135"/>
      <c r="K25" s="135"/>
      <c r="M25" s="135"/>
    </row>
    <row r="26" spans="1:14" ht="18.899999999999999" customHeight="1">
      <c r="A26" s="132" t="s">
        <v>75</v>
      </c>
      <c r="B26" s="132"/>
      <c r="C26" s="132"/>
      <c r="H26" s="136">
        <f>SUM(H17:H24)</f>
        <v>-3627759437</v>
      </c>
      <c r="I26" s="128"/>
      <c r="J26" s="136">
        <f>SUM(J17:J24)</f>
        <v>-3568706468</v>
      </c>
      <c r="K26" s="128"/>
      <c r="L26" s="136">
        <f>SUM(L17:L24)</f>
        <v>-2420820125</v>
      </c>
      <c r="M26" s="128"/>
      <c r="N26" s="136">
        <f>SUM(N17:N24)</f>
        <v>-2738295436</v>
      </c>
    </row>
    <row r="27" spans="1:14" ht="18.899999999999999" customHeight="1">
      <c r="A27" s="132"/>
      <c r="B27" s="132"/>
      <c r="C27" s="132"/>
      <c r="I27" s="128"/>
      <c r="K27" s="128"/>
      <c r="M27" s="128"/>
    </row>
    <row r="28" spans="1:14" ht="18.899999999999999" customHeight="1">
      <c r="A28" s="132" t="s">
        <v>260</v>
      </c>
      <c r="B28" s="132"/>
      <c r="C28" s="132"/>
      <c r="D28" s="132"/>
      <c r="I28" s="121"/>
      <c r="K28" s="121"/>
      <c r="M28" s="121"/>
    </row>
    <row r="29" spans="1:14" ht="18.899999999999999" customHeight="1">
      <c r="A29" s="132"/>
      <c r="B29" s="132" t="s">
        <v>76</v>
      </c>
      <c r="C29" s="132"/>
      <c r="D29" s="132"/>
      <c r="H29" s="128">
        <f>H15+H26</f>
        <v>-342569826</v>
      </c>
      <c r="I29" s="128"/>
      <c r="J29" s="128">
        <f>J15+J26</f>
        <v>493068358</v>
      </c>
      <c r="K29" s="128"/>
      <c r="L29" s="128">
        <f>L15+L26</f>
        <v>412845710</v>
      </c>
      <c r="M29" s="128"/>
      <c r="N29" s="128">
        <f>N15+N26</f>
        <v>468084252</v>
      </c>
    </row>
    <row r="30" spans="1:14" ht="18.899999999999999" customHeight="1">
      <c r="A30" s="126" t="s">
        <v>259</v>
      </c>
      <c r="F30" s="127">
        <v>18</v>
      </c>
      <c r="G30" s="135"/>
      <c r="H30" s="136">
        <v>-17170874</v>
      </c>
      <c r="I30" s="135"/>
      <c r="J30" s="136">
        <v>0</v>
      </c>
      <c r="K30" s="135"/>
      <c r="L30" s="136">
        <v>0</v>
      </c>
      <c r="M30" s="135"/>
      <c r="N30" s="136">
        <v>0</v>
      </c>
    </row>
    <row r="31" spans="1:14" ht="6" customHeight="1">
      <c r="I31" s="128"/>
      <c r="K31" s="128"/>
      <c r="M31" s="128"/>
    </row>
    <row r="32" spans="1:14" ht="18.899999999999999" customHeight="1">
      <c r="A32" s="132" t="s">
        <v>248</v>
      </c>
      <c r="B32" s="132"/>
      <c r="C32" s="132"/>
      <c r="G32" s="135"/>
      <c r="H32" s="128">
        <f>SUM(H29:H30)</f>
        <v>-359740700</v>
      </c>
      <c r="I32" s="135"/>
      <c r="J32" s="128">
        <f>SUM(J29:J30)</f>
        <v>493068358</v>
      </c>
      <c r="K32" s="135"/>
      <c r="L32" s="128">
        <f>SUM(L29:L30)</f>
        <v>412845710</v>
      </c>
      <c r="M32" s="135"/>
      <c r="N32" s="128">
        <f>SUM(N29:N30)</f>
        <v>468084252</v>
      </c>
    </row>
    <row r="33" spans="1:14" ht="18.899999999999999" customHeight="1">
      <c r="A33" s="126" t="s">
        <v>191</v>
      </c>
      <c r="F33" s="127">
        <v>35</v>
      </c>
      <c r="H33" s="136">
        <v>-85626297</v>
      </c>
      <c r="I33" s="135"/>
      <c r="J33" s="136">
        <v>-104118425</v>
      </c>
      <c r="K33" s="135"/>
      <c r="L33" s="136">
        <v>-82859780</v>
      </c>
      <c r="M33" s="135"/>
      <c r="N33" s="136">
        <v>-84087496</v>
      </c>
    </row>
    <row r="34" spans="1:14" ht="6" customHeight="1">
      <c r="I34" s="135"/>
      <c r="K34" s="135"/>
      <c r="M34" s="135"/>
    </row>
    <row r="35" spans="1:14" ht="18.899999999999999" customHeight="1">
      <c r="A35" s="132" t="s">
        <v>265</v>
      </c>
      <c r="B35" s="132"/>
      <c r="C35" s="132"/>
      <c r="G35" s="135"/>
      <c r="H35" s="128">
        <f>SUM(H32:H33)</f>
        <v>-445366997</v>
      </c>
      <c r="I35" s="135"/>
      <c r="J35" s="128">
        <f>SUM(J32:J33)</f>
        <v>388949933</v>
      </c>
      <c r="K35" s="135"/>
      <c r="L35" s="128">
        <f>SUM(L32:L33)</f>
        <v>329985930</v>
      </c>
      <c r="M35" s="135"/>
      <c r="N35" s="128">
        <f>SUM(N32:N33)</f>
        <v>383996756</v>
      </c>
    </row>
    <row r="36" spans="1:14" ht="18.899999999999999" customHeight="1">
      <c r="A36" s="126" t="s">
        <v>270</v>
      </c>
      <c r="F36" s="127">
        <v>38</v>
      </c>
      <c r="H36" s="136">
        <v>-115518686</v>
      </c>
      <c r="I36" s="135"/>
      <c r="J36" s="136">
        <v>354770530</v>
      </c>
      <c r="K36" s="135"/>
      <c r="L36" s="136">
        <v>0</v>
      </c>
      <c r="M36" s="135"/>
      <c r="N36" s="136">
        <v>0</v>
      </c>
    </row>
    <row r="37" spans="1:14" ht="6" customHeight="1">
      <c r="I37" s="135"/>
      <c r="K37" s="135"/>
      <c r="M37" s="135"/>
    </row>
    <row r="38" spans="1:14" ht="18.899999999999999" customHeight="1">
      <c r="A38" s="132" t="s">
        <v>247</v>
      </c>
      <c r="B38" s="132"/>
      <c r="C38" s="132"/>
      <c r="H38" s="136">
        <f>SUM(H35:H36)</f>
        <v>-560885683</v>
      </c>
      <c r="I38" s="128"/>
      <c r="J38" s="136">
        <f>SUM(J35:J36)</f>
        <v>743720463</v>
      </c>
      <c r="K38" s="128"/>
      <c r="L38" s="136">
        <f>SUM(L35:L36)</f>
        <v>329985930</v>
      </c>
      <c r="M38" s="128"/>
      <c r="N38" s="136">
        <f>SUM(N35:N36)</f>
        <v>383996756</v>
      </c>
    </row>
    <row r="39" spans="1:14" ht="18.899999999999999" customHeight="1">
      <c r="I39" s="128"/>
      <c r="K39" s="128"/>
      <c r="M39" s="128"/>
    </row>
    <row r="40" spans="1:14" ht="18.899999999999999" customHeight="1">
      <c r="A40" s="132" t="s">
        <v>250</v>
      </c>
      <c r="B40" s="132"/>
      <c r="C40" s="132"/>
      <c r="I40" s="135"/>
      <c r="K40" s="135"/>
      <c r="M40" s="135"/>
    </row>
    <row r="41" spans="1:14" ht="18.899999999999999" customHeight="1">
      <c r="A41" s="132"/>
      <c r="B41" s="126" t="s">
        <v>77</v>
      </c>
      <c r="C41" s="132"/>
      <c r="I41" s="135"/>
      <c r="K41" s="135"/>
      <c r="M41" s="135"/>
    </row>
    <row r="42" spans="1:14" ht="18.899999999999999" customHeight="1">
      <c r="A42" s="132"/>
      <c r="B42" s="132"/>
      <c r="C42" s="126" t="s">
        <v>78</v>
      </c>
      <c r="I42" s="135"/>
      <c r="K42" s="135"/>
      <c r="M42" s="135"/>
    </row>
    <row r="43" spans="1:14" ht="18.899999999999999" customHeight="1">
      <c r="A43" s="132"/>
      <c r="B43" s="132"/>
      <c r="C43" s="132"/>
      <c r="D43" s="138" t="s">
        <v>79</v>
      </c>
      <c r="I43" s="135"/>
      <c r="K43" s="135"/>
      <c r="M43" s="135"/>
    </row>
    <row r="44" spans="1:14" ht="18.899999999999999" customHeight="1">
      <c r="A44" s="132"/>
      <c r="B44" s="132"/>
      <c r="C44" s="132"/>
      <c r="E44" s="126" t="s">
        <v>80</v>
      </c>
      <c r="H44" s="128">
        <v>-14787238</v>
      </c>
      <c r="I44" s="135"/>
      <c r="J44" s="128">
        <v>0</v>
      </c>
      <c r="K44" s="135"/>
      <c r="L44" s="128">
        <v>-13590230</v>
      </c>
      <c r="M44" s="135"/>
      <c r="N44" s="128">
        <v>0</v>
      </c>
    </row>
    <row r="45" spans="1:14" ht="18.899999999999999" customHeight="1">
      <c r="A45" s="132"/>
      <c r="B45" s="132"/>
      <c r="C45" s="132"/>
      <c r="D45" s="138" t="s">
        <v>271</v>
      </c>
      <c r="F45" s="127">
        <v>18</v>
      </c>
      <c r="H45" s="136">
        <v>-74372</v>
      </c>
      <c r="I45" s="135"/>
      <c r="J45" s="136">
        <v>0</v>
      </c>
      <c r="K45" s="135"/>
      <c r="L45" s="136">
        <v>0</v>
      </c>
      <c r="M45" s="135"/>
      <c r="N45" s="136">
        <v>0</v>
      </c>
    </row>
    <row r="46" spans="1:14" ht="6" customHeight="1">
      <c r="A46" s="132"/>
      <c r="B46" s="132"/>
      <c r="C46" s="132"/>
      <c r="I46" s="128"/>
      <c r="K46" s="128"/>
      <c r="M46" s="128"/>
    </row>
    <row r="47" spans="1:14" ht="18.899999999999999" customHeight="1">
      <c r="A47" s="132" t="s">
        <v>203</v>
      </c>
      <c r="B47" s="132"/>
      <c r="C47" s="132"/>
      <c r="I47" s="135"/>
      <c r="K47" s="135"/>
      <c r="M47" s="135"/>
    </row>
    <row r="48" spans="1:14" ht="18.899999999999999" customHeight="1">
      <c r="A48" s="132"/>
      <c r="B48" s="126" t="s">
        <v>255</v>
      </c>
      <c r="C48" s="132"/>
      <c r="H48" s="128">
        <v>-14861610</v>
      </c>
      <c r="I48" s="135"/>
      <c r="J48" s="128">
        <v>0</v>
      </c>
      <c r="K48" s="135"/>
      <c r="L48" s="128">
        <v>-13590230</v>
      </c>
      <c r="M48" s="135"/>
      <c r="N48" s="128">
        <v>0</v>
      </c>
    </row>
    <row r="49" spans="1:14" ht="18.899999999999999" customHeight="1">
      <c r="A49" s="132"/>
      <c r="B49" s="126" t="s">
        <v>256</v>
      </c>
      <c r="C49" s="132"/>
      <c r="F49" s="127">
        <v>38</v>
      </c>
      <c r="H49" s="136">
        <v>-16369913</v>
      </c>
      <c r="I49" s="135"/>
      <c r="J49" s="136">
        <v>-5953056</v>
      </c>
      <c r="K49" s="135"/>
      <c r="L49" s="136">
        <v>0</v>
      </c>
      <c r="M49" s="135"/>
      <c r="N49" s="136">
        <v>0</v>
      </c>
    </row>
    <row r="50" spans="1:14" ht="6" customHeight="1">
      <c r="A50" s="132"/>
      <c r="B50" s="132"/>
      <c r="C50" s="132"/>
      <c r="I50" s="128"/>
      <c r="K50" s="128"/>
      <c r="M50" s="128"/>
    </row>
    <row r="51" spans="1:14" ht="18.899999999999999" customHeight="1">
      <c r="A51" s="132" t="s">
        <v>203</v>
      </c>
      <c r="B51" s="132"/>
      <c r="C51" s="132"/>
      <c r="F51" s="126"/>
      <c r="H51" s="136">
        <f>SUM(H48:H49)</f>
        <v>-31231523</v>
      </c>
      <c r="I51" s="128"/>
      <c r="J51" s="136">
        <f>SUM(J48:J49)</f>
        <v>-5953056</v>
      </c>
      <c r="K51" s="128"/>
      <c r="L51" s="136">
        <f>SUM(L48:L49)</f>
        <v>-13590230</v>
      </c>
      <c r="M51" s="128"/>
      <c r="N51" s="136">
        <f>SUM(N43:N45)</f>
        <v>0</v>
      </c>
    </row>
    <row r="52" spans="1:14" ht="6" customHeight="1">
      <c r="A52" s="132"/>
      <c r="B52" s="132"/>
      <c r="C52" s="132"/>
      <c r="I52" s="128"/>
      <c r="K52" s="128"/>
      <c r="M52" s="128"/>
    </row>
    <row r="53" spans="1:14" ht="18.899999999999999" customHeight="1" thickBot="1">
      <c r="A53" s="132" t="s">
        <v>246</v>
      </c>
      <c r="B53" s="132"/>
      <c r="C53" s="132"/>
      <c r="H53" s="145">
        <f>SUM(H38,H51)</f>
        <v>-592117206</v>
      </c>
      <c r="I53" s="128"/>
      <c r="J53" s="145">
        <f>SUM(J38,J51)</f>
        <v>737767407</v>
      </c>
      <c r="K53" s="128"/>
      <c r="L53" s="145">
        <f>SUM(L38,L51)</f>
        <v>316395700</v>
      </c>
      <c r="M53" s="128"/>
      <c r="N53" s="145">
        <f>SUM(N38,N51)</f>
        <v>383996756</v>
      </c>
    </row>
    <row r="54" spans="1:14" ht="18.899999999999999" customHeight="1" thickTop="1">
      <c r="A54" s="132"/>
      <c r="B54" s="132"/>
      <c r="C54" s="132"/>
      <c r="I54" s="128"/>
      <c r="K54" s="128"/>
      <c r="M54" s="128"/>
    </row>
    <row r="55" spans="1:14" ht="18.899999999999999" customHeight="1">
      <c r="A55" s="132"/>
      <c r="B55" s="132"/>
      <c r="C55" s="132"/>
      <c r="I55" s="128"/>
      <c r="K55" s="128"/>
      <c r="M55" s="128"/>
    </row>
    <row r="56" spans="1:14" s="27" customFormat="1" ht="21.9" customHeight="1">
      <c r="A56" s="156" t="s">
        <v>32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</row>
    <row r="57" spans="1:14" ht="21.75" customHeight="1">
      <c r="A57" s="54" t="s">
        <v>0</v>
      </c>
      <c r="B57" s="54"/>
      <c r="C57" s="54"/>
      <c r="D57" s="54"/>
      <c r="E57" s="54"/>
      <c r="F57" s="118"/>
      <c r="G57" s="65"/>
      <c r="H57" s="59"/>
      <c r="I57" s="119"/>
      <c r="J57" s="59"/>
      <c r="K57" s="120"/>
      <c r="L57" s="59"/>
      <c r="M57" s="119"/>
      <c r="N57" s="59"/>
    </row>
    <row r="58" spans="1:14" ht="21.75" customHeight="1">
      <c r="A58" s="54" t="s">
        <v>66</v>
      </c>
      <c r="B58" s="54"/>
      <c r="C58" s="54"/>
      <c r="D58" s="54"/>
      <c r="E58" s="54"/>
      <c r="F58" s="118"/>
      <c r="G58" s="65"/>
      <c r="H58" s="59"/>
      <c r="I58" s="119"/>
      <c r="J58" s="59"/>
      <c r="K58" s="120"/>
      <c r="L58" s="59"/>
      <c r="M58" s="119"/>
      <c r="N58" s="59"/>
    </row>
    <row r="59" spans="1:14" ht="21.75" customHeight="1">
      <c r="A59" s="64" t="str">
        <f>A3</f>
        <v>สำหรับปีสิ้นสุดวันที่ 31 ธันวาคม พ.ศ. 2568</v>
      </c>
      <c r="B59" s="64"/>
      <c r="C59" s="64"/>
      <c r="D59" s="64"/>
      <c r="E59" s="64"/>
      <c r="F59" s="122"/>
      <c r="G59" s="123"/>
      <c r="H59" s="60"/>
      <c r="I59" s="124"/>
      <c r="J59" s="60"/>
      <c r="K59" s="125"/>
      <c r="L59" s="60"/>
      <c r="M59" s="124"/>
      <c r="N59" s="60"/>
    </row>
    <row r="60" spans="1:14" ht="21.75" customHeight="1">
      <c r="A60" s="65"/>
      <c r="B60" s="65"/>
      <c r="C60" s="65"/>
      <c r="D60" s="65"/>
      <c r="E60" s="65"/>
      <c r="F60" s="118"/>
      <c r="G60" s="65"/>
      <c r="H60" s="59"/>
      <c r="I60" s="119"/>
      <c r="J60" s="59"/>
      <c r="K60" s="120"/>
      <c r="L60" s="59"/>
      <c r="M60" s="119"/>
      <c r="N60" s="59"/>
    </row>
    <row r="61" spans="1:14" ht="20.100000000000001" customHeight="1">
      <c r="A61" s="121"/>
      <c r="B61" s="121"/>
      <c r="C61" s="121"/>
      <c r="F61" s="131"/>
      <c r="G61" s="132"/>
      <c r="H61" s="158" t="s">
        <v>2</v>
      </c>
      <c r="I61" s="158"/>
      <c r="J61" s="158"/>
      <c r="K61" s="133"/>
      <c r="L61" s="154" t="s">
        <v>3</v>
      </c>
      <c r="M61" s="154"/>
      <c r="N61" s="154"/>
    </row>
    <row r="62" spans="1:14" ht="20.100000000000001" customHeight="1">
      <c r="A62" s="121"/>
      <c r="B62" s="121"/>
      <c r="C62" s="121"/>
      <c r="F62" s="131"/>
      <c r="G62" s="132"/>
      <c r="H62" s="75"/>
      <c r="I62" s="75"/>
      <c r="J62" s="75" t="s">
        <v>257</v>
      </c>
      <c r="K62" s="133"/>
      <c r="L62" s="35"/>
      <c r="M62" s="35"/>
      <c r="N62" s="35"/>
    </row>
    <row r="63" spans="1:14" ht="20.100000000000001" customHeight="1">
      <c r="G63" s="132"/>
      <c r="H63" s="3" t="s">
        <v>205</v>
      </c>
      <c r="I63" s="36"/>
      <c r="J63" s="3" t="s">
        <v>4</v>
      </c>
      <c r="K63" s="37"/>
      <c r="L63" s="3" t="s">
        <v>205</v>
      </c>
      <c r="M63" s="36"/>
      <c r="N63" s="3" t="s">
        <v>4</v>
      </c>
    </row>
    <row r="64" spans="1:14" ht="20.100000000000001" customHeight="1">
      <c r="F64" s="134" t="s">
        <v>5</v>
      </c>
      <c r="G64" s="132"/>
      <c r="H64" s="53" t="s">
        <v>6</v>
      </c>
      <c r="I64" s="54"/>
      <c r="J64" s="53" t="s">
        <v>6</v>
      </c>
      <c r="K64" s="54"/>
      <c r="L64" s="53" t="s">
        <v>6</v>
      </c>
      <c r="M64" s="54"/>
      <c r="N64" s="53" t="s">
        <v>6</v>
      </c>
    </row>
    <row r="65" spans="1:14" ht="20.100000000000001" customHeight="1">
      <c r="F65" s="139"/>
      <c r="G65" s="132"/>
      <c r="H65" s="58"/>
      <c r="I65" s="54"/>
      <c r="J65" s="58"/>
      <c r="K65" s="54"/>
      <c r="L65" s="58"/>
      <c r="M65" s="55"/>
      <c r="N65" s="58"/>
    </row>
    <row r="66" spans="1:14" ht="20.100000000000001" customHeight="1">
      <c r="A66" s="132" t="s">
        <v>252</v>
      </c>
      <c r="B66" s="132"/>
      <c r="C66" s="132"/>
      <c r="I66" s="129"/>
      <c r="K66" s="129"/>
      <c r="M66" s="130"/>
    </row>
    <row r="67" spans="1:14" ht="20.100000000000001" customHeight="1">
      <c r="A67" s="121"/>
      <c r="B67" s="140" t="s">
        <v>82</v>
      </c>
      <c r="C67" s="121"/>
      <c r="D67" s="138"/>
      <c r="I67" s="141"/>
      <c r="K67" s="141"/>
      <c r="M67" s="141"/>
    </row>
    <row r="68" spans="1:14" ht="20.100000000000001" customHeight="1">
      <c r="A68" s="121"/>
      <c r="B68" s="140"/>
      <c r="C68" s="121"/>
      <c r="D68" s="126" t="s">
        <v>255</v>
      </c>
      <c r="H68" s="128">
        <v>-446058888</v>
      </c>
      <c r="I68" s="141"/>
      <c r="J68" s="128">
        <v>384990187</v>
      </c>
      <c r="K68" s="141"/>
      <c r="L68" s="128">
        <v>329985930</v>
      </c>
      <c r="M68" s="141"/>
      <c r="N68" s="128">
        <v>383996756</v>
      </c>
    </row>
    <row r="69" spans="1:14" ht="20.100000000000001" customHeight="1">
      <c r="A69" s="121"/>
      <c r="B69" s="140"/>
      <c r="C69" s="121"/>
      <c r="D69" s="126" t="s">
        <v>256</v>
      </c>
      <c r="H69" s="136">
        <v>-37346655</v>
      </c>
      <c r="I69" s="141"/>
      <c r="J69" s="136">
        <v>179647478</v>
      </c>
      <c r="K69" s="141"/>
      <c r="L69" s="136">
        <v>0</v>
      </c>
      <c r="M69" s="141"/>
      <c r="N69" s="136">
        <v>0</v>
      </c>
    </row>
    <row r="70" spans="1:14" ht="6" customHeight="1">
      <c r="A70" s="121"/>
      <c r="B70" s="140"/>
      <c r="C70" s="121"/>
      <c r="I70" s="141"/>
      <c r="K70" s="141"/>
      <c r="M70" s="141"/>
    </row>
    <row r="71" spans="1:14" ht="20.100000000000001" customHeight="1">
      <c r="A71" s="121"/>
      <c r="B71" s="140" t="s">
        <v>90</v>
      </c>
      <c r="C71" s="121"/>
      <c r="D71" s="138"/>
      <c r="H71" s="136">
        <f>SUM(H68:H69)</f>
        <v>-483405543</v>
      </c>
      <c r="I71" s="141"/>
      <c r="J71" s="136">
        <f>SUM(J68:J69)</f>
        <v>564637665</v>
      </c>
      <c r="K71" s="141"/>
      <c r="L71" s="136">
        <f>SUM(L68:L69)</f>
        <v>329985930</v>
      </c>
      <c r="M71" s="141"/>
      <c r="N71" s="136">
        <f>SUM(N68:N69)</f>
        <v>383996756</v>
      </c>
    </row>
    <row r="72" spans="1:14" ht="20.100000000000001" customHeight="1">
      <c r="A72" s="121"/>
      <c r="B72" s="140"/>
      <c r="C72" s="121"/>
      <c r="D72" s="138"/>
      <c r="I72" s="141"/>
      <c r="K72" s="141"/>
      <c r="M72" s="141"/>
    </row>
    <row r="73" spans="1:14" ht="20.100000000000001" customHeight="1">
      <c r="A73" s="121"/>
      <c r="B73" s="140" t="s">
        <v>83</v>
      </c>
      <c r="C73" s="121"/>
      <c r="D73" s="142"/>
      <c r="I73" s="141"/>
      <c r="K73" s="141"/>
      <c r="M73" s="141"/>
    </row>
    <row r="74" spans="1:14" ht="20.100000000000001" customHeight="1">
      <c r="A74" s="121"/>
      <c r="B74" s="140"/>
      <c r="C74" s="121"/>
      <c r="D74" s="126" t="s">
        <v>255</v>
      </c>
      <c r="H74" s="128">
        <v>691891</v>
      </c>
      <c r="I74" s="141"/>
      <c r="J74" s="128">
        <v>3959746</v>
      </c>
      <c r="K74" s="141"/>
      <c r="L74" s="128">
        <v>0</v>
      </c>
      <c r="M74" s="141"/>
      <c r="N74" s="128">
        <v>0</v>
      </c>
    </row>
    <row r="75" spans="1:14" ht="20.100000000000001" customHeight="1">
      <c r="A75" s="121"/>
      <c r="B75" s="140"/>
      <c r="C75" s="121"/>
      <c r="D75" s="126" t="s">
        <v>256</v>
      </c>
      <c r="H75" s="136">
        <v>-78172031</v>
      </c>
      <c r="I75" s="141"/>
      <c r="J75" s="136">
        <v>175123052</v>
      </c>
      <c r="K75" s="141"/>
      <c r="L75" s="136">
        <v>0</v>
      </c>
      <c r="M75" s="141"/>
      <c r="N75" s="136">
        <v>0</v>
      </c>
    </row>
    <row r="76" spans="1:14" ht="6" customHeight="1">
      <c r="A76" s="121"/>
      <c r="B76" s="140"/>
      <c r="C76" s="121"/>
      <c r="I76" s="141"/>
      <c r="K76" s="141"/>
      <c r="M76" s="141"/>
    </row>
    <row r="77" spans="1:14" ht="20.100000000000001" customHeight="1">
      <c r="A77" s="121"/>
      <c r="B77" s="140" t="s">
        <v>90</v>
      </c>
      <c r="C77" s="121"/>
      <c r="D77" s="138"/>
      <c r="H77" s="136">
        <f>SUM(H74:H75)</f>
        <v>-77480140</v>
      </c>
      <c r="I77" s="141"/>
      <c r="J77" s="136">
        <f>SUM(J74:J75)</f>
        <v>179082798</v>
      </c>
      <c r="K77" s="141"/>
      <c r="L77" s="136">
        <f>SUM(L74:L75)</f>
        <v>0</v>
      </c>
      <c r="M77" s="141"/>
      <c r="N77" s="136">
        <f>SUM(N74:N75)</f>
        <v>0</v>
      </c>
    </row>
    <row r="78" spans="1:14" ht="6" customHeight="1">
      <c r="A78" s="65"/>
      <c r="B78" s="65"/>
      <c r="C78" s="65"/>
      <c r="H78" s="141"/>
      <c r="I78" s="141"/>
      <c r="J78" s="141"/>
      <c r="K78" s="141"/>
      <c r="L78" s="141"/>
      <c r="M78" s="141"/>
      <c r="N78" s="141"/>
    </row>
    <row r="79" spans="1:14" ht="20.100000000000001" customHeight="1" thickBot="1">
      <c r="A79" s="132" t="s">
        <v>261</v>
      </c>
      <c r="B79" s="65"/>
      <c r="C79" s="65"/>
      <c r="H79" s="145">
        <f>SUM(H77,H71)</f>
        <v>-560885683</v>
      </c>
      <c r="I79" s="141"/>
      <c r="J79" s="145">
        <f>SUM(J77,J71)</f>
        <v>743720463</v>
      </c>
      <c r="K79" s="141"/>
      <c r="L79" s="145">
        <f>SUM(L77,L71)</f>
        <v>329985930</v>
      </c>
      <c r="M79" s="141"/>
      <c r="N79" s="145">
        <f>SUM(N77,N71)</f>
        <v>383996756</v>
      </c>
    </row>
    <row r="80" spans="1:14" ht="20.100000000000001" customHeight="1" thickTop="1">
      <c r="A80" s="65"/>
      <c r="B80" s="65"/>
      <c r="C80" s="65"/>
      <c r="I80" s="141"/>
      <c r="K80" s="141"/>
      <c r="M80" s="141"/>
    </row>
    <row r="81" spans="1:14" ht="20.100000000000001" customHeight="1">
      <c r="A81" s="54" t="s">
        <v>253</v>
      </c>
      <c r="B81" s="54"/>
      <c r="C81" s="54"/>
      <c r="H81" s="141"/>
      <c r="I81" s="141"/>
      <c r="J81" s="141"/>
      <c r="K81" s="141"/>
      <c r="L81" s="141"/>
      <c r="M81" s="141"/>
      <c r="N81" s="141"/>
    </row>
    <row r="82" spans="1:14" ht="20.100000000000001" customHeight="1">
      <c r="A82" s="121"/>
      <c r="B82" s="140" t="s">
        <v>82</v>
      </c>
      <c r="C82" s="121"/>
      <c r="D82" s="138"/>
      <c r="I82" s="141"/>
      <c r="K82" s="141"/>
      <c r="M82" s="141"/>
    </row>
    <row r="83" spans="1:14" ht="20.100000000000001" customHeight="1">
      <c r="A83" s="121"/>
      <c r="B83" s="140"/>
      <c r="C83" s="121"/>
      <c r="D83" s="126" t="s">
        <v>255</v>
      </c>
      <c r="H83" s="128">
        <v>-460861485</v>
      </c>
      <c r="I83" s="141"/>
      <c r="J83" s="128">
        <v>384990187</v>
      </c>
      <c r="K83" s="141"/>
      <c r="L83" s="128">
        <v>316395700</v>
      </c>
      <c r="M83" s="141"/>
      <c r="N83" s="128">
        <v>383996756</v>
      </c>
    </row>
    <row r="84" spans="1:14" ht="20.100000000000001" customHeight="1">
      <c r="A84" s="121"/>
      <c r="B84" s="140"/>
      <c r="C84" s="121"/>
      <c r="D84" s="126" t="s">
        <v>256</v>
      </c>
      <c r="H84" s="128">
        <v>-44533478</v>
      </c>
      <c r="I84" s="141"/>
      <c r="J84" s="128">
        <v>176723600</v>
      </c>
      <c r="K84" s="141"/>
      <c r="L84" s="128">
        <v>0</v>
      </c>
      <c r="M84" s="141"/>
      <c r="N84" s="128">
        <v>0</v>
      </c>
    </row>
    <row r="85" spans="1:14" ht="6" customHeight="1">
      <c r="A85" s="121"/>
      <c r="B85" s="140"/>
      <c r="C85" s="121"/>
      <c r="H85" s="151"/>
      <c r="I85" s="141"/>
      <c r="J85" s="151"/>
      <c r="K85" s="141"/>
      <c r="L85" s="151"/>
      <c r="M85" s="141"/>
      <c r="N85" s="151"/>
    </row>
    <row r="86" spans="1:14" ht="20.100000000000001" customHeight="1">
      <c r="A86" s="121"/>
      <c r="B86" s="140" t="s">
        <v>90</v>
      </c>
      <c r="C86" s="121"/>
      <c r="D86" s="138"/>
      <c r="H86" s="136">
        <f>SUM(H83:H84)</f>
        <v>-505394963</v>
      </c>
      <c r="I86" s="141"/>
      <c r="J86" s="136">
        <f>SUM(J83:J84)</f>
        <v>561713787</v>
      </c>
      <c r="K86" s="141"/>
      <c r="L86" s="136">
        <f>SUM(L83:L84)</f>
        <v>316395700</v>
      </c>
      <c r="M86" s="141"/>
      <c r="N86" s="136">
        <f>SUM(N83:N84)</f>
        <v>383996756</v>
      </c>
    </row>
    <row r="87" spans="1:14" ht="20.100000000000001" customHeight="1">
      <c r="A87" s="121"/>
      <c r="B87" s="140"/>
      <c r="C87" s="121"/>
      <c r="D87" s="138"/>
      <c r="I87" s="141"/>
      <c r="K87" s="141"/>
      <c r="M87" s="141"/>
    </row>
    <row r="88" spans="1:14" ht="20.100000000000001" customHeight="1">
      <c r="A88" s="121"/>
      <c r="B88" s="140" t="s">
        <v>83</v>
      </c>
      <c r="C88" s="121"/>
      <c r="D88" s="142"/>
      <c r="I88" s="141"/>
      <c r="K88" s="141"/>
      <c r="M88" s="141"/>
    </row>
    <row r="89" spans="1:14" ht="20.100000000000001" customHeight="1">
      <c r="A89" s="121"/>
      <c r="B89" s="140"/>
      <c r="C89" s="121"/>
      <c r="D89" s="126" t="s">
        <v>255</v>
      </c>
      <c r="H89" s="128">
        <v>632878</v>
      </c>
      <c r="I89" s="141"/>
      <c r="J89" s="128">
        <v>3959746</v>
      </c>
      <c r="K89" s="141"/>
      <c r="L89" s="128">
        <v>0</v>
      </c>
      <c r="M89" s="141"/>
      <c r="N89" s="128">
        <v>0</v>
      </c>
    </row>
    <row r="90" spans="1:14" ht="20.100000000000001" customHeight="1">
      <c r="A90" s="121"/>
      <c r="B90" s="140"/>
      <c r="C90" s="121"/>
      <c r="D90" s="126" t="s">
        <v>256</v>
      </c>
      <c r="H90" s="128">
        <v>-87355121</v>
      </c>
      <c r="I90" s="141"/>
      <c r="J90" s="128">
        <v>172093874</v>
      </c>
      <c r="K90" s="141"/>
      <c r="L90" s="128">
        <v>0</v>
      </c>
      <c r="M90" s="141"/>
      <c r="N90" s="128">
        <v>0</v>
      </c>
    </row>
    <row r="91" spans="1:14" ht="6" customHeight="1">
      <c r="A91" s="121"/>
      <c r="B91" s="140"/>
      <c r="C91" s="121"/>
      <c r="H91" s="151"/>
      <c r="I91" s="141"/>
      <c r="J91" s="151"/>
      <c r="K91" s="141"/>
      <c r="L91" s="151"/>
      <c r="M91" s="141"/>
      <c r="N91" s="151"/>
    </row>
    <row r="92" spans="1:14" ht="20.100000000000001" customHeight="1">
      <c r="A92" s="121"/>
      <c r="B92" s="140" t="s">
        <v>90</v>
      </c>
      <c r="C92" s="121"/>
      <c r="D92" s="138"/>
      <c r="H92" s="136">
        <f>SUM(H89:H90)</f>
        <v>-86722243</v>
      </c>
      <c r="I92" s="141"/>
      <c r="J92" s="136">
        <f>SUM(J89:J90)</f>
        <v>176053620</v>
      </c>
      <c r="K92" s="141"/>
      <c r="L92" s="136">
        <f>SUM(L89:L90)</f>
        <v>0</v>
      </c>
      <c r="M92" s="141"/>
      <c r="N92" s="136">
        <f>SUM(N89:N90)</f>
        <v>0</v>
      </c>
    </row>
    <row r="93" spans="1:14" ht="6" customHeight="1">
      <c r="A93" s="65"/>
      <c r="B93" s="65"/>
      <c r="C93" s="65"/>
      <c r="I93" s="141"/>
      <c r="K93" s="141"/>
      <c r="M93" s="141"/>
    </row>
    <row r="94" spans="1:14" ht="20.100000000000001" customHeight="1" thickBot="1">
      <c r="A94" s="132" t="s">
        <v>246</v>
      </c>
      <c r="B94" s="65"/>
      <c r="C94" s="65"/>
      <c r="H94" s="145">
        <f>SUM(H86,H92)</f>
        <v>-592117206</v>
      </c>
      <c r="I94" s="141"/>
      <c r="J94" s="145">
        <f>SUM(J86,J92)</f>
        <v>737767407</v>
      </c>
      <c r="K94" s="141"/>
      <c r="L94" s="145">
        <f>SUM(L86,L92)</f>
        <v>316395700</v>
      </c>
      <c r="M94" s="141"/>
      <c r="N94" s="145">
        <f>SUM(N86,N92)</f>
        <v>383996756</v>
      </c>
    </row>
    <row r="95" spans="1:14" ht="20.100000000000001" customHeight="1" thickTop="1">
      <c r="A95" s="65"/>
      <c r="B95" s="65"/>
      <c r="C95" s="65"/>
      <c r="D95" s="65"/>
      <c r="E95" s="65"/>
      <c r="F95" s="55"/>
      <c r="G95" s="54"/>
      <c r="H95" s="58"/>
      <c r="I95" s="54"/>
      <c r="J95" s="58"/>
      <c r="K95" s="54"/>
      <c r="L95" s="58"/>
      <c r="M95" s="54"/>
      <c r="N95" s="58"/>
    </row>
    <row r="96" spans="1:14" ht="20.100000000000001" customHeight="1">
      <c r="A96" s="54" t="s">
        <v>262</v>
      </c>
      <c r="B96" s="54"/>
      <c r="C96" s="54"/>
      <c r="D96" s="65"/>
      <c r="E96" s="65"/>
      <c r="F96" s="118"/>
      <c r="G96" s="59"/>
      <c r="H96" s="59"/>
      <c r="I96" s="59"/>
      <c r="J96" s="59"/>
      <c r="K96" s="59"/>
      <c r="L96" s="59"/>
      <c r="M96" s="59"/>
      <c r="N96" s="59"/>
    </row>
    <row r="97" spans="1:14" ht="20.100000000000001" customHeight="1">
      <c r="A97" s="54"/>
      <c r="B97" s="65" t="s">
        <v>263</v>
      </c>
      <c r="C97" s="54"/>
      <c r="D97" s="65"/>
      <c r="E97" s="65"/>
      <c r="F97" s="118">
        <v>36</v>
      </c>
      <c r="G97" s="65"/>
      <c r="H97" s="143"/>
      <c r="I97" s="119"/>
      <c r="J97" s="143"/>
      <c r="K97" s="119"/>
      <c r="L97" s="143"/>
      <c r="M97" s="119"/>
      <c r="N97" s="143"/>
    </row>
    <row r="98" spans="1:14" ht="20.100000000000001" customHeight="1">
      <c r="A98" s="54"/>
      <c r="B98" s="54"/>
      <c r="C98" s="54"/>
      <c r="D98" s="126" t="s">
        <v>255</v>
      </c>
      <c r="F98" s="118"/>
      <c r="G98" s="65"/>
      <c r="H98" s="143">
        <v>-0.82</v>
      </c>
      <c r="I98" s="119"/>
      <c r="J98" s="143">
        <v>0.71</v>
      </c>
      <c r="K98" s="119"/>
      <c r="L98" s="143">
        <v>0.61</v>
      </c>
      <c r="M98" s="119"/>
      <c r="N98" s="143">
        <v>0.71</v>
      </c>
    </row>
    <row r="99" spans="1:14" ht="20.100000000000001" customHeight="1">
      <c r="A99" s="54"/>
      <c r="B99" s="54"/>
      <c r="C99" s="54"/>
      <c r="D99" s="126" t="s">
        <v>256</v>
      </c>
      <c r="F99" s="118"/>
      <c r="G99" s="65"/>
      <c r="H99" s="143">
        <v>-7.0000000000000007E-2</v>
      </c>
      <c r="I99" s="119"/>
      <c r="J99" s="143">
        <v>0.33</v>
      </c>
      <c r="K99" s="119"/>
      <c r="L99" s="59">
        <v>0</v>
      </c>
      <c r="M99" s="119"/>
      <c r="N99" s="59">
        <v>0</v>
      </c>
    </row>
    <row r="100" spans="1:14" ht="6" customHeight="1">
      <c r="A100" s="54"/>
      <c r="B100" s="54"/>
      <c r="C100" s="54"/>
      <c r="F100" s="118"/>
      <c r="G100" s="65"/>
      <c r="H100" s="152"/>
      <c r="I100" s="119"/>
      <c r="J100" s="152"/>
      <c r="K100" s="119"/>
      <c r="L100" s="153"/>
      <c r="M100" s="119"/>
      <c r="N100" s="153"/>
    </row>
    <row r="101" spans="1:14" ht="20.100000000000001" customHeight="1" thickBot="1">
      <c r="A101" s="54"/>
      <c r="B101" s="65" t="s">
        <v>264</v>
      </c>
      <c r="C101" s="54"/>
      <c r="D101" s="65"/>
      <c r="E101" s="65"/>
      <c r="F101" s="118"/>
      <c r="G101" s="65"/>
      <c r="H101" s="148">
        <f>SUM(H98:H99)</f>
        <v>-0.8899999999999999</v>
      </c>
      <c r="I101" s="149"/>
      <c r="J101" s="148">
        <f>SUM(J98:J99)</f>
        <v>1.04</v>
      </c>
      <c r="K101" s="149"/>
      <c r="L101" s="148">
        <f>SUM(L98:L99)</f>
        <v>0.61</v>
      </c>
      <c r="M101" s="150"/>
      <c r="N101" s="148">
        <f>SUM(N98:N99)</f>
        <v>0.71</v>
      </c>
    </row>
    <row r="102" spans="1:14" ht="20.100000000000001" customHeight="1" thickTop="1">
      <c r="A102" s="54"/>
      <c r="B102" s="54"/>
      <c r="C102" s="54"/>
      <c r="D102" s="65"/>
      <c r="E102" s="65"/>
      <c r="F102" s="118"/>
      <c r="G102" s="65"/>
      <c r="H102" s="59"/>
      <c r="I102" s="119"/>
      <c r="J102" s="59"/>
      <c r="K102" s="119"/>
      <c r="L102" s="59"/>
      <c r="M102" s="120"/>
      <c r="N102" s="59"/>
    </row>
    <row r="103" spans="1:14" ht="20.100000000000001" customHeight="1">
      <c r="A103" s="54"/>
      <c r="B103" s="54"/>
      <c r="C103" s="54"/>
      <c r="D103" s="65"/>
      <c r="E103" s="65"/>
      <c r="F103" s="118"/>
      <c r="G103" s="65"/>
      <c r="H103" s="59"/>
      <c r="I103" s="119"/>
      <c r="J103" s="59"/>
      <c r="K103" s="119"/>
      <c r="L103" s="59"/>
      <c r="M103" s="120"/>
      <c r="N103" s="59"/>
    </row>
    <row r="104" spans="1:14" ht="20.100000000000001" customHeight="1">
      <c r="A104" s="54"/>
      <c r="B104" s="54"/>
      <c r="C104" s="54"/>
      <c r="D104" s="65"/>
      <c r="E104" s="65"/>
      <c r="F104" s="118"/>
      <c r="G104" s="65"/>
      <c r="H104" s="59"/>
      <c r="I104" s="119"/>
      <c r="J104" s="59"/>
      <c r="K104" s="119"/>
      <c r="L104" s="59"/>
      <c r="M104" s="120"/>
      <c r="N104" s="59"/>
    </row>
    <row r="105" spans="1:14" ht="20.100000000000001" customHeight="1">
      <c r="A105" s="54"/>
      <c r="B105" s="54"/>
      <c r="C105" s="54"/>
      <c r="D105" s="65"/>
      <c r="E105" s="65"/>
      <c r="F105" s="118"/>
      <c r="G105" s="65"/>
      <c r="H105" s="59"/>
      <c r="I105" s="119"/>
      <c r="J105" s="59"/>
      <c r="K105" s="119"/>
      <c r="L105" s="59"/>
      <c r="M105" s="120"/>
      <c r="N105" s="59"/>
    </row>
    <row r="106" spans="1:14" ht="20.100000000000001" customHeight="1">
      <c r="A106" s="54"/>
      <c r="B106" s="54"/>
      <c r="C106" s="54"/>
      <c r="D106" s="65"/>
      <c r="E106" s="65"/>
      <c r="F106" s="118"/>
      <c r="G106" s="65"/>
      <c r="H106" s="59"/>
      <c r="I106" s="119"/>
      <c r="J106" s="59"/>
      <c r="K106" s="120"/>
      <c r="L106" s="59"/>
      <c r="M106" s="119"/>
      <c r="N106" s="59"/>
    </row>
    <row r="107" spans="1:14" ht="20.100000000000001" customHeight="1">
      <c r="A107" s="54"/>
      <c r="B107" s="54"/>
      <c r="C107" s="54"/>
      <c r="D107" s="65"/>
      <c r="E107" s="65"/>
      <c r="F107" s="118"/>
      <c r="G107" s="65"/>
      <c r="H107" s="59"/>
      <c r="I107" s="119"/>
      <c r="J107" s="59"/>
      <c r="K107" s="120"/>
      <c r="L107" s="59"/>
      <c r="M107" s="119"/>
      <c r="N107" s="59"/>
    </row>
    <row r="108" spans="1:14" ht="4.5" customHeight="1">
      <c r="A108" s="54"/>
      <c r="B108" s="54"/>
      <c r="C108" s="54"/>
      <c r="D108" s="65"/>
      <c r="E108" s="65"/>
      <c r="F108" s="118"/>
      <c r="G108" s="65"/>
      <c r="H108" s="59"/>
      <c r="I108" s="119"/>
      <c r="J108" s="59"/>
      <c r="K108" s="120"/>
      <c r="L108" s="59"/>
      <c r="M108" s="119"/>
      <c r="N108" s="59"/>
    </row>
    <row r="109" spans="1:14" s="27" customFormat="1" ht="21.9" customHeight="1">
      <c r="A109" s="156" t="s">
        <v>32</v>
      </c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</row>
  </sheetData>
  <mergeCells count="6">
    <mergeCell ref="A56:N56"/>
    <mergeCell ref="A109:N109"/>
    <mergeCell ref="H5:J5"/>
    <mergeCell ref="L5:N5"/>
    <mergeCell ref="H61:J61"/>
    <mergeCell ref="L61:N61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5"/>
  <sheetViews>
    <sheetView topLeftCell="A17" zoomScaleNormal="100" zoomScaleSheetLayoutView="100" workbookViewId="0">
      <selection activeCell="A40" sqref="A40"/>
    </sheetView>
  </sheetViews>
  <sheetFormatPr defaultColWidth="9.109375" defaultRowHeight="21.75" customHeight="1"/>
  <cols>
    <col min="1" max="1" width="1.109375" style="92" customWidth="1"/>
    <col min="2" max="2" width="1.44140625" style="92" customWidth="1"/>
    <col min="3" max="3" width="35.5546875" style="92" customWidth="1"/>
    <col min="4" max="4" width="7.6640625" style="47" customWidth="1"/>
    <col min="5" max="5" width="0.5546875" style="99" customWidth="1"/>
    <col min="6" max="6" width="10.6640625" style="93" customWidth="1"/>
    <col min="7" max="7" width="0.5546875" style="99" customWidth="1"/>
    <col min="8" max="8" width="10.88671875" style="93" customWidth="1"/>
    <col min="9" max="9" width="0.5546875" style="93" customWidth="1"/>
    <col min="10" max="10" width="11.6640625" style="93" customWidth="1"/>
    <col min="11" max="11" width="0.5546875" style="93" customWidth="1"/>
    <col min="12" max="12" width="14" style="93" customWidth="1"/>
    <col min="13" max="13" width="0.5546875" style="93" customWidth="1"/>
    <col min="14" max="14" width="13.5546875" style="93" customWidth="1"/>
    <col min="15" max="15" width="0.5546875" style="93" customWidth="1"/>
    <col min="16" max="16" width="11.109375" style="93" customWidth="1"/>
    <col min="17" max="17" width="0.5546875" style="93" customWidth="1"/>
    <col min="18" max="18" width="16" style="93" customWidth="1"/>
    <col min="19" max="19" width="0.5546875" style="99" customWidth="1"/>
    <col min="20" max="20" width="12.6640625" style="99" customWidth="1"/>
    <col min="21" max="21" width="0.5546875" style="99" customWidth="1"/>
    <col min="22" max="22" width="12.6640625" style="99" bestFit="1" customWidth="1"/>
    <col min="23" max="23" width="0.5546875" style="99" customWidth="1"/>
    <col min="24" max="24" width="10.6640625" style="93" customWidth="1"/>
    <col min="25" max="25" width="0.5546875" style="99" customWidth="1"/>
    <col min="26" max="26" width="11.44140625" style="93" customWidth="1"/>
    <col min="27" max="27" width="0.5546875" style="99" customWidth="1"/>
    <col min="28" max="28" width="12" style="99" customWidth="1"/>
    <col min="29" max="29" width="0.5546875" style="99" customWidth="1"/>
    <col min="30" max="30" width="12.6640625" style="93" customWidth="1"/>
    <col min="31" max="31" width="0.5546875" style="99" customWidth="1"/>
    <col min="32" max="32" width="12.6640625" style="93" customWidth="1"/>
    <col min="33" max="33" width="9.109375" style="92" customWidth="1"/>
    <col min="34" max="16384" width="9.109375" style="92"/>
  </cols>
  <sheetData>
    <row r="1" spans="1:32" ht="21.75" customHeight="1">
      <c r="A1" s="69" t="s">
        <v>0</v>
      </c>
      <c r="B1" s="98"/>
      <c r="C1" s="98"/>
      <c r="AF1" s="100"/>
    </row>
    <row r="2" spans="1:32" ht="21.75" customHeight="1">
      <c r="A2" s="69" t="s">
        <v>84</v>
      </c>
      <c r="B2" s="98"/>
      <c r="C2" s="98"/>
    </row>
    <row r="3" spans="1:32" ht="21.75" customHeight="1">
      <c r="A3" s="76" t="s">
        <v>206</v>
      </c>
      <c r="B3" s="101"/>
      <c r="C3" s="101"/>
      <c r="D3" s="102"/>
      <c r="E3" s="103"/>
      <c r="F3" s="104"/>
      <c r="G3" s="103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3"/>
      <c r="T3" s="103"/>
      <c r="U3" s="103"/>
      <c r="V3" s="103"/>
      <c r="W3" s="103"/>
      <c r="X3" s="104"/>
      <c r="Y3" s="103"/>
      <c r="Z3" s="104"/>
      <c r="AA3" s="103"/>
      <c r="AB3" s="103"/>
      <c r="AC3" s="103"/>
      <c r="AD3" s="104"/>
      <c r="AE3" s="103"/>
      <c r="AF3" s="104"/>
    </row>
    <row r="4" spans="1:32" ht="21.75" customHeight="1">
      <c r="A4" s="105"/>
      <c r="B4" s="98"/>
      <c r="C4" s="98"/>
    </row>
    <row r="5" spans="1:32" ht="20.399999999999999" customHeight="1">
      <c r="B5" s="106"/>
      <c r="C5" s="106"/>
      <c r="D5" s="107"/>
      <c r="E5" s="106"/>
      <c r="F5" s="108"/>
      <c r="G5" s="109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9"/>
      <c r="T5" s="109"/>
      <c r="U5" s="109"/>
      <c r="V5" s="109"/>
      <c r="W5" s="109"/>
      <c r="X5" s="108"/>
      <c r="Y5" s="109"/>
      <c r="Z5" s="108"/>
      <c r="AA5" s="109"/>
      <c r="AB5" s="109"/>
      <c r="AC5" s="109"/>
      <c r="AD5" s="108"/>
      <c r="AE5" s="109"/>
      <c r="AF5" s="108" t="s">
        <v>2</v>
      </c>
    </row>
    <row r="6" spans="1:32" ht="20.399999999999999" customHeight="1">
      <c r="B6" s="106"/>
      <c r="C6" s="106"/>
      <c r="D6" s="107"/>
      <c r="E6" s="106"/>
      <c r="F6" s="159" t="s">
        <v>85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06"/>
      <c r="AD6" s="110"/>
      <c r="AE6" s="106"/>
      <c r="AF6" s="110"/>
    </row>
    <row r="7" spans="1:32" ht="20.399999999999999" customHeight="1">
      <c r="B7" s="106"/>
      <c r="C7" s="106"/>
      <c r="D7" s="107"/>
      <c r="E7" s="106"/>
      <c r="F7" s="110"/>
      <c r="G7" s="106"/>
      <c r="H7" s="110"/>
      <c r="I7" s="110"/>
      <c r="J7" s="110"/>
      <c r="K7" s="110"/>
      <c r="L7" s="161" t="s">
        <v>61</v>
      </c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06"/>
      <c r="X7" s="160" t="s">
        <v>58</v>
      </c>
      <c r="Y7" s="160"/>
      <c r="Z7" s="160"/>
      <c r="AA7" s="106"/>
      <c r="AB7" s="106"/>
      <c r="AC7" s="106"/>
      <c r="AD7" s="110"/>
      <c r="AE7" s="106"/>
      <c r="AF7" s="110"/>
    </row>
    <row r="8" spans="1:32" ht="20.399999999999999" customHeight="1">
      <c r="B8" s="106"/>
      <c r="C8" s="106"/>
      <c r="D8" s="107"/>
      <c r="E8" s="106"/>
      <c r="F8" s="110"/>
      <c r="G8" s="106"/>
      <c r="H8" s="110"/>
      <c r="I8" s="110"/>
      <c r="J8" s="110"/>
      <c r="K8" s="110"/>
      <c r="L8" s="10"/>
      <c r="M8" s="10"/>
      <c r="N8" s="10"/>
      <c r="O8" s="10"/>
      <c r="P8" s="10"/>
      <c r="Q8" s="10"/>
      <c r="R8" s="111" t="s">
        <v>86</v>
      </c>
      <c r="S8" s="10"/>
      <c r="T8" s="10"/>
      <c r="U8" s="106"/>
      <c r="V8" s="10"/>
      <c r="W8" s="106"/>
      <c r="X8" s="10"/>
      <c r="Y8" s="10"/>
      <c r="Z8" s="10"/>
      <c r="AA8" s="106"/>
      <c r="AB8" s="106"/>
      <c r="AC8" s="106"/>
      <c r="AD8" s="110"/>
      <c r="AE8" s="106"/>
      <c r="AF8" s="110"/>
    </row>
    <row r="9" spans="1:32" ht="20.399999999999999" customHeight="1">
      <c r="B9" s="106"/>
      <c r="C9" s="106"/>
      <c r="D9" s="107"/>
      <c r="E9" s="106"/>
      <c r="F9" s="110"/>
      <c r="G9" s="106"/>
      <c r="H9" s="110"/>
      <c r="I9" s="110"/>
      <c r="J9" s="110"/>
      <c r="K9" s="110"/>
      <c r="L9" s="86" t="s">
        <v>87</v>
      </c>
      <c r="M9" s="110"/>
      <c r="N9" s="110" t="s">
        <v>88</v>
      </c>
      <c r="O9" s="110"/>
      <c r="P9" s="110"/>
      <c r="Q9" s="110"/>
      <c r="R9" s="110" t="s">
        <v>89</v>
      </c>
      <c r="S9" s="106"/>
      <c r="T9" s="12" t="s">
        <v>233</v>
      </c>
      <c r="U9" s="106"/>
      <c r="V9" s="12" t="s">
        <v>90</v>
      </c>
      <c r="W9" s="106"/>
      <c r="X9" s="10"/>
      <c r="Y9" s="10"/>
      <c r="Z9" s="10"/>
      <c r="AA9" s="106"/>
      <c r="AB9" s="106"/>
      <c r="AC9" s="106"/>
      <c r="AD9" s="110"/>
      <c r="AE9" s="106"/>
      <c r="AF9" s="110"/>
    </row>
    <row r="10" spans="1:32" ht="20.399999999999999" customHeight="1">
      <c r="D10" s="107"/>
      <c r="E10" s="11"/>
      <c r="F10" s="12"/>
      <c r="G10" s="11"/>
      <c r="H10" s="12"/>
      <c r="I10" s="12"/>
      <c r="J10" s="12"/>
      <c r="K10" s="12"/>
      <c r="L10" s="11" t="s">
        <v>91</v>
      </c>
      <c r="M10" s="12"/>
      <c r="N10" s="12" t="s">
        <v>92</v>
      </c>
      <c r="O10" s="12"/>
      <c r="P10" s="12"/>
      <c r="Q10" s="12"/>
      <c r="R10" s="12" t="s">
        <v>93</v>
      </c>
      <c r="S10" s="11"/>
      <c r="T10" s="12" t="s">
        <v>111</v>
      </c>
      <c r="U10" s="11"/>
      <c r="V10" s="12" t="s">
        <v>94</v>
      </c>
      <c r="W10" s="11"/>
      <c r="X10" s="86" t="s">
        <v>95</v>
      </c>
      <c r="Y10" s="92"/>
      <c r="Z10" s="92"/>
      <c r="AA10" s="11"/>
      <c r="AB10" s="12" t="s">
        <v>96</v>
      </c>
      <c r="AC10" s="11"/>
      <c r="AD10" s="12"/>
      <c r="AE10" s="11"/>
      <c r="AF10" s="12"/>
    </row>
    <row r="11" spans="1:32" ht="20.399999999999999" customHeight="1">
      <c r="D11" s="107"/>
      <c r="E11" s="11"/>
      <c r="F11" s="86" t="s">
        <v>97</v>
      </c>
      <c r="G11" s="11"/>
      <c r="H11" s="86" t="s">
        <v>98</v>
      </c>
      <c r="I11" s="86"/>
      <c r="J11" s="86" t="s">
        <v>99</v>
      </c>
      <c r="K11" s="86"/>
      <c r="L11" s="11" t="s">
        <v>100</v>
      </c>
      <c r="M11" s="86"/>
      <c r="N11" s="86" t="s">
        <v>101</v>
      </c>
      <c r="O11" s="86"/>
      <c r="P11" s="86"/>
      <c r="Q11" s="86"/>
      <c r="R11" s="86" t="s">
        <v>102</v>
      </c>
      <c r="S11" s="11"/>
      <c r="T11" s="12" t="s">
        <v>234</v>
      </c>
      <c r="U11" s="11"/>
      <c r="V11" s="12" t="s">
        <v>103</v>
      </c>
      <c r="W11" s="11"/>
      <c r="X11" s="86" t="s">
        <v>104</v>
      </c>
      <c r="Y11" s="11"/>
      <c r="Z11" s="12"/>
      <c r="AA11" s="11"/>
      <c r="AB11" s="12" t="s">
        <v>105</v>
      </c>
      <c r="AC11" s="11"/>
      <c r="AD11" s="12" t="s">
        <v>106</v>
      </c>
      <c r="AE11" s="11"/>
      <c r="AF11" s="12" t="s">
        <v>90</v>
      </c>
    </row>
    <row r="12" spans="1:32" ht="20.399999999999999" customHeight="1">
      <c r="D12" s="107"/>
      <c r="E12" s="11"/>
      <c r="F12" s="86" t="s">
        <v>107</v>
      </c>
      <c r="G12" s="11"/>
      <c r="H12" s="86" t="s">
        <v>108</v>
      </c>
      <c r="I12" s="86"/>
      <c r="J12" s="86" t="s">
        <v>109</v>
      </c>
      <c r="K12" s="86"/>
      <c r="L12" s="11" t="s">
        <v>110</v>
      </c>
      <c r="M12" s="86"/>
      <c r="N12" s="86" t="s">
        <v>110</v>
      </c>
      <c r="O12" s="86"/>
      <c r="P12" s="86" t="s">
        <v>266</v>
      </c>
      <c r="Q12" s="86"/>
      <c r="R12" s="86" t="s">
        <v>111</v>
      </c>
      <c r="S12" s="11"/>
      <c r="T12" s="12" t="s">
        <v>235</v>
      </c>
      <c r="U12" s="11"/>
      <c r="V12" s="12" t="s">
        <v>105</v>
      </c>
      <c r="W12" s="11"/>
      <c r="X12" s="86" t="s">
        <v>112</v>
      </c>
      <c r="Y12" s="11"/>
      <c r="Z12" s="12" t="s">
        <v>60</v>
      </c>
      <c r="AA12" s="11"/>
      <c r="AB12" s="12" t="s">
        <v>113</v>
      </c>
      <c r="AC12" s="11"/>
      <c r="AD12" s="12" t="s">
        <v>114</v>
      </c>
      <c r="AE12" s="11"/>
      <c r="AF12" s="12" t="s">
        <v>51</v>
      </c>
    </row>
    <row r="13" spans="1:32" ht="20.399999999999999" customHeight="1">
      <c r="D13" s="88" t="s">
        <v>5</v>
      </c>
      <c r="E13" s="11"/>
      <c r="F13" s="9" t="s">
        <v>6</v>
      </c>
      <c r="G13" s="13"/>
      <c r="H13" s="9" t="s">
        <v>6</v>
      </c>
      <c r="I13" s="14"/>
      <c r="J13" s="9" t="s">
        <v>6</v>
      </c>
      <c r="K13" s="14"/>
      <c r="L13" s="9" t="s">
        <v>6</v>
      </c>
      <c r="M13" s="14"/>
      <c r="N13" s="9" t="s">
        <v>6</v>
      </c>
      <c r="O13" s="14"/>
      <c r="P13" s="9" t="s">
        <v>6</v>
      </c>
      <c r="Q13" s="14"/>
      <c r="R13" s="9" t="s">
        <v>6</v>
      </c>
      <c r="S13" s="11"/>
      <c r="T13" s="9" t="s">
        <v>6</v>
      </c>
      <c r="U13" s="11"/>
      <c r="V13" s="9" t="s">
        <v>6</v>
      </c>
      <c r="W13" s="11"/>
      <c r="X13" s="9" t="s">
        <v>6</v>
      </c>
      <c r="Y13" s="13"/>
      <c r="Z13" s="9" t="s">
        <v>6</v>
      </c>
      <c r="AA13" s="11"/>
      <c r="AB13" s="9" t="s">
        <v>6</v>
      </c>
      <c r="AC13" s="11"/>
      <c r="AD13" s="9" t="s">
        <v>6</v>
      </c>
      <c r="AE13" s="11"/>
      <c r="AF13" s="9" t="s">
        <v>6</v>
      </c>
    </row>
    <row r="14" spans="1:32" ht="6" customHeight="1">
      <c r="D14" s="107"/>
      <c r="E14" s="11"/>
      <c r="F14" s="14"/>
      <c r="G14" s="13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1"/>
      <c r="T14" s="11"/>
      <c r="U14" s="11"/>
      <c r="V14" s="11"/>
      <c r="W14" s="11"/>
      <c r="X14" s="14"/>
      <c r="Y14" s="13"/>
      <c r="Z14" s="14"/>
      <c r="AA14" s="11"/>
      <c r="AB14" s="11"/>
      <c r="AC14" s="11"/>
      <c r="AD14" s="14"/>
      <c r="AE14" s="11"/>
      <c r="AF14" s="14"/>
    </row>
    <row r="15" spans="1:32" ht="20.399999999999999" customHeight="1">
      <c r="A15" s="69" t="s">
        <v>118</v>
      </c>
      <c r="E15" s="91"/>
      <c r="F15" s="112">
        <v>543632325</v>
      </c>
      <c r="G15" s="112"/>
      <c r="H15" s="112">
        <v>770857410</v>
      </c>
      <c r="I15" s="112"/>
      <c r="J15" s="112">
        <v>37817556</v>
      </c>
      <c r="K15" s="112"/>
      <c r="L15" s="15">
        <v>165437396</v>
      </c>
      <c r="M15" s="112"/>
      <c r="N15" s="112">
        <v>574366868</v>
      </c>
      <c r="O15" s="112"/>
      <c r="P15" s="112">
        <v>0</v>
      </c>
      <c r="Q15" s="112"/>
      <c r="R15" s="112">
        <v>-4364073</v>
      </c>
      <c r="S15" s="112"/>
      <c r="T15" s="112">
        <v>0</v>
      </c>
      <c r="U15" s="112"/>
      <c r="V15" s="15">
        <f>SUM(R15,N15,L15,T15)</f>
        <v>735440191</v>
      </c>
      <c r="W15" s="112"/>
      <c r="X15" s="112">
        <v>54363233</v>
      </c>
      <c r="Y15" s="112"/>
      <c r="Z15" s="112">
        <v>1940758921</v>
      </c>
      <c r="AA15" s="93"/>
      <c r="AB15" s="112">
        <f>SUM(F15:J15,V15,X15,Z15)</f>
        <v>4082869636</v>
      </c>
      <c r="AC15" s="93"/>
      <c r="AD15" s="112">
        <v>2187217057</v>
      </c>
      <c r="AE15" s="93"/>
      <c r="AF15" s="112">
        <f>SUM(AB15:AD15)</f>
        <v>6270086693</v>
      </c>
    </row>
    <row r="16" spans="1:32" ht="6" customHeight="1">
      <c r="A16" s="69"/>
      <c r="B16" s="69"/>
      <c r="C16" s="69"/>
      <c r="E16" s="91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93"/>
      <c r="AB16" s="112"/>
      <c r="AC16" s="93"/>
      <c r="AD16" s="112"/>
      <c r="AE16" s="93"/>
      <c r="AF16" s="112"/>
    </row>
    <row r="17" spans="1:32" ht="20.399999999999999" customHeight="1">
      <c r="A17" s="69" t="s">
        <v>115</v>
      </c>
      <c r="B17" s="69"/>
      <c r="C17" s="69"/>
      <c r="E17" s="91"/>
      <c r="F17" s="112"/>
      <c r="G17" s="112"/>
      <c r="H17" s="112"/>
      <c r="I17" s="112"/>
      <c r="J17" s="112"/>
      <c r="K17" s="112"/>
      <c r="L17" s="112"/>
      <c r="M17" s="112"/>
      <c r="O17" s="112"/>
      <c r="Q17" s="112"/>
      <c r="S17" s="112"/>
      <c r="T17" s="112"/>
      <c r="U17" s="112"/>
      <c r="V17" s="112"/>
      <c r="W17" s="112"/>
      <c r="X17" s="112"/>
      <c r="Y17" s="112"/>
      <c r="Z17" s="112"/>
      <c r="AA17" s="93"/>
      <c r="AB17" s="112"/>
      <c r="AC17" s="93"/>
      <c r="AD17" s="112"/>
      <c r="AE17" s="93"/>
    </row>
    <row r="18" spans="1:32" ht="20.399999999999999" customHeight="1">
      <c r="A18" s="84" t="s">
        <v>116</v>
      </c>
      <c r="B18" s="84"/>
      <c r="D18" s="47">
        <v>32</v>
      </c>
      <c r="E18" s="93"/>
      <c r="F18" s="15">
        <v>0</v>
      </c>
      <c r="G18" s="93"/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0</v>
      </c>
      <c r="Q18" s="15"/>
      <c r="R18" s="15">
        <v>0</v>
      </c>
      <c r="S18" s="93"/>
      <c r="T18" s="93">
        <v>0</v>
      </c>
      <c r="U18" s="93"/>
      <c r="V18" s="15">
        <f>SUM(R18,N18,L18,T18)</f>
        <v>0</v>
      </c>
      <c r="W18" s="93"/>
      <c r="X18" s="15">
        <v>0</v>
      </c>
      <c r="Y18" s="93"/>
      <c r="Z18" s="15">
        <v>-212015944</v>
      </c>
      <c r="AA18" s="93"/>
      <c r="AB18" s="112">
        <f>SUM(F18:J18,V18,X18,Z18)</f>
        <v>-212015944</v>
      </c>
      <c r="AC18" s="93"/>
      <c r="AD18" s="112">
        <v>-56008649</v>
      </c>
      <c r="AE18" s="93"/>
      <c r="AF18" s="112">
        <f>SUM(AB18:AD18)</f>
        <v>-268024593</v>
      </c>
    </row>
    <row r="19" spans="1:32" ht="20.399999999999999" customHeight="1">
      <c r="A19" s="84" t="s">
        <v>117</v>
      </c>
      <c r="B19" s="84"/>
      <c r="E19" s="93"/>
      <c r="F19" s="15">
        <v>0</v>
      </c>
      <c r="G19" s="93"/>
      <c r="H19" s="15">
        <v>0</v>
      </c>
      <c r="I19" s="15"/>
      <c r="J19" s="15">
        <v>0</v>
      </c>
      <c r="K19" s="15"/>
      <c r="L19" s="15">
        <v>0</v>
      </c>
      <c r="M19" s="15"/>
      <c r="N19" s="15">
        <v>0</v>
      </c>
      <c r="O19" s="15"/>
      <c r="P19" s="15">
        <v>0</v>
      </c>
      <c r="Q19" s="15"/>
      <c r="R19" s="15">
        <v>0</v>
      </c>
      <c r="S19" s="93"/>
      <c r="T19" s="93">
        <v>0</v>
      </c>
      <c r="U19" s="93"/>
      <c r="V19" s="15">
        <f>SUM(R19,N19,L19,T19)</f>
        <v>0</v>
      </c>
      <c r="W19" s="93"/>
      <c r="X19" s="15">
        <v>0</v>
      </c>
      <c r="Y19" s="93"/>
      <c r="Z19" s="15">
        <v>0</v>
      </c>
      <c r="AA19" s="93"/>
      <c r="AB19" s="112">
        <f>SUM(F19:J19,V19,X19,Z19)</f>
        <v>0</v>
      </c>
      <c r="AC19" s="93"/>
      <c r="AD19" s="112">
        <v>2588</v>
      </c>
      <c r="AE19" s="93"/>
      <c r="AF19" s="112">
        <f>SUM(AB19:AD19)</f>
        <v>2588</v>
      </c>
    </row>
    <row r="20" spans="1:32" ht="20.399999999999999" customHeight="1">
      <c r="A20" s="84" t="s">
        <v>81</v>
      </c>
      <c r="B20" s="84"/>
      <c r="E20" s="93"/>
      <c r="F20" s="16">
        <v>0</v>
      </c>
      <c r="G20" s="93"/>
      <c r="H20" s="16">
        <v>0</v>
      </c>
      <c r="I20" s="6"/>
      <c r="J20" s="16">
        <v>0</v>
      </c>
      <c r="K20" s="6"/>
      <c r="L20" s="16">
        <v>0</v>
      </c>
      <c r="M20" s="6"/>
      <c r="N20" s="16">
        <v>0</v>
      </c>
      <c r="O20" s="6"/>
      <c r="P20" s="16">
        <v>0</v>
      </c>
      <c r="Q20" s="6"/>
      <c r="R20" s="16">
        <v>-2923878</v>
      </c>
      <c r="S20" s="93"/>
      <c r="T20" s="104">
        <v>0</v>
      </c>
      <c r="U20" s="93"/>
      <c r="V20" s="16">
        <f>SUM(R20,N20,L20,T20)</f>
        <v>-2923878</v>
      </c>
      <c r="W20" s="93"/>
      <c r="X20" s="16">
        <v>0</v>
      </c>
      <c r="Y20" s="93"/>
      <c r="Z20" s="16">
        <v>564637665</v>
      </c>
      <c r="AA20" s="93"/>
      <c r="AB20" s="113">
        <f>SUM(F20:J20,V20,X20,Z20)</f>
        <v>561713787</v>
      </c>
      <c r="AC20" s="93"/>
      <c r="AD20" s="2">
        <v>176053620</v>
      </c>
      <c r="AE20" s="93"/>
      <c r="AF20" s="113">
        <f>SUM(AB20:AD20)</f>
        <v>737767407</v>
      </c>
    </row>
    <row r="21" spans="1:32" ht="6" customHeight="1">
      <c r="A21" s="114"/>
      <c r="E21" s="91"/>
      <c r="G21" s="93"/>
      <c r="S21" s="93"/>
      <c r="T21" s="93"/>
      <c r="U21" s="93"/>
      <c r="V21" s="93"/>
      <c r="W21" s="93"/>
      <c r="Y21" s="93"/>
      <c r="AA21" s="93"/>
      <c r="AB21" s="93"/>
      <c r="AC21" s="93"/>
      <c r="AE21" s="93"/>
    </row>
    <row r="22" spans="1:32" ht="20.399999999999999" customHeight="1" thickBot="1">
      <c r="A22" s="69" t="s">
        <v>119</v>
      </c>
      <c r="E22" s="91"/>
      <c r="F22" s="115">
        <f>SUM(F15:F20)</f>
        <v>543632325</v>
      </c>
      <c r="G22" s="93"/>
      <c r="H22" s="115">
        <f>SUM(H15:H20)</f>
        <v>770857410</v>
      </c>
      <c r="J22" s="115">
        <f>SUM(J15:J20)</f>
        <v>37817556</v>
      </c>
      <c r="L22" s="115">
        <f>SUM(L15:L20)</f>
        <v>165437396</v>
      </c>
      <c r="N22" s="115">
        <f>SUM(N15:N20)</f>
        <v>574366868</v>
      </c>
      <c r="P22" s="115">
        <f>SUM(P15:P20)</f>
        <v>0</v>
      </c>
      <c r="R22" s="115">
        <f>SUM(R15:R20)</f>
        <v>-7287951</v>
      </c>
      <c r="S22" s="93"/>
      <c r="T22" s="115" t="s">
        <v>244</v>
      </c>
      <c r="U22" s="93"/>
      <c r="V22" s="115">
        <f>SUM(V15:V20)</f>
        <v>732516313</v>
      </c>
      <c r="W22" s="93"/>
      <c r="X22" s="115">
        <f>SUM(X15:X20)</f>
        <v>54363233</v>
      </c>
      <c r="Y22" s="93"/>
      <c r="Z22" s="115">
        <f>SUM(Z15:Z20)</f>
        <v>2293380642</v>
      </c>
      <c r="AA22" s="93"/>
      <c r="AB22" s="115">
        <f>SUM(AB15:AB20)</f>
        <v>4432567479</v>
      </c>
      <c r="AC22" s="93"/>
      <c r="AD22" s="115">
        <f>SUM(AD15:AD20)</f>
        <v>2307264616</v>
      </c>
      <c r="AE22" s="93"/>
      <c r="AF22" s="115">
        <f>SUM(AF15:AF20)</f>
        <v>6739832095</v>
      </c>
    </row>
    <row r="23" spans="1:32" ht="20.399999999999999" customHeight="1" thickTop="1">
      <c r="A23" s="69"/>
      <c r="E23" s="91"/>
      <c r="G23" s="93"/>
      <c r="S23" s="93"/>
      <c r="T23" s="93"/>
      <c r="U23" s="93"/>
      <c r="V23" s="93"/>
      <c r="W23" s="93"/>
      <c r="Y23" s="93"/>
      <c r="AA23" s="93"/>
      <c r="AB23" s="93"/>
      <c r="AC23" s="93"/>
      <c r="AE23" s="93"/>
    </row>
    <row r="24" spans="1:32" ht="20.399999999999999" customHeight="1">
      <c r="A24" s="69" t="s">
        <v>207</v>
      </c>
      <c r="E24" s="91"/>
      <c r="F24" s="112">
        <v>543632325</v>
      </c>
      <c r="G24" s="112"/>
      <c r="H24" s="112">
        <v>770857410</v>
      </c>
      <c r="I24" s="112"/>
      <c r="J24" s="112">
        <v>37817556</v>
      </c>
      <c r="K24" s="112"/>
      <c r="L24" s="15">
        <v>165437396</v>
      </c>
      <c r="M24" s="112"/>
      <c r="N24" s="112">
        <v>574366868</v>
      </c>
      <c r="O24" s="112"/>
      <c r="P24" s="112">
        <v>0</v>
      </c>
      <c r="Q24" s="112"/>
      <c r="R24" s="112">
        <v>-7287951</v>
      </c>
      <c r="S24" s="112"/>
      <c r="T24" s="112">
        <v>0</v>
      </c>
      <c r="U24" s="112"/>
      <c r="V24" s="15">
        <f>SUM(R24,N24,L24)</f>
        <v>732516313</v>
      </c>
      <c r="W24" s="112"/>
      <c r="X24" s="112">
        <v>54363233</v>
      </c>
      <c r="Y24" s="112"/>
      <c r="Z24" s="112">
        <v>2293380642</v>
      </c>
      <c r="AA24" s="93"/>
      <c r="AB24" s="112">
        <f>SUM(F24:J24,V24,X24,Z24)</f>
        <v>4432567479</v>
      </c>
      <c r="AC24" s="93"/>
      <c r="AD24" s="112">
        <v>2307264616</v>
      </c>
      <c r="AE24" s="93"/>
      <c r="AF24" s="112">
        <f>SUM(AB24:AD24)</f>
        <v>6739832095</v>
      </c>
    </row>
    <row r="25" spans="1:32" ht="6" customHeight="1">
      <c r="A25" s="69"/>
      <c r="B25" s="69"/>
      <c r="C25" s="69"/>
      <c r="E25" s="91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93"/>
      <c r="AB25" s="112"/>
      <c r="AC25" s="93"/>
      <c r="AD25" s="112"/>
      <c r="AE25" s="93"/>
      <c r="AF25" s="112"/>
    </row>
    <row r="26" spans="1:32" ht="20.399999999999999" customHeight="1">
      <c r="A26" s="69" t="s">
        <v>115</v>
      </c>
      <c r="B26" s="69"/>
      <c r="C26" s="69"/>
      <c r="E26" s="91"/>
      <c r="F26" s="112"/>
      <c r="G26" s="112"/>
      <c r="H26" s="112"/>
      <c r="I26" s="112"/>
      <c r="J26" s="112"/>
      <c r="K26" s="112"/>
      <c r="L26" s="112"/>
      <c r="M26" s="112"/>
      <c r="O26" s="112"/>
      <c r="Q26" s="112"/>
      <c r="S26" s="112"/>
      <c r="T26" s="112"/>
      <c r="U26" s="112"/>
      <c r="V26" s="112"/>
      <c r="W26" s="112"/>
      <c r="X26" s="112"/>
      <c r="Y26" s="112"/>
      <c r="Z26" s="112"/>
      <c r="AA26" s="93"/>
      <c r="AB26" s="112"/>
      <c r="AC26" s="93"/>
      <c r="AD26" s="112"/>
      <c r="AE26" s="93"/>
    </row>
    <row r="27" spans="1:32" ht="20.399999999999999" customHeight="1">
      <c r="A27" s="84" t="s">
        <v>116</v>
      </c>
      <c r="B27" s="84"/>
      <c r="D27" s="47">
        <v>32</v>
      </c>
      <c r="E27" s="93"/>
      <c r="F27" s="15">
        <v>0</v>
      </c>
      <c r="G27" s="93"/>
      <c r="H27" s="15">
        <v>0</v>
      </c>
      <c r="I27" s="15"/>
      <c r="J27" s="15">
        <v>0</v>
      </c>
      <c r="K27" s="15"/>
      <c r="L27" s="15">
        <v>0</v>
      </c>
      <c r="M27" s="15"/>
      <c r="N27" s="15">
        <v>0</v>
      </c>
      <c r="O27" s="15"/>
      <c r="P27" s="15">
        <v>0</v>
      </c>
      <c r="Q27" s="15"/>
      <c r="R27" s="15">
        <v>0</v>
      </c>
      <c r="S27" s="93"/>
      <c r="T27" s="93">
        <v>0</v>
      </c>
      <c r="U27" s="93"/>
      <c r="V27" s="15">
        <f>SUM(L27:R27)</f>
        <v>0</v>
      </c>
      <c r="W27" s="93"/>
      <c r="X27" s="15">
        <v>0</v>
      </c>
      <c r="Y27" s="93"/>
      <c r="Z27" s="15">
        <v>-228325157</v>
      </c>
      <c r="AA27" s="93"/>
      <c r="AB27" s="112">
        <f>SUM(F27:J27,V27,X27,Z27)</f>
        <v>-228325157</v>
      </c>
      <c r="AC27" s="93"/>
      <c r="AD27" s="112">
        <v>-1960980</v>
      </c>
      <c r="AE27" s="93"/>
      <c r="AF27" s="112">
        <f>SUM(AB27:AD27)</f>
        <v>-230286137</v>
      </c>
    </row>
    <row r="28" spans="1:32" ht="20.399999999999999" customHeight="1">
      <c r="A28" s="84" t="s">
        <v>215</v>
      </c>
      <c r="B28" s="84"/>
      <c r="E28" s="93"/>
      <c r="F28" s="15">
        <v>0</v>
      </c>
      <c r="G28" s="93"/>
      <c r="H28" s="15">
        <v>0</v>
      </c>
      <c r="I28" s="15"/>
      <c r="J28" s="15">
        <v>0</v>
      </c>
      <c r="K28" s="15"/>
      <c r="L28" s="15">
        <v>0</v>
      </c>
      <c r="M28" s="15"/>
      <c r="N28" s="15">
        <v>0</v>
      </c>
      <c r="O28" s="15"/>
      <c r="P28" s="15">
        <v>0</v>
      </c>
      <c r="Q28" s="15"/>
      <c r="R28" s="15">
        <v>0</v>
      </c>
      <c r="S28" s="93"/>
      <c r="T28" s="93">
        <v>0</v>
      </c>
      <c r="U28" s="93"/>
      <c r="V28" s="15">
        <v>0</v>
      </c>
      <c r="W28" s="93"/>
      <c r="X28" s="15">
        <v>0</v>
      </c>
      <c r="Y28" s="93"/>
      <c r="Z28" s="15">
        <v>0</v>
      </c>
      <c r="AA28" s="93"/>
      <c r="AB28" s="112">
        <f>SUM(F28:J28,V28,X28,Z28)</f>
        <v>0</v>
      </c>
      <c r="AC28" s="93"/>
      <c r="AD28" s="112">
        <v>4000420</v>
      </c>
      <c r="AE28" s="93"/>
      <c r="AF28" s="112">
        <f>SUM(AB28:AD28)</f>
        <v>4000420</v>
      </c>
    </row>
    <row r="29" spans="1:32" ht="20.399999999999999" customHeight="1">
      <c r="A29" s="84" t="s">
        <v>216</v>
      </c>
      <c r="B29" s="84"/>
      <c r="E29" s="93"/>
      <c r="F29" s="15">
        <v>0</v>
      </c>
      <c r="G29" s="93"/>
      <c r="H29" s="15">
        <v>0</v>
      </c>
      <c r="I29" s="15"/>
      <c r="J29" s="15">
        <v>0</v>
      </c>
      <c r="K29" s="15"/>
      <c r="L29" s="15">
        <v>0</v>
      </c>
      <c r="M29" s="15"/>
      <c r="N29" s="15">
        <v>0</v>
      </c>
      <c r="O29" s="15"/>
      <c r="P29" s="15">
        <v>0</v>
      </c>
      <c r="Q29" s="15"/>
      <c r="R29" s="15">
        <v>0</v>
      </c>
      <c r="S29" s="93"/>
      <c r="T29" s="93">
        <v>0</v>
      </c>
      <c r="U29" s="93"/>
      <c r="V29" s="15">
        <v>0</v>
      </c>
      <c r="W29" s="93"/>
      <c r="X29" s="15">
        <v>0</v>
      </c>
      <c r="Y29" s="93"/>
      <c r="Z29" s="15">
        <v>0</v>
      </c>
      <c r="AA29" s="93"/>
      <c r="AB29" s="112">
        <f>SUM(F29:J29,V29,X29,Z29)</f>
        <v>0</v>
      </c>
      <c r="AC29" s="93"/>
      <c r="AD29" s="112">
        <v>-10034117</v>
      </c>
      <c r="AE29" s="93"/>
      <c r="AF29" s="112">
        <f>SUM(AB29:AD29)</f>
        <v>-10034117</v>
      </c>
    </row>
    <row r="30" spans="1:32" ht="20.399999999999999" customHeight="1">
      <c r="A30" s="84" t="s">
        <v>232</v>
      </c>
      <c r="B30" s="84"/>
      <c r="E30" s="93"/>
      <c r="F30" s="15">
        <v>0</v>
      </c>
      <c r="G30" s="93"/>
      <c r="H30" s="15">
        <v>0</v>
      </c>
      <c r="I30" s="15"/>
      <c r="J30" s="15">
        <v>0</v>
      </c>
      <c r="K30" s="15"/>
      <c r="L30" s="15">
        <v>0</v>
      </c>
      <c r="M30" s="15"/>
      <c r="N30" s="15">
        <v>0</v>
      </c>
      <c r="O30" s="15"/>
      <c r="P30" s="15">
        <v>0</v>
      </c>
      <c r="Q30" s="15"/>
      <c r="R30" s="15">
        <v>0</v>
      </c>
      <c r="S30" s="93"/>
      <c r="T30" s="93">
        <v>0</v>
      </c>
      <c r="U30" s="93"/>
      <c r="V30" s="15">
        <v>0</v>
      </c>
      <c r="W30" s="93"/>
      <c r="X30" s="15">
        <v>0</v>
      </c>
      <c r="Y30" s="93"/>
      <c r="Z30" s="15">
        <v>0</v>
      </c>
      <c r="AA30" s="93"/>
      <c r="AB30" s="112">
        <f>SUM(F30:J30,V30,X30,Z30)</f>
        <v>0</v>
      </c>
      <c r="AC30" s="93"/>
      <c r="AD30" s="112">
        <v>9618988</v>
      </c>
      <c r="AE30" s="93"/>
      <c r="AF30" s="112">
        <f>SUM(AB30:AD30)</f>
        <v>9618988</v>
      </c>
    </row>
    <row r="31" spans="1:32" ht="20.399999999999999" customHeight="1">
      <c r="A31" s="84" t="s">
        <v>217</v>
      </c>
      <c r="B31" s="84"/>
      <c r="E31" s="93"/>
      <c r="F31" s="15"/>
      <c r="G31" s="93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93"/>
      <c r="T31" s="93"/>
      <c r="U31" s="93"/>
      <c r="V31" s="15"/>
      <c r="W31" s="93"/>
      <c r="X31" s="15"/>
      <c r="Y31" s="93"/>
      <c r="Z31" s="15"/>
      <c r="AA31" s="93"/>
      <c r="AB31" s="112"/>
      <c r="AC31" s="93"/>
      <c r="AD31" s="112"/>
      <c r="AE31" s="93"/>
      <c r="AF31" s="112"/>
    </row>
    <row r="32" spans="1:32" ht="20.399999999999999" customHeight="1">
      <c r="A32" s="84"/>
      <c r="B32" s="84" t="s">
        <v>218</v>
      </c>
      <c r="E32" s="93"/>
      <c r="F32" s="15"/>
      <c r="G32" s="93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93"/>
      <c r="T32" s="93"/>
      <c r="U32" s="93"/>
      <c r="V32" s="15"/>
      <c r="W32" s="93"/>
      <c r="X32" s="15"/>
      <c r="Y32" s="93"/>
      <c r="Z32" s="15"/>
      <c r="AA32" s="93"/>
      <c r="AB32" s="112"/>
      <c r="AC32" s="93"/>
      <c r="AD32" s="112"/>
      <c r="AE32" s="93"/>
      <c r="AF32" s="112"/>
    </row>
    <row r="33" spans="1:32" ht="20.399999999999999" customHeight="1">
      <c r="A33" s="84"/>
      <c r="B33" s="84" t="s">
        <v>219</v>
      </c>
      <c r="E33" s="93"/>
      <c r="F33" s="15">
        <v>0</v>
      </c>
      <c r="G33" s="93"/>
      <c r="H33" s="15">
        <v>0</v>
      </c>
      <c r="I33" s="15"/>
      <c r="J33" s="15">
        <v>0</v>
      </c>
      <c r="K33" s="15"/>
      <c r="L33" s="15">
        <v>0</v>
      </c>
      <c r="M33" s="15"/>
      <c r="N33" s="15">
        <v>0</v>
      </c>
      <c r="O33" s="15"/>
      <c r="P33" s="15">
        <v>0</v>
      </c>
      <c r="Q33" s="15"/>
      <c r="R33" s="15">
        <v>-168681</v>
      </c>
      <c r="S33" s="93"/>
      <c r="T33" s="93">
        <v>0</v>
      </c>
      <c r="U33" s="93"/>
      <c r="V33" s="15">
        <f>SUM(L33:T33)</f>
        <v>-168681</v>
      </c>
      <c r="W33" s="93"/>
      <c r="X33" s="15">
        <v>0</v>
      </c>
      <c r="Y33" s="93"/>
      <c r="Z33" s="15">
        <f>-R33</f>
        <v>168681</v>
      </c>
      <c r="AA33" s="93"/>
      <c r="AB33" s="112">
        <f>SUM(F33:J33,V33:Z33)</f>
        <v>0</v>
      </c>
      <c r="AC33" s="93"/>
      <c r="AD33" s="112">
        <v>0</v>
      </c>
      <c r="AE33" s="93"/>
      <c r="AF33" s="112">
        <f>SUM(AB33:AD33)</f>
        <v>0</v>
      </c>
    </row>
    <row r="34" spans="1:32" ht="20.399999999999999" customHeight="1">
      <c r="A34" s="84" t="s">
        <v>251</v>
      </c>
      <c r="B34" s="84"/>
      <c r="D34" s="47">
        <v>18</v>
      </c>
      <c r="E34" s="93"/>
      <c r="F34" s="15">
        <v>0</v>
      </c>
      <c r="G34" s="93"/>
      <c r="H34" s="15">
        <v>0</v>
      </c>
      <c r="I34" s="15"/>
      <c r="J34" s="15">
        <v>0</v>
      </c>
      <c r="K34" s="15"/>
      <c r="L34" s="15">
        <v>0</v>
      </c>
      <c r="M34" s="15"/>
      <c r="N34" s="15">
        <v>0</v>
      </c>
      <c r="O34" s="15"/>
      <c r="P34" s="15">
        <v>0</v>
      </c>
      <c r="Q34" s="15"/>
      <c r="R34" s="15">
        <v>8874047</v>
      </c>
      <c r="S34" s="93"/>
      <c r="T34" s="93">
        <v>0</v>
      </c>
      <c r="U34" s="93"/>
      <c r="V34" s="15">
        <f>SUM(L34:T34)</f>
        <v>8874047</v>
      </c>
      <c r="W34" s="93"/>
      <c r="X34" s="15">
        <v>0</v>
      </c>
      <c r="Y34" s="93"/>
      <c r="Z34" s="15">
        <f>-R34</f>
        <v>-8874047</v>
      </c>
      <c r="AA34" s="93"/>
      <c r="AB34" s="112">
        <f>SUM(F34:J34,V34,X34,Z34)</f>
        <v>0</v>
      </c>
      <c r="AC34" s="93"/>
      <c r="AD34" s="112">
        <v>-2200667618</v>
      </c>
      <c r="AE34" s="93"/>
      <c r="AF34" s="112">
        <f>SUM(AB34:AD34)</f>
        <v>-2200667618</v>
      </c>
    </row>
    <row r="35" spans="1:32" ht="20.399999999999999" customHeight="1">
      <c r="A35" s="84" t="s">
        <v>267</v>
      </c>
      <c r="B35" s="84"/>
      <c r="E35" s="93"/>
      <c r="F35" s="15"/>
      <c r="G35" s="93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93"/>
      <c r="T35" s="93"/>
      <c r="U35" s="93"/>
      <c r="V35" s="15"/>
      <c r="W35" s="93"/>
      <c r="X35" s="15"/>
      <c r="Y35" s="93"/>
      <c r="Z35" s="15"/>
      <c r="AA35" s="93"/>
      <c r="AB35" s="112"/>
      <c r="AC35" s="93"/>
      <c r="AD35" s="112"/>
      <c r="AE35" s="93"/>
      <c r="AF35" s="112"/>
    </row>
    <row r="36" spans="1:32" ht="20.399999999999999" customHeight="1">
      <c r="A36" s="84"/>
      <c r="B36" s="84" t="s">
        <v>268</v>
      </c>
      <c r="E36" s="93"/>
      <c r="F36" s="15"/>
      <c r="G36" s="93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93"/>
      <c r="T36" s="93"/>
      <c r="U36" s="93"/>
      <c r="V36" s="15"/>
      <c r="W36" s="93"/>
      <c r="X36" s="15"/>
      <c r="Y36" s="93"/>
      <c r="Z36" s="15"/>
      <c r="AA36" s="93"/>
      <c r="AB36" s="112"/>
      <c r="AC36" s="93"/>
      <c r="AD36" s="112"/>
      <c r="AE36" s="93"/>
      <c r="AF36" s="112"/>
    </row>
    <row r="37" spans="1:32" ht="20.399999999999999" customHeight="1">
      <c r="A37" s="84"/>
      <c r="B37" s="84" t="s">
        <v>269</v>
      </c>
      <c r="E37" s="93"/>
      <c r="F37" s="15">
        <v>0</v>
      </c>
      <c r="G37" s="93"/>
      <c r="H37" s="15">
        <v>0</v>
      </c>
      <c r="I37" s="15"/>
      <c r="J37" s="15">
        <v>0</v>
      </c>
      <c r="K37" s="15"/>
      <c r="L37" s="15">
        <v>-165437396</v>
      </c>
      <c r="M37" s="15"/>
      <c r="N37" s="15">
        <v>-574366868</v>
      </c>
      <c r="O37" s="15"/>
      <c r="P37" s="15">
        <v>739804264</v>
      </c>
      <c r="Q37" s="15"/>
      <c r="R37" s="15">
        <v>0</v>
      </c>
      <c r="S37" s="93"/>
      <c r="T37" s="15">
        <v>0</v>
      </c>
      <c r="U37" s="15"/>
      <c r="V37" s="15">
        <f>SUM(L37:T37)</f>
        <v>0</v>
      </c>
      <c r="W37" s="93"/>
      <c r="X37" s="15">
        <v>0</v>
      </c>
      <c r="Y37" s="93"/>
      <c r="Z37" s="15">
        <v>0</v>
      </c>
      <c r="AA37" s="93"/>
      <c r="AB37" s="15">
        <v>0</v>
      </c>
      <c r="AC37" s="93"/>
      <c r="AD37" s="15">
        <v>0</v>
      </c>
      <c r="AE37" s="93"/>
      <c r="AF37" s="112">
        <f>SUM(AB37:AD37)</f>
        <v>0</v>
      </c>
    </row>
    <row r="38" spans="1:32" ht="20.399999999999999" customHeight="1">
      <c r="A38" s="84" t="s">
        <v>245</v>
      </c>
      <c r="B38" s="84"/>
      <c r="E38" s="93"/>
      <c r="F38" s="16">
        <v>0</v>
      </c>
      <c r="G38" s="93"/>
      <c r="H38" s="16">
        <v>0</v>
      </c>
      <c r="I38" s="6"/>
      <c r="J38" s="16">
        <v>0</v>
      </c>
      <c r="K38" s="6"/>
      <c r="L38" s="16">
        <v>0</v>
      </c>
      <c r="M38" s="6"/>
      <c r="N38" s="16">
        <v>0</v>
      </c>
      <c r="O38" s="6"/>
      <c r="P38" s="16">
        <v>0</v>
      </c>
      <c r="Q38" s="6"/>
      <c r="R38" s="16">
        <v>-1417415</v>
      </c>
      <c r="S38" s="93"/>
      <c r="T38" s="104">
        <v>-74372</v>
      </c>
      <c r="U38" s="93"/>
      <c r="V38" s="16">
        <f>SUM(L38:T38)</f>
        <v>-1491787</v>
      </c>
      <c r="W38" s="93"/>
      <c r="X38" s="16">
        <v>0</v>
      </c>
      <c r="Y38" s="93"/>
      <c r="Z38" s="16">
        <v>-503903176</v>
      </c>
      <c r="AA38" s="93"/>
      <c r="AB38" s="113">
        <f>SUM(F38:J38,V38,X38,Z38)</f>
        <v>-505394963</v>
      </c>
      <c r="AC38" s="93"/>
      <c r="AD38" s="2">
        <v>-86722243</v>
      </c>
      <c r="AE38" s="93"/>
      <c r="AF38" s="113">
        <f>SUM(AB38:AD38)</f>
        <v>-592117206</v>
      </c>
    </row>
    <row r="39" spans="1:32" ht="6" customHeight="1">
      <c r="A39" s="114"/>
      <c r="E39" s="91"/>
      <c r="G39" s="93"/>
      <c r="S39" s="93"/>
      <c r="T39" s="93"/>
      <c r="U39" s="93"/>
      <c r="V39" s="93"/>
      <c r="W39" s="93"/>
      <c r="Y39" s="93"/>
      <c r="AA39" s="93"/>
      <c r="AB39" s="93"/>
      <c r="AC39" s="93"/>
      <c r="AE39" s="93"/>
    </row>
    <row r="40" spans="1:32" ht="20.399999999999999" customHeight="1" thickBot="1">
      <c r="A40" s="69" t="s">
        <v>208</v>
      </c>
      <c r="E40" s="91"/>
      <c r="F40" s="115">
        <f t="shared" ref="F40:AF40" si="0">SUM(F24:F38)</f>
        <v>543632325</v>
      </c>
      <c r="G40" s="93"/>
      <c r="H40" s="115">
        <f t="shared" si="0"/>
        <v>770857410</v>
      </c>
      <c r="J40" s="115">
        <f t="shared" si="0"/>
        <v>37817556</v>
      </c>
      <c r="L40" s="115">
        <f t="shared" si="0"/>
        <v>0</v>
      </c>
      <c r="N40" s="115">
        <f t="shared" si="0"/>
        <v>0</v>
      </c>
      <c r="P40" s="115">
        <f t="shared" si="0"/>
        <v>739804264</v>
      </c>
      <c r="R40" s="115">
        <f t="shared" si="0"/>
        <v>0</v>
      </c>
      <c r="S40" s="93"/>
      <c r="T40" s="115">
        <f t="shared" si="0"/>
        <v>-74372</v>
      </c>
      <c r="U40" s="93"/>
      <c r="V40" s="115">
        <f>SUM(V24:V38)</f>
        <v>739729892</v>
      </c>
      <c r="W40" s="93"/>
      <c r="X40" s="115">
        <f t="shared" si="0"/>
        <v>54363233</v>
      </c>
      <c r="Y40" s="93"/>
      <c r="Z40" s="115">
        <f t="shared" si="0"/>
        <v>1552446943</v>
      </c>
      <c r="AA40" s="93"/>
      <c r="AB40" s="115">
        <f t="shared" si="0"/>
        <v>3698847359</v>
      </c>
      <c r="AC40" s="93"/>
      <c r="AD40" s="115">
        <f t="shared" si="0"/>
        <v>21499066</v>
      </c>
      <c r="AE40" s="93"/>
      <c r="AF40" s="115">
        <f t="shared" si="0"/>
        <v>3720346425</v>
      </c>
    </row>
    <row r="41" spans="1:32" ht="20.100000000000001" customHeight="1" thickTop="1">
      <c r="A41" s="69"/>
      <c r="E41" s="91"/>
      <c r="G41" s="93"/>
      <c r="S41" s="93"/>
      <c r="T41" s="93"/>
      <c r="U41" s="93"/>
      <c r="V41" s="93"/>
      <c r="W41" s="93"/>
      <c r="Y41" s="93"/>
      <c r="AA41" s="93"/>
      <c r="AB41" s="93"/>
      <c r="AC41" s="93"/>
      <c r="AE41" s="93"/>
    </row>
    <row r="42" spans="1:32" ht="20.100000000000001" customHeight="1">
      <c r="A42" s="69"/>
      <c r="E42" s="91"/>
      <c r="G42" s="93"/>
      <c r="S42" s="93"/>
      <c r="T42" s="93"/>
      <c r="U42" s="93"/>
      <c r="V42" s="93"/>
      <c r="W42" s="93"/>
      <c r="Y42" s="93"/>
      <c r="AA42" s="93"/>
      <c r="AB42" s="93"/>
      <c r="AC42" s="93"/>
      <c r="AE42" s="93"/>
    </row>
    <row r="43" spans="1:32" ht="20.100000000000001" customHeight="1">
      <c r="A43" s="69"/>
      <c r="E43" s="91"/>
      <c r="G43" s="93"/>
      <c r="S43" s="93"/>
      <c r="T43" s="93"/>
      <c r="U43" s="93"/>
      <c r="V43" s="93"/>
      <c r="W43" s="93"/>
      <c r="Y43" s="93"/>
      <c r="AA43" s="93"/>
      <c r="AB43" s="93"/>
      <c r="AC43" s="93"/>
      <c r="AE43" s="93"/>
    </row>
    <row r="44" spans="1:32" ht="20.100000000000001" customHeight="1">
      <c r="A44" s="69"/>
      <c r="E44" s="91"/>
      <c r="G44" s="93"/>
      <c r="S44" s="93"/>
      <c r="T44" s="93"/>
      <c r="U44" s="93"/>
      <c r="V44" s="93"/>
      <c r="W44" s="93"/>
      <c r="Y44" s="93"/>
      <c r="AA44" s="93"/>
      <c r="AB44" s="93"/>
      <c r="AC44" s="93"/>
      <c r="AE44" s="93"/>
    </row>
    <row r="45" spans="1:32" ht="21.9" customHeight="1">
      <c r="A45" s="96" t="s">
        <v>32</v>
      </c>
      <c r="B45" s="116"/>
      <c r="C45" s="117"/>
      <c r="D45" s="102"/>
      <c r="E45" s="103"/>
      <c r="F45" s="104"/>
      <c r="G45" s="103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3"/>
      <c r="T45" s="103"/>
      <c r="U45" s="103"/>
      <c r="V45" s="103"/>
      <c r="W45" s="103"/>
      <c r="X45" s="104"/>
      <c r="Y45" s="103"/>
      <c r="Z45" s="104"/>
      <c r="AA45" s="103"/>
      <c r="AB45" s="103"/>
      <c r="AC45" s="103"/>
      <c r="AD45" s="17"/>
      <c r="AE45" s="103"/>
      <c r="AF45" s="104"/>
    </row>
  </sheetData>
  <mergeCells count="3">
    <mergeCell ref="F6:AB6"/>
    <mergeCell ref="X7:Z7"/>
    <mergeCell ref="L7:V7"/>
  </mergeCells>
  <pageMargins left="0.3" right="0.3" top="0.5" bottom="0.6" header="0.49" footer="0.4"/>
  <pageSetup paperSize="9" scale="63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C7507-4284-46B5-82CE-397198E4668A}">
  <dimension ref="A1:P28"/>
  <sheetViews>
    <sheetView topLeftCell="A4" zoomScale="85" zoomScaleNormal="85" zoomScaleSheetLayoutView="84" workbookViewId="0">
      <selection activeCell="M26" sqref="M26"/>
    </sheetView>
  </sheetViews>
  <sheetFormatPr defaultColWidth="9.109375" defaultRowHeight="21.75" customHeight="1"/>
  <cols>
    <col min="1" max="2" width="1.6640625" style="43" customWidth="1"/>
    <col min="3" max="3" width="33.88671875" style="43" customWidth="1"/>
    <col min="4" max="4" width="7.6640625" style="43" customWidth="1"/>
    <col min="5" max="5" width="1" style="43" customWidth="1"/>
    <col min="6" max="6" width="11.109375" style="43" customWidth="1"/>
    <col min="7" max="7" width="1" style="43" customWidth="1"/>
    <col min="8" max="8" width="13.6640625" style="43" customWidth="1"/>
    <col min="9" max="9" width="1" style="43" customWidth="1"/>
    <col min="10" max="10" width="11.5546875" style="43" customWidth="1"/>
    <col min="11" max="11" width="1" style="43" customWidth="1"/>
    <col min="12" max="12" width="11.88671875" style="43" customWidth="1"/>
    <col min="13" max="13" width="1" style="43" customWidth="1"/>
    <col min="14" max="14" width="12.5546875" style="43" customWidth="1"/>
    <col min="15" max="15" width="1" style="43" customWidth="1"/>
    <col min="16" max="16" width="13" style="43" customWidth="1"/>
    <col min="17" max="16384" width="9.109375" style="43"/>
  </cols>
  <sheetData>
    <row r="1" spans="1:16" ht="21.75" customHeight="1">
      <c r="A1" s="69" t="s">
        <v>0</v>
      </c>
      <c r="B1" s="69"/>
      <c r="C1" s="69"/>
      <c r="D1" s="70"/>
      <c r="E1" s="71"/>
      <c r="F1" s="72"/>
      <c r="G1" s="44"/>
      <c r="H1" s="73"/>
      <c r="I1" s="73"/>
      <c r="J1" s="73"/>
      <c r="K1" s="73"/>
      <c r="L1" s="73"/>
      <c r="M1" s="73"/>
      <c r="N1" s="74"/>
      <c r="O1" s="44"/>
      <c r="P1" s="75"/>
    </row>
    <row r="2" spans="1:16" ht="21.75" customHeight="1">
      <c r="A2" s="69" t="s">
        <v>84</v>
      </c>
      <c r="B2" s="69"/>
      <c r="C2" s="69"/>
      <c r="D2" s="70"/>
      <c r="E2" s="71"/>
      <c r="F2" s="72"/>
      <c r="G2" s="44"/>
      <c r="H2" s="73"/>
      <c r="I2" s="73"/>
      <c r="J2" s="73"/>
      <c r="K2" s="73"/>
      <c r="L2" s="73"/>
      <c r="M2" s="73"/>
      <c r="N2" s="74"/>
      <c r="O2" s="44"/>
      <c r="P2" s="73"/>
    </row>
    <row r="3" spans="1:16" ht="21.75" customHeight="1">
      <c r="A3" s="76" t="s">
        <v>206</v>
      </c>
      <c r="B3" s="77"/>
      <c r="C3" s="77"/>
      <c r="D3" s="78"/>
      <c r="E3" s="79"/>
      <c r="F3" s="80"/>
      <c r="G3" s="81"/>
      <c r="H3" s="82"/>
      <c r="I3" s="82"/>
      <c r="J3" s="82"/>
      <c r="K3" s="82"/>
      <c r="L3" s="82"/>
      <c r="M3" s="82"/>
      <c r="N3" s="83"/>
      <c r="O3" s="81"/>
      <c r="P3" s="82"/>
    </row>
    <row r="4" spans="1:16" ht="15.75" customHeight="1">
      <c r="A4" s="69"/>
      <c r="B4" s="84"/>
      <c r="C4" s="84"/>
      <c r="D4" s="72"/>
      <c r="E4" s="85"/>
      <c r="F4" s="44"/>
      <c r="G4" s="86"/>
      <c r="H4" s="44"/>
      <c r="I4" s="44"/>
      <c r="J4" s="44"/>
      <c r="K4" s="44"/>
      <c r="L4" s="86"/>
      <c r="M4" s="86"/>
      <c r="N4" s="44"/>
      <c r="O4" s="44"/>
      <c r="P4" s="44"/>
    </row>
    <row r="5" spans="1:16" ht="21.75" customHeight="1">
      <c r="A5" s="84"/>
      <c r="B5" s="84"/>
      <c r="C5" s="84"/>
      <c r="D5" s="70"/>
      <c r="E5" s="71"/>
      <c r="F5" s="80"/>
      <c r="G5" s="81"/>
      <c r="H5" s="83"/>
      <c r="I5" s="83"/>
      <c r="J5" s="83"/>
      <c r="K5" s="83"/>
      <c r="L5" s="83"/>
      <c r="M5" s="83"/>
      <c r="N5" s="83"/>
      <c r="O5" s="81"/>
      <c r="P5" s="87" t="s">
        <v>3</v>
      </c>
    </row>
    <row r="6" spans="1:16" ht="21.75" customHeight="1">
      <c r="A6" s="84"/>
      <c r="B6" s="84"/>
      <c r="C6" s="84"/>
      <c r="D6" s="70"/>
      <c r="E6" s="71"/>
      <c r="F6" s="72"/>
      <c r="G6" s="44"/>
      <c r="H6" s="74"/>
      <c r="I6" s="74"/>
      <c r="J6" s="74"/>
      <c r="K6" s="74"/>
      <c r="L6" s="162" t="s">
        <v>58</v>
      </c>
      <c r="M6" s="162"/>
      <c r="N6" s="162"/>
      <c r="O6" s="44"/>
      <c r="P6" s="86"/>
    </row>
    <row r="7" spans="1:16" ht="21.75" customHeight="1">
      <c r="A7" s="69"/>
      <c r="B7" s="84"/>
      <c r="C7" s="84"/>
      <c r="D7" s="70"/>
      <c r="E7" s="71"/>
      <c r="F7" s="86"/>
      <c r="G7" s="86"/>
      <c r="H7" s="86"/>
      <c r="I7" s="86"/>
      <c r="J7" s="86"/>
      <c r="K7" s="86"/>
      <c r="L7" s="86" t="s">
        <v>95</v>
      </c>
      <c r="M7" s="86"/>
      <c r="N7" s="86"/>
      <c r="O7" s="86"/>
      <c r="P7" s="86"/>
    </row>
    <row r="8" spans="1:16" ht="21.75" customHeight="1">
      <c r="A8" s="69"/>
      <c r="B8" s="84"/>
      <c r="C8" s="84"/>
      <c r="D8" s="70"/>
      <c r="E8" s="71"/>
      <c r="F8" s="86" t="s">
        <v>120</v>
      </c>
      <c r="G8" s="86"/>
      <c r="H8" s="86"/>
      <c r="I8" s="86"/>
      <c r="J8" s="86" t="s">
        <v>99</v>
      </c>
      <c r="K8" s="86"/>
      <c r="L8" s="86" t="s">
        <v>121</v>
      </c>
      <c r="M8" s="86"/>
      <c r="N8" s="86"/>
      <c r="O8" s="86"/>
      <c r="P8" s="86" t="s">
        <v>90</v>
      </c>
    </row>
    <row r="9" spans="1:16" ht="21.75" customHeight="1">
      <c r="A9" s="69"/>
      <c r="B9" s="84"/>
      <c r="C9" s="84"/>
      <c r="D9" s="70"/>
      <c r="E9" s="71"/>
      <c r="F9" s="86" t="s">
        <v>107</v>
      </c>
      <c r="G9" s="86"/>
      <c r="H9" s="86" t="s">
        <v>122</v>
      </c>
      <c r="I9" s="86"/>
      <c r="J9" s="86" t="s">
        <v>109</v>
      </c>
      <c r="K9" s="86"/>
      <c r="L9" s="86" t="s">
        <v>112</v>
      </c>
      <c r="M9" s="86"/>
      <c r="N9" s="86" t="s">
        <v>60</v>
      </c>
      <c r="O9" s="86"/>
      <c r="P9" s="86" t="s">
        <v>51</v>
      </c>
    </row>
    <row r="10" spans="1:16" ht="21.75" customHeight="1">
      <c r="A10" s="69"/>
      <c r="B10" s="84"/>
      <c r="C10" s="84"/>
      <c r="D10" s="88" t="s">
        <v>5</v>
      </c>
      <c r="E10" s="71"/>
      <c r="F10" s="9" t="s">
        <v>6</v>
      </c>
      <c r="G10" s="89"/>
      <c r="H10" s="9" t="s">
        <v>6</v>
      </c>
      <c r="I10" s="86"/>
      <c r="J10" s="9" t="s">
        <v>6</v>
      </c>
      <c r="K10" s="86"/>
      <c r="L10" s="9" t="s">
        <v>6</v>
      </c>
      <c r="M10" s="89"/>
      <c r="N10" s="9" t="s">
        <v>6</v>
      </c>
      <c r="O10" s="86"/>
      <c r="P10" s="9" t="s">
        <v>6</v>
      </c>
    </row>
    <row r="11" spans="1:16" ht="21.75" customHeight="1">
      <c r="A11" s="69"/>
      <c r="B11" s="84"/>
      <c r="C11" s="84"/>
      <c r="D11" s="70"/>
      <c r="E11" s="71"/>
      <c r="F11" s="74"/>
      <c r="G11" s="44"/>
      <c r="H11" s="72"/>
      <c r="I11" s="72"/>
      <c r="J11" s="72"/>
      <c r="K11" s="72"/>
      <c r="L11" s="74"/>
      <c r="M11" s="44"/>
      <c r="N11" s="44"/>
      <c r="O11" s="44"/>
      <c r="P11" s="90"/>
    </row>
    <row r="12" spans="1:16" ht="21.75" customHeight="1">
      <c r="A12" s="69" t="s">
        <v>118</v>
      </c>
      <c r="B12" s="69"/>
      <c r="C12" s="69"/>
      <c r="D12" s="70"/>
      <c r="E12" s="71"/>
      <c r="F12" s="90">
        <v>543632325</v>
      </c>
      <c r="G12" s="90"/>
      <c r="H12" s="90">
        <v>770857410</v>
      </c>
      <c r="I12" s="90"/>
      <c r="J12" s="90">
        <v>37817556</v>
      </c>
      <c r="K12" s="90"/>
      <c r="L12" s="90">
        <v>54363233</v>
      </c>
      <c r="M12" s="90"/>
      <c r="N12" s="90">
        <v>1310567640</v>
      </c>
      <c r="O12" s="90"/>
      <c r="P12" s="90">
        <f>SUM(F12:N12)</f>
        <v>2717238164</v>
      </c>
    </row>
    <row r="13" spans="1:16" ht="6" customHeight="1">
      <c r="A13" s="69"/>
      <c r="B13" s="84"/>
      <c r="C13" s="84"/>
      <c r="D13" s="70"/>
      <c r="E13" s="71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</row>
    <row r="14" spans="1:16" ht="21.75" customHeight="1">
      <c r="A14" s="69" t="s">
        <v>115</v>
      </c>
      <c r="B14" s="69"/>
      <c r="C14" s="69"/>
      <c r="D14" s="70"/>
      <c r="E14" s="71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</row>
    <row r="15" spans="1:16" ht="21.75" customHeight="1">
      <c r="A15" s="84" t="s">
        <v>116</v>
      </c>
      <c r="B15" s="69"/>
      <c r="C15" s="69"/>
      <c r="D15" s="47">
        <v>32</v>
      </c>
      <c r="E15" s="91"/>
      <c r="F15" s="44">
        <v>0</v>
      </c>
      <c r="G15" s="90"/>
      <c r="H15" s="44">
        <v>0</v>
      </c>
      <c r="I15" s="90"/>
      <c r="J15" s="44">
        <v>0</v>
      </c>
      <c r="K15" s="90"/>
      <c r="L15" s="44">
        <v>0</v>
      </c>
      <c r="M15" s="90"/>
      <c r="N15" s="44">
        <v>-212015944</v>
      </c>
      <c r="O15" s="90"/>
      <c r="P15" s="90">
        <f>SUM(F15:N15)</f>
        <v>-212015944</v>
      </c>
    </row>
    <row r="16" spans="1:16" ht="21.75" customHeight="1">
      <c r="A16" s="84" t="s">
        <v>81</v>
      </c>
      <c r="B16" s="84"/>
      <c r="C16" s="92"/>
      <c r="D16" s="47"/>
      <c r="E16" s="93"/>
      <c r="F16" s="81">
        <v>0</v>
      </c>
      <c r="G16" s="44"/>
      <c r="H16" s="81">
        <v>0</v>
      </c>
      <c r="I16" s="44"/>
      <c r="J16" s="81">
        <v>0</v>
      </c>
      <c r="K16" s="44"/>
      <c r="L16" s="81">
        <v>0</v>
      </c>
      <c r="M16" s="44"/>
      <c r="N16" s="81">
        <v>383996756</v>
      </c>
      <c r="O16" s="44"/>
      <c r="P16" s="94">
        <f>SUM(F16:N16)</f>
        <v>383996756</v>
      </c>
    </row>
    <row r="17" spans="1:16" ht="6" customHeight="1">
      <c r="A17" s="84"/>
      <c r="B17" s="84"/>
      <c r="C17" s="92"/>
      <c r="D17" s="47"/>
      <c r="E17" s="93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21.75" customHeight="1" thickBot="1">
      <c r="A18" s="69" t="s">
        <v>119</v>
      </c>
      <c r="B18" s="84"/>
      <c r="C18" s="84"/>
      <c r="D18" s="70"/>
      <c r="E18" s="71"/>
      <c r="F18" s="95">
        <f>SUM(F12:F16)</f>
        <v>543632325</v>
      </c>
      <c r="G18" s="44"/>
      <c r="H18" s="95">
        <f>SUM(H12:H16)</f>
        <v>770857410</v>
      </c>
      <c r="I18" s="44"/>
      <c r="J18" s="95">
        <f>SUM(J12:J16)</f>
        <v>37817556</v>
      </c>
      <c r="K18" s="44"/>
      <c r="L18" s="95">
        <f>SUM(L12:L16)</f>
        <v>54363233</v>
      </c>
      <c r="M18" s="44"/>
      <c r="N18" s="95">
        <f>SUM(N12:N16)</f>
        <v>1482548452</v>
      </c>
      <c r="O18" s="44"/>
      <c r="P18" s="95">
        <f>SUM(P12:P16)</f>
        <v>2889218976</v>
      </c>
    </row>
    <row r="19" spans="1:16" ht="21.75" customHeight="1" thickTop="1">
      <c r="A19" s="69"/>
      <c r="B19" s="84"/>
      <c r="C19" s="84"/>
      <c r="D19" s="70"/>
      <c r="E19" s="71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1:16" ht="21.75" customHeight="1">
      <c r="A20" s="69" t="s">
        <v>207</v>
      </c>
      <c r="B20" s="69"/>
      <c r="C20" s="69"/>
      <c r="D20" s="70"/>
      <c r="E20" s="71"/>
      <c r="F20" s="90">
        <v>543632325</v>
      </c>
      <c r="G20" s="90"/>
      <c r="H20" s="90">
        <v>770857410</v>
      </c>
      <c r="I20" s="90"/>
      <c r="J20" s="90">
        <v>37817556</v>
      </c>
      <c r="K20" s="90"/>
      <c r="L20" s="90">
        <v>54363233</v>
      </c>
      <c r="M20" s="90"/>
      <c r="N20" s="90">
        <v>1482548452</v>
      </c>
      <c r="O20" s="90"/>
      <c r="P20" s="90">
        <f>SUM(F20:N20)</f>
        <v>2889218976</v>
      </c>
    </row>
    <row r="21" spans="1:16" ht="6" customHeight="1">
      <c r="A21" s="69"/>
      <c r="B21" s="84"/>
      <c r="C21" s="84"/>
      <c r="D21" s="70"/>
      <c r="E21" s="71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</row>
    <row r="22" spans="1:16" ht="21.75" customHeight="1">
      <c r="A22" s="69" t="s">
        <v>115</v>
      </c>
      <c r="B22" s="69"/>
      <c r="C22" s="69"/>
      <c r="D22" s="70"/>
      <c r="E22" s="71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16" ht="21.75" customHeight="1">
      <c r="A23" s="84" t="s">
        <v>116</v>
      </c>
      <c r="B23" s="69"/>
      <c r="C23" s="69"/>
      <c r="D23" s="47">
        <v>32</v>
      </c>
      <c r="E23" s="91"/>
      <c r="F23" s="44">
        <v>0</v>
      </c>
      <c r="G23" s="90"/>
      <c r="H23" s="44">
        <v>0</v>
      </c>
      <c r="I23" s="90"/>
      <c r="J23" s="44">
        <v>0</v>
      </c>
      <c r="K23" s="90"/>
      <c r="L23" s="44">
        <v>0</v>
      </c>
      <c r="M23" s="90"/>
      <c r="N23" s="44">
        <v>-228325157</v>
      </c>
      <c r="O23" s="90"/>
      <c r="P23" s="90">
        <f>SUM(N23:O23)</f>
        <v>-228325157</v>
      </c>
    </row>
    <row r="24" spans="1:16" ht="21.75" customHeight="1">
      <c r="A24" s="84" t="s">
        <v>81</v>
      </c>
      <c r="B24" s="84"/>
      <c r="C24" s="92"/>
      <c r="D24" s="47"/>
      <c r="E24" s="93"/>
      <c r="F24" s="81">
        <v>0</v>
      </c>
      <c r="G24" s="44"/>
      <c r="H24" s="81">
        <v>0</v>
      </c>
      <c r="I24" s="44"/>
      <c r="J24" s="81">
        <v>0</v>
      </c>
      <c r="K24" s="44"/>
      <c r="L24" s="81">
        <v>0</v>
      </c>
      <c r="M24" s="44"/>
      <c r="N24" s="81">
        <v>316395700</v>
      </c>
      <c r="O24" s="44"/>
      <c r="P24" s="94">
        <f>SUM(N24)</f>
        <v>316395700</v>
      </c>
    </row>
    <row r="25" spans="1:16" ht="6" customHeight="1">
      <c r="A25" s="84"/>
      <c r="B25" s="84"/>
      <c r="C25" s="92"/>
      <c r="D25" s="47"/>
      <c r="E25" s="9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21.75" customHeight="1" thickBot="1">
      <c r="A26" s="69" t="s">
        <v>208</v>
      </c>
      <c r="B26" s="84"/>
      <c r="C26" s="84"/>
      <c r="D26" s="70"/>
      <c r="E26" s="71"/>
      <c r="F26" s="95">
        <f>SUM(F20:F24)</f>
        <v>543632325</v>
      </c>
      <c r="G26" s="44"/>
      <c r="H26" s="95">
        <f>SUM(H20:H24)</f>
        <v>770857410</v>
      </c>
      <c r="I26" s="44"/>
      <c r="J26" s="95">
        <f>SUM(J20:J24)</f>
        <v>37817556</v>
      </c>
      <c r="K26" s="44"/>
      <c r="L26" s="95">
        <f>SUM(L20:L24)</f>
        <v>54363233</v>
      </c>
      <c r="M26" s="44"/>
      <c r="N26" s="95">
        <f>SUM(N20:N24)</f>
        <v>1570618995</v>
      </c>
      <c r="O26" s="44"/>
      <c r="P26" s="95">
        <f>SUM(P20:P24)</f>
        <v>2977289519</v>
      </c>
    </row>
    <row r="27" spans="1:16" ht="18" customHeight="1" thickTop="1">
      <c r="A27" s="69"/>
      <c r="B27" s="84"/>
      <c r="C27" s="84"/>
      <c r="D27" s="70"/>
      <c r="E27" s="71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6" ht="21.9" customHeight="1">
      <c r="A28" s="96" t="s">
        <v>32</v>
      </c>
      <c r="B28" s="96"/>
      <c r="C28" s="96"/>
      <c r="D28" s="78"/>
      <c r="E28" s="97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</row>
  </sheetData>
  <mergeCells count="1">
    <mergeCell ref="L6:N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9"/>
  <sheetViews>
    <sheetView tabSelected="1" zoomScale="112" zoomScaleNormal="112" zoomScaleSheetLayoutView="85" workbookViewId="0">
      <selection activeCell="L1" sqref="L1"/>
    </sheetView>
  </sheetViews>
  <sheetFormatPr defaultColWidth="9.109375" defaultRowHeight="21.75" customHeight="1"/>
  <cols>
    <col min="1" max="2" width="1.109375" style="23" customWidth="1"/>
    <col min="3" max="3" width="42.33203125" style="23" customWidth="1"/>
    <col min="4" max="4" width="8.33203125" style="22" customWidth="1"/>
    <col min="5" max="5" width="0.88671875" style="23" customWidth="1"/>
    <col min="6" max="6" width="12.33203125" style="26" customWidth="1"/>
    <col min="7" max="7" width="0.88671875" style="23" customWidth="1"/>
    <col min="8" max="8" width="12.33203125" style="26" customWidth="1"/>
    <col min="9" max="9" width="0.88671875" style="22" customWidth="1"/>
    <col min="10" max="10" width="12.33203125" style="26" customWidth="1"/>
    <col min="11" max="11" width="0.88671875" style="23" customWidth="1"/>
    <col min="12" max="12" width="12.33203125" style="26" customWidth="1"/>
    <col min="13" max="16384" width="9.109375" style="27"/>
  </cols>
  <sheetData>
    <row r="1" spans="1:12" ht="21.75" customHeight="1">
      <c r="A1" s="21" t="s">
        <v>0</v>
      </c>
      <c r="B1" s="21"/>
      <c r="C1" s="21"/>
      <c r="G1" s="48"/>
      <c r="I1" s="49"/>
      <c r="K1" s="48"/>
    </row>
    <row r="2" spans="1:12" ht="21.75" customHeight="1">
      <c r="A2" s="21" t="s">
        <v>123</v>
      </c>
      <c r="B2" s="21"/>
      <c r="C2" s="21"/>
      <c r="G2" s="48"/>
      <c r="I2" s="49"/>
      <c r="K2" s="48"/>
    </row>
    <row r="3" spans="1:12" ht="21.75" customHeight="1">
      <c r="A3" s="28" t="s">
        <v>206</v>
      </c>
      <c r="B3" s="28"/>
      <c r="C3" s="28"/>
      <c r="D3" s="29"/>
      <c r="E3" s="30"/>
      <c r="F3" s="33"/>
      <c r="G3" s="50"/>
      <c r="H3" s="33"/>
      <c r="I3" s="51"/>
      <c r="J3" s="33"/>
      <c r="K3" s="50"/>
      <c r="L3" s="33"/>
    </row>
    <row r="4" spans="1:12" ht="21.75" customHeight="1">
      <c r="G4" s="48"/>
      <c r="I4" s="49"/>
      <c r="K4" s="48"/>
    </row>
    <row r="5" spans="1:12" ht="21.75" customHeight="1">
      <c r="A5" s="27"/>
      <c r="D5" s="34"/>
      <c r="E5" s="21"/>
      <c r="F5" s="154" t="s">
        <v>2</v>
      </c>
      <c r="G5" s="154"/>
      <c r="H5" s="154"/>
      <c r="I5" s="52"/>
      <c r="J5" s="154" t="s">
        <v>3</v>
      </c>
      <c r="K5" s="154"/>
      <c r="L5" s="154"/>
    </row>
    <row r="6" spans="1:12" ht="21.75" customHeight="1">
      <c r="D6" s="39"/>
      <c r="E6" s="21"/>
      <c r="F6" s="3" t="s">
        <v>205</v>
      </c>
      <c r="G6" s="36"/>
      <c r="H6" s="3" t="s">
        <v>4</v>
      </c>
      <c r="I6" s="37"/>
      <c r="J6" s="3" t="s">
        <v>205</v>
      </c>
      <c r="K6" s="36"/>
      <c r="L6" s="3" t="s">
        <v>4</v>
      </c>
    </row>
    <row r="7" spans="1:12" ht="21.75" customHeight="1">
      <c r="D7" s="53" t="s">
        <v>5</v>
      </c>
      <c r="E7" s="21"/>
      <c r="F7" s="53" t="s">
        <v>6</v>
      </c>
      <c r="G7" s="54"/>
      <c r="H7" s="53" t="s">
        <v>6</v>
      </c>
      <c r="I7" s="54"/>
      <c r="J7" s="53" t="s">
        <v>6</v>
      </c>
      <c r="K7" s="54"/>
      <c r="L7" s="53" t="s">
        <v>6</v>
      </c>
    </row>
    <row r="8" spans="1:12" ht="21.75" customHeight="1">
      <c r="A8" s="21" t="s">
        <v>124</v>
      </c>
      <c r="G8" s="48"/>
      <c r="I8" s="48"/>
      <c r="K8" s="49"/>
    </row>
    <row r="9" spans="1:12" ht="21.75" customHeight="1">
      <c r="A9" s="23" t="s">
        <v>248</v>
      </c>
      <c r="G9" s="56"/>
      <c r="I9" s="56"/>
      <c r="K9" s="56"/>
    </row>
    <row r="10" spans="1:12" ht="21.75" customHeight="1">
      <c r="B10" s="23" t="s">
        <v>255</v>
      </c>
      <c r="F10" s="26">
        <v>-359740700</v>
      </c>
      <c r="G10" s="56"/>
      <c r="H10" s="26">
        <v>493068358</v>
      </c>
      <c r="I10" s="56"/>
      <c r="J10" s="26">
        <v>412845710</v>
      </c>
      <c r="K10" s="56"/>
      <c r="L10" s="26">
        <v>468084252</v>
      </c>
    </row>
    <row r="11" spans="1:12" ht="21.75" customHeight="1">
      <c r="B11" s="23" t="s">
        <v>256</v>
      </c>
      <c r="D11" s="22">
        <v>38</v>
      </c>
      <c r="F11" s="33">
        <v>-146793058</v>
      </c>
      <c r="G11" s="56"/>
      <c r="H11" s="33">
        <v>409798951</v>
      </c>
      <c r="I11" s="56"/>
      <c r="J11" s="33">
        <v>0</v>
      </c>
      <c r="K11" s="56"/>
      <c r="L11" s="33">
        <v>0</v>
      </c>
    </row>
    <row r="12" spans="1:12" ht="21.75" customHeight="1">
      <c r="A12" s="23" t="s">
        <v>274</v>
      </c>
      <c r="G12" s="56"/>
      <c r="I12" s="56"/>
      <c r="K12" s="56"/>
    </row>
    <row r="13" spans="1:12" ht="21.75" customHeight="1">
      <c r="B13" s="23" t="s">
        <v>275</v>
      </c>
      <c r="F13" s="26">
        <f>SUM(F10:F11)</f>
        <v>-506533758</v>
      </c>
      <c r="G13" s="56"/>
      <c r="H13" s="26">
        <f>SUM(H10:H11)</f>
        <v>902867309</v>
      </c>
      <c r="I13" s="56"/>
      <c r="J13" s="26">
        <f>SUM(J10:J11)</f>
        <v>412845710</v>
      </c>
      <c r="K13" s="56"/>
      <c r="L13" s="26">
        <f>SUM(L10:L11)</f>
        <v>468084252</v>
      </c>
    </row>
    <row r="14" spans="1:12" ht="21.75" customHeight="1">
      <c r="A14" s="23" t="s">
        <v>273</v>
      </c>
      <c r="G14" s="56"/>
      <c r="I14" s="56"/>
      <c r="K14" s="56"/>
    </row>
    <row r="15" spans="1:12" ht="21.75" customHeight="1">
      <c r="A15" s="23" t="s">
        <v>125</v>
      </c>
      <c r="G15" s="56"/>
      <c r="I15" s="56"/>
      <c r="K15" s="56"/>
    </row>
    <row r="16" spans="1:12" ht="21.75" customHeight="1">
      <c r="A16" s="23" t="s">
        <v>126</v>
      </c>
      <c r="B16" s="45" t="s">
        <v>127</v>
      </c>
      <c r="F16" s="26">
        <v>437381005</v>
      </c>
      <c r="G16" s="56"/>
      <c r="H16" s="26">
        <v>435721302</v>
      </c>
      <c r="I16" s="56"/>
      <c r="J16" s="26">
        <v>28504960</v>
      </c>
      <c r="K16" s="56"/>
      <c r="L16" s="26">
        <v>25230058</v>
      </c>
    </row>
    <row r="17" spans="1:12" ht="21.75" customHeight="1">
      <c r="A17" s="23" t="s">
        <v>126</v>
      </c>
      <c r="B17" s="45" t="s">
        <v>128</v>
      </c>
      <c r="F17" s="26">
        <v>34796524</v>
      </c>
      <c r="G17" s="56"/>
      <c r="H17" s="26">
        <v>54476595</v>
      </c>
      <c r="I17" s="56"/>
      <c r="J17" s="26">
        <v>2440301</v>
      </c>
      <c r="K17" s="56"/>
      <c r="L17" s="26">
        <v>5703765</v>
      </c>
    </row>
    <row r="18" spans="1:12" ht="21.75" customHeight="1">
      <c r="B18" s="45" t="s">
        <v>220</v>
      </c>
      <c r="F18" s="26">
        <v>0</v>
      </c>
      <c r="G18" s="56"/>
      <c r="H18" s="26">
        <v>-708902</v>
      </c>
      <c r="I18" s="56"/>
      <c r="J18" s="26">
        <v>0</v>
      </c>
      <c r="K18" s="56"/>
      <c r="L18" s="26">
        <v>0</v>
      </c>
    </row>
    <row r="19" spans="1:12" ht="21.75" customHeight="1">
      <c r="B19" s="45" t="s">
        <v>237</v>
      </c>
      <c r="D19" s="22">
        <v>18</v>
      </c>
      <c r="F19" s="26">
        <v>17170874</v>
      </c>
      <c r="G19" s="56"/>
      <c r="H19" s="26">
        <v>0</v>
      </c>
      <c r="I19" s="56"/>
      <c r="J19" s="26">
        <v>0</v>
      </c>
      <c r="K19" s="56"/>
      <c r="L19" s="26">
        <v>0</v>
      </c>
    </row>
    <row r="20" spans="1:12" ht="21.75" customHeight="1">
      <c r="B20" s="45" t="s">
        <v>242</v>
      </c>
      <c r="F20" s="26">
        <v>-534074</v>
      </c>
      <c r="G20" s="56"/>
      <c r="H20" s="26">
        <v>-377506</v>
      </c>
      <c r="I20" s="56"/>
      <c r="J20" s="26">
        <v>-129521</v>
      </c>
      <c r="K20" s="56"/>
      <c r="L20" s="26">
        <v>-377506</v>
      </c>
    </row>
    <row r="21" spans="1:12" ht="21.75" customHeight="1">
      <c r="B21" s="45" t="s">
        <v>129</v>
      </c>
      <c r="D21" s="22">
        <v>20</v>
      </c>
      <c r="F21" s="26">
        <v>2344654</v>
      </c>
      <c r="G21" s="56"/>
      <c r="H21" s="26">
        <v>10540</v>
      </c>
      <c r="I21" s="56"/>
      <c r="J21" s="26">
        <v>428601</v>
      </c>
      <c r="K21" s="56"/>
      <c r="L21" s="26">
        <v>5735</v>
      </c>
    </row>
    <row r="22" spans="1:12" ht="21.75" customHeight="1">
      <c r="B22" s="45" t="s">
        <v>184</v>
      </c>
      <c r="D22" s="22">
        <v>23</v>
      </c>
      <c r="F22" s="26">
        <v>0</v>
      </c>
      <c r="G22" s="56"/>
      <c r="H22" s="26">
        <v>8950</v>
      </c>
      <c r="I22" s="56"/>
      <c r="J22" s="26">
        <v>0</v>
      </c>
      <c r="K22" s="56"/>
      <c r="L22" s="26">
        <v>0</v>
      </c>
    </row>
    <row r="23" spans="1:12" ht="21.75" customHeight="1">
      <c r="B23" s="45" t="s">
        <v>202</v>
      </c>
      <c r="C23" s="45"/>
      <c r="F23" s="26">
        <v>-7163632</v>
      </c>
      <c r="G23" s="56"/>
      <c r="H23" s="26">
        <v>-7569818</v>
      </c>
      <c r="I23" s="56"/>
      <c r="J23" s="26">
        <v>-7535091</v>
      </c>
      <c r="K23" s="56"/>
      <c r="L23" s="26">
        <v>-7682730</v>
      </c>
    </row>
    <row r="24" spans="1:12" ht="21.75" customHeight="1">
      <c r="B24" s="45" t="s">
        <v>130</v>
      </c>
      <c r="C24" s="45"/>
      <c r="G24" s="56"/>
      <c r="I24" s="56"/>
      <c r="K24" s="56"/>
    </row>
    <row r="25" spans="1:12" ht="21.75" customHeight="1">
      <c r="B25" s="27"/>
      <c r="C25" s="45" t="s">
        <v>131</v>
      </c>
      <c r="D25" s="22">
        <v>7</v>
      </c>
      <c r="F25" s="26">
        <v>-43962981</v>
      </c>
      <c r="G25" s="56"/>
      <c r="H25" s="26">
        <v>-811882</v>
      </c>
      <c r="I25" s="56"/>
      <c r="J25" s="26">
        <v>-43962981</v>
      </c>
      <c r="K25" s="56"/>
      <c r="L25" s="26">
        <v>1912194</v>
      </c>
    </row>
    <row r="26" spans="1:12" ht="21.75" customHeight="1">
      <c r="B26" s="45" t="s">
        <v>132</v>
      </c>
      <c r="C26" s="45"/>
      <c r="F26" s="26">
        <v>145833474</v>
      </c>
      <c r="G26" s="56"/>
      <c r="H26" s="26">
        <v>53390302</v>
      </c>
      <c r="I26" s="56"/>
      <c r="J26" s="26">
        <v>7750086</v>
      </c>
      <c r="K26" s="56"/>
      <c r="L26" s="26">
        <v>37680167</v>
      </c>
    </row>
    <row r="27" spans="1:12" ht="21.75" customHeight="1">
      <c r="B27" s="45" t="s">
        <v>249</v>
      </c>
      <c r="C27" s="45"/>
      <c r="F27" s="26">
        <v>1410475</v>
      </c>
      <c r="G27" s="56"/>
      <c r="H27" s="26">
        <v>0</v>
      </c>
      <c r="I27" s="56"/>
      <c r="J27" s="26">
        <v>0</v>
      </c>
      <c r="K27" s="56"/>
      <c r="L27" s="26">
        <v>0</v>
      </c>
    </row>
    <row r="28" spans="1:12" ht="21.75" customHeight="1">
      <c r="B28" s="45" t="s">
        <v>185</v>
      </c>
      <c r="D28" s="22">
        <v>15</v>
      </c>
      <c r="F28" s="26">
        <v>501106</v>
      </c>
      <c r="G28" s="56"/>
      <c r="H28" s="26">
        <v>-6533434</v>
      </c>
      <c r="I28" s="56"/>
      <c r="J28" s="26">
        <v>501106</v>
      </c>
      <c r="K28" s="56"/>
      <c r="L28" s="26">
        <v>-6533434</v>
      </c>
    </row>
    <row r="29" spans="1:12" ht="21.75" customHeight="1">
      <c r="B29" s="45" t="s">
        <v>133</v>
      </c>
      <c r="F29" s="26">
        <v>3898308</v>
      </c>
      <c r="G29" s="56"/>
      <c r="H29" s="26">
        <v>949415</v>
      </c>
      <c r="I29" s="56"/>
      <c r="J29" s="26">
        <v>0</v>
      </c>
      <c r="K29" s="56"/>
      <c r="L29" s="26">
        <v>0</v>
      </c>
    </row>
    <row r="30" spans="1:12" ht="21.75" customHeight="1">
      <c r="B30" s="45" t="s">
        <v>198</v>
      </c>
      <c r="F30" s="26">
        <v>499968</v>
      </c>
      <c r="G30" s="56"/>
      <c r="H30" s="26">
        <v>-88554</v>
      </c>
      <c r="I30" s="56"/>
      <c r="J30" s="26">
        <v>499968</v>
      </c>
      <c r="K30" s="56"/>
      <c r="L30" s="26">
        <v>-88554</v>
      </c>
    </row>
    <row r="31" spans="1:12" ht="21.75" customHeight="1">
      <c r="B31" s="45" t="s">
        <v>221</v>
      </c>
      <c r="F31" s="26">
        <v>548664</v>
      </c>
      <c r="G31" s="56"/>
      <c r="H31" s="26">
        <v>-599293</v>
      </c>
      <c r="I31" s="56"/>
      <c r="J31" s="26">
        <v>0</v>
      </c>
      <c r="K31" s="56"/>
      <c r="L31" s="26">
        <v>-310478</v>
      </c>
    </row>
    <row r="32" spans="1:12" ht="21.75" customHeight="1">
      <c r="A32" s="23" t="s">
        <v>126</v>
      </c>
      <c r="B32" s="45" t="s">
        <v>134</v>
      </c>
      <c r="D32" s="40"/>
      <c r="F32" s="26">
        <v>-17336825</v>
      </c>
      <c r="G32" s="56"/>
      <c r="H32" s="26">
        <v>-16306522</v>
      </c>
      <c r="I32" s="56"/>
      <c r="J32" s="26">
        <v>-15929055</v>
      </c>
      <c r="K32" s="56"/>
      <c r="L32" s="26">
        <v>-15556969</v>
      </c>
    </row>
    <row r="33" spans="1:12" ht="21.75" customHeight="1">
      <c r="B33" s="45" t="s">
        <v>135</v>
      </c>
      <c r="D33" s="40"/>
      <c r="F33" s="26">
        <v>-3569882</v>
      </c>
      <c r="G33" s="56"/>
      <c r="H33" s="26">
        <v>-4851889</v>
      </c>
      <c r="I33" s="56"/>
      <c r="J33" s="26">
        <v>0</v>
      </c>
      <c r="K33" s="56"/>
      <c r="L33" s="26">
        <v>-48479785</v>
      </c>
    </row>
    <row r="34" spans="1:12" ht="21.75" customHeight="1">
      <c r="B34" s="45" t="s">
        <v>136</v>
      </c>
      <c r="D34" s="40"/>
      <c r="F34" s="26">
        <v>157495989</v>
      </c>
      <c r="G34" s="56"/>
      <c r="H34" s="26">
        <v>197650320</v>
      </c>
      <c r="I34" s="56"/>
      <c r="J34" s="26">
        <v>362581</v>
      </c>
      <c r="K34" s="56"/>
      <c r="L34" s="26">
        <v>321041</v>
      </c>
    </row>
    <row r="35" spans="1:12" ht="21.75" customHeight="1">
      <c r="B35" s="45" t="s">
        <v>236</v>
      </c>
      <c r="D35" s="41">
        <v>18</v>
      </c>
      <c r="F35" s="26">
        <v>746716823</v>
      </c>
      <c r="G35" s="56"/>
      <c r="H35" s="26">
        <v>0</v>
      </c>
      <c r="I35" s="56"/>
      <c r="J35" s="26">
        <v>0</v>
      </c>
      <c r="K35" s="56"/>
      <c r="L35" s="26">
        <v>0</v>
      </c>
    </row>
    <row r="36" spans="1:12" ht="21.75" customHeight="1">
      <c r="B36" s="45" t="s">
        <v>199</v>
      </c>
      <c r="D36" s="41"/>
      <c r="F36" s="26">
        <v>0</v>
      </c>
      <c r="G36" s="56"/>
      <c r="H36" s="26">
        <v>-140086182</v>
      </c>
      <c r="I36" s="56"/>
      <c r="J36" s="26">
        <v>0</v>
      </c>
      <c r="K36" s="56"/>
      <c r="L36" s="26">
        <v>0</v>
      </c>
    </row>
    <row r="37" spans="1:12" ht="21.75" customHeight="1">
      <c r="B37" s="45" t="s">
        <v>204</v>
      </c>
      <c r="D37" s="41"/>
      <c r="F37" s="26">
        <v>0</v>
      </c>
      <c r="G37" s="56"/>
      <c r="H37" s="26">
        <v>-54360167</v>
      </c>
      <c r="I37" s="56"/>
      <c r="J37" s="26">
        <v>0</v>
      </c>
      <c r="K37" s="56"/>
      <c r="L37" s="26">
        <v>0</v>
      </c>
    </row>
    <row r="38" spans="1:12" ht="21.75" customHeight="1">
      <c r="A38" s="23" t="s">
        <v>126</v>
      </c>
      <c r="B38" s="45" t="s">
        <v>190</v>
      </c>
      <c r="D38" s="41">
        <v>31</v>
      </c>
      <c r="F38" s="33">
        <v>16358134</v>
      </c>
      <c r="G38" s="56"/>
      <c r="H38" s="33">
        <v>9367558</v>
      </c>
      <c r="I38" s="56"/>
      <c r="J38" s="33">
        <v>5607278</v>
      </c>
      <c r="K38" s="56"/>
      <c r="L38" s="33">
        <v>3232852</v>
      </c>
    </row>
    <row r="39" spans="1:12" ht="6" customHeight="1">
      <c r="B39" s="45"/>
      <c r="G39" s="56"/>
      <c r="I39" s="56"/>
      <c r="K39" s="56"/>
    </row>
    <row r="40" spans="1:12" ht="21.75" customHeight="1">
      <c r="A40" s="27"/>
      <c r="B40" s="23" t="s">
        <v>137</v>
      </c>
      <c r="F40" s="46"/>
      <c r="G40" s="27"/>
      <c r="H40" s="46"/>
      <c r="I40" s="27"/>
      <c r="J40" s="27"/>
      <c r="K40" s="27"/>
      <c r="L40" s="27"/>
    </row>
    <row r="41" spans="1:12" ht="21.75" customHeight="1">
      <c r="C41" s="23" t="s">
        <v>138</v>
      </c>
      <c r="F41" s="26">
        <f>SUM(F13:F38)</f>
        <v>985854846</v>
      </c>
      <c r="G41" s="48"/>
      <c r="H41" s="26">
        <f>SUM(H13:H38)</f>
        <v>1422148142</v>
      </c>
      <c r="I41" s="48"/>
      <c r="J41" s="26">
        <f>SUM(J13:J38)</f>
        <v>391383943</v>
      </c>
      <c r="K41" s="48"/>
      <c r="L41" s="26">
        <f>SUM(L13:L38)</f>
        <v>463140608</v>
      </c>
    </row>
    <row r="42" spans="1:12" ht="21.75" customHeight="1">
      <c r="G42" s="48"/>
      <c r="I42" s="48"/>
      <c r="K42" s="48"/>
    </row>
    <row r="43" spans="1:12" ht="15" customHeight="1">
      <c r="G43" s="48"/>
      <c r="I43" s="48"/>
      <c r="K43" s="48"/>
    </row>
    <row r="44" spans="1:12" ht="21.9" customHeight="1">
      <c r="A44" s="30" t="s">
        <v>32</v>
      </c>
      <c r="B44" s="30"/>
      <c r="C44" s="30"/>
      <c r="D44" s="29"/>
      <c r="E44" s="30"/>
      <c r="F44" s="33"/>
      <c r="G44" s="50"/>
      <c r="H44" s="33"/>
      <c r="I44" s="50"/>
      <c r="J44" s="33"/>
      <c r="K44" s="50"/>
      <c r="L44" s="33"/>
    </row>
    <row r="45" spans="1:12" ht="21.75" customHeight="1">
      <c r="A45" s="21" t="s">
        <v>0</v>
      </c>
      <c r="B45" s="21"/>
      <c r="C45" s="21"/>
      <c r="G45" s="48"/>
      <c r="I45" s="49"/>
      <c r="K45" s="48"/>
    </row>
    <row r="46" spans="1:12" ht="21.75" customHeight="1">
      <c r="A46" s="21" t="s">
        <v>123</v>
      </c>
      <c r="B46" s="21"/>
      <c r="C46" s="21"/>
      <c r="G46" s="48"/>
      <c r="I46" s="49"/>
      <c r="K46" s="48"/>
    </row>
    <row r="47" spans="1:12" ht="21.75" customHeight="1">
      <c r="A47" s="28" t="s">
        <v>206</v>
      </c>
      <c r="B47" s="28"/>
      <c r="C47" s="28"/>
      <c r="D47" s="29"/>
      <c r="E47" s="30"/>
      <c r="F47" s="33"/>
      <c r="G47" s="50"/>
      <c r="H47" s="33"/>
      <c r="I47" s="51"/>
      <c r="J47" s="33"/>
      <c r="K47" s="50"/>
      <c r="L47" s="33"/>
    </row>
    <row r="48" spans="1:12" ht="21.75" customHeight="1">
      <c r="G48" s="48"/>
      <c r="I48" s="49"/>
      <c r="K48" s="48"/>
    </row>
    <row r="49" spans="1:12" ht="19.5" customHeight="1">
      <c r="A49" s="27"/>
      <c r="D49" s="34"/>
      <c r="E49" s="21"/>
      <c r="F49" s="154" t="s">
        <v>2</v>
      </c>
      <c r="G49" s="154"/>
      <c r="H49" s="154"/>
      <c r="I49" s="52"/>
      <c r="J49" s="154" t="s">
        <v>3</v>
      </c>
      <c r="K49" s="154"/>
      <c r="L49" s="154"/>
    </row>
    <row r="50" spans="1:12" ht="19.5" customHeight="1">
      <c r="D50" s="39"/>
      <c r="E50" s="21"/>
      <c r="F50" s="3" t="s">
        <v>205</v>
      </c>
      <c r="G50" s="36"/>
      <c r="H50" s="3" t="s">
        <v>4</v>
      </c>
      <c r="I50" s="37"/>
      <c r="J50" s="3" t="s">
        <v>205</v>
      </c>
      <c r="K50" s="36"/>
      <c r="L50" s="3" t="s">
        <v>4</v>
      </c>
    </row>
    <row r="51" spans="1:12" ht="19.5" customHeight="1">
      <c r="D51" s="53" t="s">
        <v>5</v>
      </c>
      <c r="E51" s="21"/>
      <c r="F51" s="53" t="s">
        <v>6</v>
      </c>
      <c r="G51" s="54"/>
      <c r="H51" s="53" t="s">
        <v>6</v>
      </c>
      <c r="I51" s="54"/>
      <c r="J51" s="53" t="s">
        <v>6</v>
      </c>
      <c r="K51" s="54"/>
      <c r="L51" s="53" t="s">
        <v>6</v>
      </c>
    </row>
    <row r="52" spans="1:12" ht="19.5" customHeight="1">
      <c r="A52" s="21" t="s">
        <v>280</v>
      </c>
      <c r="G52" s="48"/>
      <c r="I52" s="48"/>
      <c r="K52" s="49"/>
    </row>
    <row r="53" spans="1:12" ht="19.5" customHeight="1">
      <c r="B53" s="23" t="s">
        <v>139</v>
      </c>
      <c r="D53" s="39"/>
      <c r="E53" s="21"/>
      <c r="F53" s="58"/>
      <c r="G53" s="54"/>
      <c r="H53" s="58"/>
      <c r="I53" s="54"/>
      <c r="J53" s="58"/>
      <c r="K53" s="54"/>
      <c r="L53" s="58"/>
    </row>
    <row r="54" spans="1:12" ht="19.5" customHeight="1">
      <c r="B54" s="27"/>
      <c r="C54" s="45" t="s">
        <v>186</v>
      </c>
      <c r="D54" s="39"/>
      <c r="E54" s="21"/>
      <c r="F54" s="59">
        <v>1217070025</v>
      </c>
      <c r="G54" s="54"/>
      <c r="H54" s="59">
        <v>-321192747</v>
      </c>
      <c r="I54" s="54"/>
      <c r="J54" s="59">
        <v>80305623</v>
      </c>
      <c r="K54" s="54"/>
      <c r="L54" s="59">
        <v>-90983476</v>
      </c>
    </row>
    <row r="55" spans="1:12" ht="19.5" customHeight="1">
      <c r="B55" s="27"/>
      <c r="C55" s="45" t="s">
        <v>187</v>
      </c>
      <c r="D55" s="39"/>
      <c r="E55" s="21"/>
      <c r="F55" s="59">
        <v>325240652</v>
      </c>
      <c r="G55" s="54"/>
      <c r="H55" s="59">
        <v>-37528161</v>
      </c>
      <c r="I55" s="54"/>
      <c r="J55" s="59">
        <v>0</v>
      </c>
      <c r="K55" s="54"/>
      <c r="L55" s="59">
        <v>0</v>
      </c>
    </row>
    <row r="56" spans="1:12" ht="19.5" customHeight="1">
      <c r="B56" s="27"/>
      <c r="C56" s="45" t="s">
        <v>140</v>
      </c>
      <c r="D56" s="39"/>
      <c r="E56" s="21"/>
      <c r="F56" s="59">
        <v>100178804</v>
      </c>
      <c r="G56" s="54"/>
      <c r="H56" s="59">
        <v>-56428085</v>
      </c>
      <c r="I56" s="54"/>
      <c r="J56" s="59">
        <v>100178804</v>
      </c>
      <c r="K56" s="54"/>
      <c r="L56" s="59">
        <v>-56428085</v>
      </c>
    </row>
    <row r="57" spans="1:12" ht="19.5" customHeight="1">
      <c r="B57" s="27"/>
      <c r="C57" s="45" t="s">
        <v>141</v>
      </c>
      <c r="D57" s="39"/>
      <c r="E57" s="21"/>
      <c r="F57" s="59">
        <v>-68949444</v>
      </c>
      <c r="G57" s="54"/>
      <c r="H57" s="59">
        <v>81907604</v>
      </c>
      <c r="I57" s="54"/>
      <c r="J57" s="59">
        <v>0</v>
      </c>
      <c r="K57" s="56"/>
      <c r="L57" s="59">
        <v>0</v>
      </c>
    </row>
    <row r="58" spans="1:12" ht="19.5" customHeight="1">
      <c r="B58" s="27"/>
      <c r="C58" s="45" t="s">
        <v>188</v>
      </c>
      <c r="D58" s="39"/>
      <c r="E58" s="21"/>
      <c r="F58" s="59">
        <v>19959582</v>
      </c>
      <c r="G58" s="54"/>
      <c r="H58" s="59">
        <v>-38093576</v>
      </c>
      <c r="I58" s="54"/>
      <c r="J58" s="59">
        <v>0</v>
      </c>
      <c r="K58" s="54"/>
      <c r="L58" s="59">
        <v>0</v>
      </c>
    </row>
    <row r="59" spans="1:12" ht="19.5" customHeight="1">
      <c r="B59" s="27"/>
      <c r="C59" s="45" t="s">
        <v>142</v>
      </c>
      <c r="D59" s="39"/>
      <c r="E59" s="21"/>
      <c r="F59" s="59">
        <v>45114077</v>
      </c>
      <c r="G59" s="54"/>
      <c r="H59" s="59">
        <v>9442203</v>
      </c>
      <c r="I59" s="54"/>
      <c r="J59" s="59">
        <v>-4296105</v>
      </c>
      <c r="K59" s="54"/>
      <c r="L59" s="59">
        <v>2190638</v>
      </c>
    </row>
    <row r="60" spans="1:12" ht="19.5" customHeight="1">
      <c r="B60" s="27"/>
      <c r="C60" s="45" t="s">
        <v>143</v>
      </c>
      <c r="D60" s="39"/>
      <c r="E60" s="21"/>
      <c r="F60" s="59">
        <v>-48081373</v>
      </c>
      <c r="G60" s="54"/>
      <c r="H60" s="59">
        <v>2611402</v>
      </c>
      <c r="I60" s="54"/>
      <c r="J60" s="59">
        <v>172515</v>
      </c>
      <c r="K60" s="54"/>
      <c r="L60" s="59">
        <v>-63948</v>
      </c>
    </row>
    <row r="61" spans="1:12" ht="19.5" customHeight="1">
      <c r="B61" s="27"/>
      <c r="C61" s="45" t="s">
        <v>189</v>
      </c>
      <c r="D61" s="39"/>
      <c r="E61" s="21"/>
      <c r="F61" s="59">
        <v>-275230479</v>
      </c>
      <c r="G61" s="54"/>
      <c r="H61" s="59">
        <v>-357065287</v>
      </c>
      <c r="I61" s="54"/>
      <c r="J61" s="59">
        <v>-17587387</v>
      </c>
      <c r="K61" s="54"/>
      <c r="L61" s="59">
        <v>-103239321</v>
      </c>
    </row>
    <row r="62" spans="1:12" ht="19.5" customHeight="1">
      <c r="B62" s="27"/>
      <c r="C62" s="45" t="s">
        <v>222</v>
      </c>
      <c r="D62" s="39"/>
      <c r="E62" s="21"/>
      <c r="F62" s="59">
        <v>-11986856</v>
      </c>
      <c r="G62" s="54"/>
      <c r="H62" s="59">
        <v>17716865</v>
      </c>
      <c r="I62" s="54"/>
      <c r="J62" s="59">
        <v>0</v>
      </c>
      <c r="K62" s="54"/>
      <c r="L62" s="59">
        <v>0</v>
      </c>
    </row>
    <row r="63" spans="1:12" ht="19.5" customHeight="1">
      <c r="B63" s="27"/>
      <c r="C63" s="45" t="s">
        <v>144</v>
      </c>
      <c r="D63" s="39"/>
      <c r="E63" s="21"/>
      <c r="F63" s="59">
        <v>-90508945</v>
      </c>
      <c r="G63" s="54"/>
      <c r="H63" s="59">
        <v>737083</v>
      </c>
      <c r="I63" s="54"/>
      <c r="J63" s="59">
        <v>-3322506</v>
      </c>
      <c r="K63" s="54"/>
      <c r="L63" s="59">
        <v>997041</v>
      </c>
    </row>
    <row r="64" spans="1:12" ht="19.5" customHeight="1">
      <c r="B64" s="27"/>
      <c r="C64" s="45" t="s">
        <v>145</v>
      </c>
      <c r="E64" s="21"/>
      <c r="F64" s="60">
        <v>-2018042</v>
      </c>
      <c r="G64" s="54"/>
      <c r="H64" s="60">
        <v>-2370766</v>
      </c>
      <c r="I64" s="54"/>
      <c r="J64" s="60">
        <v>-428987</v>
      </c>
      <c r="K64" s="54"/>
      <c r="L64" s="60">
        <v>-1302661</v>
      </c>
    </row>
    <row r="65" spans="1:12" ht="6" customHeight="1">
      <c r="A65" s="27"/>
      <c r="D65" s="39"/>
      <c r="E65" s="21"/>
      <c r="F65" s="58"/>
      <c r="G65" s="54"/>
      <c r="H65" s="58"/>
      <c r="I65" s="54"/>
      <c r="J65" s="58"/>
      <c r="K65" s="54"/>
      <c r="L65" s="58"/>
    </row>
    <row r="66" spans="1:12" ht="19.5" customHeight="1">
      <c r="A66" s="27"/>
      <c r="B66" s="23" t="s">
        <v>146</v>
      </c>
      <c r="C66" s="27"/>
      <c r="D66" s="39"/>
      <c r="E66" s="21"/>
      <c r="F66" s="59">
        <f>SUM(F54:F65,F41)</f>
        <v>2196642847</v>
      </c>
      <c r="G66" s="54"/>
      <c r="H66" s="59">
        <f>SUM(H54:H65,H41)</f>
        <v>721884677</v>
      </c>
      <c r="I66" s="54"/>
      <c r="J66" s="59">
        <f>SUM(J54:J65,J41)</f>
        <v>546405900</v>
      </c>
      <c r="K66" s="54"/>
      <c r="L66" s="59">
        <f>SUM(L54:L65,L41)</f>
        <v>214310796</v>
      </c>
    </row>
    <row r="67" spans="1:12" ht="19.5" customHeight="1">
      <c r="A67" s="27"/>
      <c r="B67" s="27"/>
      <c r="C67" s="45" t="s">
        <v>147</v>
      </c>
      <c r="D67" s="39"/>
      <c r="E67" s="21"/>
      <c r="F67" s="60">
        <v>-175322616</v>
      </c>
      <c r="G67" s="54"/>
      <c r="H67" s="60">
        <v>-187140497</v>
      </c>
      <c r="I67" s="54"/>
      <c r="J67" s="60">
        <v>-85099680</v>
      </c>
      <c r="K67" s="54"/>
      <c r="L67" s="60">
        <v>-72049564</v>
      </c>
    </row>
    <row r="68" spans="1:12" ht="6" customHeight="1">
      <c r="A68" s="27"/>
      <c r="D68" s="39"/>
      <c r="E68" s="21"/>
      <c r="F68" s="58"/>
      <c r="G68" s="54"/>
      <c r="H68" s="58"/>
      <c r="I68" s="54"/>
      <c r="J68" s="58"/>
      <c r="K68" s="54"/>
      <c r="L68" s="58"/>
    </row>
    <row r="69" spans="1:12" ht="19.5" customHeight="1">
      <c r="A69" s="21" t="s">
        <v>148</v>
      </c>
      <c r="C69" s="27"/>
      <c r="D69" s="39"/>
      <c r="E69" s="21"/>
      <c r="F69" s="60">
        <f>SUM(F66:F67)</f>
        <v>2021320231</v>
      </c>
      <c r="G69" s="54"/>
      <c r="H69" s="60">
        <f>SUM(H66:H67)</f>
        <v>534744180</v>
      </c>
      <c r="I69" s="54"/>
      <c r="J69" s="60">
        <f>SUM(J66:J67)</f>
        <v>461306220</v>
      </c>
      <c r="K69" s="54"/>
      <c r="L69" s="60">
        <f>SUM(L66:L67)</f>
        <v>142261232</v>
      </c>
    </row>
    <row r="70" spans="1:12" ht="19.5" customHeight="1">
      <c r="B70" s="21"/>
      <c r="C70" s="27"/>
      <c r="D70" s="39"/>
      <c r="E70" s="21"/>
      <c r="F70" s="59"/>
      <c r="G70" s="54"/>
      <c r="H70" s="59"/>
      <c r="I70" s="54"/>
      <c r="J70" s="59"/>
      <c r="K70" s="54"/>
      <c r="L70" s="59"/>
    </row>
    <row r="71" spans="1:12" ht="19.5" customHeight="1">
      <c r="A71" s="21" t="s">
        <v>149</v>
      </c>
      <c r="D71" s="39"/>
      <c r="E71" s="21"/>
      <c r="F71" s="58"/>
      <c r="G71" s="54"/>
      <c r="H71" s="58"/>
      <c r="I71" s="54"/>
      <c r="J71" s="58"/>
      <c r="K71" s="55"/>
      <c r="L71" s="58"/>
    </row>
    <row r="72" spans="1:12" ht="19.5" customHeight="1">
      <c r="B72" s="45" t="s">
        <v>201</v>
      </c>
      <c r="D72" s="39"/>
      <c r="E72" s="21"/>
      <c r="F72" s="59"/>
      <c r="G72" s="61"/>
      <c r="H72" s="59"/>
      <c r="I72" s="61"/>
      <c r="J72" s="59"/>
      <c r="K72" s="61"/>
      <c r="L72" s="59"/>
    </row>
    <row r="73" spans="1:12" ht="19.5" customHeight="1">
      <c r="B73" s="45"/>
      <c r="C73" s="45" t="s">
        <v>193</v>
      </c>
      <c r="D73" s="39"/>
      <c r="E73" s="21"/>
      <c r="F73" s="59">
        <v>135163624</v>
      </c>
      <c r="G73" s="61"/>
      <c r="H73" s="59">
        <v>85635371</v>
      </c>
      <c r="I73" s="61"/>
      <c r="J73" s="59">
        <v>91729300</v>
      </c>
      <c r="K73" s="61"/>
      <c r="L73" s="59">
        <v>91644517</v>
      </c>
    </row>
    <row r="74" spans="1:12" ht="19.5" customHeight="1">
      <c r="B74" s="57" t="s">
        <v>150</v>
      </c>
      <c r="D74" s="39"/>
      <c r="E74" s="21"/>
      <c r="F74" s="59"/>
      <c r="G74" s="61"/>
      <c r="H74" s="59"/>
      <c r="I74" s="61"/>
      <c r="J74" s="59"/>
      <c r="K74" s="61"/>
      <c r="L74" s="59"/>
    </row>
    <row r="75" spans="1:12" ht="19.5" customHeight="1">
      <c r="B75" s="57"/>
      <c r="C75" s="45" t="s">
        <v>151</v>
      </c>
      <c r="D75" s="39"/>
      <c r="E75" s="21"/>
      <c r="F75" s="59">
        <v>-278795617</v>
      </c>
      <c r="G75" s="61"/>
      <c r="H75" s="59">
        <v>-195263509</v>
      </c>
      <c r="I75" s="61"/>
      <c r="J75" s="59">
        <v>-278795617</v>
      </c>
      <c r="K75" s="61"/>
      <c r="L75" s="59">
        <v>-195263509</v>
      </c>
    </row>
    <row r="76" spans="1:12" ht="19.5" customHeight="1">
      <c r="B76" s="45" t="s">
        <v>223</v>
      </c>
      <c r="D76" s="39"/>
      <c r="E76" s="21"/>
      <c r="F76" s="59"/>
      <c r="G76" s="61"/>
      <c r="H76" s="59"/>
      <c r="I76" s="61"/>
      <c r="J76" s="59"/>
      <c r="K76" s="61"/>
      <c r="L76" s="59"/>
    </row>
    <row r="77" spans="1:12" ht="19.5" customHeight="1">
      <c r="B77" s="45"/>
      <c r="C77" s="23" t="s">
        <v>192</v>
      </c>
      <c r="D77" s="22">
        <v>7</v>
      </c>
      <c r="E77" s="21"/>
      <c r="F77" s="59">
        <v>21000000</v>
      </c>
      <c r="G77" s="61"/>
      <c r="H77" s="59">
        <v>-1575000</v>
      </c>
      <c r="I77" s="61"/>
      <c r="J77" s="59">
        <v>0</v>
      </c>
      <c r="K77" s="61"/>
      <c r="L77" s="59">
        <v>0</v>
      </c>
    </row>
    <row r="78" spans="1:12" ht="19.5" customHeight="1">
      <c r="B78" s="45" t="s">
        <v>240</v>
      </c>
      <c r="E78" s="21"/>
      <c r="F78" s="59"/>
      <c r="G78" s="61"/>
      <c r="H78" s="59"/>
      <c r="I78" s="61"/>
      <c r="J78" s="59"/>
      <c r="K78" s="61"/>
      <c r="L78" s="59"/>
    </row>
    <row r="79" spans="1:12" ht="19.5" customHeight="1">
      <c r="B79" s="45"/>
      <c r="C79" s="23" t="s">
        <v>241</v>
      </c>
      <c r="E79" s="21"/>
      <c r="F79" s="59">
        <v>0</v>
      </c>
      <c r="G79" s="61"/>
      <c r="H79" s="59">
        <v>0</v>
      </c>
      <c r="I79" s="61"/>
      <c r="J79" s="59">
        <v>89620000</v>
      </c>
      <c r="K79" s="61"/>
      <c r="L79" s="59">
        <v>-89620000</v>
      </c>
    </row>
    <row r="80" spans="1:12" ht="19.5" customHeight="1">
      <c r="B80" s="45" t="s">
        <v>276</v>
      </c>
      <c r="C80" s="45"/>
      <c r="E80" s="21"/>
      <c r="F80" s="59">
        <v>0</v>
      </c>
      <c r="G80" s="61"/>
      <c r="H80" s="59">
        <v>157186507</v>
      </c>
      <c r="I80" s="61"/>
      <c r="J80" s="59">
        <v>0</v>
      </c>
      <c r="K80" s="61"/>
      <c r="L80" s="59">
        <v>0</v>
      </c>
    </row>
    <row r="81" spans="1:12" ht="19.5" customHeight="1">
      <c r="B81" s="45" t="s">
        <v>277</v>
      </c>
      <c r="D81" s="40"/>
      <c r="E81" s="21"/>
      <c r="F81" s="59">
        <v>0</v>
      </c>
      <c r="G81" s="61"/>
      <c r="H81" s="59">
        <v>129012000</v>
      </c>
      <c r="I81" s="61"/>
      <c r="J81" s="59">
        <v>0</v>
      </c>
      <c r="K81" s="61"/>
      <c r="L81" s="59">
        <v>0</v>
      </c>
    </row>
    <row r="82" spans="1:12" ht="19.5" customHeight="1">
      <c r="B82" s="45" t="s">
        <v>152</v>
      </c>
      <c r="D82" s="39"/>
      <c r="E82" s="21"/>
      <c r="F82" s="59">
        <v>1254863</v>
      </c>
      <c r="G82" s="61"/>
      <c r="H82" s="59">
        <v>377938</v>
      </c>
      <c r="I82" s="61"/>
      <c r="J82" s="59">
        <v>130862</v>
      </c>
      <c r="K82" s="61"/>
      <c r="L82" s="59">
        <v>377938</v>
      </c>
    </row>
    <row r="83" spans="1:12" ht="19.5" customHeight="1">
      <c r="B83" s="45" t="s">
        <v>153</v>
      </c>
      <c r="D83" s="39"/>
      <c r="E83" s="21"/>
      <c r="F83" s="59">
        <v>-403830016</v>
      </c>
      <c r="G83" s="61"/>
      <c r="H83" s="59">
        <v>-510917288</v>
      </c>
      <c r="I83" s="61"/>
      <c r="J83" s="59">
        <v>-34231701</v>
      </c>
      <c r="K83" s="61"/>
      <c r="L83" s="59">
        <v>-29106599</v>
      </c>
    </row>
    <row r="84" spans="1:12" ht="19.5" customHeight="1">
      <c r="B84" s="45" t="s">
        <v>281</v>
      </c>
      <c r="C84" s="45"/>
      <c r="D84" s="27"/>
      <c r="E84" s="27"/>
      <c r="F84" s="27"/>
      <c r="G84" s="27"/>
      <c r="H84" s="27"/>
      <c r="I84" s="27"/>
      <c r="J84" s="27"/>
      <c r="K84" s="27"/>
      <c r="L84" s="27"/>
    </row>
    <row r="85" spans="1:12" ht="19.5" customHeight="1">
      <c r="B85" s="45"/>
      <c r="C85" s="45" t="s">
        <v>282</v>
      </c>
      <c r="D85" s="22">
        <v>20</v>
      </c>
      <c r="E85" s="21"/>
      <c r="F85" s="59">
        <v>-40400000</v>
      </c>
      <c r="G85" s="61"/>
      <c r="H85" s="59">
        <v>-34900000</v>
      </c>
      <c r="I85" s="61"/>
      <c r="J85" s="59">
        <v>0</v>
      </c>
      <c r="K85" s="61"/>
      <c r="L85" s="59">
        <v>0</v>
      </c>
    </row>
    <row r="86" spans="1:12" ht="19.5" customHeight="1">
      <c r="A86" s="62"/>
      <c r="B86" s="62" t="s">
        <v>154</v>
      </c>
      <c r="D86" s="22">
        <v>23</v>
      </c>
      <c r="E86" s="21"/>
      <c r="F86" s="59">
        <v>-480470</v>
      </c>
      <c r="G86" s="61"/>
      <c r="H86" s="59">
        <v>-9583335</v>
      </c>
      <c r="I86" s="61"/>
      <c r="J86" s="59">
        <v>-290500</v>
      </c>
      <c r="K86" s="61"/>
      <c r="L86" s="59">
        <v>-8611135</v>
      </c>
    </row>
    <row r="87" spans="1:12" ht="19.5" customHeight="1">
      <c r="B87" s="45" t="s">
        <v>155</v>
      </c>
      <c r="D87" s="39"/>
      <c r="E87" s="21"/>
      <c r="F87" s="59">
        <v>14666654</v>
      </c>
      <c r="G87" s="61"/>
      <c r="H87" s="59">
        <v>15833170</v>
      </c>
      <c r="I87" s="61"/>
      <c r="J87" s="59">
        <v>14024677</v>
      </c>
      <c r="K87" s="61"/>
      <c r="L87" s="59">
        <v>14330265</v>
      </c>
    </row>
    <row r="88" spans="1:12" ht="19.5" customHeight="1">
      <c r="B88" s="63" t="s">
        <v>156</v>
      </c>
      <c r="E88" s="21"/>
      <c r="F88" s="59">
        <v>3569882</v>
      </c>
      <c r="G88" s="61"/>
      <c r="H88" s="59">
        <v>4851889</v>
      </c>
      <c r="I88" s="61"/>
      <c r="J88" s="59">
        <v>0</v>
      </c>
      <c r="K88" s="61"/>
      <c r="L88" s="59">
        <v>48479785</v>
      </c>
    </row>
    <row r="89" spans="1:12" ht="19.5" customHeight="1">
      <c r="B89" s="63" t="s">
        <v>239</v>
      </c>
      <c r="E89" s="21"/>
      <c r="F89" s="59"/>
      <c r="G89" s="61"/>
      <c r="H89" s="59"/>
      <c r="I89" s="61"/>
      <c r="J89" s="59"/>
      <c r="K89" s="61"/>
      <c r="L89" s="59"/>
    </row>
    <row r="90" spans="1:12" ht="19.5" customHeight="1">
      <c r="B90" s="45"/>
      <c r="C90" s="45" t="s">
        <v>238</v>
      </c>
      <c r="D90" s="22">
        <v>18</v>
      </c>
      <c r="E90" s="21"/>
      <c r="F90" s="60">
        <v>-109836058</v>
      </c>
      <c r="G90" s="61"/>
      <c r="H90" s="60">
        <v>0</v>
      </c>
      <c r="I90" s="61"/>
      <c r="J90" s="60">
        <v>0</v>
      </c>
      <c r="K90" s="61"/>
      <c r="L90" s="60">
        <v>0</v>
      </c>
    </row>
    <row r="91" spans="1:12" ht="6" customHeight="1">
      <c r="D91" s="39"/>
      <c r="E91" s="21"/>
      <c r="F91" s="58"/>
      <c r="G91" s="54"/>
      <c r="H91" s="58"/>
      <c r="I91" s="54"/>
      <c r="J91" s="58"/>
      <c r="K91" s="54"/>
      <c r="L91" s="58"/>
    </row>
    <row r="92" spans="1:12" ht="19.5" customHeight="1">
      <c r="A92" s="21" t="s">
        <v>157</v>
      </c>
      <c r="C92" s="27"/>
      <c r="D92" s="39"/>
      <c r="E92" s="21"/>
      <c r="F92" s="60">
        <f>SUM(F72:F90)</f>
        <v>-657687138</v>
      </c>
      <c r="G92" s="54"/>
      <c r="H92" s="60">
        <f>SUM(H72:H90)</f>
        <v>-359342257</v>
      </c>
      <c r="I92" s="54"/>
      <c r="J92" s="60">
        <f>SUM(J72:J90)</f>
        <v>-117812979</v>
      </c>
      <c r="K92" s="54"/>
      <c r="L92" s="60">
        <f>SUM(L72:L90)</f>
        <v>-167768738</v>
      </c>
    </row>
    <row r="93" spans="1:12" ht="8.25" customHeight="1">
      <c r="A93" s="21"/>
      <c r="C93" s="27"/>
      <c r="D93" s="39"/>
      <c r="E93" s="21"/>
      <c r="F93" s="59"/>
      <c r="G93" s="54"/>
      <c r="H93" s="59"/>
      <c r="I93" s="54"/>
      <c r="J93" s="59"/>
      <c r="K93" s="54"/>
      <c r="L93" s="59"/>
    </row>
    <row r="94" spans="1:12" ht="21.75" customHeight="1">
      <c r="A94" s="30" t="s">
        <v>32</v>
      </c>
      <c r="B94" s="30"/>
      <c r="C94" s="30"/>
      <c r="D94" s="38"/>
      <c r="E94" s="28"/>
      <c r="F94" s="60"/>
      <c r="G94" s="64"/>
      <c r="H94" s="60"/>
      <c r="I94" s="64"/>
      <c r="J94" s="60"/>
      <c r="K94" s="64"/>
      <c r="L94" s="60"/>
    </row>
    <row r="95" spans="1:12" ht="21.75" customHeight="1">
      <c r="A95" s="21" t="s">
        <v>0</v>
      </c>
      <c r="B95" s="21"/>
      <c r="C95" s="21"/>
      <c r="E95" s="21"/>
      <c r="G95" s="48"/>
      <c r="I95" s="49"/>
      <c r="K95" s="48"/>
    </row>
    <row r="96" spans="1:12" ht="21.75" customHeight="1">
      <c r="A96" s="21" t="s">
        <v>158</v>
      </c>
      <c r="B96" s="21"/>
      <c r="C96" s="21"/>
      <c r="E96" s="21"/>
      <c r="G96" s="48"/>
      <c r="I96" s="49"/>
      <c r="K96" s="48"/>
    </row>
    <row r="97" spans="1:12" ht="21.75" customHeight="1">
      <c r="A97" s="28" t="s">
        <v>206</v>
      </c>
      <c r="B97" s="28"/>
      <c r="C97" s="28"/>
      <c r="D97" s="29"/>
      <c r="E97" s="29"/>
      <c r="F97" s="29"/>
      <c r="G97" s="50"/>
      <c r="H97" s="29"/>
      <c r="I97" s="51"/>
      <c r="J97" s="33"/>
      <c r="K97" s="50"/>
      <c r="L97" s="33"/>
    </row>
    <row r="98" spans="1:12" ht="21.75" customHeight="1">
      <c r="E98" s="21"/>
      <c r="G98" s="48"/>
      <c r="I98" s="49"/>
      <c r="K98" s="48"/>
    </row>
    <row r="99" spans="1:12" ht="21.75" customHeight="1">
      <c r="A99" s="27"/>
      <c r="D99" s="34"/>
      <c r="E99" s="21"/>
      <c r="F99" s="154" t="s">
        <v>2</v>
      </c>
      <c r="G99" s="154"/>
      <c r="H99" s="154"/>
      <c r="I99" s="52"/>
      <c r="J99" s="154" t="s">
        <v>3</v>
      </c>
      <c r="K99" s="154"/>
      <c r="L99" s="154"/>
    </row>
    <row r="100" spans="1:12" ht="21.75" customHeight="1">
      <c r="D100" s="39"/>
      <c r="E100" s="21"/>
      <c r="F100" s="3" t="s">
        <v>205</v>
      </c>
      <c r="G100" s="36"/>
      <c r="H100" s="3" t="s">
        <v>4</v>
      </c>
      <c r="I100" s="37"/>
      <c r="J100" s="3" t="s">
        <v>205</v>
      </c>
      <c r="K100" s="36"/>
      <c r="L100" s="3" t="s">
        <v>4</v>
      </c>
    </row>
    <row r="101" spans="1:12" ht="21.75" customHeight="1">
      <c r="D101" s="53" t="s">
        <v>5</v>
      </c>
      <c r="E101" s="21"/>
      <c r="F101" s="53" t="s">
        <v>6</v>
      </c>
      <c r="G101" s="54"/>
      <c r="H101" s="53" t="s">
        <v>6</v>
      </c>
      <c r="I101" s="54"/>
      <c r="J101" s="53" t="s">
        <v>6</v>
      </c>
      <c r="K101" s="54"/>
      <c r="L101" s="53" t="s">
        <v>6</v>
      </c>
    </row>
    <row r="102" spans="1:12" ht="21.75" customHeight="1">
      <c r="D102" s="39"/>
      <c r="E102" s="21"/>
      <c r="F102" s="58"/>
      <c r="G102" s="54"/>
      <c r="H102" s="58"/>
      <c r="I102" s="54"/>
      <c r="J102" s="58"/>
      <c r="K102" s="55"/>
      <c r="L102" s="58"/>
    </row>
    <row r="103" spans="1:12" ht="21.75" customHeight="1">
      <c r="A103" s="21" t="s">
        <v>159</v>
      </c>
      <c r="D103" s="39"/>
      <c r="E103" s="21"/>
      <c r="F103" s="58"/>
      <c r="G103" s="54"/>
      <c r="H103" s="58"/>
      <c r="I103" s="54"/>
      <c r="J103" s="58"/>
      <c r="K103" s="54"/>
      <c r="L103" s="58"/>
    </row>
    <row r="104" spans="1:12" ht="21.75" customHeight="1">
      <c r="A104" s="21"/>
      <c r="B104" s="45" t="s">
        <v>283</v>
      </c>
      <c r="D104" s="39"/>
      <c r="E104" s="21"/>
      <c r="F104" s="59">
        <v>-5700000</v>
      </c>
      <c r="G104" s="54"/>
      <c r="H104" s="59">
        <v>6100000</v>
      </c>
      <c r="I104" s="54"/>
      <c r="J104" s="59">
        <v>0</v>
      </c>
      <c r="K104" s="54"/>
      <c r="L104" s="59">
        <v>0</v>
      </c>
    </row>
    <row r="105" spans="1:12" ht="21.75" customHeight="1">
      <c r="A105" s="21"/>
      <c r="B105" s="45" t="s">
        <v>224</v>
      </c>
      <c r="D105" s="39"/>
      <c r="E105" s="21"/>
      <c r="F105" s="59"/>
      <c r="G105" s="54"/>
      <c r="H105" s="59"/>
      <c r="I105" s="54"/>
      <c r="J105" s="59"/>
      <c r="K105" s="54"/>
      <c r="L105" s="59"/>
    </row>
    <row r="106" spans="1:12" ht="21.75" customHeight="1">
      <c r="B106" s="27"/>
      <c r="C106" s="45" t="s">
        <v>160</v>
      </c>
      <c r="E106" s="21"/>
      <c r="F106" s="59">
        <v>-1010343047</v>
      </c>
      <c r="G106" s="54"/>
      <c r="H106" s="59">
        <v>225140293</v>
      </c>
      <c r="I106" s="54"/>
      <c r="J106" s="59">
        <v>0</v>
      </c>
      <c r="K106" s="54"/>
      <c r="L106" s="59">
        <v>0</v>
      </c>
    </row>
    <row r="107" spans="1:12" ht="21.75" customHeight="1">
      <c r="B107" s="63" t="s">
        <v>161</v>
      </c>
      <c r="C107" s="45"/>
      <c r="E107" s="21"/>
      <c r="F107" s="59"/>
      <c r="G107" s="54"/>
      <c r="H107" s="59"/>
      <c r="I107" s="54"/>
      <c r="J107" s="59"/>
      <c r="K107" s="54"/>
      <c r="L107" s="59"/>
    </row>
    <row r="108" spans="1:12" ht="21.75" customHeight="1">
      <c r="B108" s="27"/>
      <c r="C108" s="63" t="s">
        <v>162</v>
      </c>
      <c r="E108" s="21"/>
      <c r="F108" s="59">
        <v>-900000</v>
      </c>
      <c r="G108" s="54"/>
      <c r="H108" s="59">
        <v>-639813</v>
      </c>
      <c r="I108" s="54"/>
      <c r="J108" s="59">
        <v>0</v>
      </c>
      <c r="K108" s="54"/>
      <c r="L108" s="59">
        <v>0</v>
      </c>
    </row>
    <row r="109" spans="1:12" ht="21.75" customHeight="1">
      <c r="B109" s="45" t="s">
        <v>225</v>
      </c>
      <c r="C109" s="27"/>
      <c r="E109" s="21"/>
      <c r="F109" s="59"/>
      <c r="G109" s="54"/>
      <c r="H109" s="59"/>
      <c r="I109" s="54"/>
      <c r="J109" s="59"/>
      <c r="K109" s="54"/>
      <c r="L109" s="59"/>
    </row>
    <row r="110" spans="1:12" ht="21.75" customHeight="1">
      <c r="B110" s="45"/>
      <c r="C110" s="27" t="s">
        <v>162</v>
      </c>
      <c r="D110" s="22">
        <v>30</v>
      </c>
      <c r="E110" s="21"/>
      <c r="F110" s="59">
        <v>-3024500</v>
      </c>
      <c r="G110" s="54"/>
      <c r="H110" s="59">
        <v>0</v>
      </c>
      <c r="I110" s="54"/>
      <c r="J110" s="59">
        <v>0</v>
      </c>
      <c r="K110" s="54"/>
      <c r="L110" s="59">
        <v>0</v>
      </c>
    </row>
    <row r="111" spans="1:12" ht="21.75" customHeight="1">
      <c r="B111" s="45" t="s">
        <v>163</v>
      </c>
      <c r="D111" s="22">
        <v>30</v>
      </c>
      <c r="E111" s="21"/>
      <c r="F111" s="59">
        <v>468903252</v>
      </c>
      <c r="G111" s="54"/>
      <c r="H111" s="59">
        <v>360068393</v>
      </c>
      <c r="I111" s="54"/>
      <c r="J111" s="59">
        <v>0</v>
      </c>
      <c r="K111" s="54"/>
      <c r="L111" s="59">
        <v>0</v>
      </c>
    </row>
    <row r="112" spans="1:12" ht="21.75" customHeight="1">
      <c r="B112" s="45" t="s">
        <v>164</v>
      </c>
      <c r="D112" s="22">
        <v>30</v>
      </c>
      <c r="E112" s="21"/>
      <c r="F112" s="59">
        <v>-369096529</v>
      </c>
      <c r="G112" s="54"/>
      <c r="H112" s="59">
        <v>-501081271</v>
      </c>
      <c r="I112" s="54"/>
      <c r="J112" s="59">
        <v>0</v>
      </c>
      <c r="K112" s="54"/>
      <c r="L112" s="59">
        <v>0</v>
      </c>
    </row>
    <row r="113" spans="1:12" ht="21.75" customHeight="1">
      <c r="B113" s="45" t="s">
        <v>165</v>
      </c>
      <c r="D113" s="22">
        <v>28</v>
      </c>
      <c r="E113" s="21"/>
      <c r="F113" s="59">
        <v>-82161280</v>
      </c>
      <c r="G113" s="54"/>
      <c r="H113" s="59">
        <v>-86334549</v>
      </c>
      <c r="I113" s="54"/>
      <c r="J113" s="59">
        <v>-2608957</v>
      </c>
      <c r="K113" s="54"/>
      <c r="L113" s="59">
        <v>-2339798</v>
      </c>
    </row>
    <row r="114" spans="1:12" ht="21.75" customHeight="1">
      <c r="B114" s="45" t="s">
        <v>200</v>
      </c>
      <c r="D114" s="22">
        <v>29</v>
      </c>
      <c r="E114" s="21"/>
      <c r="F114" s="59">
        <v>-1889955</v>
      </c>
      <c r="G114" s="54"/>
      <c r="H114" s="59">
        <v>-1475759</v>
      </c>
      <c r="I114" s="54"/>
      <c r="J114" s="59">
        <v>0</v>
      </c>
      <c r="K114" s="54"/>
      <c r="L114" s="59">
        <v>0</v>
      </c>
    </row>
    <row r="115" spans="1:12" ht="21.75" customHeight="1">
      <c r="B115" s="45" t="s">
        <v>226</v>
      </c>
      <c r="C115" s="45"/>
      <c r="E115" s="21"/>
      <c r="F115" s="59">
        <v>4000420</v>
      </c>
      <c r="G115" s="54"/>
      <c r="H115" s="59">
        <v>2588</v>
      </c>
      <c r="I115" s="54"/>
      <c r="J115" s="59">
        <v>0</v>
      </c>
      <c r="K115" s="54"/>
      <c r="L115" s="59">
        <v>0</v>
      </c>
    </row>
    <row r="116" spans="1:12" ht="21.75" customHeight="1">
      <c r="B116" s="45" t="s">
        <v>227</v>
      </c>
      <c r="C116" s="45"/>
      <c r="E116" s="21"/>
      <c r="F116" s="59">
        <v>-10034117</v>
      </c>
      <c r="G116" s="54"/>
      <c r="H116" s="59">
        <v>0</v>
      </c>
      <c r="I116" s="54"/>
      <c r="J116" s="59">
        <v>0</v>
      </c>
      <c r="K116" s="54"/>
      <c r="L116" s="59">
        <v>0</v>
      </c>
    </row>
    <row r="117" spans="1:12" ht="21.75" customHeight="1">
      <c r="B117" s="45" t="s">
        <v>254</v>
      </c>
      <c r="C117" s="45"/>
      <c r="E117" s="21"/>
      <c r="F117" s="59">
        <v>9598207</v>
      </c>
      <c r="G117" s="54"/>
      <c r="H117" s="59">
        <v>0</v>
      </c>
      <c r="I117" s="54"/>
      <c r="J117" s="59">
        <v>0</v>
      </c>
      <c r="K117" s="54"/>
      <c r="L117" s="59">
        <v>0</v>
      </c>
    </row>
    <row r="118" spans="1:12" ht="21.75" customHeight="1">
      <c r="B118" s="45" t="s">
        <v>166</v>
      </c>
      <c r="E118" s="21"/>
      <c r="F118" s="59">
        <v>-130860219</v>
      </c>
      <c r="G118" s="54"/>
      <c r="H118" s="59">
        <v>-197687897</v>
      </c>
      <c r="I118" s="54"/>
      <c r="J118" s="59">
        <v>-362581</v>
      </c>
      <c r="K118" s="54"/>
      <c r="L118" s="59">
        <v>-321041</v>
      </c>
    </row>
    <row r="119" spans="1:12" ht="21.75" customHeight="1">
      <c r="B119" s="45" t="s">
        <v>228</v>
      </c>
      <c r="C119" s="45"/>
      <c r="D119" s="47">
        <v>32</v>
      </c>
      <c r="E119" s="27"/>
      <c r="F119" s="59">
        <v>-228325157</v>
      </c>
      <c r="G119" s="54"/>
      <c r="H119" s="59">
        <v>-212015944</v>
      </c>
      <c r="I119" s="54"/>
      <c r="J119" s="59">
        <v>-228325157</v>
      </c>
      <c r="K119" s="54"/>
      <c r="L119" s="59">
        <v>-212015944</v>
      </c>
    </row>
    <row r="120" spans="1:12" ht="21.75" customHeight="1">
      <c r="B120" s="146" t="s">
        <v>229</v>
      </c>
      <c r="C120" s="146"/>
      <c r="D120" s="47"/>
      <c r="E120" s="27"/>
      <c r="F120" s="60">
        <v>-1961606</v>
      </c>
      <c r="G120" s="54"/>
      <c r="H120" s="60">
        <v>-56008649</v>
      </c>
      <c r="I120" s="54"/>
      <c r="J120" s="60">
        <v>0</v>
      </c>
      <c r="K120" s="54"/>
      <c r="L120" s="60">
        <v>0</v>
      </c>
    </row>
    <row r="121" spans="1:12" ht="6" customHeight="1">
      <c r="D121" s="39"/>
      <c r="E121" s="21"/>
      <c r="F121" s="59"/>
      <c r="G121" s="54"/>
      <c r="H121" s="59"/>
      <c r="I121" s="54"/>
      <c r="J121" s="59"/>
      <c r="K121" s="54"/>
      <c r="L121" s="59"/>
    </row>
    <row r="122" spans="1:12" ht="21.75" customHeight="1">
      <c r="A122" s="21" t="s">
        <v>243</v>
      </c>
      <c r="C122" s="27"/>
      <c r="D122" s="39"/>
      <c r="E122" s="21"/>
      <c r="F122" s="60">
        <f>SUM(F104:F121)</f>
        <v>-1361794531</v>
      </c>
      <c r="G122" s="54"/>
      <c r="H122" s="60">
        <f>SUM(H104:H121)</f>
        <v>-463932608</v>
      </c>
      <c r="I122" s="54"/>
      <c r="J122" s="60">
        <f>SUM(J104:J121)</f>
        <v>-231296695</v>
      </c>
      <c r="K122" s="54"/>
      <c r="L122" s="60">
        <f>SUM(L104:L121)</f>
        <v>-214676783</v>
      </c>
    </row>
    <row r="123" spans="1:12" ht="21.75" customHeight="1">
      <c r="D123" s="39"/>
      <c r="E123" s="21"/>
      <c r="F123" s="59"/>
      <c r="G123" s="65"/>
      <c r="H123" s="59"/>
      <c r="I123" s="65"/>
      <c r="J123" s="59"/>
      <c r="K123" s="65"/>
      <c r="L123" s="59"/>
    </row>
    <row r="124" spans="1:12" ht="21.75" customHeight="1">
      <c r="A124" s="21" t="s">
        <v>197</v>
      </c>
      <c r="D124" s="39"/>
      <c r="E124" s="21"/>
      <c r="F124" s="59">
        <v>1838562</v>
      </c>
      <c r="G124" s="65"/>
      <c r="H124" s="59">
        <f>H69+H92+H122</f>
        <v>-288530685</v>
      </c>
      <c r="I124" s="65"/>
      <c r="J124" s="59">
        <v>112196546</v>
      </c>
      <c r="K124" s="65"/>
      <c r="L124" s="59">
        <f>L69+L92+L122</f>
        <v>-240184289</v>
      </c>
    </row>
    <row r="125" spans="1:12" ht="21.75" customHeight="1">
      <c r="A125" s="23" t="s">
        <v>167</v>
      </c>
      <c r="D125" s="39"/>
      <c r="E125" s="21"/>
      <c r="F125" s="59" t="s">
        <v>244</v>
      </c>
      <c r="G125" s="54"/>
      <c r="H125" s="59">
        <v>43817738</v>
      </c>
      <c r="I125" s="54"/>
      <c r="J125" s="59">
        <v>0</v>
      </c>
      <c r="K125" s="54"/>
      <c r="L125" s="59">
        <v>0</v>
      </c>
    </row>
    <row r="126" spans="1:12" ht="21.75" customHeight="1">
      <c r="A126" s="23" t="s">
        <v>168</v>
      </c>
      <c r="D126" s="39"/>
      <c r="E126" s="21"/>
      <c r="F126" s="60">
        <v>476715478</v>
      </c>
      <c r="G126" s="54"/>
      <c r="H126" s="60">
        <v>721428425</v>
      </c>
      <c r="I126" s="54"/>
      <c r="J126" s="60">
        <v>353318533</v>
      </c>
      <c r="K126" s="54"/>
      <c r="L126" s="60">
        <v>593502822</v>
      </c>
    </row>
    <row r="127" spans="1:12" ht="6" customHeight="1">
      <c r="D127" s="39"/>
      <c r="E127" s="21"/>
      <c r="F127" s="58"/>
      <c r="G127" s="54"/>
      <c r="H127" s="58"/>
      <c r="I127" s="54"/>
      <c r="J127" s="58"/>
      <c r="K127" s="54"/>
      <c r="L127" s="58"/>
    </row>
    <row r="128" spans="1:12" ht="21.75" customHeight="1" thickBot="1">
      <c r="A128" s="21" t="s">
        <v>169</v>
      </c>
      <c r="D128" s="39"/>
      <c r="E128" s="21"/>
      <c r="F128" s="66">
        <f>SUM(F124:F127)</f>
        <v>478554040</v>
      </c>
      <c r="G128" s="54"/>
      <c r="H128" s="66">
        <f>SUM(H124:H127)</f>
        <v>476715478</v>
      </c>
      <c r="I128" s="54"/>
      <c r="J128" s="66">
        <f>SUM(J124:J127)</f>
        <v>465515079</v>
      </c>
      <c r="K128" s="54"/>
      <c r="L128" s="66">
        <f>SUM(L124:L127)</f>
        <v>353318533</v>
      </c>
    </row>
    <row r="129" spans="1:12" ht="21.75" customHeight="1" thickTop="1">
      <c r="A129" s="21"/>
      <c r="D129" s="39"/>
      <c r="E129" s="21"/>
      <c r="F129" s="59"/>
      <c r="G129" s="54"/>
      <c r="H129" s="59"/>
      <c r="I129" s="54"/>
      <c r="J129" s="59"/>
      <c r="K129" s="54"/>
      <c r="L129" s="59"/>
    </row>
    <row r="130" spans="1:12" ht="21.75" customHeight="1">
      <c r="A130" s="21" t="s">
        <v>170</v>
      </c>
      <c r="D130" s="39"/>
      <c r="E130" s="21"/>
      <c r="F130" s="19"/>
      <c r="G130" s="18"/>
      <c r="H130" s="19"/>
      <c r="I130" s="18"/>
      <c r="J130" s="19"/>
      <c r="K130" s="147"/>
      <c r="L130" s="19"/>
    </row>
    <row r="131" spans="1:12" ht="21.75" customHeight="1">
      <c r="B131" s="45" t="s">
        <v>171</v>
      </c>
      <c r="C131" s="27"/>
      <c r="D131" s="39"/>
      <c r="E131" s="21"/>
      <c r="F131" s="59">
        <v>828169</v>
      </c>
      <c r="G131" s="59"/>
      <c r="H131" s="59">
        <v>170711205</v>
      </c>
      <c r="I131" s="59"/>
      <c r="J131" s="59">
        <v>791254</v>
      </c>
      <c r="K131" s="59"/>
      <c r="L131" s="59">
        <v>1100027</v>
      </c>
    </row>
    <row r="132" spans="1:12" ht="21.75" customHeight="1">
      <c r="B132" s="45" t="s">
        <v>194</v>
      </c>
      <c r="C132" s="27"/>
      <c r="D132" s="47"/>
      <c r="E132" s="21"/>
      <c r="F132" s="59"/>
      <c r="G132" s="59"/>
      <c r="H132" s="59"/>
      <c r="I132" s="59"/>
      <c r="J132" s="59"/>
      <c r="K132" s="59"/>
      <c r="L132" s="59"/>
    </row>
    <row r="133" spans="1:12" ht="21.75" customHeight="1">
      <c r="B133" s="45"/>
      <c r="C133" s="27" t="s">
        <v>195</v>
      </c>
      <c r="D133" s="47">
        <v>28</v>
      </c>
      <c r="E133" s="21"/>
      <c r="F133" s="59">
        <v>53220907</v>
      </c>
      <c r="G133" s="59"/>
      <c r="H133" s="59">
        <v>34598928</v>
      </c>
      <c r="I133" s="59"/>
      <c r="J133" s="59">
        <v>11397943</v>
      </c>
      <c r="K133" s="59"/>
      <c r="L133" s="59">
        <v>3811992</v>
      </c>
    </row>
    <row r="134" spans="1:12" ht="21.75" customHeight="1">
      <c r="B134" s="45"/>
      <c r="C134" s="27"/>
      <c r="D134" s="39"/>
      <c r="E134" s="21"/>
      <c r="F134" s="59"/>
      <c r="G134" s="59"/>
      <c r="H134" s="59"/>
      <c r="I134" s="59"/>
      <c r="J134" s="59"/>
      <c r="K134" s="59"/>
      <c r="L134" s="59"/>
    </row>
    <row r="135" spans="1:12" ht="21.75" customHeight="1">
      <c r="B135" s="45"/>
      <c r="C135" s="27"/>
      <c r="D135" s="39"/>
      <c r="E135" s="21"/>
      <c r="F135" s="59"/>
      <c r="G135" s="59"/>
      <c r="H135" s="59"/>
      <c r="I135" s="59"/>
      <c r="J135" s="59"/>
      <c r="K135" s="59"/>
      <c r="L135" s="59"/>
    </row>
    <row r="136" spans="1:12" ht="21.75" customHeight="1">
      <c r="B136" s="45"/>
      <c r="C136" s="27"/>
    </row>
    <row r="137" spans="1:12" ht="21.75" customHeight="1">
      <c r="B137" s="45"/>
      <c r="C137" s="27"/>
    </row>
    <row r="138" spans="1:12" ht="9.75" customHeight="1">
      <c r="F138" s="20"/>
      <c r="H138" s="20"/>
    </row>
    <row r="139" spans="1:12" ht="21.9" customHeight="1">
      <c r="A139" s="30" t="s">
        <v>32</v>
      </c>
      <c r="B139" s="67"/>
      <c r="C139" s="68"/>
      <c r="D139" s="38"/>
      <c r="E139" s="28"/>
      <c r="F139" s="60"/>
      <c r="G139" s="60"/>
      <c r="H139" s="60"/>
      <c r="I139" s="60"/>
      <c r="J139" s="60"/>
      <c r="K139" s="60"/>
      <c r="L139" s="60"/>
    </row>
  </sheetData>
  <mergeCells count="6">
    <mergeCell ref="F5:H5"/>
    <mergeCell ref="J5:L5"/>
    <mergeCell ref="F49:H49"/>
    <mergeCell ref="J49:L49"/>
    <mergeCell ref="F99:H99"/>
    <mergeCell ref="J99:L99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 T</vt:lpstr>
      <vt:lpstr>9-10 T</vt:lpstr>
      <vt:lpstr>11T</vt:lpstr>
      <vt:lpstr>12 T</vt:lpstr>
      <vt:lpstr>13-15 T</vt:lpstr>
      <vt:lpstr>'11T'!Print_Area</vt:lpstr>
      <vt:lpstr>'12 T'!Print_Area</vt:lpstr>
      <vt:lpstr>'13-15 T'!Print_Area</vt:lpstr>
      <vt:lpstr>'6-8 T'!Print_Area</vt:lpstr>
      <vt:lpstr>'9-10 T'!Print_Area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Lapawan Satiraratana (TH)</cp:lastModifiedBy>
  <cp:revision/>
  <cp:lastPrinted>2026-03-01T09:10:25Z</cp:lastPrinted>
  <dcterms:created xsi:type="dcterms:W3CDTF">2014-03-04T07:14:12Z</dcterms:created>
  <dcterms:modified xsi:type="dcterms:W3CDTF">2026-03-02T08:57:33Z</dcterms:modified>
  <cp:category/>
  <cp:contentStatus/>
</cp:coreProperties>
</file>