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Dec2025\"/>
    </mc:Choice>
  </mc:AlternateContent>
  <xr:revisionPtr revIDLastSave="0" documentId="13_ncr:1_{FE2B4A14-10F5-4910-9012-5595774059D5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5-7E" sheetId="1" r:id="rId1"/>
    <sheet name="8-9 E" sheetId="2" r:id="rId2"/>
    <sheet name="10 E" sheetId="7" r:id="rId3"/>
    <sheet name="11 E" sheetId="4" r:id="rId4"/>
    <sheet name="12-14 E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4" i="2" l="1"/>
  <c r="J94" i="2"/>
  <c r="H94" i="2"/>
  <c r="F94" i="2"/>
  <c r="L15" i="5"/>
  <c r="L43" i="5" s="1"/>
  <c r="J15" i="5"/>
  <c r="J43" i="5" s="1"/>
  <c r="H15" i="5"/>
  <c r="H43" i="5" s="1"/>
  <c r="F15" i="5"/>
  <c r="F43" i="5" s="1"/>
  <c r="J52" i="2"/>
  <c r="F52" i="2"/>
  <c r="V42" i="7"/>
  <c r="AB42" i="7" s="1"/>
  <c r="P45" i="7" l="1"/>
  <c r="P24" i="7"/>
  <c r="V38" i="7"/>
  <c r="AB38" i="7" s="1"/>
  <c r="V43" i="7"/>
  <c r="AB43" i="7" s="1"/>
  <c r="L109" i="2" l="1"/>
  <c r="J109" i="2"/>
  <c r="H109" i="2"/>
  <c r="F109" i="2"/>
  <c r="L100" i="2"/>
  <c r="L102" i="2" s="1"/>
  <c r="J100" i="2"/>
  <c r="J102" i="2" s="1"/>
  <c r="H100" i="2"/>
  <c r="H102" i="2" s="1"/>
  <c r="F100" i="2"/>
  <c r="F102" i="2" s="1"/>
  <c r="L84" i="2"/>
  <c r="J84" i="2"/>
  <c r="H84" i="2"/>
  <c r="F84" i="2"/>
  <c r="L78" i="2"/>
  <c r="J78" i="2"/>
  <c r="H78" i="2"/>
  <c r="F78" i="2"/>
  <c r="L52" i="2"/>
  <c r="L56" i="2" s="1"/>
  <c r="J56" i="2"/>
  <c r="H52" i="2"/>
  <c r="H56" i="2" s="1"/>
  <c r="F56" i="2"/>
  <c r="J86" i="2" l="1"/>
  <c r="L86" i="2"/>
  <c r="F86" i="2"/>
  <c r="H86" i="2"/>
  <c r="L146" i="1" l="1"/>
  <c r="J146" i="1"/>
  <c r="H146" i="1"/>
  <c r="F146" i="1"/>
  <c r="F30" i="1" l="1"/>
  <c r="V30" i="7" l="1"/>
  <c r="V31" i="7"/>
  <c r="V32" i="7"/>
  <c r="V33" i="7"/>
  <c r="AF38" i="7"/>
  <c r="AF43" i="7"/>
  <c r="AF33" i="7"/>
  <c r="V27" i="7"/>
  <c r="V37" i="7"/>
  <c r="T24" i="7"/>
  <c r="T45" i="7" l="1"/>
  <c r="L94" i="5" l="1"/>
  <c r="J94" i="5"/>
  <c r="H94" i="5"/>
  <c r="F94" i="5"/>
  <c r="AB32" i="7" l="1"/>
  <c r="AF32" i="7" s="1"/>
  <c r="AB31" i="7"/>
  <c r="AB30" i="7"/>
  <c r="AB27" i="7"/>
  <c r="AB37" i="7" l="1"/>
  <c r="AF37" i="7" s="1"/>
  <c r="H149" i="1"/>
  <c r="H101" i="1"/>
  <c r="H90" i="1"/>
  <c r="H52" i="1"/>
  <c r="H30" i="1"/>
  <c r="L149" i="1"/>
  <c r="L101" i="1"/>
  <c r="L90" i="1"/>
  <c r="L52" i="1"/>
  <c r="L30" i="1"/>
  <c r="H28" i="2"/>
  <c r="H17" i="2"/>
  <c r="L28" i="2"/>
  <c r="L17" i="2"/>
  <c r="AB22" i="7"/>
  <c r="AF22" i="7" s="1"/>
  <c r="AB21" i="7"/>
  <c r="AB20" i="7"/>
  <c r="H119" i="5"/>
  <c r="H57" i="5"/>
  <c r="H60" i="5" s="1"/>
  <c r="L119" i="5"/>
  <c r="L57" i="5"/>
  <c r="L60" i="5" s="1"/>
  <c r="L31" i="2" l="1"/>
  <c r="L34" i="2" s="1"/>
  <c r="L54" i="1"/>
  <c r="H31" i="2"/>
  <c r="H34" i="2" s="1"/>
  <c r="L133" i="5"/>
  <c r="L137" i="5" s="1"/>
  <c r="L103" i="1"/>
  <c r="H54" i="1"/>
  <c r="H103" i="1"/>
  <c r="H151" i="1" s="1"/>
  <c r="L151" i="1"/>
  <c r="H133" i="5"/>
  <c r="H137" i="5" s="1"/>
  <c r="H37" i="2" l="1"/>
  <c r="H40" i="2" s="1"/>
  <c r="H58" i="2" s="1"/>
  <c r="L37" i="2"/>
  <c r="L40" i="2" s="1"/>
  <c r="L58" i="2" s="1"/>
  <c r="P13" i="4"/>
  <c r="AB17" i="7"/>
  <c r="AF17" i="7" s="1"/>
  <c r="J52" i="1"/>
  <c r="F52" i="1"/>
  <c r="AF31" i="7"/>
  <c r="N28" i="4"/>
  <c r="L28" i="4"/>
  <c r="J28" i="4"/>
  <c r="H28" i="4"/>
  <c r="F28" i="4"/>
  <c r="P26" i="4"/>
  <c r="P25" i="4"/>
  <c r="AD45" i="7"/>
  <c r="Z45" i="7"/>
  <c r="X45" i="7"/>
  <c r="R45" i="7"/>
  <c r="N45" i="7"/>
  <c r="L45" i="7"/>
  <c r="J45" i="7"/>
  <c r="H45" i="7"/>
  <c r="F45" i="7"/>
  <c r="R24" i="7"/>
  <c r="AF27" i="7" l="1"/>
  <c r="P28" i="4"/>
  <c r="AF30" i="7"/>
  <c r="V45" i="7"/>
  <c r="AB45" i="7" l="1"/>
  <c r="AF45" i="7"/>
  <c r="J119" i="5"/>
  <c r="F119" i="5"/>
  <c r="N19" i="4"/>
  <c r="L19" i="4"/>
  <c r="J19" i="4"/>
  <c r="H19" i="4"/>
  <c r="F19" i="4"/>
  <c r="P17" i="4"/>
  <c r="P16" i="4"/>
  <c r="AD24" i="7"/>
  <c r="Z24" i="7"/>
  <c r="X24" i="7"/>
  <c r="N24" i="7"/>
  <c r="L24" i="7"/>
  <c r="J24" i="7"/>
  <c r="H24" i="7"/>
  <c r="F24" i="7"/>
  <c r="AF21" i="7"/>
  <c r="AF20" i="7"/>
  <c r="J28" i="2"/>
  <c r="F28" i="2"/>
  <c r="J17" i="2"/>
  <c r="F17" i="2"/>
  <c r="F149" i="1"/>
  <c r="J101" i="1"/>
  <c r="F101" i="1"/>
  <c r="J90" i="1"/>
  <c r="F90" i="1"/>
  <c r="J30" i="1"/>
  <c r="F31" i="2" l="1"/>
  <c r="F34" i="2" s="1"/>
  <c r="F37" i="2" s="1"/>
  <c r="F40" i="2" s="1"/>
  <c r="F58" i="2" s="1"/>
  <c r="J31" i="2"/>
  <c r="J34" i="2" s="1"/>
  <c r="J37" i="2" s="1"/>
  <c r="J40" i="2" s="1"/>
  <c r="J58" i="2" s="1"/>
  <c r="J149" i="1"/>
  <c r="AF24" i="7"/>
  <c r="P19" i="4"/>
  <c r="J103" i="1"/>
  <c r="J54" i="1"/>
  <c r="V24" i="7"/>
  <c r="F54" i="1"/>
  <c r="F103" i="1"/>
  <c r="F151" i="1" s="1"/>
  <c r="J57" i="5" l="1"/>
  <c r="J60" i="5" s="1"/>
  <c r="J133" i="5" s="1"/>
  <c r="J137" i="5" s="1"/>
  <c r="F57" i="5"/>
  <c r="F60" i="5" s="1"/>
  <c r="J151" i="1"/>
  <c r="AB24" i="7"/>
  <c r="F133" i="5" l="1"/>
  <c r="F137" i="5" s="1"/>
</calcChain>
</file>

<file path=xl/sharedStrings.xml><?xml version="1.0" encoding="utf-8"?>
<sst xmlns="http://schemas.openxmlformats.org/spreadsheetml/2006/main" count="494" uniqueCount="299">
  <si>
    <t>Interlink Communication Public Company Limited</t>
  </si>
  <si>
    <t xml:space="preserve">Statement of Financial Position 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</si>
  <si>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</si>
  <si>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</si>
  <si>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</si>
  <si>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</si>
  <si>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</si>
  <si>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</si>
  <si>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</si>
  <si>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</si>
  <si>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</si>
  <si>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</si>
  <si>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Financial assets measured at</t>
  </si>
  <si>
    <t>fair value through profit or loss</t>
  </si>
  <si>
    <t>Financial derivative assets measured at</t>
  </si>
  <si>
    <t>Inventories, net</t>
  </si>
  <si>
    <t>Work in process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</si>
  <si>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</si>
  <si>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</si>
  <si>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</si>
  <si>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</si>
  <si>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</si>
  <si>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 property, net</t>
  </si>
  <si>
    <t>Property, plant and equipment, net</t>
  </si>
  <si>
    <t>Goodwill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</si>
  <si>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</si>
  <si>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</si>
  <si>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</si>
  <si>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</si>
  <si>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</si>
  <si>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</si>
  <si>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</si>
  <si>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</si>
  <si>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</si>
  <si>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</si>
  <si>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Bank overdraft and short-term borrowings</t>
  </si>
  <si>
    <t>from financial institutions, net</t>
  </si>
  <si>
    <t>Short-term borrowing from a related party</t>
  </si>
  <si>
    <t xml:space="preserve">Financial derivative liabilities measured at </t>
  </si>
  <si>
    <t>Current portion of lease liabilities, net</t>
  </si>
  <si>
    <t>Current portion of long-term borrowings</t>
  </si>
  <si>
    <t>from a financial institution, net</t>
  </si>
  <si>
    <t>Other current liabilities</t>
  </si>
  <si>
    <t>Total current liabilities</t>
  </si>
  <si>
    <t>Non-current liabilities</t>
  </si>
  <si>
    <t>Lease liabilities, net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</si>
  <si>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</si>
  <si>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</si>
  <si>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</si>
  <si>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</si>
  <si>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</si>
  <si>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</si>
  <si>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</si>
  <si>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</si>
  <si>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</t>
  </si>
  <si>
    <t>Issued and paid-up share capital</t>
  </si>
  <si>
    <t>543,632,325 ordinary shares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</si>
  <si>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</si>
  <si>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</si>
  <si>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</si>
  <si>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</si>
  <si>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</si>
  <si>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</si>
  <si>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</si>
  <si>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</si>
  <si>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</si>
  <si>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</si>
  <si>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</si>
  <si>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</si>
  <si>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</si>
  <si>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</si>
  <si>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Dividend income</t>
  </si>
  <si>
    <t>Other income</t>
  </si>
  <si>
    <t>Total revenue</t>
  </si>
  <si>
    <t xml:space="preserve">Cost of sales </t>
  </si>
  <si>
    <t>Administrative expenses</t>
  </si>
  <si>
    <t>Finance costs</t>
  </si>
  <si>
    <t>Total expense</t>
  </si>
  <si>
    <t xml:space="preserve">Item that will not be reclassified </t>
  </si>
  <si>
    <t>to profit or loss</t>
  </si>
  <si>
    <t>other comprehensive income, net of tax</t>
  </si>
  <si>
    <t>- Remeasurements of post-employment</t>
  </si>
  <si>
    <t>benefit obligations, net of tax</t>
  </si>
  <si>
    <t>for the year, net of tax</t>
  </si>
  <si>
    <t>Total comprehensive income for the year</t>
  </si>
  <si>
    <t>Note</t>
  </si>
  <si>
    <t>- Owners of the parent</t>
  </si>
  <si>
    <t>- Non-controlling interests</t>
  </si>
  <si>
    <t>attributable to:</t>
  </si>
  <si>
    <t>Statement of Changes in Equity</t>
  </si>
  <si>
    <t>Consolidated financial statements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</si>
  <si>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</si>
  <si>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</si>
  <si>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</si>
  <si>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</si>
  <si>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</si>
  <si>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</si>
  <si>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change in</t>
  </si>
  <si>
    <t>at fair value</t>
  </si>
  <si>
    <t>Issued and</t>
  </si>
  <si>
    <t>warrants on</t>
  </si>
  <si>
    <t xml:space="preserve">owner </t>
  </si>
  <si>
    <t>through other</t>
  </si>
  <si>
    <t>Total other</t>
  </si>
  <si>
    <t xml:space="preserve"> paid-up</t>
  </si>
  <si>
    <t>paid-up</t>
  </si>
  <si>
    <t>Treasury</t>
  </si>
  <si>
    <t>a subsidiary</t>
  </si>
  <si>
    <t>interest in</t>
  </si>
  <si>
    <t>comprehensive</t>
  </si>
  <si>
    <t>components</t>
  </si>
  <si>
    <t>Appropriated-</t>
  </si>
  <si>
    <t>Total owners</t>
  </si>
  <si>
    <t>Non-controlling</t>
  </si>
  <si>
    <t>share capital</t>
  </si>
  <si>
    <t xml:space="preserve"> share capital</t>
  </si>
  <si>
    <t>shares</t>
  </si>
  <si>
    <t xml:space="preserve"> a subsidiary</t>
  </si>
  <si>
    <t>income</t>
  </si>
  <si>
    <t>of equity</t>
  </si>
  <si>
    <t>legal reserve</t>
  </si>
  <si>
    <t>interests</t>
  </si>
  <si>
    <t>Changes in equity for the year</t>
  </si>
  <si>
    <t>Change in owner interest in a subsidiary</t>
  </si>
  <si>
    <t>Opening balance as at 1 January 2024</t>
  </si>
  <si>
    <t>Closing balance as at 31 December 2024</t>
  </si>
  <si>
    <t>Separate financial statements</t>
  </si>
  <si>
    <t xml:space="preserve">treasury </t>
  </si>
  <si>
    <t xml:space="preserve"> shares</t>
  </si>
  <si>
    <t xml:space="preserve">Statement of Cash Flows </t>
  </si>
  <si>
    <t>2024</t>
  </si>
  <si>
    <t>Cash flows from operating activities</t>
  </si>
  <si>
    <t>income tax to net cash from operations:</t>
  </si>
  <si>
    <t xml:space="preserve">   </t>
  </si>
  <si>
    <t>- Depreciation and amortisation</t>
  </si>
  <si>
    <t>- Amortisation of prepaid expenses</t>
  </si>
  <si>
    <t>- Loss from write-off of property, plant and equipment</t>
  </si>
  <si>
    <t>- Unrealised gains on exchange rate</t>
  </si>
  <si>
    <t xml:space="preserve">- Losses (gains) from change in fair value </t>
  </si>
  <si>
    <t xml:space="preserve">  of financial assets measured at fair value</t>
  </si>
  <si>
    <t>- Losses from allowance for expected credit losses</t>
  </si>
  <si>
    <t>- Allowance for obsolete inventories for project</t>
  </si>
  <si>
    <t>- Interest income</t>
  </si>
  <si>
    <t>- Dividend income</t>
  </si>
  <si>
    <t>- Finance costs</t>
  </si>
  <si>
    <t>Change in operating assets and liabilities:</t>
  </si>
  <si>
    <t>- Inventories</t>
  </si>
  <si>
    <t>- Work in process</t>
  </si>
  <si>
    <t>- Other current assets</t>
  </si>
  <si>
    <t>- Other non-current assets</t>
  </si>
  <si>
    <t>- Other current liabilities</t>
  </si>
  <si>
    <t>- Employee benefit obligations paid</t>
  </si>
  <si>
    <t>Cash receives from operations</t>
  </si>
  <si>
    <t xml:space="preserve">  จ่ายภาษีเงินได้นิติบุคคล</t>
  </si>
  <si>
    <t>- Income tax paid</t>
  </si>
  <si>
    <t>Net cash receives from operating activities</t>
  </si>
  <si>
    <t>Cash flows from investing activities</t>
  </si>
  <si>
    <t>- Proceeds from deposits at financial institutions</t>
  </si>
  <si>
    <t xml:space="preserve">   held as collateral </t>
  </si>
  <si>
    <t>- Payments for purchases of financial assets measured</t>
  </si>
  <si>
    <t xml:space="preserve">   at amortised cost</t>
  </si>
  <si>
    <t xml:space="preserve">   at fair value through other comprehensive income</t>
  </si>
  <si>
    <t>- Proceeds from disposal of property, plant and equipment</t>
  </si>
  <si>
    <t>- Payments for purchase of property, plant and equipment</t>
  </si>
  <si>
    <t>- Payments for purchase of intangible assets</t>
  </si>
  <si>
    <t>Net cash payments in investing activities</t>
  </si>
  <si>
    <t>Cash flows from financing activities</t>
  </si>
  <si>
    <t xml:space="preserve">   short-term borrowings from financial institutions</t>
  </si>
  <si>
    <t xml:space="preserve">- Payments for deferred financing fee of </t>
  </si>
  <si>
    <t xml:space="preserve">- Proceeds from long-term borrowings from </t>
  </si>
  <si>
    <t xml:space="preserve">- Payments for long-term borrowings from </t>
  </si>
  <si>
    <t>- Payments for lease liabilities</t>
  </si>
  <si>
    <t>- Proceeds from issuing of ordinary subsidiary's shares</t>
  </si>
  <si>
    <t>- Interest paid</t>
  </si>
  <si>
    <t>Cash increase from business combination</t>
  </si>
  <si>
    <t>Beginning balance</t>
  </si>
  <si>
    <t xml:space="preserve">Ending balance </t>
  </si>
  <si>
    <t>Non-cash transactions</t>
  </si>
  <si>
    <t xml:space="preserve">- Accounts payable from purchases of property, plant </t>
  </si>
  <si>
    <t xml:space="preserve">   and equipment </t>
  </si>
  <si>
    <t xml:space="preserve">   - Purchases of fixed assets and telecommunication</t>
  </si>
  <si>
    <t xml:space="preserve">   under lease liabilities</t>
  </si>
  <si>
    <t>Short-term borrowings to a subsidiary</t>
  </si>
  <si>
    <t>- Gain from a bargain purchase, net</t>
  </si>
  <si>
    <t>- Loss from write-off of intangible assets</t>
  </si>
  <si>
    <t>Expected credit loss</t>
  </si>
  <si>
    <t>Trade and other current receivables, net</t>
  </si>
  <si>
    <t>Current portion of accrued revenue, net</t>
  </si>
  <si>
    <t>Retention receivables</t>
  </si>
  <si>
    <t xml:space="preserve">Non-current portion of accrued revenue, net </t>
  </si>
  <si>
    <t>Right-of-use assets under Trust, net</t>
  </si>
  <si>
    <t>Corporate income tax payable</t>
  </si>
  <si>
    <t>Current provisions for employee benefits</t>
  </si>
  <si>
    <t>Other current provision</t>
  </si>
  <si>
    <t>Lease liabilities under the agreement with Trust, net</t>
  </si>
  <si>
    <t>Non-current provisions for employee benefits</t>
  </si>
  <si>
    <t>Other gains (losses), net</t>
  </si>
  <si>
    <t>Distribution and service costs</t>
  </si>
  <si>
    <t>Income tax expense</t>
  </si>
  <si>
    <t>Dividends payment</t>
  </si>
  <si>
    <t>- Allowance for obsolete inventories (reversal)</t>
  </si>
  <si>
    <t>- Provision for sale promotion (reversal)</t>
  </si>
  <si>
    <t>- Gain on disposal of investment in a joint venture</t>
  </si>
  <si>
    <t>- Provisions for employee benefits</t>
  </si>
  <si>
    <t>- Trade and other current receivables</t>
  </si>
  <si>
    <t>- Accrued revenue</t>
  </si>
  <si>
    <t>- Retention receivables</t>
  </si>
  <si>
    <t>- Trade and other current payables</t>
  </si>
  <si>
    <t>Trade and other current payables</t>
  </si>
  <si>
    <t>- Proceeds from disposal of investment in a joint venture</t>
  </si>
  <si>
    <t>- Payments for borrowing cost included in property,</t>
  </si>
  <si>
    <t xml:space="preserve">   plant and equipment</t>
  </si>
  <si>
    <t xml:space="preserve">   financial institutions</t>
  </si>
  <si>
    <t>Net increase (decrease) in cash and cash equivalents</t>
  </si>
  <si>
    <t>Other comprehensive expense</t>
  </si>
  <si>
    <t>- Change of in property, plant and equipment</t>
  </si>
  <si>
    <t>For the year ended 31 December 2025</t>
  </si>
  <si>
    <t>2025</t>
  </si>
  <si>
    <t>Opening balance as at 1 January 2025</t>
  </si>
  <si>
    <t>Closing balance as at 31 December 2025</t>
  </si>
  <si>
    <t>As at 31 December 2025</t>
  </si>
  <si>
    <t>Current portion of advance received from services</t>
  </si>
  <si>
    <t>Non-current portion of advance received from services</t>
  </si>
  <si>
    <t>Service income</t>
  </si>
  <si>
    <t>Cost of service</t>
  </si>
  <si>
    <t>Proceeds from issuance of subsidiaries' shares</t>
  </si>
  <si>
    <t>Treasury shares of a subsidiary</t>
  </si>
  <si>
    <t>Transfer of accumulated gain from revaluation</t>
  </si>
  <si>
    <t xml:space="preserve">upon disposal of financial assets </t>
  </si>
  <si>
    <t xml:space="preserve">measured at fair value through </t>
  </si>
  <si>
    <t>- Provision for cost of service (reversal)</t>
  </si>
  <si>
    <t>- Advance received from services</t>
  </si>
  <si>
    <t xml:space="preserve">- Proceeds from (payments for) financial assets measured </t>
  </si>
  <si>
    <t xml:space="preserve">- Proceeds from (payments for) short-term borrowings </t>
  </si>
  <si>
    <t xml:space="preserve">   to a related party</t>
  </si>
  <si>
    <t>- Proceeds from short-term borrowings to a joint venture</t>
  </si>
  <si>
    <t>- Interest received</t>
  </si>
  <si>
    <t>- Dividends received</t>
  </si>
  <si>
    <t>- Proceeds from (payments for) short-term borrowing</t>
  </si>
  <si>
    <t>- Proceeds from (payments for) bank overdraft and</t>
  </si>
  <si>
    <t xml:space="preserve">   from a related party</t>
  </si>
  <si>
    <t xml:space="preserve">  through profit or loss</t>
  </si>
  <si>
    <t xml:space="preserve">   long-term borrowings from financial institutions</t>
  </si>
  <si>
    <t>- Payments for treasury shares of a subsidiary</t>
  </si>
  <si>
    <t>- Dividends paid to the Company's shareholders</t>
  </si>
  <si>
    <t>- Dividends paid to non-controlling interests</t>
  </si>
  <si>
    <t>Disposal of treasury shares of a subsidiary</t>
  </si>
  <si>
    <t>Share of other</t>
  </si>
  <si>
    <t>loss from</t>
  </si>
  <si>
    <t>investments</t>
  </si>
  <si>
    <t>Profit (loss) for the year</t>
  </si>
  <si>
    <t xml:space="preserve">Profit (loss) before income tax </t>
  </si>
  <si>
    <t xml:space="preserve">Profit (loss) before share from investment </t>
  </si>
  <si>
    <t>Total comprehensive income (expense) for the year</t>
  </si>
  <si>
    <t>Profit (loss) attributable to:</t>
  </si>
  <si>
    <t>Total comprehensive income (expense)</t>
  </si>
  <si>
    <t>Total comprehensive expense for the year</t>
  </si>
  <si>
    <t>- Loss from written-off bad debt</t>
  </si>
  <si>
    <t>Net cash payments in financing activities</t>
  </si>
  <si>
    <t>Loss on loss of control of a subsidiary</t>
  </si>
  <si>
    <t>Decrease from loss of control of a subsidiary</t>
  </si>
  <si>
    <t>- Proceeds from disposal of treasury shares of a subsidiary</t>
  </si>
  <si>
    <t>- Cash decrease from reclassification of</t>
  </si>
  <si>
    <t>in an associate</t>
  </si>
  <si>
    <t xml:space="preserve">   investment in a subsidiary to an associate</t>
  </si>
  <si>
    <t>Total</t>
  </si>
  <si>
    <t>From continuing operation</t>
  </si>
  <si>
    <t>From discontinued operation</t>
  </si>
  <si>
    <t>in an associate and income tax</t>
  </si>
  <si>
    <t>Basic earnings (losses) per share</t>
  </si>
  <si>
    <t>Total basic earnings (losses) per share</t>
  </si>
  <si>
    <t>Earnings (losses) per share</t>
  </si>
  <si>
    <t>Other reserve</t>
  </si>
  <si>
    <t>change in owner interest in a subsidiary</t>
  </si>
  <si>
    <t>to other reserve</t>
  </si>
  <si>
    <t>39.3.1</t>
  </si>
  <si>
    <t>Profit (loss) from continuing operation</t>
  </si>
  <si>
    <t xml:space="preserve">Transfer from premium on sales of warrants </t>
  </si>
  <si>
    <t>on a subsidiary shares and premium on</t>
  </si>
  <si>
    <t>- Loss from loss of control of a subsidiary</t>
  </si>
  <si>
    <t xml:space="preserve">- Payments for lease liabilities under </t>
  </si>
  <si>
    <t xml:space="preserve">   the agreement with Trust</t>
  </si>
  <si>
    <t>Investment in subsidiaries</t>
  </si>
  <si>
    <t>Investment in an associate</t>
  </si>
  <si>
    <t>Share of loss from investment in an associate</t>
  </si>
  <si>
    <t>From continuing operations</t>
  </si>
  <si>
    <t>From discontinued operations</t>
  </si>
  <si>
    <t>- Share of other comprehensive expense</t>
  </si>
  <si>
    <t>from investment in an associate</t>
  </si>
  <si>
    <t>Long-term borrowings from financial institution, net</t>
  </si>
  <si>
    <t>Restated</t>
  </si>
  <si>
    <t>Profit (loss) before income tax</t>
  </si>
  <si>
    <t>Profit (loss) for the year including discontinued operations</t>
  </si>
  <si>
    <t>Adjustments to reconcile profit (loss) before</t>
  </si>
  <si>
    <t>Profit (loss) from discontinued operation, net of tax</t>
  </si>
  <si>
    <t>- Share of profit from investment in a joint venture</t>
  </si>
  <si>
    <t>- Share of loss from investment in an associate</t>
  </si>
  <si>
    <t>- Gain on disposal of property, plant and equipment</t>
  </si>
  <si>
    <t>Cash flows before changes in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</si>
</sst>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0.0"/>
    <numFmt numFmtId="171" formatCode="#,##0;\(#,##0\);&quot;-&quot;;@"/>
  </numFmts>
  <fonts count="10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180">
    <xf numFmtId="0" fontId="0" fillId="0" borderId="0" xfId="0"/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5" fontId="4" fillId="0" borderId="0" xfId="2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5" fontId="7" fillId="0" borderId="0" xfId="2" applyFont="1" applyFill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Alignment="1">
      <alignment horizontal="right" vertical="center"/>
    </xf>
    <xf numFmtId="171" fontId="4" fillId="0" borderId="0" xfId="2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left" vertical="center"/>
    </xf>
    <xf numFmtId="168" fontId="5" fillId="0" borderId="0" xfId="0" quotePrefix="1" applyNumberFormat="1" applyFont="1" applyAlignment="1">
      <alignment horizontal="center" vertical="center"/>
    </xf>
    <xf numFmtId="166" fontId="5" fillId="0" borderId="0" xfId="7" quotePrefix="1" applyNumberFormat="1" applyFont="1" applyAlignment="1">
      <alignment horizontal="left" vertical="center"/>
    </xf>
    <xf numFmtId="166" fontId="5" fillId="0" borderId="0" xfId="7" applyNumberFormat="1" applyFont="1" applyAlignment="1">
      <alignment horizontal="left" vertical="center"/>
    </xf>
    <xf numFmtId="167" fontId="5" fillId="0" borderId="0" xfId="6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166" fontId="4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166" fontId="4" fillId="0" borderId="0" xfId="5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horizontal="center" vertical="center"/>
    </xf>
    <xf numFmtId="0" fontId="5" fillId="0" borderId="0" xfId="10" quotePrefix="1" applyFont="1" applyAlignment="1">
      <alignment vertical="center"/>
    </xf>
    <xf numFmtId="166" fontId="4" fillId="0" borderId="0" xfId="5" quotePrefix="1" applyNumberFormat="1" applyFont="1" applyAlignment="1">
      <alignment horizontal="left" vertical="center"/>
    </xf>
    <xf numFmtId="0" fontId="5" fillId="0" borderId="0" xfId="10" applyFont="1" applyAlignment="1">
      <alignment horizontal="center" vertical="center"/>
    </xf>
    <xf numFmtId="166" fontId="5" fillId="0" borderId="0" xfId="5" quotePrefix="1" applyNumberFormat="1" applyFont="1" applyAlignment="1">
      <alignment horizontal="left" vertical="center"/>
    </xf>
    <xf numFmtId="166" fontId="5" fillId="0" borderId="1" xfId="5" applyNumberFormat="1" applyFont="1" applyBorder="1" applyAlignment="1">
      <alignment horizontal="left" vertical="center"/>
    </xf>
    <xf numFmtId="166" fontId="5" fillId="0" borderId="1" xfId="5" applyNumberFormat="1" applyFont="1" applyBorder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167" fontId="5" fillId="0" borderId="0" xfId="10" applyNumberFormat="1" applyFont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1" xfId="10" applyFont="1" applyBorder="1" applyAlignment="1">
      <alignment vertical="center"/>
    </xf>
    <xf numFmtId="0" fontId="5" fillId="0" borderId="1" xfId="10" applyFont="1" applyBorder="1" applyAlignment="1">
      <alignment horizontal="center" vertical="center"/>
    </xf>
    <xf numFmtId="0" fontId="5" fillId="0" borderId="1" xfId="10" applyFont="1" applyBorder="1" applyAlignment="1">
      <alignment horizontal="right" vertical="center"/>
    </xf>
    <xf numFmtId="166" fontId="4" fillId="0" borderId="0" xfId="12" applyNumberFormat="1" applyFont="1" applyAlignment="1">
      <alignment horizontal="left"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7" fontId="4" fillId="0" borderId="0" xfId="2" applyNumberFormat="1" applyFont="1" applyFill="1" applyBorder="1" applyAlignment="1">
      <alignment horizontal="right" vertical="center"/>
    </xf>
    <xf numFmtId="164" fontId="5" fillId="0" borderId="0" xfId="10" applyNumberFormat="1" applyFont="1" applyAlignment="1">
      <alignment horizontal="right" vertical="center"/>
    </xf>
    <xf numFmtId="0" fontId="5" fillId="0" borderId="1" xfId="10" applyFont="1" applyBorder="1" applyAlignment="1">
      <alignment horizontal="left" vertical="center" shrinkToFit="1"/>
    </xf>
    <xf numFmtId="0" fontId="5" fillId="0" borderId="1" xfId="10" applyFont="1" applyBorder="1" applyAlignment="1">
      <alignment vertical="center"/>
    </xf>
    <xf numFmtId="166" fontId="4" fillId="0" borderId="0" xfId="8" applyNumberFormat="1" applyFont="1" applyAlignment="1">
      <alignment horizontal="left"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horizontal="left" vertical="center"/>
    </xf>
    <xf numFmtId="166" fontId="5" fillId="0" borderId="0" xfId="8" applyNumberFormat="1" applyFont="1" applyAlignment="1">
      <alignment vertical="center"/>
    </xf>
    <xf numFmtId="166" fontId="4" fillId="0" borderId="1" xfId="11" applyNumberFormat="1" applyFont="1" applyBorder="1" applyAlignment="1">
      <alignment horizontal="left" vertical="center"/>
    </xf>
    <xf numFmtId="166" fontId="4" fillId="0" borderId="1" xfId="8" applyNumberFormat="1" applyFont="1" applyBorder="1" applyAlignment="1">
      <alignment horizontal="left" vertical="center"/>
    </xf>
    <xf numFmtId="166" fontId="5" fillId="0" borderId="1" xfId="8" applyNumberFormat="1" applyFont="1" applyBorder="1" applyAlignment="1">
      <alignment horizontal="center" vertical="center"/>
    </xf>
    <xf numFmtId="166" fontId="5" fillId="0" borderId="1" xfId="8" applyNumberFormat="1" applyFont="1" applyBorder="1" applyAlignment="1">
      <alignment horizontal="left" vertical="center"/>
    </xf>
    <xf numFmtId="166" fontId="4" fillId="0" borderId="0" xfId="11" applyNumberFormat="1" applyFont="1" applyAlignment="1">
      <alignment horizontal="left" vertical="center"/>
    </xf>
    <xf numFmtId="164" fontId="5" fillId="0" borderId="0" xfId="8" applyNumberFormat="1" applyFont="1" applyAlignment="1">
      <alignment horizontal="right" vertical="center"/>
    </xf>
    <xf numFmtId="168" fontId="5" fillId="0" borderId="0" xfId="8" applyNumberFormat="1" applyFont="1" applyAlignment="1">
      <alignment horizontal="center" vertical="center"/>
    </xf>
    <xf numFmtId="166" fontId="5" fillId="0" borderId="0" xfId="8" quotePrefix="1" applyNumberFormat="1" applyFont="1" applyAlignment="1">
      <alignment horizontal="left" vertical="center"/>
    </xf>
    <xf numFmtId="166" fontId="4" fillId="0" borderId="0" xfId="8" applyNumberFormat="1" applyFont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7" fontId="5" fillId="0" borderId="0" xfId="8" applyNumberFormat="1" applyFont="1" applyAlignment="1">
      <alignment horizontal="right" vertical="center"/>
    </xf>
    <xf numFmtId="164" fontId="5" fillId="0" borderId="0" xfId="8" applyNumberFormat="1" applyFont="1" applyAlignment="1">
      <alignment horizontal="left" vertical="center"/>
    </xf>
    <xf numFmtId="164" fontId="5" fillId="0" borderId="0" xfId="8" applyNumberFormat="1" applyFont="1" applyAlignment="1">
      <alignment horizontal="center" vertical="center"/>
    </xf>
    <xf numFmtId="167" fontId="5" fillId="0" borderId="1" xfId="8" applyNumberFormat="1" applyFont="1" applyBorder="1" applyAlignment="1">
      <alignment horizontal="right" vertical="center"/>
    </xf>
    <xf numFmtId="164" fontId="5" fillId="0" borderId="1" xfId="8" applyNumberFormat="1" applyFont="1" applyBorder="1" applyAlignment="1">
      <alignment horizontal="left" vertical="center"/>
    </xf>
    <xf numFmtId="164" fontId="5" fillId="0" borderId="1" xfId="8" applyNumberFormat="1" applyFont="1" applyBorder="1" applyAlignment="1">
      <alignment horizontal="center" vertical="center"/>
    </xf>
    <xf numFmtId="166" fontId="5" fillId="0" borderId="0" xfId="8" applyNumberFormat="1" applyFont="1" applyAlignment="1">
      <alignment horizontal="right" vertical="center"/>
    </xf>
    <xf numFmtId="167" fontId="5" fillId="0" borderId="2" xfId="8" applyNumberFormat="1" applyFont="1" applyBorder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169" fontId="5" fillId="0" borderId="0" xfId="6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right" vertical="center"/>
    </xf>
    <xf numFmtId="167" fontId="6" fillId="0" borderId="1" xfId="10" applyNumberFormat="1" applyFont="1" applyBorder="1" applyAlignment="1">
      <alignment horizontal="right" vertical="center"/>
    </xf>
    <xf numFmtId="0" fontId="6" fillId="0" borderId="1" xfId="10" applyFont="1" applyBorder="1" applyAlignment="1">
      <alignment horizontal="right" vertical="center"/>
    </xf>
    <xf numFmtId="167" fontId="4" fillId="0" borderId="1" xfId="10" applyNumberFormat="1" applyFont="1" applyBorder="1" applyAlignment="1">
      <alignment horizontal="right" vertical="center"/>
    </xf>
    <xf numFmtId="0" fontId="4" fillId="0" borderId="1" xfId="10" applyFont="1" applyBorder="1" applyAlignment="1">
      <alignment horizontal="right" vertical="center"/>
    </xf>
    <xf numFmtId="167" fontId="7" fillId="0" borderId="1" xfId="10" applyNumberFormat="1" applyFont="1" applyBorder="1" applyAlignment="1">
      <alignment horizontal="right" vertical="center"/>
    </xf>
    <xf numFmtId="0" fontId="7" fillId="0" borderId="1" xfId="10" applyFont="1" applyBorder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7" fontId="5" fillId="0" borderId="0" xfId="10" applyNumberFormat="1" applyFont="1" applyAlignment="1">
      <alignment vertical="center"/>
    </xf>
    <xf numFmtId="167" fontId="5" fillId="0" borderId="1" xfId="10" applyNumberFormat="1" applyFont="1" applyBorder="1" applyAlignment="1">
      <alignment vertical="center"/>
    </xf>
    <xf numFmtId="167" fontId="5" fillId="0" borderId="2" xfId="10" applyNumberFormat="1" applyFont="1" applyBorder="1" applyAlignment="1">
      <alignment horizontal="right" vertical="center"/>
    </xf>
    <xf numFmtId="167" fontId="4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left" vertical="center"/>
    </xf>
    <xf numFmtId="167" fontId="4" fillId="0" borderId="0" xfId="3" applyNumberFormat="1" applyFont="1" applyAlignment="1">
      <alignment horizontal="right" vertical="center"/>
    </xf>
    <xf numFmtId="167" fontId="5" fillId="0" borderId="1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left" vertical="center"/>
    </xf>
    <xf numFmtId="167" fontId="4" fillId="0" borderId="0" xfId="5" applyNumberFormat="1" applyFont="1" applyAlignment="1">
      <alignment horizontal="center" vertical="center"/>
    </xf>
    <xf numFmtId="167" fontId="4" fillId="0" borderId="0" xfId="5" quotePrefix="1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7" fontId="5" fillId="0" borderId="1" xfId="5" applyNumberFormat="1" applyFont="1" applyBorder="1" applyAlignment="1">
      <alignment vertical="center"/>
    </xf>
    <xf numFmtId="167" fontId="5" fillId="0" borderId="2" xfId="5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left" vertical="center"/>
    </xf>
    <xf numFmtId="167" fontId="5" fillId="0" borderId="1" xfId="6" applyNumberFormat="1" applyFont="1" applyBorder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167" fontId="5" fillId="0" borderId="0" xfId="6" applyNumberFormat="1" applyFont="1" applyAlignment="1">
      <alignment horizontal="left" vertical="center"/>
    </xf>
    <xf numFmtId="167" fontId="5" fillId="0" borderId="2" xfId="6" applyNumberFormat="1" applyFont="1" applyBorder="1" applyAlignment="1">
      <alignment horizontal="right" vertical="center"/>
    </xf>
    <xf numFmtId="49" fontId="5" fillId="0" borderId="0" xfId="7" quotePrefix="1" applyNumberFormat="1" applyFont="1" applyAlignment="1">
      <alignment horizontal="left" vertical="center"/>
    </xf>
    <xf numFmtId="165" fontId="4" fillId="0" borderId="0" xfId="2" applyFont="1" applyFill="1" applyBorder="1" applyAlignment="1">
      <alignment horizontal="right" vertical="center"/>
    </xf>
    <xf numFmtId="167" fontId="7" fillId="0" borderId="0" xfId="10" applyNumberFormat="1" applyFont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0" fontId="7" fillId="0" borderId="0" xfId="10" applyFont="1" applyAlignment="1">
      <alignment horizontal="right" vertical="center"/>
    </xf>
    <xf numFmtId="165" fontId="7" fillId="0" borderId="0" xfId="2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6" fontId="7" fillId="0" borderId="0" xfId="8" applyNumberFormat="1" applyFont="1" applyAlignment="1">
      <alignment horizontal="left" vertical="center"/>
    </xf>
    <xf numFmtId="166" fontId="5" fillId="0" borderId="0" xfId="6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5" fillId="0" borderId="4" xfId="6" applyNumberFormat="1" applyFont="1" applyBorder="1" applyAlignment="1">
      <alignment horizontal="right" vertical="center"/>
    </xf>
    <xf numFmtId="167" fontId="5" fillId="0" borderId="4" xfId="8" applyNumberFormat="1" applyFont="1" applyBorder="1" applyAlignment="1">
      <alignment horizontal="right" vertical="center"/>
    </xf>
    <xf numFmtId="0" fontId="5" fillId="0" borderId="1" xfId="10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horizontal="left" vertical="center"/>
    </xf>
    <xf numFmtId="167" fontId="4" fillId="0" borderId="1" xfId="10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3" xfId="2" applyNumberFormat="1" applyFont="1" applyFill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0" fontId="5" fillId="0" borderId="1" xfId="10" applyFont="1" applyBorder="1" applyAlignment="1">
      <alignment horizontal="justify" vertical="center"/>
    </xf>
    <xf numFmtId="166" fontId="5" fillId="0" borderId="1" xfId="0" applyNumberFormat="1" applyFont="1" applyBorder="1" applyAlignment="1">
      <alignment horizontal="left" vertical="center"/>
    </xf>
    <xf numFmtId="169" fontId="5" fillId="0" borderId="2" xfId="8" applyNumberFormat="1" applyFont="1" applyBorder="1" applyAlignment="1">
      <alignment horizontal="right" vertical="center"/>
    </xf>
    <xf numFmtId="169" fontId="5" fillId="0" borderId="0" xfId="6" applyNumberFormat="1" applyFont="1" applyAlignment="1">
      <alignment horizontal="left" vertical="center"/>
    </xf>
    <xf numFmtId="169" fontId="5" fillId="0" borderId="0" xfId="6" applyNumberFormat="1" applyFont="1" applyAlignment="1">
      <alignment horizontal="center" vertical="center"/>
    </xf>
  </cellXfs>
  <cellStyles count="13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" xfId="4" xr:uid="{00000000-0005-0000-0000-000004000000}"/>
    <cellStyle name="Normal 2 13" xfId="5" xr:uid="{00000000-0005-0000-0000-000005000000}"/>
    <cellStyle name="Normal 3" xfId="6" xr:uid="{00000000-0005-0000-0000-000006000000}"/>
    <cellStyle name="Normal 4" xfId="7" xr:uid="{00000000-0005-0000-0000-000007000000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0"/>
  <sheetViews>
    <sheetView zoomScale="115" zoomScaleNormal="115" zoomScaleSheetLayoutView="100" workbookViewId="0">
      <selection activeCell="C6" sqref="C6"/>
    </sheetView>
  </sheetViews>
  <sheetFormatPr defaultColWidth="9.44140625" defaultRowHeight="16.5" customHeight="1" x14ac:dyDescent="0.3"/>
  <cols>
    <col min="1" max="2" width="1.44140625" style="19" customWidth="1"/>
    <col min="3" max="3" width="36.88671875" style="19" customWidth="1"/>
    <col min="4" max="4" width="6.5546875" style="18" customWidth="1"/>
    <col min="5" max="5" width="0.5546875" style="19" customWidth="1"/>
    <col min="6" max="6" width="13.33203125" style="87" customWidth="1"/>
    <col min="7" max="7" width="0.5546875" style="19" customWidth="1"/>
    <col min="8" max="8" width="13.33203125" style="87" customWidth="1"/>
    <col min="9" max="9" width="0.5546875" style="18" customWidth="1"/>
    <col min="10" max="10" width="13.33203125" style="87" customWidth="1"/>
    <col min="11" max="11" width="0.5546875" style="19" customWidth="1"/>
    <col min="12" max="12" width="13.33203125" style="87" customWidth="1"/>
    <col min="13" max="16384" width="9.44140625" style="20"/>
  </cols>
  <sheetData>
    <row r="1" spans="1:12" ht="16.5" customHeight="1" x14ac:dyDescent="0.3">
      <c r="A1" s="17" t="s">
        <v>0</v>
      </c>
      <c r="B1" s="17"/>
      <c r="C1" s="17"/>
    </row>
    <row r="2" spans="1:12" ht="16.5" customHeight="1" x14ac:dyDescent="0.3">
      <c r="A2" s="17" t="s">
        <v>1</v>
      </c>
      <c r="B2" s="17"/>
      <c r="C2" s="17"/>
    </row>
    <row r="3" spans="1:12" ht="16.5" customHeight="1" x14ac:dyDescent="0.3">
      <c r="A3" s="21" t="s">
        <v>220</v>
      </c>
      <c r="B3" s="21"/>
      <c r="C3" s="21"/>
      <c r="D3" s="22"/>
      <c r="E3" s="23"/>
      <c r="F3" s="88"/>
      <c r="G3" s="23"/>
      <c r="H3" s="88"/>
      <c r="I3" s="22"/>
      <c r="J3" s="88"/>
      <c r="K3" s="23"/>
      <c r="L3" s="88"/>
    </row>
    <row r="4" spans="1:12" ht="16.350000000000001" customHeight="1" x14ac:dyDescent="0.3">
      <c r="J4" s="89"/>
      <c r="L4" s="89"/>
    </row>
    <row r="5" spans="1:12" ht="16.350000000000001" customHeight="1" x14ac:dyDescent="0.3"/>
    <row r="6" spans="1:12" ht="16.350000000000001" customHeight="1" x14ac:dyDescent="0.3">
      <c r="F6" s="168" t="s">
        <v>2</v>
      </c>
      <c r="G6" s="168"/>
      <c r="H6" s="168"/>
      <c r="I6" s="89"/>
      <c r="J6" s="168" t="s">
        <v>3</v>
      </c>
      <c r="K6" s="168"/>
      <c r="L6" s="168"/>
    </row>
    <row r="7" spans="1:12" ht="16.350000000000001" customHeight="1" x14ac:dyDescent="0.3">
      <c r="A7" s="20"/>
      <c r="D7" s="24"/>
      <c r="E7" s="17"/>
      <c r="F7" s="169" t="s">
        <v>4</v>
      </c>
      <c r="G7" s="169"/>
      <c r="H7" s="169"/>
      <c r="I7" s="89"/>
      <c r="J7" s="169" t="s">
        <v>4</v>
      </c>
      <c r="K7" s="169"/>
      <c r="L7" s="169"/>
    </row>
    <row r="8" spans="1:12" ht="16.350000000000001" customHeight="1" x14ac:dyDescent="0.3">
      <c r="E8" s="17"/>
      <c r="F8" s="90">
        <v>2025</v>
      </c>
      <c r="G8" s="91"/>
      <c r="H8" s="90">
        <v>2024</v>
      </c>
      <c r="I8" s="91"/>
      <c r="J8" s="90">
        <v>2025</v>
      </c>
      <c r="K8" s="91"/>
      <c r="L8" s="90">
        <v>2024</v>
      </c>
    </row>
    <row r="9" spans="1:12" ht="16.350000000000001" customHeight="1" x14ac:dyDescent="0.3">
      <c r="D9" s="25" t="s">
        <v>5</v>
      </c>
      <c r="E9" s="17"/>
      <c r="F9" s="92" t="s">
        <v>6</v>
      </c>
      <c r="G9" s="17"/>
      <c r="H9" s="92" t="s">
        <v>6</v>
      </c>
      <c r="I9" s="17"/>
      <c r="J9" s="92" t="s">
        <v>6</v>
      </c>
      <c r="K9" s="26"/>
      <c r="L9" s="92" t="s">
        <v>6</v>
      </c>
    </row>
    <row r="10" spans="1:12" ht="6" customHeight="1" x14ac:dyDescent="0.3">
      <c r="D10" s="26"/>
      <c r="E10" s="17"/>
      <c r="F10" s="93"/>
      <c r="G10" s="17"/>
      <c r="H10" s="93"/>
      <c r="I10" s="17"/>
      <c r="J10" s="93"/>
      <c r="K10" s="26"/>
      <c r="L10" s="93"/>
    </row>
    <row r="11" spans="1:12" ht="16.350000000000001" customHeight="1" x14ac:dyDescent="0.3">
      <c r="A11" s="17" t="s">
        <v>7</v>
      </c>
      <c r="I11" s="19"/>
      <c r="K11" s="18"/>
    </row>
    <row r="12" spans="1:12" ht="6" customHeight="1" x14ac:dyDescent="0.3">
      <c r="A12" s="17"/>
      <c r="I12" s="19"/>
      <c r="K12" s="18"/>
    </row>
    <row r="13" spans="1:12" ht="16.350000000000001" customHeight="1" x14ac:dyDescent="0.3">
      <c r="A13" s="27" t="s">
        <v>8</v>
      </c>
      <c r="G13" s="94"/>
      <c r="I13" s="94"/>
      <c r="K13" s="95"/>
    </row>
    <row r="14" spans="1:12" ht="6" customHeight="1" x14ac:dyDescent="0.3">
      <c r="A14" s="17"/>
      <c r="G14" s="94"/>
      <c r="I14" s="94"/>
      <c r="K14" s="95"/>
    </row>
    <row r="15" spans="1:12" ht="16.350000000000001" customHeight="1" x14ac:dyDescent="0.3">
      <c r="A15" s="19" t="s">
        <v>9</v>
      </c>
      <c r="D15" s="18">
        <v>10</v>
      </c>
      <c r="F15" s="96">
        <v>478554040</v>
      </c>
      <c r="G15" s="97"/>
      <c r="H15" s="96">
        <v>476715478</v>
      </c>
      <c r="I15" s="97"/>
      <c r="J15" s="96">
        <v>465515079</v>
      </c>
      <c r="K15" s="97"/>
      <c r="L15" s="96">
        <v>353318533</v>
      </c>
    </row>
    <row r="16" spans="1:12" ht="16.350000000000001" customHeight="1" x14ac:dyDescent="0.3">
      <c r="A16" s="19" t="s">
        <v>10</v>
      </c>
      <c r="D16" s="18">
        <v>11</v>
      </c>
      <c r="F16" s="96">
        <v>333589</v>
      </c>
      <c r="G16" s="97"/>
      <c r="H16" s="96">
        <v>92062889</v>
      </c>
      <c r="I16" s="97"/>
      <c r="J16" s="96">
        <v>333589</v>
      </c>
      <c r="K16" s="97"/>
      <c r="L16" s="96">
        <v>92062889</v>
      </c>
    </row>
    <row r="17" spans="1:12" ht="16.350000000000001" customHeight="1" x14ac:dyDescent="0.3">
      <c r="A17" s="19" t="s">
        <v>11</v>
      </c>
      <c r="D17" s="18">
        <v>12</v>
      </c>
      <c r="F17" s="96">
        <v>779063908</v>
      </c>
      <c r="G17" s="97"/>
      <c r="H17" s="96">
        <v>515268291</v>
      </c>
      <c r="I17" s="97"/>
      <c r="J17" s="96">
        <v>779063908</v>
      </c>
      <c r="K17" s="97"/>
      <c r="L17" s="96">
        <v>515268291</v>
      </c>
    </row>
    <row r="18" spans="1:12" ht="16.350000000000001" customHeight="1" x14ac:dyDescent="0.3">
      <c r="A18" s="19" t="s">
        <v>12</v>
      </c>
      <c r="F18" s="96"/>
      <c r="G18" s="97"/>
      <c r="H18" s="96"/>
      <c r="I18" s="97"/>
      <c r="J18" s="96"/>
      <c r="K18" s="97"/>
      <c r="L18" s="96"/>
    </row>
    <row r="19" spans="1:12" ht="16.350000000000001" customHeight="1" x14ac:dyDescent="0.3">
      <c r="B19" s="19" t="s">
        <v>13</v>
      </c>
      <c r="D19" s="18">
        <v>7</v>
      </c>
      <c r="F19" s="87">
        <v>42295210</v>
      </c>
      <c r="G19" s="94"/>
      <c r="H19" s="87">
        <v>0</v>
      </c>
      <c r="I19" s="97"/>
      <c r="J19" s="96">
        <v>42295210</v>
      </c>
      <c r="K19" s="97"/>
      <c r="L19" s="96">
        <v>0</v>
      </c>
    </row>
    <row r="20" spans="1:12" ht="16.350000000000001" customHeight="1" x14ac:dyDescent="0.3">
      <c r="A20" s="19" t="s">
        <v>186</v>
      </c>
      <c r="D20" s="18">
        <v>13</v>
      </c>
      <c r="E20" s="20"/>
      <c r="F20" s="96">
        <v>499485174</v>
      </c>
      <c r="G20" s="94"/>
      <c r="H20" s="96">
        <v>2879449861</v>
      </c>
      <c r="I20" s="94"/>
      <c r="J20" s="96">
        <v>313321529</v>
      </c>
      <c r="K20" s="94"/>
      <c r="L20" s="96">
        <v>401913161</v>
      </c>
    </row>
    <row r="21" spans="1:12" ht="16.350000000000001" customHeight="1" x14ac:dyDescent="0.3">
      <c r="A21" s="19" t="s">
        <v>14</v>
      </c>
      <c r="F21" s="96"/>
      <c r="G21" s="97"/>
      <c r="H21" s="96"/>
      <c r="I21" s="97"/>
      <c r="J21" s="96"/>
      <c r="K21" s="97"/>
      <c r="L21" s="96"/>
    </row>
    <row r="22" spans="1:12" ht="16.350000000000001" customHeight="1" x14ac:dyDescent="0.3">
      <c r="B22" s="19" t="s">
        <v>13</v>
      </c>
      <c r="D22" s="28">
        <v>7</v>
      </c>
      <c r="E22" s="20"/>
      <c r="F22" s="96">
        <v>129029</v>
      </c>
      <c r="G22" s="94"/>
      <c r="H22" s="96">
        <v>789908</v>
      </c>
      <c r="I22" s="94"/>
      <c r="J22" s="96">
        <v>129029</v>
      </c>
      <c r="K22" s="94"/>
      <c r="L22" s="96">
        <v>789908</v>
      </c>
    </row>
    <row r="23" spans="1:12" ht="16.350000000000001" customHeight="1" x14ac:dyDescent="0.3">
      <c r="A23" s="19" t="s">
        <v>182</v>
      </c>
      <c r="D23" s="29">
        <v>37.5</v>
      </c>
      <c r="E23" s="20"/>
      <c r="F23" s="96">
        <v>0</v>
      </c>
      <c r="G23" s="94"/>
      <c r="H23" s="96">
        <v>0</v>
      </c>
      <c r="I23" s="94"/>
      <c r="J23" s="96">
        <v>0</v>
      </c>
      <c r="K23" s="94"/>
      <c r="L23" s="96">
        <v>89620000</v>
      </c>
    </row>
    <row r="24" spans="1:12" ht="16.350000000000001" customHeight="1" x14ac:dyDescent="0.3">
      <c r="A24" s="19" t="s">
        <v>187</v>
      </c>
      <c r="D24" s="29">
        <v>14.1</v>
      </c>
      <c r="F24" s="96">
        <v>510212189</v>
      </c>
      <c r="G24" s="94"/>
      <c r="H24" s="96">
        <v>2517025095</v>
      </c>
      <c r="I24" s="94"/>
      <c r="J24" s="96">
        <v>14537645</v>
      </c>
      <c r="K24" s="94"/>
      <c r="L24" s="96">
        <v>14537645</v>
      </c>
    </row>
    <row r="25" spans="1:12" ht="16.350000000000001" customHeight="1" x14ac:dyDescent="0.3">
      <c r="A25" s="19" t="s">
        <v>15</v>
      </c>
      <c r="D25" s="18">
        <v>15</v>
      </c>
      <c r="F25" s="96">
        <v>481680099</v>
      </c>
      <c r="G25" s="94"/>
      <c r="H25" s="96">
        <v>582360009</v>
      </c>
      <c r="I25" s="94"/>
      <c r="J25" s="96">
        <v>481680099</v>
      </c>
      <c r="K25" s="94"/>
      <c r="L25" s="96">
        <v>582360009</v>
      </c>
    </row>
    <row r="26" spans="1:12" ht="16.350000000000001" customHeight="1" x14ac:dyDescent="0.3">
      <c r="A26" s="19" t="s">
        <v>16</v>
      </c>
      <c r="F26" s="96">
        <v>13861155</v>
      </c>
      <c r="G26" s="94"/>
      <c r="H26" s="96">
        <v>120996636</v>
      </c>
      <c r="I26" s="94"/>
      <c r="J26" s="96">
        <v>0</v>
      </c>
      <c r="K26" s="94"/>
      <c r="L26" s="96">
        <v>0</v>
      </c>
    </row>
    <row r="27" spans="1:12" ht="16.350000000000001" customHeight="1" x14ac:dyDescent="0.3">
      <c r="A27" s="19" t="s">
        <v>188</v>
      </c>
      <c r="D27" s="29"/>
      <c r="F27" s="96">
        <v>46043589</v>
      </c>
      <c r="G27" s="94"/>
      <c r="H27" s="96">
        <v>68233643</v>
      </c>
      <c r="I27" s="94"/>
      <c r="J27" s="96">
        <v>0</v>
      </c>
      <c r="K27" s="94"/>
      <c r="L27" s="96">
        <v>0</v>
      </c>
    </row>
    <row r="28" spans="1:12" ht="16.350000000000001" customHeight="1" x14ac:dyDescent="0.3">
      <c r="A28" s="19" t="s">
        <v>17</v>
      </c>
      <c r="D28" s="30">
        <v>16</v>
      </c>
      <c r="F28" s="98">
        <v>46089342</v>
      </c>
      <c r="G28" s="94"/>
      <c r="H28" s="98">
        <v>121903404</v>
      </c>
      <c r="I28" s="94"/>
      <c r="J28" s="98">
        <v>25428567</v>
      </c>
      <c r="K28" s="94"/>
      <c r="L28" s="98">
        <v>21152662</v>
      </c>
    </row>
    <row r="29" spans="1:12" ht="6" customHeight="1" x14ac:dyDescent="0.3">
      <c r="D29" s="30"/>
      <c r="G29" s="94"/>
      <c r="I29" s="94"/>
      <c r="K29" s="95"/>
    </row>
    <row r="30" spans="1:12" ht="16.350000000000001" customHeight="1" x14ac:dyDescent="0.3">
      <c r="A30" s="31" t="s">
        <v>18</v>
      </c>
      <c r="D30" s="29"/>
      <c r="F30" s="88">
        <f>SUM(F15:F28)</f>
        <v>2897747324</v>
      </c>
      <c r="G30" s="94"/>
      <c r="H30" s="88">
        <f>SUM(H15:H28)</f>
        <v>7374805214</v>
      </c>
      <c r="I30" s="94"/>
      <c r="J30" s="88">
        <f>SUM(J15:J28)</f>
        <v>2122304655</v>
      </c>
      <c r="K30" s="95"/>
      <c r="L30" s="88">
        <f>SUM(L15:L28)</f>
        <v>2071023098</v>
      </c>
    </row>
    <row r="31" spans="1:12" ht="16.350000000000001" customHeight="1" x14ac:dyDescent="0.3">
      <c r="D31" s="29"/>
      <c r="G31" s="94"/>
      <c r="I31" s="94"/>
      <c r="K31" s="95"/>
    </row>
    <row r="32" spans="1:12" ht="16.350000000000001" customHeight="1" x14ac:dyDescent="0.3">
      <c r="A32" s="17" t="s">
        <v>19</v>
      </c>
      <c r="D32" s="29"/>
      <c r="G32" s="94"/>
      <c r="I32" s="94"/>
      <c r="K32" s="95"/>
    </row>
    <row r="33" spans="1:12" ht="6" customHeight="1" x14ac:dyDescent="0.3">
      <c r="D33" s="29"/>
      <c r="G33" s="94"/>
      <c r="I33" s="94"/>
      <c r="K33" s="95"/>
    </row>
    <row r="34" spans="1:12" ht="16.350000000000001" customHeight="1" x14ac:dyDescent="0.3">
      <c r="A34" s="19" t="s">
        <v>10</v>
      </c>
      <c r="D34" s="18">
        <v>11</v>
      </c>
      <c r="F34" s="87">
        <v>0</v>
      </c>
      <c r="G34" s="94"/>
      <c r="H34" s="87">
        <v>79239423</v>
      </c>
      <c r="I34" s="94"/>
      <c r="J34" s="87">
        <v>0</v>
      </c>
      <c r="K34" s="94"/>
      <c r="L34" s="87">
        <v>0</v>
      </c>
    </row>
    <row r="35" spans="1:12" ht="16.350000000000001" customHeight="1" x14ac:dyDescent="0.3">
      <c r="A35" s="19" t="s">
        <v>11</v>
      </c>
      <c r="D35" s="18">
        <v>12</v>
      </c>
      <c r="F35" s="87">
        <v>15000000</v>
      </c>
      <c r="G35" s="94"/>
      <c r="H35" s="87">
        <v>0</v>
      </c>
      <c r="I35" s="94"/>
      <c r="J35" s="87">
        <v>15000000</v>
      </c>
      <c r="K35" s="94"/>
      <c r="L35" s="160">
        <v>0</v>
      </c>
    </row>
    <row r="36" spans="1:12" ht="16.350000000000001" customHeight="1" x14ac:dyDescent="0.3">
      <c r="A36" s="19" t="s">
        <v>282</v>
      </c>
      <c r="D36" s="18">
        <v>17</v>
      </c>
      <c r="F36" s="87">
        <v>0</v>
      </c>
      <c r="G36" s="94"/>
      <c r="H36" s="87">
        <v>0</v>
      </c>
      <c r="I36" s="94"/>
      <c r="J36" s="87">
        <v>28409604</v>
      </c>
      <c r="K36" s="94"/>
      <c r="L36" s="87">
        <v>792155641</v>
      </c>
    </row>
    <row r="37" spans="1:12" ht="16.350000000000001" customHeight="1" x14ac:dyDescent="0.3">
      <c r="A37" s="19" t="s">
        <v>283</v>
      </c>
      <c r="D37" s="18">
        <v>18</v>
      </c>
      <c r="F37" s="87">
        <v>1081065861</v>
      </c>
      <c r="G37" s="94"/>
      <c r="H37" s="87">
        <v>0</v>
      </c>
      <c r="I37" s="94"/>
      <c r="J37" s="87">
        <v>763746037</v>
      </c>
      <c r="K37" s="94"/>
      <c r="L37" s="87">
        <v>0</v>
      </c>
    </row>
    <row r="38" spans="1:12" ht="16.350000000000001" customHeight="1" x14ac:dyDescent="0.3">
      <c r="A38" s="19" t="s">
        <v>20</v>
      </c>
      <c r="G38" s="94"/>
      <c r="I38" s="94"/>
      <c r="K38" s="94"/>
    </row>
    <row r="39" spans="1:12" ht="16.350000000000001" customHeight="1" x14ac:dyDescent="0.3">
      <c r="B39" s="19" t="s">
        <v>21</v>
      </c>
      <c r="D39" s="18">
        <v>7</v>
      </c>
      <c r="F39" s="87">
        <v>0</v>
      </c>
      <c r="G39" s="94"/>
      <c r="H39" s="87">
        <v>56648113</v>
      </c>
      <c r="I39" s="94"/>
      <c r="J39" s="87">
        <v>0</v>
      </c>
      <c r="K39" s="94"/>
      <c r="L39" s="87">
        <v>0</v>
      </c>
    </row>
    <row r="40" spans="1:12" ht="16.350000000000001" customHeight="1" x14ac:dyDescent="0.3">
      <c r="A40" s="19" t="s">
        <v>12</v>
      </c>
      <c r="G40" s="94"/>
      <c r="I40" s="94"/>
      <c r="K40" s="94"/>
    </row>
    <row r="41" spans="1:12" ht="16.350000000000001" customHeight="1" x14ac:dyDescent="0.3">
      <c r="B41" s="19" t="s">
        <v>13</v>
      </c>
      <c r="D41" s="18">
        <v>7</v>
      </c>
      <c r="F41" s="87">
        <v>17273481</v>
      </c>
      <c r="G41" s="94"/>
      <c r="H41" s="87">
        <v>15605710</v>
      </c>
      <c r="I41" s="94"/>
      <c r="J41" s="87">
        <v>17273481</v>
      </c>
      <c r="K41" s="94"/>
      <c r="L41" s="87">
        <v>15605710</v>
      </c>
    </row>
    <row r="42" spans="1:12" ht="16.350000000000001" customHeight="1" x14ac:dyDescent="0.3">
      <c r="A42" s="19" t="s">
        <v>189</v>
      </c>
      <c r="D42" s="29">
        <v>14.1</v>
      </c>
      <c r="F42" s="87">
        <v>0</v>
      </c>
      <c r="G42" s="94"/>
      <c r="H42" s="20">
        <v>280938367</v>
      </c>
      <c r="I42" s="94"/>
      <c r="J42" s="87">
        <v>0</v>
      </c>
      <c r="K42" s="94"/>
      <c r="L42" s="87">
        <v>0</v>
      </c>
    </row>
    <row r="43" spans="1:12" ht="16.350000000000001" customHeight="1" x14ac:dyDescent="0.3">
      <c r="A43" s="19" t="s">
        <v>22</v>
      </c>
      <c r="D43" s="18">
        <v>19</v>
      </c>
      <c r="F43" s="87">
        <v>56172851</v>
      </c>
      <c r="G43" s="94"/>
      <c r="H43" s="87">
        <v>0</v>
      </c>
      <c r="I43" s="94"/>
      <c r="J43" s="87">
        <v>56172851</v>
      </c>
      <c r="K43" s="94"/>
      <c r="L43" s="87">
        <v>58570301</v>
      </c>
    </row>
    <row r="44" spans="1:12" ht="16.350000000000001" customHeight="1" x14ac:dyDescent="0.3">
      <c r="A44" s="19" t="s">
        <v>23</v>
      </c>
      <c r="D44" s="18">
        <v>20</v>
      </c>
      <c r="F44" s="87">
        <v>442585752</v>
      </c>
      <c r="G44" s="94"/>
      <c r="H44" s="87">
        <v>4806609638</v>
      </c>
      <c r="I44" s="94"/>
      <c r="J44" s="87">
        <v>442047027</v>
      </c>
      <c r="K44" s="94"/>
      <c r="L44" s="87">
        <v>430611402</v>
      </c>
    </row>
    <row r="45" spans="1:12" ht="16.350000000000001" customHeight="1" x14ac:dyDescent="0.3">
      <c r="A45" s="19" t="s">
        <v>24</v>
      </c>
      <c r="D45" s="18">
        <v>21</v>
      </c>
      <c r="F45" s="87">
        <v>0</v>
      </c>
      <c r="G45" s="94"/>
      <c r="H45" s="87">
        <v>40000890</v>
      </c>
      <c r="I45" s="94"/>
      <c r="J45" s="87">
        <v>0</v>
      </c>
      <c r="K45" s="94"/>
      <c r="L45" s="87">
        <v>0</v>
      </c>
    </row>
    <row r="46" spans="1:12" ht="16.350000000000001" customHeight="1" x14ac:dyDescent="0.3">
      <c r="A46" s="19" t="s">
        <v>25</v>
      </c>
      <c r="D46" s="18">
        <v>22</v>
      </c>
      <c r="F46" s="87">
        <v>17380085</v>
      </c>
      <c r="G46" s="94"/>
      <c r="H46" s="87">
        <v>208409470</v>
      </c>
      <c r="I46" s="94"/>
      <c r="J46" s="87">
        <v>17380085</v>
      </c>
      <c r="K46" s="94"/>
      <c r="L46" s="87">
        <v>8452778</v>
      </c>
    </row>
    <row r="47" spans="1:12" ht="16.350000000000001" customHeight="1" x14ac:dyDescent="0.3">
      <c r="A47" s="19" t="s">
        <v>190</v>
      </c>
      <c r="F47" s="87">
        <v>0</v>
      </c>
      <c r="G47" s="94"/>
      <c r="H47" s="87">
        <v>34926375</v>
      </c>
      <c r="I47" s="94"/>
      <c r="J47" s="87">
        <v>0</v>
      </c>
      <c r="K47" s="94"/>
      <c r="L47" s="87">
        <v>0</v>
      </c>
    </row>
    <row r="48" spans="1:12" ht="16.350000000000001" customHeight="1" x14ac:dyDescent="0.3">
      <c r="A48" s="19" t="s">
        <v>26</v>
      </c>
      <c r="D48" s="18">
        <v>23</v>
      </c>
      <c r="F48" s="87">
        <v>12056715</v>
      </c>
      <c r="G48" s="94"/>
      <c r="H48" s="87">
        <v>117247114</v>
      </c>
      <c r="I48" s="94"/>
      <c r="J48" s="87">
        <v>10368361</v>
      </c>
      <c r="K48" s="94"/>
      <c r="L48" s="87">
        <v>11637174</v>
      </c>
    </row>
    <row r="49" spans="1:12" ht="16.350000000000001" customHeight="1" x14ac:dyDescent="0.3">
      <c r="A49" s="19" t="s">
        <v>27</v>
      </c>
      <c r="D49" s="30">
        <v>24</v>
      </c>
      <c r="F49" s="87">
        <v>21914955</v>
      </c>
      <c r="G49" s="94"/>
      <c r="H49" s="87">
        <v>144222039</v>
      </c>
      <c r="I49" s="94"/>
      <c r="J49" s="87">
        <v>18410514</v>
      </c>
      <c r="K49" s="94"/>
      <c r="L49" s="87">
        <v>22927102</v>
      </c>
    </row>
    <row r="50" spans="1:12" ht="16.350000000000001" customHeight="1" x14ac:dyDescent="0.3">
      <c r="A50" s="19" t="s">
        <v>28</v>
      </c>
      <c r="F50" s="88">
        <v>694624</v>
      </c>
      <c r="G50" s="94"/>
      <c r="H50" s="88">
        <v>37645820</v>
      </c>
      <c r="I50" s="94"/>
      <c r="J50" s="88">
        <v>544124</v>
      </c>
      <c r="K50" s="94"/>
      <c r="L50" s="88">
        <v>716639</v>
      </c>
    </row>
    <row r="51" spans="1:12" ht="6" customHeight="1" x14ac:dyDescent="0.3">
      <c r="G51" s="94"/>
      <c r="I51" s="94"/>
      <c r="K51" s="95"/>
    </row>
    <row r="52" spans="1:12" ht="16.350000000000001" customHeight="1" x14ac:dyDescent="0.3">
      <c r="A52" s="17" t="s">
        <v>29</v>
      </c>
      <c r="B52" s="20"/>
      <c r="F52" s="88">
        <f>SUM(F34:F50)</f>
        <v>1664144324</v>
      </c>
      <c r="G52" s="94"/>
      <c r="H52" s="88">
        <f>SUM(H34:H50)</f>
        <v>5821492959</v>
      </c>
      <c r="I52" s="94"/>
      <c r="J52" s="88">
        <f>SUM(J34:J50)</f>
        <v>1369352084</v>
      </c>
      <c r="K52" s="95"/>
      <c r="L52" s="88">
        <f>SUM(L34:L50)</f>
        <v>1340676747</v>
      </c>
    </row>
    <row r="53" spans="1:12" ht="6" customHeight="1" x14ac:dyDescent="0.3">
      <c r="G53" s="94"/>
      <c r="I53" s="94"/>
      <c r="K53" s="95"/>
    </row>
    <row r="54" spans="1:12" ht="16.350000000000001" customHeight="1" thickBot="1" x14ac:dyDescent="0.35">
      <c r="A54" s="17" t="s">
        <v>30</v>
      </c>
      <c r="F54" s="99">
        <f>+F52+F30</f>
        <v>4561891648</v>
      </c>
      <c r="G54" s="94"/>
      <c r="H54" s="99">
        <f>+H52+H30</f>
        <v>13196298173</v>
      </c>
      <c r="I54" s="94"/>
      <c r="J54" s="99">
        <f>+J52+J30</f>
        <v>3491656739</v>
      </c>
      <c r="K54" s="95"/>
      <c r="L54" s="99">
        <f>+L52+L30</f>
        <v>3411699845</v>
      </c>
    </row>
    <row r="55" spans="1:12" ht="16.5" customHeight="1" thickTop="1" x14ac:dyDescent="0.3">
      <c r="A55" s="17"/>
      <c r="G55" s="94"/>
      <c r="I55" s="95"/>
      <c r="K55" s="94"/>
    </row>
    <row r="56" spans="1:12" ht="13.5" customHeight="1" x14ac:dyDescent="0.3">
      <c r="A56" s="17"/>
      <c r="G56" s="94"/>
      <c r="I56" s="95"/>
      <c r="K56" s="94"/>
    </row>
    <row r="57" spans="1:12" ht="17.25" customHeight="1" x14ac:dyDescent="0.3">
      <c r="A57" s="17"/>
      <c r="G57" s="94"/>
      <c r="I57" s="95"/>
      <c r="K57" s="94"/>
    </row>
    <row r="58" spans="1:12" ht="16.350000000000001" customHeight="1" x14ac:dyDescent="0.3">
      <c r="A58" s="19" t="s">
        <v>31</v>
      </c>
      <c r="G58" s="94"/>
      <c r="I58" s="95"/>
      <c r="K58" s="94"/>
    </row>
    <row r="59" spans="1:12" ht="7.5" customHeight="1" x14ac:dyDescent="0.3">
      <c r="G59" s="94"/>
      <c r="I59" s="95"/>
      <c r="K59" s="94"/>
    </row>
    <row r="60" spans="1:12" ht="22.35" customHeight="1" x14ac:dyDescent="0.3">
      <c r="A60" s="167" t="s">
        <v>32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</row>
    <row r="61" spans="1:12" ht="16.5" customHeight="1" x14ac:dyDescent="0.3">
      <c r="A61" s="17" t="s">
        <v>0</v>
      </c>
      <c r="B61" s="17"/>
      <c r="C61" s="17"/>
      <c r="G61" s="94"/>
      <c r="I61" s="95"/>
      <c r="K61" s="94"/>
    </row>
    <row r="62" spans="1:12" ht="16.5" customHeight="1" x14ac:dyDescent="0.3">
      <c r="A62" s="17" t="s">
        <v>1</v>
      </c>
      <c r="B62" s="17"/>
      <c r="C62" s="17"/>
      <c r="G62" s="94"/>
      <c r="I62" s="95"/>
      <c r="K62" s="94"/>
    </row>
    <row r="63" spans="1:12" ht="16.5" customHeight="1" x14ac:dyDescent="0.3">
      <c r="A63" s="21" t="s">
        <v>220</v>
      </c>
      <c r="B63" s="21"/>
      <c r="C63" s="21"/>
      <c r="D63" s="22"/>
      <c r="E63" s="23"/>
      <c r="F63" s="88"/>
      <c r="G63" s="100"/>
      <c r="H63" s="88"/>
      <c r="I63" s="101"/>
      <c r="J63" s="88"/>
      <c r="K63" s="100"/>
      <c r="L63" s="88"/>
    </row>
    <row r="64" spans="1:12" ht="16.5" customHeight="1" x14ac:dyDescent="0.3">
      <c r="G64" s="94"/>
      <c r="I64" s="95"/>
      <c r="K64" s="94"/>
    </row>
    <row r="65" spans="1:12" ht="16.5" customHeight="1" x14ac:dyDescent="0.3">
      <c r="G65" s="94"/>
      <c r="I65" s="95"/>
      <c r="K65" s="94"/>
    </row>
    <row r="66" spans="1:12" ht="16.350000000000001" customHeight="1" x14ac:dyDescent="0.3">
      <c r="F66" s="168" t="s">
        <v>2</v>
      </c>
      <c r="G66" s="168"/>
      <c r="H66" s="168"/>
      <c r="I66" s="89"/>
      <c r="J66" s="168" t="s">
        <v>3</v>
      </c>
      <c r="K66" s="168"/>
      <c r="L66" s="168"/>
    </row>
    <row r="67" spans="1:12" ht="16.350000000000001" customHeight="1" x14ac:dyDescent="0.3">
      <c r="A67" s="20"/>
      <c r="D67" s="24"/>
      <c r="E67" s="17"/>
      <c r="F67" s="169" t="s">
        <v>4</v>
      </c>
      <c r="G67" s="169"/>
      <c r="H67" s="169"/>
      <c r="I67" s="89"/>
      <c r="J67" s="169" t="s">
        <v>4</v>
      </c>
      <c r="K67" s="169"/>
      <c r="L67" s="169"/>
    </row>
    <row r="68" spans="1:12" ht="16.5" customHeight="1" x14ac:dyDescent="0.3">
      <c r="E68" s="17"/>
      <c r="F68" s="90">
        <v>2025</v>
      </c>
      <c r="G68" s="91"/>
      <c r="H68" s="90">
        <v>2024</v>
      </c>
      <c r="I68" s="91"/>
      <c r="J68" s="90">
        <v>2025</v>
      </c>
      <c r="K68" s="91"/>
      <c r="L68" s="90">
        <v>2024</v>
      </c>
    </row>
    <row r="69" spans="1:12" ht="16.5" customHeight="1" x14ac:dyDescent="0.3">
      <c r="D69" s="25" t="s">
        <v>5</v>
      </c>
      <c r="E69" s="17"/>
      <c r="F69" s="92" t="s">
        <v>6</v>
      </c>
      <c r="G69" s="17"/>
      <c r="H69" s="92" t="s">
        <v>6</v>
      </c>
      <c r="I69" s="17"/>
      <c r="J69" s="92" t="s">
        <v>6</v>
      </c>
      <c r="K69" s="26"/>
      <c r="L69" s="92" t="s">
        <v>6</v>
      </c>
    </row>
    <row r="70" spans="1:12" ht="16.5" customHeight="1" x14ac:dyDescent="0.3">
      <c r="D70" s="26"/>
      <c r="E70" s="17"/>
      <c r="F70" s="93"/>
      <c r="G70" s="102"/>
      <c r="H70" s="93"/>
      <c r="I70" s="102"/>
      <c r="J70" s="93"/>
      <c r="K70" s="103"/>
      <c r="L70" s="93"/>
    </row>
    <row r="71" spans="1:12" ht="16.5" customHeight="1" x14ac:dyDescent="0.3">
      <c r="A71" s="17" t="s">
        <v>33</v>
      </c>
      <c r="G71" s="94"/>
      <c r="I71" s="94"/>
      <c r="K71" s="95"/>
    </row>
    <row r="72" spans="1:12" ht="16.5" customHeight="1" x14ac:dyDescent="0.3">
      <c r="A72" s="17"/>
      <c r="G72" s="94"/>
      <c r="I72" s="94"/>
      <c r="K72" s="95"/>
    </row>
    <row r="73" spans="1:12" ht="16.5" customHeight="1" x14ac:dyDescent="0.3">
      <c r="A73" s="17" t="s">
        <v>34</v>
      </c>
      <c r="G73" s="94"/>
      <c r="I73" s="94"/>
      <c r="K73" s="95"/>
    </row>
    <row r="74" spans="1:12" ht="16.5" customHeight="1" x14ac:dyDescent="0.3">
      <c r="A74" s="17"/>
      <c r="G74" s="94"/>
      <c r="I74" s="94"/>
      <c r="K74" s="95"/>
    </row>
    <row r="75" spans="1:12" ht="16.5" customHeight="1" x14ac:dyDescent="0.3">
      <c r="A75" s="19" t="s">
        <v>35</v>
      </c>
      <c r="G75" s="94"/>
      <c r="I75" s="94"/>
      <c r="K75" s="95"/>
    </row>
    <row r="76" spans="1:12" ht="16.5" customHeight="1" x14ac:dyDescent="0.3">
      <c r="A76" s="20"/>
      <c r="B76" s="19" t="s">
        <v>36</v>
      </c>
      <c r="D76" s="18">
        <v>25</v>
      </c>
      <c r="F76" s="96">
        <v>86281338</v>
      </c>
      <c r="G76" s="94"/>
      <c r="H76" s="96">
        <v>3072437365</v>
      </c>
      <c r="I76" s="94"/>
      <c r="J76" s="96">
        <v>0</v>
      </c>
      <c r="K76" s="95"/>
      <c r="L76" s="96">
        <v>0</v>
      </c>
    </row>
    <row r="77" spans="1:12" ht="16.5" customHeight="1" x14ac:dyDescent="0.3">
      <c r="A77" s="20" t="s">
        <v>37</v>
      </c>
      <c r="D77" s="32">
        <v>37.6</v>
      </c>
      <c r="F77" s="96">
        <v>50000000</v>
      </c>
      <c r="G77" s="94"/>
      <c r="H77" s="96">
        <v>55700000</v>
      </c>
      <c r="I77" s="94"/>
      <c r="J77" s="96">
        <v>0</v>
      </c>
      <c r="K77" s="95"/>
      <c r="L77" s="96">
        <v>0</v>
      </c>
    </row>
    <row r="78" spans="1:12" ht="16.5" customHeight="1" x14ac:dyDescent="0.3">
      <c r="A78" s="19" t="s">
        <v>208</v>
      </c>
      <c r="D78" s="18">
        <v>26</v>
      </c>
      <c r="F78" s="96">
        <v>532114535</v>
      </c>
      <c r="G78" s="97"/>
      <c r="H78" s="96">
        <v>1267712289</v>
      </c>
      <c r="I78" s="97"/>
      <c r="J78" s="96">
        <v>379030711</v>
      </c>
      <c r="K78" s="97"/>
      <c r="L78" s="96">
        <v>406550869</v>
      </c>
    </row>
    <row r="79" spans="1:12" ht="16.5" customHeight="1" x14ac:dyDescent="0.3">
      <c r="A79" s="19" t="s">
        <v>38</v>
      </c>
      <c r="G79" s="94"/>
      <c r="I79" s="94"/>
      <c r="K79" s="95"/>
    </row>
    <row r="80" spans="1:12" ht="16.5" customHeight="1" x14ac:dyDescent="0.3">
      <c r="B80" s="19" t="s">
        <v>13</v>
      </c>
      <c r="D80" s="18">
        <v>7</v>
      </c>
      <c r="F80" s="96">
        <v>2759783</v>
      </c>
      <c r="G80" s="97"/>
      <c r="H80" s="96">
        <v>831786</v>
      </c>
      <c r="I80" s="97"/>
      <c r="J80" s="96">
        <v>2759783</v>
      </c>
      <c r="K80" s="97"/>
      <c r="L80" s="96">
        <v>831786</v>
      </c>
    </row>
    <row r="81" spans="1:12" ht="16.5" customHeight="1" x14ac:dyDescent="0.3">
      <c r="A81" s="19" t="s">
        <v>39</v>
      </c>
      <c r="D81" s="18">
        <v>28</v>
      </c>
      <c r="F81" s="96">
        <v>2403157</v>
      </c>
      <c r="G81" s="97"/>
      <c r="H81" s="96">
        <v>76098156</v>
      </c>
      <c r="I81" s="97"/>
      <c r="J81" s="96">
        <v>2403157</v>
      </c>
      <c r="K81" s="97"/>
      <c r="L81" s="96">
        <v>2245623</v>
      </c>
    </row>
    <row r="82" spans="1:12" ht="16.5" customHeight="1" x14ac:dyDescent="0.3">
      <c r="A82" s="19" t="s">
        <v>40</v>
      </c>
      <c r="G82" s="97"/>
      <c r="I82" s="97"/>
      <c r="J82" s="96"/>
      <c r="K82" s="96"/>
      <c r="L82" s="96"/>
    </row>
    <row r="83" spans="1:12" ht="16.5" customHeight="1" x14ac:dyDescent="0.3">
      <c r="B83" s="19" t="s">
        <v>41</v>
      </c>
      <c r="C83" s="20"/>
      <c r="D83" s="18">
        <v>30</v>
      </c>
      <c r="F83" s="87">
        <v>0</v>
      </c>
      <c r="G83" s="97"/>
      <c r="H83" s="87">
        <v>340585900</v>
      </c>
      <c r="I83" s="97"/>
      <c r="J83" s="96">
        <v>0</v>
      </c>
      <c r="K83" s="97"/>
      <c r="L83" s="96">
        <v>0</v>
      </c>
    </row>
    <row r="84" spans="1:12" ht="16.5" customHeight="1" x14ac:dyDescent="0.3">
      <c r="A84" s="19" t="s">
        <v>221</v>
      </c>
      <c r="C84" s="20"/>
      <c r="D84" s="32">
        <v>14.3</v>
      </c>
      <c r="E84" s="20"/>
      <c r="F84" s="87">
        <v>22549292</v>
      </c>
      <c r="G84" s="97"/>
      <c r="H84" s="87">
        <v>45223148</v>
      </c>
      <c r="I84" s="97"/>
      <c r="J84" s="96">
        <v>0</v>
      </c>
      <c r="K84" s="96"/>
      <c r="L84" s="96">
        <v>0</v>
      </c>
    </row>
    <row r="85" spans="1:12" ht="16.5" customHeight="1" x14ac:dyDescent="0.3">
      <c r="A85" s="19" t="s">
        <v>191</v>
      </c>
      <c r="D85" s="29"/>
      <c r="F85" s="96">
        <v>37695127</v>
      </c>
      <c r="G85" s="97"/>
      <c r="H85" s="96">
        <v>57481435</v>
      </c>
      <c r="I85" s="97"/>
      <c r="J85" s="96">
        <v>37695127</v>
      </c>
      <c r="K85" s="97"/>
      <c r="L85" s="96">
        <v>47849173</v>
      </c>
    </row>
    <row r="86" spans="1:12" ht="16.5" customHeight="1" x14ac:dyDescent="0.3">
      <c r="A86" s="19" t="s">
        <v>192</v>
      </c>
      <c r="D86" s="18">
        <v>31</v>
      </c>
      <c r="F86" s="96">
        <v>1103716</v>
      </c>
      <c r="G86" s="97"/>
      <c r="H86" s="96">
        <v>2199142</v>
      </c>
      <c r="I86" s="97"/>
      <c r="J86" s="96">
        <v>1083716</v>
      </c>
      <c r="K86" s="97"/>
      <c r="L86" s="96">
        <v>849949</v>
      </c>
    </row>
    <row r="87" spans="1:12" ht="16.5" customHeight="1" x14ac:dyDescent="0.3">
      <c r="A87" s="20" t="s">
        <v>193</v>
      </c>
      <c r="D87" s="30" t="s">
        <v>275</v>
      </c>
      <c r="F87" s="96">
        <v>19160506</v>
      </c>
      <c r="G87" s="97"/>
      <c r="H87" s="96">
        <v>19160506</v>
      </c>
      <c r="I87" s="97"/>
      <c r="J87" s="96">
        <v>19160506</v>
      </c>
      <c r="K87" s="97"/>
      <c r="L87" s="96">
        <v>19160506</v>
      </c>
    </row>
    <row r="88" spans="1:12" ht="16.5" customHeight="1" x14ac:dyDescent="0.3">
      <c r="A88" s="19" t="s">
        <v>42</v>
      </c>
      <c r="D88" s="18">
        <v>27</v>
      </c>
      <c r="F88" s="98">
        <v>13413533</v>
      </c>
      <c r="G88" s="94"/>
      <c r="H88" s="98">
        <v>134175959</v>
      </c>
      <c r="I88" s="94"/>
      <c r="J88" s="98">
        <v>2412056</v>
      </c>
      <c r="K88" s="94"/>
      <c r="L88" s="98">
        <v>5734562</v>
      </c>
    </row>
    <row r="89" spans="1:12" ht="16.5" customHeight="1" x14ac:dyDescent="0.3">
      <c r="A89" s="20"/>
      <c r="B89" s="33"/>
      <c r="G89" s="97"/>
      <c r="I89" s="97"/>
      <c r="K89" s="95"/>
    </row>
    <row r="90" spans="1:12" ht="16.5" customHeight="1" x14ac:dyDescent="0.3">
      <c r="A90" s="17" t="s">
        <v>43</v>
      </c>
      <c r="B90" s="20"/>
      <c r="F90" s="88">
        <f>SUM(F76:F88)</f>
        <v>767480987</v>
      </c>
      <c r="G90" s="94"/>
      <c r="H90" s="88">
        <f>SUM(H76:H88)</f>
        <v>5071605686</v>
      </c>
      <c r="I90" s="94"/>
      <c r="J90" s="88">
        <f>SUM(J76:J88)</f>
        <v>444545056</v>
      </c>
      <c r="K90" s="95"/>
      <c r="L90" s="88">
        <f>SUM(L76:L88)</f>
        <v>483222468</v>
      </c>
    </row>
    <row r="91" spans="1:12" ht="16.5" customHeight="1" x14ac:dyDescent="0.3">
      <c r="G91" s="94"/>
      <c r="I91" s="94"/>
      <c r="K91" s="95"/>
    </row>
    <row r="92" spans="1:12" ht="16.5" customHeight="1" x14ac:dyDescent="0.3">
      <c r="A92" s="17" t="s">
        <v>44</v>
      </c>
      <c r="F92" s="20"/>
      <c r="G92" s="20"/>
      <c r="H92" s="20"/>
      <c r="I92" s="20"/>
      <c r="J92" s="20"/>
      <c r="K92" s="20"/>
      <c r="L92" s="20"/>
    </row>
    <row r="93" spans="1:12" ht="16.5" customHeight="1" x14ac:dyDescent="0.3">
      <c r="A93" s="17"/>
      <c r="G93" s="94"/>
      <c r="I93" s="94"/>
      <c r="K93" s="95"/>
    </row>
    <row r="94" spans="1:12" ht="16.5" customHeight="1" x14ac:dyDescent="0.3">
      <c r="A94" s="19" t="s">
        <v>45</v>
      </c>
      <c r="D94" s="18">
        <v>28</v>
      </c>
      <c r="F94" s="96">
        <v>15497790</v>
      </c>
      <c r="G94" s="94"/>
      <c r="H94" s="96">
        <v>56929175</v>
      </c>
      <c r="I94" s="94"/>
      <c r="J94" s="96">
        <v>15497790</v>
      </c>
      <c r="K94" s="94"/>
      <c r="L94" s="96">
        <v>6866338</v>
      </c>
    </row>
    <row r="95" spans="1:12" ht="16.5" customHeight="1" x14ac:dyDescent="0.3">
      <c r="A95" s="19" t="s">
        <v>194</v>
      </c>
      <c r="D95" s="18">
        <v>29</v>
      </c>
      <c r="F95" s="96">
        <v>0</v>
      </c>
      <c r="G95" s="94"/>
      <c r="H95" s="96">
        <v>687795739</v>
      </c>
      <c r="I95" s="94"/>
      <c r="J95" s="96">
        <v>0</v>
      </c>
      <c r="K95" s="94"/>
      <c r="L95" s="96">
        <v>0</v>
      </c>
    </row>
    <row r="96" spans="1:12" ht="16.5" customHeight="1" x14ac:dyDescent="0.3">
      <c r="A96" s="19" t="s">
        <v>289</v>
      </c>
      <c r="D96" s="18">
        <v>30</v>
      </c>
      <c r="F96" s="96">
        <v>0</v>
      </c>
      <c r="G96" s="94"/>
      <c r="H96" s="96">
        <v>518069203</v>
      </c>
      <c r="I96" s="94"/>
      <c r="J96" s="96">
        <v>0</v>
      </c>
      <c r="K96" s="94"/>
      <c r="L96" s="96">
        <v>0</v>
      </c>
    </row>
    <row r="97" spans="1:12" ht="16.5" customHeight="1" x14ac:dyDescent="0.3">
      <c r="A97" s="19" t="s">
        <v>222</v>
      </c>
      <c r="D97" s="34">
        <v>14.3</v>
      </c>
      <c r="F97" s="87">
        <v>0</v>
      </c>
      <c r="G97" s="94"/>
      <c r="H97" s="87">
        <v>32312263</v>
      </c>
      <c r="I97" s="94"/>
      <c r="J97" s="87">
        <v>0</v>
      </c>
      <c r="K97" s="94"/>
      <c r="L97" s="87">
        <v>0</v>
      </c>
    </row>
    <row r="98" spans="1:12" ht="16.5" customHeight="1" x14ac:dyDescent="0.3">
      <c r="A98" s="19" t="s">
        <v>46</v>
      </c>
      <c r="D98" s="30">
        <v>24</v>
      </c>
      <c r="F98" s="96">
        <v>0</v>
      </c>
      <c r="G98" s="94"/>
      <c r="H98" s="96">
        <v>17542897</v>
      </c>
      <c r="I98" s="94"/>
      <c r="J98" s="96">
        <v>0</v>
      </c>
      <c r="K98" s="94"/>
      <c r="L98" s="96">
        <v>0</v>
      </c>
    </row>
    <row r="99" spans="1:12" ht="16.5" customHeight="1" x14ac:dyDescent="0.3">
      <c r="A99" s="19" t="s">
        <v>195</v>
      </c>
      <c r="D99" s="18">
        <v>31</v>
      </c>
      <c r="F99" s="98">
        <v>58566446</v>
      </c>
      <c r="G99" s="94"/>
      <c r="H99" s="98">
        <v>72211115</v>
      </c>
      <c r="I99" s="94"/>
      <c r="J99" s="98">
        <v>54324374</v>
      </c>
      <c r="K99" s="94"/>
      <c r="L99" s="98">
        <v>32392063</v>
      </c>
    </row>
    <row r="100" spans="1:12" ht="16.5" customHeight="1" x14ac:dyDescent="0.3">
      <c r="G100" s="94"/>
      <c r="I100" s="94"/>
      <c r="K100" s="97"/>
    </row>
    <row r="101" spans="1:12" ht="16.5" customHeight="1" x14ac:dyDescent="0.3">
      <c r="A101" s="17" t="s">
        <v>47</v>
      </c>
      <c r="B101" s="20"/>
      <c r="F101" s="88">
        <f>SUM(F94:F99)</f>
        <v>74064236</v>
      </c>
      <c r="G101" s="94"/>
      <c r="H101" s="88">
        <f>SUM(H94:H99)</f>
        <v>1384860392</v>
      </c>
      <c r="I101" s="94"/>
      <c r="J101" s="88">
        <f>SUM(J94:J99)</f>
        <v>69822164</v>
      </c>
      <c r="K101" s="95"/>
      <c r="L101" s="88">
        <f>SUM(L94:L99)</f>
        <v>39258401</v>
      </c>
    </row>
    <row r="102" spans="1:12" ht="16.5" customHeight="1" x14ac:dyDescent="0.3">
      <c r="A102" s="17"/>
      <c r="G102" s="94"/>
      <c r="I102" s="94"/>
      <c r="K102" s="95"/>
    </row>
    <row r="103" spans="1:12" ht="16.5" customHeight="1" x14ac:dyDescent="0.3">
      <c r="A103" s="17" t="s">
        <v>48</v>
      </c>
      <c r="B103" s="17"/>
      <c r="F103" s="88">
        <f>+F101+F90</f>
        <v>841545223</v>
      </c>
      <c r="G103" s="94"/>
      <c r="H103" s="88">
        <f>+H101+H90</f>
        <v>6456466078</v>
      </c>
      <c r="I103" s="94"/>
      <c r="J103" s="88">
        <f>+J101+J90</f>
        <v>514367220</v>
      </c>
      <c r="K103" s="95"/>
      <c r="L103" s="88">
        <f>+L101+L90</f>
        <v>522480869</v>
      </c>
    </row>
    <row r="104" spans="1:12" ht="16.5" customHeight="1" x14ac:dyDescent="0.3">
      <c r="G104" s="94"/>
      <c r="I104" s="95"/>
      <c r="J104" s="95"/>
      <c r="K104" s="95"/>
      <c r="L104" s="95"/>
    </row>
    <row r="105" spans="1:12" ht="16.5" customHeight="1" x14ac:dyDescent="0.3">
      <c r="G105" s="94"/>
      <c r="I105" s="95"/>
      <c r="J105" s="95"/>
      <c r="K105" s="95"/>
      <c r="L105" s="95"/>
    </row>
    <row r="106" spans="1:12" ht="16.5" customHeight="1" x14ac:dyDescent="0.3">
      <c r="G106" s="94"/>
      <c r="I106" s="95"/>
      <c r="J106" s="95"/>
      <c r="K106" s="95"/>
      <c r="L106" s="95"/>
    </row>
    <row r="107" spans="1:12" ht="17.25" customHeight="1" x14ac:dyDescent="0.3">
      <c r="G107" s="94"/>
      <c r="I107" s="95"/>
      <c r="J107" s="95"/>
      <c r="K107" s="95"/>
      <c r="L107" s="95"/>
    </row>
    <row r="108" spans="1:12" ht="17.25" customHeight="1" x14ac:dyDescent="0.3">
      <c r="G108" s="94"/>
      <c r="I108" s="95"/>
      <c r="J108" s="95"/>
      <c r="K108" s="95"/>
      <c r="L108" s="95"/>
    </row>
    <row r="109" spans="1:12" ht="17.25" customHeight="1" x14ac:dyDescent="0.3">
      <c r="G109" s="94"/>
      <c r="I109" s="95"/>
      <c r="J109" s="95"/>
      <c r="K109" s="95"/>
      <c r="L109" s="95"/>
    </row>
    <row r="110" spans="1:12" ht="17.25" customHeight="1" x14ac:dyDescent="0.3">
      <c r="G110" s="94"/>
      <c r="I110" s="95"/>
      <c r="J110" s="95"/>
      <c r="K110" s="95"/>
      <c r="L110" s="95"/>
    </row>
    <row r="111" spans="1:12" ht="17.25" customHeight="1" x14ac:dyDescent="0.3">
      <c r="G111" s="94"/>
      <c r="I111" s="95"/>
      <c r="J111" s="95"/>
      <c r="K111" s="95"/>
      <c r="L111" s="95"/>
    </row>
    <row r="112" spans="1:12" ht="16.5" customHeight="1" x14ac:dyDescent="0.3">
      <c r="G112" s="94"/>
      <c r="I112" s="95"/>
      <c r="J112" s="95"/>
      <c r="K112" s="95"/>
      <c r="L112" s="95"/>
    </row>
    <row r="113" spans="1:12" ht="16.5" customHeight="1" x14ac:dyDescent="0.3">
      <c r="G113" s="94"/>
      <c r="I113" s="95"/>
      <c r="J113" s="95"/>
      <c r="K113" s="95"/>
      <c r="L113" s="95"/>
    </row>
    <row r="114" spans="1:12" ht="3.6" customHeight="1" x14ac:dyDescent="0.3">
      <c r="G114" s="94"/>
      <c r="I114" s="95"/>
      <c r="J114" s="95"/>
      <c r="K114" s="95"/>
      <c r="L114" s="95"/>
    </row>
    <row r="115" spans="1:12" ht="22.35" customHeight="1" x14ac:dyDescent="0.3">
      <c r="A115" s="167" t="s">
        <v>32</v>
      </c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</row>
    <row r="116" spans="1:12" ht="16.5" customHeight="1" x14ac:dyDescent="0.3">
      <c r="A116" s="17" t="s">
        <v>0</v>
      </c>
      <c r="B116" s="17"/>
      <c r="C116" s="17"/>
      <c r="G116" s="94"/>
      <c r="I116" s="95"/>
      <c r="K116" s="94"/>
    </row>
    <row r="117" spans="1:12" ht="16.5" customHeight="1" x14ac:dyDescent="0.3">
      <c r="A117" s="17" t="s">
        <v>1</v>
      </c>
      <c r="B117" s="17"/>
      <c r="C117" s="17"/>
      <c r="G117" s="94"/>
      <c r="I117" s="95"/>
      <c r="K117" s="94"/>
    </row>
    <row r="118" spans="1:12" ht="16.5" customHeight="1" x14ac:dyDescent="0.3">
      <c r="A118" s="21" t="s">
        <v>220</v>
      </c>
      <c r="B118" s="21"/>
      <c r="C118" s="21"/>
      <c r="D118" s="22"/>
      <c r="E118" s="23"/>
      <c r="F118" s="88"/>
      <c r="G118" s="100"/>
      <c r="H118" s="88"/>
      <c r="I118" s="101"/>
      <c r="J118" s="88"/>
      <c r="K118" s="100"/>
      <c r="L118" s="88"/>
    </row>
    <row r="119" spans="1:12" ht="16.5" customHeight="1" x14ac:dyDescent="0.3">
      <c r="G119" s="94"/>
      <c r="I119" s="95"/>
      <c r="K119" s="94"/>
    </row>
    <row r="120" spans="1:12" ht="16.5" customHeight="1" x14ac:dyDescent="0.3">
      <c r="G120" s="94"/>
      <c r="I120" s="95"/>
      <c r="K120" s="94"/>
    </row>
    <row r="121" spans="1:12" ht="16.350000000000001" customHeight="1" x14ac:dyDescent="0.3">
      <c r="F121" s="168" t="s">
        <v>2</v>
      </c>
      <c r="G121" s="168"/>
      <c r="H121" s="168"/>
      <c r="I121" s="89"/>
      <c r="J121" s="168" t="s">
        <v>3</v>
      </c>
      <c r="K121" s="168"/>
      <c r="L121" s="168"/>
    </row>
    <row r="122" spans="1:12" ht="16.350000000000001" customHeight="1" x14ac:dyDescent="0.3">
      <c r="A122" s="20"/>
      <c r="D122" s="24"/>
      <c r="E122" s="17"/>
      <c r="F122" s="169" t="s">
        <v>4</v>
      </c>
      <c r="G122" s="169"/>
      <c r="H122" s="169"/>
      <c r="I122" s="89"/>
      <c r="J122" s="169" t="s">
        <v>4</v>
      </c>
      <c r="K122" s="169"/>
      <c r="L122" s="169"/>
    </row>
    <row r="123" spans="1:12" ht="16.5" customHeight="1" x14ac:dyDescent="0.3">
      <c r="E123" s="17"/>
      <c r="F123" s="90">
        <v>2025</v>
      </c>
      <c r="G123" s="91"/>
      <c r="H123" s="90">
        <v>2024</v>
      </c>
      <c r="I123" s="91"/>
      <c r="J123" s="90">
        <v>2025</v>
      </c>
      <c r="K123" s="91"/>
      <c r="L123" s="90">
        <v>2024</v>
      </c>
    </row>
    <row r="124" spans="1:12" ht="16.5" customHeight="1" x14ac:dyDescent="0.3">
      <c r="D124" s="25" t="s">
        <v>85</v>
      </c>
      <c r="E124" s="17"/>
      <c r="F124" s="92" t="s">
        <v>6</v>
      </c>
      <c r="G124" s="17"/>
      <c r="H124" s="92" t="s">
        <v>6</v>
      </c>
      <c r="I124" s="17"/>
      <c r="J124" s="92" t="s">
        <v>6</v>
      </c>
      <c r="K124" s="26"/>
      <c r="L124" s="92" t="s">
        <v>6</v>
      </c>
    </row>
    <row r="125" spans="1:12" ht="16.5" customHeight="1" x14ac:dyDescent="0.3">
      <c r="D125" s="26"/>
      <c r="E125" s="17"/>
      <c r="F125" s="93"/>
      <c r="G125" s="102"/>
      <c r="H125" s="93"/>
      <c r="I125" s="102"/>
      <c r="J125" s="93"/>
      <c r="K125" s="103"/>
      <c r="L125" s="93"/>
    </row>
    <row r="126" spans="1:12" ht="16.5" customHeight="1" x14ac:dyDescent="0.3">
      <c r="A126" s="17" t="s">
        <v>49</v>
      </c>
      <c r="G126" s="94"/>
      <c r="I126" s="94"/>
      <c r="K126" s="95"/>
    </row>
    <row r="127" spans="1:12" ht="16.5" customHeight="1" x14ac:dyDescent="0.3">
      <c r="A127" s="17"/>
      <c r="G127" s="94"/>
      <c r="I127" s="94"/>
      <c r="K127" s="95"/>
    </row>
    <row r="128" spans="1:12" ht="16.5" customHeight="1" x14ac:dyDescent="0.3">
      <c r="A128" s="17" t="s">
        <v>50</v>
      </c>
      <c r="G128" s="94"/>
      <c r="I128" s="94"/>
      <c r="K128" s="95"/>
    </row>
    <row r="129" spans="1:12" ht="16.5" customHeight="1" x14ac:dyDescent="0.3">
      <c r="A129" s="17"/>
      <c r="G129" s="94"/>
      <c r="I129" s="94"/>
      <c r="K129" s="95"/>
    </row>
    <row r="130" spans="1:12" ht="16.5" customHeight="1" x14ac:dyDescent="0.3">
      <c r="A130" s="19" t="s">
        <v>51</v>
      </c>
      <c r="G130" s="94"/>
      <c r="I130" s="94"/>
      <c r="K130" s="95"/>
    </row>
    <row r="131" spans="1:12" ht="16.5" customHeight="1" x14ac:dyDescent="0.3">
      <c r="B131" s="19" t="s">
        <v>52</v>
      </c>
      <c r="F131" s="20"/>
      <c r="G131" s="20"/>
      <c r="H131" s="20"/>
      <c r="I131" s="20"/>
      <c r="J131" s="20"/>
      <c r="K131" s="20"/>
      <c r="L131" s="20"/>
    </row>
    <row r="132" spans="1:12" ht="16.5" customHeight="1" x14ac:dyDescent="0.3">
      <c r="C132" s="19" t="s">
        <v>53</v>
      </c>
      <c r="F132" s="20"/>
      <c r="G132" s="20"/>
      <c r="H132" s="20"/>
      <c r="I132" s="20"/>
      <c r="J132" s="20"/>
      <c r="K132" s="20"/>
      <c r="L132" s="20"/>
    </row>
    <row r="133" spans="1:12" ht="16.5" customHeight="1" thickBot="1" x14ac:dyDescent="0.35">
      <c r="B133" s="33"/>
      <c r="C133" s="19" t="s">
        <v>54</v>
      </c>
      <c r="F133" s="99">
        <v>543632325</v>
      </c>
      <c r="G133" s="94"/>
      <c r="H133" s="99">
        <v>543632325</v>
      </c>
      <c r="I133" s="94"/>
      <c r="J133" s="99">
        <v>543632325</v>
      </c>
      <c r="K133" s="95"/>
      <c r="L133" s="99">
        <v>543632325</v>
      </c>
    </row>
    <row r="134" spans="1:12" ht="16.5" customHeight="1" thickTop="1" x14ac:dyDescent="0.3">
      <c r="A134" s="17"/>
      <c r="G134" s="94"/>
      <c r="I134" s="94"/>
      <c r="K134" s="95"/>
    </row>
    <row r="135" spans="1:12" ht="16.5" customHeight="1" x14ac:dyDescent="0.3">
      <c r="B135" s="19" t="s">
        <v>55</v>
      </c>
      <c r="F135" s="20"/>
      <c r="G135" s="20"/>
      <c r="H135" s="20"/>
      <c r="I135" s="20"/>
      <c r="J135" s="20"/>
      <c r="K135" s="20"/>
      <c r="L135" s="20"/>
    </row>
    <row r="136" spans="1:12" ht="16.5" customHeight="1" x14ac:dyDescent="0.3">
      <c r="B136" s="33"/>
      <c r="C136" s="19" t="s">
        <v>56</v>
      </c>
      <c r="G136" s="94"/>
      <c r="I136" s="94"/>
      <c r="K136" s="96"/>
    </row>
    <row r="137" spans="1:12" ht="16.5" customHeight="1" x14ac:dyDescent="0.3">
      <c r="B137" s="33"/>
      <c r="C137" s="19" t="s">
        <v>57</v>
      </c>
      <c r="F137" s="87">
        <v>543632325</v>
      </c>
      <c r="G137" s="94"/>
      <c r="H137" s="87">
        <v>543632325</v>
      </c>
      <c r="I137" s="94"/>
      <c r="J137" s="87">
        <v>543632325</v>
      </c>
      <c r="K137" s="94"/>
      <c r="L137" s="87">
        <v>543632325</v>
      </c>
    </row>
    <row r="138" spans="1:12" ht="16.5" customHeight="1" x14ac:dyDescent="0.3">
      <c r="A138" s="19" t="s">
        <v>58</v>
      </c>
      <c r="F138" s="87">
        <v>770857410</v>
      </c>
      <c r="G138" s="94"/>
      <c r="H138" s="87">
        <v>770857410</v>
      </c>
      <c r="I138" s="94"/>
      <c r="J138" s="87">
        <v>770857410</v>
      </c>
      <c r="K138" s="94"/>
      <c r="L138" s="87">
        <v>770857410</v>
      </c>
    </row>
    <row r="139" spans="1:12" ht="16.5" customHeight="1" x14ac:dyDescent="0.3">
      <c r="A139" s="19" t="s">
        <v>59</v>
      </c>
      <c r="F139" s="87">
        <v>37817556</v>
      </c>
      <c r="G139" s="94"/>
      <c r="H139" s="87">
        <v>37817556</v>
      </c>
      <c r="I139" s="94"/>
      <c r="J139" s="87">
        <v>37817556</v>
      </c>
      <c r="K139" s="94"/>
      <c r="L139" s="87">
        <v>37817556</v>
      </c>
    </row>
    <row r="140" spans="1:12" ht="16.5" customHeight="1" x14ac:dyDescent="0.3">
      <c r="A140" s="19" t="s">
        <v>60</v>
      </c>
      <c r="F140" s="96"/>
      <c r="G140" s="94"/>
      <c r="H140" s="96"/>
      <c r="I140" s="94"/>
      <c r="J140" s="96"/>
      <c r="K140" s="95"/>
      <c r="L140" s="96"/>
    </row>
    <row r="141" spans="1:12" ht="16.5" customHeight="1" x14ac:dyDescent="0.3">
      <c r="B141" s="19" t="s">
        <v>61</v>
      </c>
      <c r="D141" s="18">
        <v>33</v>
      </c>
      <c r="F141" s="87">
        <v>54363233</v>
      </c>
      <c r="G141" s="94"/>
      <c r="H141" s="87">
        <v>54363233</v>
      </c>
      <c r="I141" s="94"/>
      <c r="J141" s="87">
        <v>54363233</v>
      </c>
      <c r="K141" s="94"/>
      <c r="L141" s="87">
        <v>54363233</v>
      </c>
    </row>
    <row r="142" spans="1:12" ht="16.5" customHeight="1" x14ac:dyDescent="0.3">
      <c r="B142" s="19" t="s">
        <v>62</v>
      </c>
      <c r="F142" s="87">
        <v>1552446943</v>
      </c>
      <c r="G142" s="94"/>
      <c r="H142" s="87">
        <v>2293380642</v>
      </c>
      <c r="I142" s="94"/>
      <c r="J142" s="87">
        <v>1570618995</v>
      </c>
      <c r="K142" s="94"/>
      <c r="L142" s="87">
        <v>1482548452</v>
      </c>
    </row>
    <row r="143" spans="1:12" ht="16.5" customHeight="1" x14ac:dyDescent="0.3">
      <c r="A143" s="19" t="s">
        <v>63</v>
      </c>
      <c r="F143" s="88">
        <v>739729892</v>
      </c>
      <c r="G143" s="94"/>
      <c r="H143" s="88">
        <v>732516313</v>
      </c>
      <c r="I143" s="94"/>
      <c r="J143" s="88">
        <v>0</v>
      </c>
      <c r="K143" s="94"/>
      <c r="L143" s="88">
        <v>0</v>
      </c>
    </row>
    <row r="144" spans="1:12" ht="16.5" customHeight="1" x14ac:dyDescent="0.3">
      <c r="A144" s="17"/>
      <c r="G144" s="94"/>
      <c r="I144" s="94"/>
      <c r="K144" s="95"/>
    </row>
    <row r="145" spans="1:12" ht="16.5" customHeight="1" x14ac:dyDescent="0.3">
      <c r="A145" s="17" t="s">
        <v>64</v>
      </c>
      <c r="B145" s="17"/>
      <c r="C145" s="17"/>
      <c r="F145" s="20"/>
      <c r="G145" s="20"/>
      <c r="H145" s="20"/>
      <c r="I145" s="20"/>
      <c r="J145" s="20"/>
      <c r="K145" s="20"/>
      <c r="L145" s="20"/>
    </row>
    <row r="146" spans="1:12" ht="16.5" customHeight="1" x14ac:dyDescent="0.3">
      <c r="A146" s="17"/>
      <c r="B146" s="17" t="s">
        <v>65</v>
      </c>
      <c r="C146" s="17"/>
      <c r="F146" s="87">
        <f>SUM(F137:F143)</f>
        <v>3698847359</v>
      </c>
      <c r="G146" s="94"/>
      <c r="H146" s="87">
        <f>SUM(H137:H143)</f>
        <v>4432567479</v>
      </c>
      <c r="I146" s="94"/>
      <c r="J146" s="87">
        <f>SUM(J137:J143)</f>
        <v>2977289519</v>
      </c>
      <c r="K146" s="94"/>
      <c r="L146" s="87">
        <f>SUM(L137:L143)</f>
        <v>2889218976</v>
      </c>
    </row>
    <row r="147" spans="1:12" ht="16.5" customHeight="1" x14ac:dyDescent="0.3">
      <c r="A147" s="19" t="s">
        <v>66</v>
      </c>
      <c r="F147" s="88">
        <v>21499066</v>
      </c>
      <c r="G147" s="97"/>
      <c r="H147" s="88">
        <v>2307264616</v>
      </c>
      <c r="I147" s="97"/>
      <c r="J147" s="88">
        <v>0</v>
      </c>
      <c r="K147" s="97"/>
      <c r="L147" s="88">
        <v>0</v>
      </c>
    </row>
    <row r="148" spans="1:12" ht="16.5" customHeight="1" x14ac:dyDescent="0.3">
      <c r="A148" s="17"/>
      <c r="G148" s="94"/>
      <c r="I148" s="94"/>
      <c r="K148" s="95"/>
    </row>
    <row r="149" spans="1:12" ht="16.5" customHeight="1" x14ac:dyDescent="0.3">
      <c r="A149" s="17" t="s">
        <v>67</v>
      </c>
      <c r="B149" s="17"/>
      <c r="F149" s="88">
        <f>SUM(F146:F147)</f>
        <v>3720346425</v>
      </c>
      <c r="G149" s="97"/>
      <c r="H149" s="88">
        <f>SUM(H146:H147)</f>
        <v>6739832095</v>
      </c>
      <c r="I149" s="97"/>
      <c r="J149" s="88">
        <f>SUM(J146:J147)</f>
        <v>2977289519</v>
      </c>
      <c r="K149" s="97"/>
      <c r="L149" s="88">
        <f>SUM(L146:L147)</f>
        <v>2889218976</v>
      </c>
    </row>
    <row r="150" spans="1:12" ht="16.5" customHeight="1" x14ac:dyDescent="0.3">
      <c r="A150" s="17"/>
      <c r="G150" s="94"/>
      <c r="I150" s="94"/>
      <c r="K150" s="95"/>
    </row>
    <row r="151" spans="1:12" ht="16.5" customHeight="1" thickBot="1" x14ac:dyDescent="0.35">
      <c r="A151" s="17" t="s">
        <v>68</v>
      </c>
      <c r="F151" s="99">
        <f>+F149+F103</f>
        <v>4561891648</v>
      </c>
      <c r="G151" s="94"/>
      <c r="H151" s="99">
        <f>+H149+H103</f>
        <v>13196298173</v>
      </c>
      <c r="I151" s="94"/>
      <c r="J151" s="99">
        <f>+J149+J103</f>
        <v>3491656739</v>
      </c>
      <c r="K151" s="94"/>
      <c r="L151" s="99">
        <f>+L149+L103</f>
        <v>3411699845</v>
      </c>
    </row>
    <row r="152" spans="1:12" ht="16.5" customHeight="1" thickTop="1" x14ac:dyDescent="0.3">
      <c r="G152" s="87"/>
      <c r="I152" s="87"/>
      <c r="K152" s="87"/>
    </row>
    <row r="153" spans="1:12" ht="16.5" customHeight="1" x14ac:dyDescent="0.3">
      <c r="G153" s="87"/>
      <c r="I153" s="87"/>
      <c r="K153" s="87"/>
    </row>
    <row r="154" spans="1:12" ht="16.5" customHeight="1" x14ac:dyDescent="0.3">
      <c r="G154" s="87"/>
      <c r="I154" s="87"/>
      <c r="K154" s="87"/>
    </row>
    <row r="155" spans="1:12" ht="16.5" customHeight="1" x14ac:dyDescent="0.3">
      <c r="G155" s="87"/>
      <c r="I155" s="87"/>
      <c r="K155" s="87"/>
    </row>
    <row r="156" spans="1:12" ht="16.5" customHeight="1" x14ac:dyDescent="0.3">
      <c r="G156" s="87"/>
      <c r="I156" s="87"/>
      <c r="K156" s="87"/>
    </row>
    <row r="157" spans="1:12" ht="16.5" customHeight="1" x14ac:dyDescent="0.3">
      <c r="G157" s="87"/>
      <c r="I157" s="87"/>
      <c r="K157" s="87"/>
    </row>
    <row r="158" spans="1:12" ht="16.5" customHeight="1" x14ac:dyDescent="0.3">
      <c r="G158" s="87"/>
      <c r="I158" s="87"/>
      <c r="K158" s="87"/>
    </row>
    <row r="159" spans="1:12" ht="16.5" customHeight="1" x14ac:dyDescent="0.3">
      <c r="G159" s="87"/>
      <c r="I159" s="87"/>
      <c r="K159" s="87"/>
    </row>
    <row r="160" spans="1:12" ht="16.5" customHeight="1" x14ac:dyDescent="0.3">
      <c r="G160" s="87"/>
      <c r="I160" s="87"/>
      <c r="K160" s="87"/>
    </row>
    <row r="161" spans="1:12" ht="16.5" customHeight="1" x14ac:dyDescent="0.3">
      <c r="G161" s="87"/>
      <c r="I161" s="87"/>
      <c r="K161" s="87"/>
    </row>
    <row r="162" spans="1:12" ht="16.5" customHeight="1" x14ac:dyDescent="0.3">
      <c r="G162" s="87"/>
      <c r="I162" s="87"/>
      <c r="K162" s="87"/>
    </row>
    <row r="163" spans="1:12" ht="16.5" customHeight="1" x14ac:dyDescent="0.3">
      <c r="G163" s="87"/>
      <c r="I163" s="87"/>
      <c r="K163" s="87"/>
    </row>
    <row r="164" spans="1:12" ht="16.5" customHeight="1" x14ac:dyDescent="0.3">
      <c r="G164" s="87"/>
      <c r="I164" s="87"/>
      <c r="K164" s="87"/>
    </row>
    <row r="165" spans="1:12" ht="16.5" customHeight="1" x14ac:dyDescent="0.3">
      <c r="G165" s="87"/>
      <c r="I165" s="87"/>
      <c r="K165" s="87"/>
    </row>
    <row r="166" spans="1:12" ht="16.5" customHeight="1" x14ac:dyDescent="0.3">
      <c r="G166" s="87"/>
      <c r="I166" s="87"/>
      <c r="K166" s="87"/>
    </row>
    <row r="167" spans="1:12" ht="16.5" customHeight="1" x14ac:dyDescent="0.3">
      <c r="G167" s="87"/>
      <c r="I167" s="87"/>
      <c r="K167" s="87"/>
    </row>
    <row r="168" spans="1:12" ht="16.5" customHeight="1" x14ac:dyDescent="0.3">
      <c r="G168" s="87"/>
      <c r="I168" s="87"/>
      <c r="K168" s="87"/>
    </row>
    <row r="169" spans="1:12" ht="6.75" customHeight="1" x14ac:dyDescent="0.3">
      <c r="G169" s="87"/>
      <c r="I169" s="87"/>
      <c r="K169" s="87"/>
    </row>
    <row r="170" spans="1:12" ht="22.35" customHeight="1" x14ac:dyDescent="0.3">
      <c r="A170" s="167" t="s">
        <v>32</v>
      </c>
      <c r="B170" s="167"/>
      <c r="C170" s="167"/>
      <c r="D170" s="167"/>
      <c r="E170" s="167"/>
      <c r="F170" s="167"/>
      <c r="G170" s="167"/>
      <c r="H170" s="167"/>
      <c r="I170" s="167"/>
      <c r="J170" s="167"/>
      <c r="K170" s="167"/>
      <c r="L170" s="167"/>
    </row>
  </sheetData>
  <mergeCells count="15">
    <mergeCell ref="A60:L60"/>
    <mergeCell ref="A115:L115"/>
    <mergeCell ref="A170:L170"/>
    <mergeCell ref="F6:H6"/>
    <mergeCell ref="F7:H7"/>
    <mergeCell ref="J6:L6"/>
    <mergeCell ref="J7:L7"/>
    <mergeCell ref="F66:H66"/>
    <mergeCell ref="J66:L66"/>
    <mergeCell ref="F67:H67"/>
    <mergeCell ref="J67:L67"/>
    <mergeCell ref="F121:H121"/>
    <mergeCell ref="J121:L121"/>
    <mergeCell ref="F122:H122"/>
    <mergeCell ref="J122:L122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0" max="11" man="1"/>
    <brk id="11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zoomScale="115" zoomScaleNormal="115" zoomScaleSheetLayoutView="130" workbookViewId="0">
      <selection activeCell="L91" sqref="L91"/>
    </sheetView>
  </sheetViews>
  <sheetFormatPr defaultColWidth="6.5546875" defaultRowHeight="16.5" customHeight="1" x14ac:dyDescent="0.3"/>
  <cols>
    <col min="1" max="2" width="1.44140625" style="75" customWidth="1"/>
    <col min="3" max="3" width="39.5546875" style="75" customWidth="1"/>
    <col min="4" max="4" width="6.5546875" style="74" customWidth="1"/>
    <col min="5" max="5" width="0.5546875" style="75" customWidth="1"/>
    <col min="6" max="6" width="13.5546875" style="104" customWidth="1"/>
    <col min="7" max="7" width="0.5546875" style="75" customWidth="1"/>
    <col min="8" max="8" width="13.5546875" style="104" customWidth="1"/>
    <col min="9" max="9" width="0.5546875" style="74" customWidth="1"/>
    <col min="10" max="10" width="13.5546875" style="104" customWidth="1"/>
    <col min="11" max="11" width="0.5546875" style="75" customWidth="1"/>
    <col min="12" max="12" width="13.5546875" style="104" customWidth="1"/>
    <col min="13" max="16384" width="6.5546875" style="76"/>
  </cols>
  <sheetData>
    <row r="1" spans="1:12" ht="16.5" customHeight="1" x14ac:dyDescent="0.3">
      <c r="A1" s="73" t="s">
        <v>0</v>
      </c>
      <c r="B1" s="73"/>
      <c r="C1" s="73"/>
      <c r="G1" s="105"/>
      <c r="I1" s="106"/>
      <c r="K1" s="105"/>
    </row>
    <row r="2" spans="1:12" ht="16.5" customHeight="1" x14ac:dyDescent="0.3">
      <c r="A2" s="73" t="s">
        <v>69</v>
      </c>
      <c r="B2" s="73"/>
      <c r="C2" s="73"/>
      <c r="G2" s="105"/>
      <c r="I2" s="106"/>
      <c r="K2" s="105"/>
    </row>
    <row r="3" spans="1:12" ht="16.5" customHeight="1" x14ac:dyDescent="0.3">
      <c r="A3" s="77" t="s">
        <v>216</v>
      </c>
      <c r="B3" s="78"/>
      <c r="C3" s="78"/>
      <c r="D3" s="79"/>
      <c r="E3" s="80"/>
      <c r="F3" s="107"/>
      <c r="G3" s="108"/>
      <c r="H3" s="107"/>
      <c r="I3" s="109"/>
      <c r="J3" s="107"/>
      <c r="K3" s="108"/>
      <c r="L3" s="107"/>
    </row>
    <row r="4" spans="1:12" ht="16.5" customHeight="1" x14ac:dyDescent="0.3">
      <c r="A4" s="81"/>
      <c r="B4" s="73"/>
      <c r="C4" s="73"/>
      <c r="G4" s="105"/>
      <c r="I4" s="106"/>
      <c r="K4" s="105"/>
    </row>
    <row r="5" spans="1:12" ht="16.5" customHeight="1" x14ac:dyDescent="0.3">
      <c r="G5" s="105"/>
      <c r="I5" s="106"/>
      <c r="K5" s="105"/>
    </row>
    <row r="6" spans="1:12" ht="15.9" customHeight="1" x14ac:dyDescent="0.3">
      <c r="F6" s="168" t="s">
        <v>2</v>
      </c>
      <c r="G6" s="168"/>
      <c r="H6" s="168"/>
      <c r="I6" s="89"/>
      <c r="J6" s="168" t="s">
        <v>3</v>
      </c>
      <c r="K6" s="168"/>
      <c r="L6" s="168"/>
    </row>
    <row r="7" spans="1:12" s="20" customFormat="1" ht="15.9" customHeight="1" x14ac:dyDescent="0.3">
      <c r="B7" s="19"/>
      <c r="C7" s="19"/>
      <c r="D7" s="24"/>
      <c r="E7" s="17"/>
      <c r="F7" s="169" t="s">
        <v>4</v>
      </c>
      <c r="G7" s="169"/>
      <c r="H7" s="169"/>
      <c r="I7" s="89"/>
      <c r="J7" s="169" t="s">
        <v>4</v>
      </c>
      <c r="K7" s="169"/>
      <c r="L7" s="169"/>
    </row>
    <row r="8" spans="1:12" s="20" customFormat="1" ht="15.9" customHeight="1" x14ac:dyDescent="0.3">
      <c r="B8" s="19"/>
      <c r="C8" s="19"/>
      <c r="D8" s="24"/>
      <c r="E8" s="17"/>
      <c r="F8" s="89"/>
      <c r="G8" s="89"/>
      <c r="H8" s="89" t="s">
        <v>290</v>
      </c>
      <c r="I8" s="89"/>
      <c r="J8" s="89"/>
      <c r="K8" s="89"/>
      <c r="L8" s="89"/>
    </row>
    <row r="9" spans="1:12" s="20" customFormat="1" ht="15.9" customHeight="1" x14ac:dyDescent="0.3">
      <c r="A9" s="19"/>
      <c r="B9" s="19"/>
      <c r="C9" s="19"/>
      <c r="D9" s="18"/>
      <c r="E9" s="17"/>
      <c r="F9" s="90">
        <v>2025</v>
      </c>
      <c r="G9" s="91"/>
      <c r="H9" s="90">
        <v>2024</v>
      </c>
      <c r="I9" s="91"/>
      <c r="J9" s="90">
        <v>2025</v>
      </c>
      <c r="K9" s="91"/>
      <c r="L9" s="90">
        <v>2024</v>
      </c>
    </row>
    <row r="10" spans="1:12" s="20" customFormat="1" ht="15.9" customHeight="1" x14ac:dyDescent="0.3">
      <c r="A10" s="19"/>
      <c r="B10" s="19"/>
      <c r="C10" s="19"/>
      <c r="D10" s="25" t="s">
        <v>5</v>
      </c>
      <c r="E10" s="17"/>
      <c r="F10" s="92" t="s">
        <v>6</v>
      </c>
      <c r="G10" s="17"/>
      <c r="H10" s="92" t="s">
        <v>6</v>
      </c>
      <c r="I10" s="17"/>
      <c r="J10" s="92" t="s">
        <v>6</v>
      </c>
      <c r="K10" s="17"/>
      <c r="L10" s="92" t="s">
        <v>6</v>
      </c>
    </row>
    <row r="11" spans="1:12" ht="12" customHeight="1" x14ac:dyDescent="0.3">
      <c r="G11" s="82"/>
      <c r="I11" s="82"/>
      <c r="K11" s="82"/>
    </row>
    <row r="12" spans="1:12" ht="15.9" customHeight="1" x14ac:dyDescent="0.3">
      <c r="A12" s="75" t="s">
        <v>70</v>
      </c>
      <c r="F12" s="104">
        <v>2738027037</v>
      </c>
      <c r="G12" s="82"/>
      <c r="H12" s="104">
        <v>3087632314</v>
      </c>
      <c r="I12" s="82"/>
      <c r="J12" s="104">
        <v>2759207155</v>
      </c>
      <c r="K12" s="82"/>
      <c r="L12" s="104">
        <v>3106490059</v>
      </c>
    </row>
    <row r="13" spans="1:12" ht="15.9" customHeight="1" x14ac:dyDescent="0.3">
      <c r="A13" s="75" t="s">
        <v>223</v>
      </c>
      <c r="F13" s="76">
        <v>513473362</v>
      </c>
      <c r="G13" s="76"/>
      <c r="H13" s="76">
        <v>949171050</v>
      </c>
      <c r="I13" s="76"/>
      <c r="J13" s="104">
        <v>20196397</v>
      </c>
      <c r="K13" s="76"/>
      <c r="L13" s="104">
        <v>0</v>
      </c>
    </row>
    <row r="14" spans="1:12" ht="15.9" customHeight="1" x14ac:dyDescent="0.3">
      <c r="A14" s="75" t="s">
        <v>71</v>
      </c>
      <c r="F14" s="104">
        <v>0</v>
      </c>
      <c r="G14" s="76"/>
      <c r="H14" s="110">
        <v>1000000</v>
      </c>
      <c r="I14" s="76"/>
      <c r="J14" s="104">
        <v>0</v>
      </c>
      <c r="K14" s="76"/>
      <c r="L14" s="110">
        <v>48479785</v>
      </c>
    </row>
    <row r="15" spans="1:12" ht="15.9" customHeight="1" x14ac:dyDescent="0.3">
      <c r="A15" s="75" t="s">
        <v>72</v>
      </c>
      <c r="F15" s="107">
        <v>33689212</v>
      </c>
      <c r="G15" s="82"/>
      <c r="H15" s="107">
        <v>23971462</v>
      </c>
      <c r="I15" s="82"/>
      <c r="J15" s="107">
        <v>54262283</v>
      </c>
      <c r="K15" s="82"/>
      <c r="L15" s="107">
        <v>51409844</v>
      </c>
    </row>
    <row r="16" spans="1:12" ht="12" customHeight="1" x14ac:dyDescent="0.3">
      <c r="G16" s="82"/>
      <c r="I16" s="82"/>
      <c r="K16" s="82"/>
    </row>
    <row r="17" spans="1:12" ht="15.9" customHeight="1" x14ac:dyDescent="0.3">
      <c r="A17" s="73" t="s">
        <v>73</v>
      </c>
      <c r="F17" s="107">
        <f>SUM(F12:F15)</f>
        <v>3285189611</v>
      </c>
      <c r="G17" s="82"/>
      <c r="H17" s="107">
        <f>SUM(H12:H15)</f>
        <v>4061774826</v>
      </c>
      <c r="I17" s="82"/>
      <c r="J17" s="107">
        <f>SUM(J12:J15)</f>
        <v>2833665835</v>
      </c>
      <c r="K17" s="82"/>
      <c r="L17" s="107">
        <f>SUM(L12:L15)</f>
        <v>3206379688</v>
      </c>
    </row>
    <row r="18" spans="1:12" ht="12" customHeight="1" x14ac:dyDescent="0.3">
      <c r="G18" s="82"/>
      <c r="I18" s="82"/>
      <c r="K18" s="82"/>
    </row>
    <row r="19" spans="1:12" ht="15.9" customHeight="1" x14ac:dyDescent="0.3">
      <c r="A19" s="75" t="s">
        <v>74</v>
      </c>
      <c r="D19" s="83"/>
      <c r="F19" s="104">
        <v>-1961498970</v>
      </c>
      <c r="G19" s="105"/>
      <c r="H19" s="104">
        <v>-2204083004</v>
      </c>
      <c r="I19" s="105"/>
      <c r="J19" s="104">
        <v>-1977265360</v>
      </c>
      <c r="K19" s="105"/>
      <c r="L19" s="104">
        <v>-2218978603</v>
      </c>
    </row>
    <row r="20" spans="1:12" ht="15.9" customHeight="1" x14ac:dyDescent="0.3">
      <c r="A20" s="75" t="s">
        <v>224</v>
      </c>
      <c r="F20" s="104">
        <v>-445497804</v>
      </c>
      <c r="G20" s="82"/>
      <c r="H20" s="104">
        <v>-820606331</v>
      </c>
      <c r="I20" s="82"/>
      <c r="J20" s="104">
        <v>-8482896</v>
      </c>
      <c r="K20" s="82"/>
      <c r="L20" s="104">
        <v>0</v>
      </c>
    </row>
    <row r="21" spans="1:12" ht="15.9" customHeight="1" x14ac:dyDescent="0.3">
      <c r="A21" s="75" t="s">
        <v>196</v>
      </c>
      <c r="F21" s="104">
        <v>51498072</v>
      </c>
      <c r="G21" s="82"/>
      <c r="H21" s="104">
        <v>8872441</v>
      </c>
      <c r="I21" s="82"/>
      <c r="J21" s="104">
        <v>51498072</v>
      </c>
      <c r="K21" s="82"/>
      <c r="L21" s="104">
        <v>6148365</v>
      </c>
    </row>
    <row r="22" spans="1:12" ht="15.9" customHeight="1" x14ac:dyDescent="0.3">
      <c r="A22" s="75" t="s">
        <v>197</v>
      </c>
      <c r="E22" s="82"/>
      <c r="F22" s="104">
        <v>-354600037</v>
      </c>
      <c r="G22" s="82"/>
      <c r="H22" s="104">
        <v>-358349771</v>
      </c>
      <c r="I22" s="82"/>
      <c r="J22" s="104">
        <v>-330436930</v>
      </c>
      <c r="K22" s="82"/>
      <c r="L22" s="104">
        <v>-339815957</v>
      </c>
    </row>
    <row r="23" spans="1:12" ht="15.9" customHeight="1" x14ac:dyDescent="0.3">
      <c r="A23" s="75" t="s">
        <v>75</v>
      </c>
      <c r="E23" s="82"/>
      <c r="F23" s="104">
        <v>-145520162</v>
      </c>
      <c r="G23" s="82"/>
      <c r="H23" s="104">
        <v>-153000227</v>
      </c>
      <c r="I23" s="82"/>
      <c r="J23" s="104">
        <v>-148020344</v>
      </c>
      <c r="K23" s="82"/>
      <c r="L23" s="104">
        <v>-147648033</v>
      </c>
    </row>
    <row r="24" spans="1:12" ht="15.9" customHeight="1" x14ac:dyDescent="0.3">
      <c r="A24" s="75" t="s">
        <v>185</v>
      </c>
      <c r="E24" s="82"/>
      <c r="F24" s="104">
        <v>-17640003</v>
      </c>
      <c r="G24" s="82"/>
      <c r="H24" s="104">
        <v>-40390533</v>
      </c>
      <c r="I24" s="82"/>
      <c r="J24" s="104">
        <v>-7750086</v>
      </c>
      <c r="K24" s="82"/>
      <c r="L24" s="104">
        <v>-37680167</v>
      </c>
    </row>
    <row r="25" spans="1:12" ht="15.9" customHeight="1" x14ac:dyDescent="0.3">
      <c r="A25" s="75" t="s">
        <v>76</v>
      </c>
      <c r="E25" s="82"/>
      <c r="F25" s="104">
        <v>-7783710</v>
      </c>
      <c r="G25" s="104"/>
      <c r="H25" s="104">
        <v>-1149043</v>
      </c>
      <c r="I25" s="104"/>
      <c r="J25" s="104">
        <v>-362581</v>
      </c>
      <c r="K25" s="104"/>
      <c r="L25" s="104">
        <v>-321041</v>
      </c>
    </row>
    <row r="26" spans="1:12" ht="15.9" customHeight="1" x14ac:dyDescent="0.3">
      <c r="A26" s="75" t="s">
        <v>259</v>
      </c>
      <c r="D26" s="74">
        <v>18</v>
      </c>
      <c r="E26" s="82"/>
      <c r="F26" s="107">
        <v>-746716823</v>
      </c>
      <c r="G26" s="104"/>
      <c r="H26" s="107">
        <v>0</v>
      </c>
      <c r="I26" s="104"/>
      <c r="J26" s="107">
        <v>0</v>
      </c>
      <c r="K26" s="104"/>
      <c r="L26" s="107">
        <v>0</v>
      </c>
    </row>
    <row r="27" spans="1:12" ht="12" customHeight="1" x14ac:dyDescent="0.3">
      <c r="G27" s="82"/>
      <c r="I27" s="82"/>
      <c r="K27" s="82"/>
    </row>
    <row r="28" spans="1:12" ht="15.9" customHeight="1" x14ac:dyDescent="0.3">
      <c r="A28" s="73" t="s">
        <v>77</v>
      </c>
      <c r="E28" s="82"/>
      <c r="F28" s="107">
        <f>SUM(F19:F26)</f>
        <v>-3627759437</v>
      </c>
      <c r="G28" s="82"/>
      <c r="H28" s="107">
        <f>SUM(H19:H26)</f>
        <v>-3568706468</v>
      </c>
      <c r="I28" s="82"/>
      <c r="J28" s="107">
        <f>SUM(J19:J26)</f>
        <v>-2420820125</v>
      </c>
      <c r="K28" s="82"/>
      <c r="L28" s="107">
        <f>SUM(L19:L26)</f>
        <v>-2738295436</v>
      </c>
    </row>
    <row r="29" spans="1:12" ht="12" customHeight="1" x14ac:dyDescent="0.3">
      <c r="A29" s="73"/>
      <c r="E29" s="82"/>
      <c r="G29" s="82"/>
      <c r="I29" s="82"/>
      <c r="K29" s="82"/>
    </row>
    <row r="30" spans="1:12" ht="15.9" customHeight="1" x14ac:dyDescent="0.3">
      <c r="A30" s="73" t="s">
        <v>252</v>
      </c>
      <c r="E30" s="82"/>
      <c r="I30" s="75"/>
      <c r="K30" s="74"/>
    </row>
    <row r="31" spans="1:12" ht="15.9" customHeight="1" x14ac:dyDescent="0.3">
      <c r="A31" s="73"/>
      <c r="B31" s="73" t="s">
        <v>268</v>
      </c>
      <c r="E31" s="82"/>
      <c r="F31" s="104">
        <f>SUM(F17,F28)</f>
        <v>-342569826</v>
      </c>
      <c r="G31" s="82"/>
      <c r="H31" s="104">
        <f>SUM(H17,H28)</f>
        <v>493068358</v>
      </c>
      <c r="I31" s="82"/>
      <c r="J31" s="104">
        <f>SUM(J17,J28)</f>
        <v>412845710</v>
      </c>
      <c r="K31" s="82"/>
      <c r="L31" s="104">
        <f>SUM(L17,L28)</f>
        <v>468084252</v>
      </c>
    </row>
    <row r="32" spans="1:12" ht="15.9" customHeight="1" x14ac:dyDescent="0.3">
      <c r="A32" s="75" t="s">
        <v>284</v>
      </c>
      <c r="D32" s="74">
        <v>18</v>
      </c>
      <c r="E32" s="82"/>
      <c r="F32" s="107">
        <v>-17170874</v>
      </c>
      <c r="G32" s="82"/>
      <c r="H32" s="107">
        <v>0</v>
      </c>
      <c r="I32" s="82"/>
      <c r="J32" s="107">
        <v>0</v>
      </c>
      <c r="K32" s="104"/>
      <c r="L32" s="107">
        <v>0</v>
      </c>
    </row>
    <row r="33" spans="1:12" ht="12" customHeight="1" x14ac:dyDescent="0.3">
      <c r="G33" s="105"/>
      <c r="I33" s="105"/>
      <c r="K33" s="105"/>
    </row>
    <row r="34" spans="1:12" ht="15.9" customHeight="1" x14ac:dyDescent="0.3">
      <c r="A34" s="73" t="s">
        <v>251</v>
      </c>
      <c r="E34" s="82"/>
      <c r="F34" s="104">
        <f>SUM(F31:F32)</f>
        <v>-359740700</v>
      </c>
      <c r="G34" s="82"/>
      <c r="H34" s="104">
        <f>SUM(H31:H32)</f>
        <v>493068358</v>
      </c>
      <c r="I34" s="82"/>
      <c r="J34" s="104">
        <f>SUM(J31:J32)</f>
        <v>412845710</v>
      </c>
      <c r="K34" s="82"/>
      <c r="L34" s="104">
        <f>SUM(L31:L32)</f>
        <v>468084252</v>
      </c>
    </row>
    <row r="35" spans="1:12" ht="15.9" customHeight="1" x14ac:dyDescent="0.3">
      <c r="A35" s="75" t="s">
        <v>198</v>
      </c>
      <c r="D35" s="74">
        <v>35</v>
      </c>
      <c r="F35" s="107">
        <v>-85626297</v>
      </c>
      <c r="G35" s="82"/>
      <c r="H35" s="107">
        <v>-104118425</v>
      </c>
      <c r="I35" s="82"/>
      <c r="J35" s="107">
        <v>-82859780</v>
      </c>
      <c r="K35" s="82"/>
      <c r="L35" s="107">
        <v>-84087496</v>
      </c>
    </row>
    <row r="36" spans="1:12" ht="12" customHeight="1" x14ac:dyDescent="0.3">
      <c r="G36" s="82"/>
      <c r="I36" s="82"/>
      <c r="K36" s="82"/>
    </row>
    <row r="37" spans="1:12" ht="15.9" customHeight="1" x14ac:dyDescent="0.3">
      <c r="A37" s="73" t="s">
        <v>276</v>
      </c>
      <c r="F37" s="104">
        <f>SUM(F34:F35)</f>
        <v>-445366997</v>
      </c>
      <c r="G37" s="82"/>
      <c r="H37" s="104">
        <f>SUM(H34:H35)</f>
        <v>388949933</v>
      </c>
      <c r="I37" s="82"/>
      <c r="J37" s="104">
        <f>SUM(J34:J35)</f>
        <v>329985930</v>
      </c>
      <c r="K37" s="82"/>
      <c r="L37" s="104">
        <f>SUM(L34:L35)</f>
        <v>383996756</v>
      </c>
    </row>
    <row r="38" spans="1:12" ht="15.9" customHeight="1" x14ac:dyDescent="0.3">
      <c r="A38" s="75" t="s">
        <v>294</v>
      </c>
      <c r="D38" s="74">
        <v>38</v>
      </c>
      <c r="F38" s="107">
        <v>-115518686</v>
      </c>
      <c r="G38" s="82"/>
      <c r="H38" s="107">
        <v>354770530</v>
      </c>
      <c r="I38" s="82"/>
      <c r="J38" s="107">
        <v>0</v>
      </c>
      <c r="K38" s="82"/>
      <c r="L38" s="107">
        <v>0</v>
      </c>
    </row>
    <row r="39" spans="1:12" ht="12" customHeight="1" x14ac:dyDescent="0.3">
      <c r="G39" s="104"/>
      <c r="I39" s="104"/>
      <c r="K39" s="104"/>
    </row>
    <row r="40" spans="1:12" ht="15.9" customHeight="1" x14ac:dyDescent="0.3">
      <c r="A40" s="73" t="s">
        <v>250</v>
      </c>
      <c r="F40" s="107">
        <f>SUM(F37:F38)</f>
        <v>-560885683</v>
      </c>
      <c r="G40" s="104"/>
      <c r="H40" s="107">
        <f>SUM(H37:H38)</f>
        <v>743720463</v>
      </c>
      <c r="I40" s="104"/>
      <c r="J40" s="107">
        <f>SUM(J37:J38)</f>
        <v>329985930</v>
      </c>
      <c r="K40" s="104"/>
      <c r="L40" s="107">
        <f>SUM(L37:L38)</f>
        <v>383996756</v>
      </c>
    </row>
    <row r="41" spans="1:12" ht="12" customHeight="1" x14ac:dyDescent="0.3">
      <c r="G41" s="104"/>
      <c r="I41" s="104"/>
      <c r="K41" s="104"/>
    </row>
    <row r="42" spans="1:12" ht="15.9" customHeight="1" x14ac:dyDescent="0.3">
      <c r="A42" s="73" t="s">
        <v>214</v>
      </c>
      <c r="G42" s="104"/>
      <c r="I42" s="104"/>
      <c r="K42" s="104"/>
    </row>
    <row r="43" spans="1:12" ht="15.9" customHeight="1" x14ac:dyDescent="0.3">
      <c r="B43" s="75" t="s">
        <v>78</v>
      </c>
      <c r="G43" s="104"/>
      <c r="I43" s="104"/>
      <c r="K43" s="104"/>
    </row>
    <row r="44" spans="1:12" ht="15.9" customHeight="1" x14ac:dyDescent="0.3">
      <c r="C44" s="75" t="s">
        <v>79</v>
      </c>
      <c r="G44" s="104"/>
      <c r="I44" s="104"/>
      <c r="K44" s="104"/>
    </row>
    <row r="45" spans="1:12" ht="15.9" customHeight="1" x14ac:dyDescent="0.3">
      <c r="B45" s="84" t="s">
        <v>81</v>
      </c>
      <c r="G45" s="104"/>
      <c r="I45" s="104"/>
      <c r="K45" s="104"/>
    </row>
    <row r="46" spans="1:12" ht="15.9" customHeight="1" x14ac:dyDescent="0.3">
      <c r="C46" s="75" t="s">
        <v>82</v>
      </c>
      <c r="F46" s="104">
        <v>-14787238</v>
      </c>
      <c r="G46" s="104"/>
      <c r="H46" s="104">
        <v>0</v>
      </c>
      <c r="I46" s="104"/>
      <c r="J46" s="104">
        <v>-13590230</v>
      </c>
      <c r="K46" s="104"/>
      <c r="L46" s="104">
        <v>0</v>
      </c>
    </row>
    <row r="47" spans="1:12" ht="15.9" customHeight="1" x14ac:dyDescent="0.3">
      <c r="B47" s="84" t="s">
        <v>287</v>
      </c>
      <c r="G47" s="104"/>
      <c r="I47" s="104"/>
      <c r="K47" s="104"/>
    </row>
    <row r="48" spans="1:12" ht="15.9" customHeight="1" x14ac:dyDescent="0.3">
      <c r="C48" s="75" t="s">
        <v>288</v>
      </c>
      <c r="D48" s="74">
        <v>18</v>
      </c>
      <c r="F48" s="107">
        <v>-74372</v>
      </c>
      <c r="G48" s="104"/>
      <c r="H48" s="107">
        <v>0</v>
      </c>
      <c r="I48" s="104"/>
      <c r="J48" s="107">
        <v>0</v>
      </c>
      <c r="K48" s="104"/>
      <c r="L48" s="107">
        <v>0</v>
      </c>
    </row>
    <row r="49" spans="1:12" ht="12" customHeight="1" x14ac:dyDescent="0.3">
      <c r="G49" s="104"/>
      <c r="I49" s="104"/>
      <c r="K49" s="104"/>
    </row>
    <row r="50" spans="1:12" ht="15.9" customHeight="1" x14ac:dyDescent="0.3">
      <c r="A50" s="73" t="s">
        <v>214</v>
      </c>
      <c r="G50" s="104"/>
      <c r="I50" s="104"/>
      <c r="K50" s="104"/>
    </row>
    <row r="51" spans="1:12" ht="15.9" customHeight="1" x14ac:dyDescent="0.3">
      <c r="A51" s="73"/>
      <c r="B51" s="73" t="s">
        <v>83</v>
      </c>
      <c r="G51" s="104"/>
      <c r="I51" s="104"/>
      <c r="K51" s="104"/>
    </row>
    <row r="52" spans="1:12" ht="15.9" customHeight="1" x14ac:dyDescent="0.3">
      <c r="A52" s="162"/>
      <c r="B52" s="75" t="s">
        <v>285</v>
      </c>
      <c r="F52" s="104">
        <f>SUM(F46:F48)</f>
        <v>-14861610</v>
      </c>
      <c r="G52" s="104"/>
      <c r="H52" s="104">
        <f>SUM(H46:H48)</f>
        <v>0</v>
      </c>
      <c r="I52" s="104"/>
      <c r="J52" s="104">
        <f>SUM(J46:J48)</f>
        <v>-13590230</v>
      </c>
      <c r="K52" s="104"/>
      <c r="L52" s="104">
        <f>SUM(L46:L48)</f>
        <v>0</v>
      </c>
    </row>
    <row r="53" spans="1:12" ht="15.9" customHeight="1" x14ac:dyDescent="0.3">
      <c r="A53" s="162"/>
      <c r="B53" s="75" t="s">
        <v>286</v>
      </c>
      <c r="D53" s="74">
        <v>38</v>
      </c>
      <c r="F53" s="107">
        <v>-16369913</v>
      </c>
      <c r="G53" s="104"/>
      <c r="H53" s="107">
        <v>-5953056</v>
      </c>
      <c r="I53" s="104"/>
      <c r="J53" s="107">
        <v>0</v>
      </c>
      <c r="K53" s="104"/>
      <c r="L53" s="107">
        <v>0</v>
      </c>
    </row>
    <row r="54" spans="1:12" ht="12" customHeight="1" x14ac:dyDescent="0.3">
      <c r="G54" s="104"/>
      <c r="I54" s="104"/>
      <c r="K54" s="104"/>
    </row>
    <row r="55" spans="1:12" ht="15.9" customHeight="1" x14ac:dyDescent="0.3">
      <c r="A55" s="73" t="s">
        <v>214</v>
      </c>
      <c r="G55" s="104"/>
      <c r="I55" s="104"/>
      <c r="K55" s="104"/>
    </row>
    <row r="56" spans="1:12" ht="15.9" customHeight="1" x14ac:dyDescent="0.3">
      <c r="A56" s="73"/>
      <c r="B56" s="73" t="s">
        <v>83</v>
      </c>
      <c r="F56" s="107">
        <f>SUM(F52:F53)</f>
        <v>-31231523</v>
      </c>
      <c r="G56" s="104"/>
      <c r="H56" s="107">
        <f>SUM(H52:H53)</f>
        <v>-5953056</v>
      </c>
      <c r="I56" s="104"/>
      <c r="J56" s="107">
        <f>SUM(J52:J53)</f>
        <v>-13590230</v>
      </c>
      <c r="K56" s="104"/>
      <c r="L56" s="107">
        <f>SUM(L52:L53)</f>
        <v>0</v>
      </c>
    </row>
    <row r="57" spans="1:12" ht="12" customHeight="1" x14ac:dyDescent="0.3">
      <c r="A57" s="76"/>
      <c r="G57" s="104"/>
      <c r="I57" s="104"/>
      <c r="K57" s="104"/>
    </row>
    <row r="58" spans="1:12" ht="15.9" customHeight="1" thickBot="1" x14ac:dyDescent="0.35">
      <c r="A58" s="85" t="s">
        <v>253</v>
      </c>
      <c r="B58" s="73"/>
      <c r="F58" s="111">
        <f>F56+F40</f>
        <v>-592117206</v>
      </c>
      <c r="G58" s="104"/>
      <c r="H58" s="111">
        <f>H56+H40</f>
        <v>737767407</v>
      </c>
      <c r="I58" s="104"/>
      <c r="J58" s="111">
        <f>J56+J40</f>
        <v>316395700</v>
      </c>
      <c r="K58" s="104"/>
      <c r="L58" s="111">
        <f>L56+L40</f>
        <v>383996756</v>
      </c>
    </row>
    <row r="59" spans="1:12" ht="15.9" customHeight="1" thickTop="1" x14ac:dyDescent="0.3">
      <c r="A59" s="85"/>
      <c r="B59" s="73"/>
      <c r="G59" s="104"/>
      <c r="I59" s="104"/>
      <c r="K59" s="104"/>
    </row>
    <row r="60" spans="1:12" ht="18.75" customHeight="1" x14ac:dyDescent="0.3">
      <c r="A60" s="76"/>
      <c r="B60" s="73"/>
      <c r="G60" s="104"/>
      <c r="I60" s="104"/>
      <c r="K60" s="104"/>
    </row>
    <row r="61" spans="1:12" ht="21.9" customHeight="1" x14ac:dyDescent="0.3">
      <c r="A61" s="170" t="s">
        <v>32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</row>
    <row r="62" spans="1:12" ht="16.5" customHeight="1" x14ac:dyDescent="0.3">
      <c r="A62" s="73" t="s">
        <v>0</v>
      </c>
      <c r="B62" s="73"/>
      <c r="C62" s="73"/>
      <c r="G62" s="105"/>
      <c r="I62" s="106"/>
      <c r="K62" s="105"/>
    </row>
    <row r="63" spans="1:12" ht="16.5" customHeight="1" x14ac:dyDescent="0.3">
      <c r="A63" s="73" t="s">
        <v>69</v>
      </c>
      <c r="B63" s="73"/>
      <c r="C63" s="73"/>
      <c r="G63" s="105"/>
      <c r="I63" s="106"/>
      <c r="K63" s="105"/>
    </row>
    <row r="64" spans="1:12" ht="16.5" customHeight="1" x14ac:dyDescent="0.3">
      <c r="A64" s="77" t="s">
        <v>216</v>
      </c>
      <c r="B64" s="78"/>
      <c r="C64" s="78"/>
      <c r="D64" s="79"/>
      <c r="E64" s="80"/>
      <c r="F64" s="107"/>
      <c r="G64" s="108"/>
      <c r="H64" s="107"/>
      <c r="I64" s="109"/>
      <c r="J64" s="107"/>
      <c r="K64" s="108"/>
      <c r="L64" s="107"/>
    </row>
    <row r="65" spans="1:12" ht="16.5" customHeight="1" x14ac:dyDescent="0.3">
      <c r="A65" s="81"/>
      <c r="B65" s="73"/>
      <c r="C65" s="73"/>
      <c r="G65" s="105"/>
      <c r="I65" s="106"/>
      <c r="K65" s="105"/>
    </row>
    <row r="66" spans="1:12" ht="16.5" customHeight="1" x14ac:dyDescent="0.3">
      <c r="G66" s="105"/>
      <c r="I66" s="106"/>
      <c r="K66" s="105"/>
    </row>
    <row r="67" spans="1:12" ht="16.5" customHeight="1" x14ac:dyDescent="0.3">
      <c r="F67" s="168" t="s">
        <v>2</v>
      </c>
      <c r="G67" s="168"/>
      <c r="H67" s="168"/>
      <c r="I67" s="89"/>
      <c r="J67" s="168" t="s">
        <v>3</v>
      </c>
      <c r="K67" s="168"/>
      <c r="L67" s="168"/>
    </row>
    <row r="68" spans="1:12" s="20" customFormat="1" ht="16.5" customHeight="1" x14ac:dyDescent="0.3">
      <c r="B68" s="19"/>
      <c r="C68" s="19"/>
      <c r="D68" s="24"/>
      <c r="E68" s="17"/>
      <c r="F68" s="169" t="s">
        <v>4</v>
      </c>
      <c r="G68" s="169"/>
      <c r="H68" s="169"/>
      <c r="I68" s="89"/>
      <c r="J68" s="169" t="s">
        <v>4</v>
      </c>
      <c r="K68" s="169"/>
      <c r="L68" s="169"/>
    </row>
    <row r="69" spans="1:12" s="20" customFormat="1" ht="16.5" customHeight="1" x14ac:dyDescent="0.3">
      <c r="B69" s="19"/>
      <c r="C69" s="19"/>
      <c r="D69" s="24"/>
      <c r="E69" s="17"/>
      <c r="F69" s="89"/>
      <c r="G69" s="89"/>
      <c r="H69" s="89" t="s">
        <v>290</v>
      </c>
      <c r="I69" s="89"/>
      <c r="J69" s="89"/>
      <c r="K69" s="89"/>
      <c r="L69" s="89"/>
    </row>
    <row r="70" spans="1:12" s="20" customFormat="1" ht="16.5" customHeight="1" x14ac:dyDescent="0.3">
      <c r="A70" s="19"/>
      <c r="B70" s="19"/>
      <c r="C70" s="19"/>
      <c r="D70" s="18"/>
      <c r="E70" s="17"/>
      <c r="F70" s="90">
        <v>2025</v>
      </c>
      <c r="G70" s="91"/>
      <c r="H70" s="90">
        <v>2024</v>
      </c>
      <c r="I70" s="91"/>
      <c r="J70" s="90">
        <v>2025</v>
      </c>
      <c r="K70" s="91"/>
      <c r="L70" s="90">
        <v>2024</v>
      </c>
    </row>
    <row r="71" spans="1:12" s="20" customFormat="1" ht="16.5" customHeight="1" x14ac:dyDescent="0.3">
      <c r="A71" s="19"/>
      <c r="B71" s="19"/>
      <c r="C71" s="19"/>
      <c r="D71" s="25" t="s">
        <v>85</v>
      </c>
      <c r="E71" s="17"/>
      <c r="F71" s="92" t="s">
        <v>6</v>
      </c>
      <c r="G71" s="17"/>
      <c r="H71" s="92" t="s">
        <v>6</v>
      </c>
      <c r="I71" s="17"/>
      <c r="J71" s="92" t="s">
        <v>6</v>
      </c>
      <c r="K71" s="17"/>
      <c r="L71" s="92" t="s">
        <v>6</v>
      </c>
    </row>
    <row r="72" spans="1:12" ht="16.5" customHeight="1" x14ac:dyDescent="0.3">
      <c r="G72" s="82"/>
      <c r="I72" s="82"/>
      <c r="K72" s="82"/>
    </row>
    <row r="73" spans="1:12" ht="16.5" customHeight="1" x14ac:dyDescent="0.3">
      <c r="A73" s="73" t="s">
        <v>254</v>
      </c>
      <c r="G73" s="105"/>
      <c r="I73" s="106"/>
      <c r="K73" s="105"/>
    </row>
    <row r="74" spans="1:12" ht="16.5" customHeight="1" x14ac:dyDescent="0.3">
      <c r="A74" s="76"/>
      <c r="B74" s="84" t="s">
        <v>86</v>
      </c>
      <c r="G74" s="112"/>
      <c r="I74" s="112"/>
      <c r="K74" s="112"/>
    </row>
    <row r="75" spans="1:12" ht="16.5" customHeight="1" x14ac:dyDescent="0.3">
      <c r="A75" s="76"/>
      <c r="B75" s="84"/>
      <c r="C75" s="75" t="s">
        <v>285</v>
      </c>
      <c r="F75" s="104">
        <v>-446058888</v>
      </c>
      <c r="G75" s="112"/>
      <c r="H75" s="104">
        <v>384990187</v>
      </c>
      <c r="I75" s="112"/>
      <c r="J75" s="104">
        <v>329985930</v>
      </c>
      <c r="K75" s="112"/>
      <c r="L75" s="104">
        <v>383996756</v>
      </c>
    </row>
    <row r="76" spans="1:12" ht="16.5" customHeight="1" x14ac:dyDescent="0.3">
      <c r="A76" s="76"/>
      <c r="B76" s="84"/>
      <c r="C76" s="75" t="s">
        <v>286</v>
      </c>
      <c r="F76" s="104">
        <v>-37346655</v>
      </c>
      <c r="G76" s="112"/>
      <c r="H76" s="104">
        <v>179647478</v>
      </c>
      <c r="I76" s="112"/>
      <c r="J76" s="104">
        <v>0</v>
      </c>
      <c r="K76" s="112"/>
      <c r="L76" s="104">
        <v>0</v>
      </c>
    </row>
    <row r="77" spans="1:12" ht="16.5" customHeight="1" x14ac:dyDescent="0.3">
      <c r="A77" s="76"/>
      <c r="B77" s="84"/>
      <c r="F77" s="166"/>
      <c r="G77" s="112"/>
      <c r="H77" s="166"/>
      <c r="I77" s="112"/>
      <c r="J77" s="166"/>
      <c r="K77" s="112"/>
      <c r="L77" s="166"/>
    </row>
    <row r="78" spans="1:12" ht="16.5" customHeight="1" x14ac:dyDescent="0.3">
      <c r="A78" s="76"/>
      <c r="B78" s="84" t="s">
        <v>265</v>
      </c>
      <c r="F78" s="107">
        <f>SUM(F75:F76)</f>
        <v>-483405543</v>
      </c>
      <c r="G78" s="112"/>
      <c r="H78" s="107">
        <f>SUM(H75:H76)</f>
        <v>564637665</v>
      </c>
      <c r="I78" s="112"/>
      <c r="J78" s="107">
        <f>SUM(J75:J76)</f>
        <v>329985930</v>
      </c>
      <c r="K78" s="112"/>
      <c r="L78" s="107">
        <f>SUM(L75:L76)</f>
        <v>383996756</v>
      </c>
    </row>
    <row r="79" spans="1:12" ht="16.5" customHeight="1" x14ac:dyDescent="0.3">
      <c r="A79" s="76"/>
      <c r="B79" s="84"/>
      <c r="G79" s="112"/>
      <c r="I79" s="112"/>
      <c r="K79" s="112"/>
    </row>
    <row r="80" spans="1:12" ht="16.5" customHeight="1" x14ac:dyDescent="0.3">
      <c r="A80" s="76"/>
      <c r="B80" s="163" t="s">
        <v>87</v>
      </c>
      <c r="G80" s="112"/>
      <c r="I80" s="112"/>
      <c r="K80" s="112"/>
    </row>
    <row r="81" spans="1:12" ht="16.5" customHeight="1" x14ac:dyDescent="0.3">
      <c r="A81" s="76"/>
      <c r="B81" s="163"/>
      <c r="C81" s="75" t="s">
        <v>285</v>
      </c>
      <c r="F81" s="104">
        <v>691891</v>
      </c>
      <c r="G81" s="112"/>
      <c r="H81" s="104">
        <v>3959746</v>
      </c>
      <c r="I81" s="112"/>
      <c r="J81" s="104">
        <v>0</v>
      </c>
      <c r="K81" s="112"/>
      <c r="L81" s="104">
        <v>0</v>
      </c>
    </row>
    <row r="82" spans="1:12" ht="16.5" customHeight="1" x14ac:dyDescent="0.3">
      <c r="A82" s="76"/>
      <c r="B82" s="163"/>
      <c r="C82" s="75" t="s">
        <v>286</v>
      </c>
      <c r="F82" s="104">
        <v>-78172031</v>
      </c>
      <c r="G82" s="112"/>
      <c r="H82" s="104">
        <v>175123052</v>
      </c>
      <c r="I82" s="112"/>
      <c r="J82" s="104">
        <v>0</v>
      </c>
      <c r="K82" s="112"/>
      <c r="L82" s="104">
        <v>0</v>
      </c>
    </row>
    <row r="83" spans="1:12" ht="16.5" customHeight="1" x14ac:dyDescent="0.3">
      <c r="A83" s="76"/>
      <c r="B83" s="163"/>
      <c r="F83" s="166"/>
      <c r="G83" s="112"/>
      <c r="H83" s="166"/>
      <c r="I83" s="112"/>
      <c r="J83" s="166"/>
      <c r="K83" s="112"/>
      <c r="L83" s="166"/>
    </row>
    <row r="84" spans="1:12" ht="16.5" customHeight="1" x14ac:dyDescent="0.3">
      <c r="A84" s="40"/>
      <c r="B84" s="75" t="s">
        <v>265</v>
      </c>
      <c r="F84" s="107">
        <f>SUM(F81:F82)</f>
        <v>-77480140</v>
      </c>
      <c r="G84" s="112"/>
      <c r="H84" s="107">
        <f>SUM(H81:H82)</f>
        <v>179082798</v>
      </c>
      <c r="I84" s="112"/>
      <c r="J84" s="107">
        <f>SUM(J81:J82)</f>
        <v>0</v>
      </c>
      <c r="K84" s="112"/>
      <c r="L84" s="107">
        <f>SUM(L81:L82)</f>
        <v>0</v>
      </c>
    </row>
    <row r="85" spans="1:12" ht="16.5" customHeight="1" x14ac:dyDescent="0.3">
      <c r="A85" s="40"/>
      <c r="C85" s="62"/>
      <c r="D85" s="62"/>
      <c r="E85" s="62"/>
      <c r="F85" s="126"/>
      <c r="G85" s="62"/>
      <c r="H85" s="126"/>
      <c r="I85" s="62"/>
      <c r="J85" s="126"/>
      <c r="K85" s="62"/>
      <c r="L85" s="126"/>
    </row>
    <row r="86" spans="1:12" ht="16.5" customHeight="1" thickBot="1" x14ac:dyDescent="0.35">
      <c r="A86" s="73" t="s">
        <v>250</v>
      </c>
      <c r="C86" s="62"/>
      <c r="D86" s="62"/>
      <c r="E86" s="62"/>
      <c r="F86" s="111">
        <f>SUM(F84,F78)</f>
        <v>-560885683</v>
      </c>
      <c r="G86" s="112"/>
      <c r="H86" s="111">
        <f>SUM(H84,H78)</f>
        <v>743720463</v>
      </c>
      <c r="I86" s="112"/>
      <c r="J86" s="111">
        <f>SUM(J84,J78)</f>
        <v>329985930</v>
      </c>
      <c r="K86" s="112"/>
      <c r="L86" s="111">
        <f>SUM(L84,L78)</f>
        <v>383996756</v>
      </c>
    </row>
    <row r="87" spans="1:12" ht="16.5" customHeight="1" thickTop="1" x14ac:dyDescent="0.3">
      <c r="A87" s="40"/>
      <c r="C87" s="62"/>
      <c r="D87" s="62"/>
      <c r="E87" s="62"/>
      <c r="F87" s="126"/>
      <c r="G87" s="62"/>
      <c r="H87" s="126"/>
      <c r="I87" s="62"/>
      <c r="J87" s="126"/>
      <c r="K87" s="62"/>
      <c r="L87" s="126"/>
    </row>
    <row r="88" spans="1:12" ht="16.5" customHeight="1" x14ac:dyDescent="0.3">
      <c r="A88" s="39" t="s">
        <v>255</v>
      </c>
      <c r="G88" s="112"/>
      <c r="I88" s="112"/>
      <c r="K88" s="112"/>
    </row>
    <row r="89" spans="1:12" ht="16.5" customHeight="1" x14ac:dyDescent="0.3">
      <c r="A89" s="39"/>
      <c r="B89" s="73" t="s">
        <v>88</v>
      </c>
      <c r="F89" s="112"/>
      <c r="G89" s="112"/>
      <c r="H89" s="112"/>
      <c r="I89" s="112"/>
      <c r="J89" s="112"/>
      <c r="K89" s="112"/>
      <c r="L89" s="112"/>
    </row>
    <row r="90" spans="1:12" ht="16.5" customHeight="1" x14ac:dyDescent="0.3">
      <c r="A90" s="76"/>
      <c r="B90" s="84" t="s">
        <v>86</v>
      </c>
      <c r="G90" s="112"/>
      <c r="I90" s="112"/>
      <c r="K90" s="112"/>
    </row>
    <row r="91" spans="1:12" ht="16.5" customHeight="1" x14ac:dyDescent="0.3">
      <c r="A91" s="76"/>
      <c r="B91" s="84"/>
      <c r="C91" s="75" t="s">
        <v>285</v>
      </c>
      <c r="F91" s="104">
        <v>-460861485</v>
      </c>
      <c r="G91" s="112"/>
      <c r="H91" s="104">
        <v>384990187</v>
      </c>
      <c r="I91" s="112"/>
      <c r="J91" s="104">
        <v>316395700</v>
      </c>
      <c r="K91" s="112"/>
      <c r="L91" s="104">
        <v>383996756</v>
      </c>
    </row>
    <row r="92" spans="1:12" ht="16.5" customHeight="1" x14ac:dyDescent="0.3">
      <c r="A92" s="76"/>
      <c r="B92" s="84"/>
      <c r="C92" s="75" t="s">
        <v>286</v>
      </c>
      <c r="F92" s="104">
        <v>-44533478</v>
      </c>
      <c r="G92" s="112"/>
      <c r="H92" s="104">
        <v>176723600</v>
      </c>
      <c r="I92" s="112"/>
      <c r="J92" s="104">
        <v>0</v>
      </c>
      <c r="K92" s="112"/>
      <c r="L92" s="104">
        <v>0</v>
      </c>
    </row>
    <row r="93" spans="1:12" ht="16.5" customHeight="1" x14ac:dyDescent="0.3">
      <c r="A93" s="76"/>
      <c r="B93" s="84"/>
      <c r="F93" s="166"/>
      <c r="G93" s="112"/>
      <c r="H93" s="166"/>
      <c r="I93" s="112"/>
      <c r="J93" s="166"/>
      <c r="K93" s="112"/>
      <c r="L93" s="166"/>
    </row>
    <row r="94" spans="1:12" ht="16.5" customHeight="1" x14ac:dyDescent="0.3">
      <c r="A94" s="76"/>
      <c r="B94" s="84" t="s">
        <v>265</v>
      </c>
      <c r="F94" s="107">
        <f>SUM(F91:F92)</f>
        <v>-505394963</v>
      </c>
      <c r="G94" s="112"/>
      <c r="H94" s="107">
        <f>SUM(H91:H92)</f>
        <v>561713787</v>
      </c>
      <c r="I94" s="112"/>
      <c r="J94" s="107">
        <f>SUM(J91:J92)</f>
        <v>316395700</v>
      </c>
      <c r="K94" s="112"/>
      <c r="L94" s="107">
        <f>SUM(L91:L92)</f>
        <v>383996756</v>
      </c>
    </row>
    <row r="95" spans="1:12" ht="16.5" customHeight="1" x14ac:dyDescent="0.3">
      <c r="A95" s="76"/>
      <c r="B95" s="84"/>
      <c r="G95" s="112"/>
      <c r="I95" s="112"/>
      <c r="K95" s="112"/>
    </row>
    <row r="96" spans="1:12" ht="16.5" customHeight="1" x14ac:dyDescent="0.3">
      <c r="A96" s="76"/>
      <c r="B96" s="163" t="s">
        <v>87</v>
      </c>
      <c r="G96" s="112"/>
      <c r="I96" s="112"/>
      <c r="K96" s="112"/>
    </row>
    <row r="97" spans="1:12" ht="16.5" customHeight="1" x14ac:dyDescent="0.3">
      <c r="A97" s="40"/>
      <c r="C97" s="75" t="s">
        <v>285</v>
      </c>
      <c r="F97" s="104">
        <v>632878</v>
      </c>
      <c r="G97" s="112"/>
      <c r="H97" s="104">
        <v>3959746</v>
      </c>
      <c r="I97" s="112"/>
      <c r="J97" s="104">
        <v>0</v>
      </c>
      <c r="K97" s="112"/>
      <c r="L97" s="104">
        <v>0</v>
      </c>
    </row>
    <row r="98" spans="1:12" ht="16.5" customHeight="1" x14ac:dyDescent="0.3">
      <c r="A98" s="40"/>
      <c r="C98" s="75" t="s">
        <v>286</v>
      </c>
      <c r="F98" s="104">
        <v>-87355121</v>
      </c>
      <c r="G98" s="112"/>
      <c r="H98" s="104">
        <v>172093874</v>
      </c>
      <c r="I98" s="112"/>
      <c r="J98" s="104">
        <v>0</v>
      </c>
      <c r="K98" s="112"/>
      <c r="L98" s="104">
        <v>0</v>
      </c>
    </row>
    <row r="99" spans="1:12" ht="16.5" customHeight="1" x14ac:dyDescent="0.3">
      <c r="A99" s="40"/>
      <c r="F99" s="166"/>
      <c r="G99" s="112"/>
      <c r="H99" s="166"/>
      <c r="I99" s="112"/>
      <c r="J99" s="166"/>
      <c r="K99" s="112"/>
      <c r="L99" s="166"/>
    </row>
    <row r="100" spans="1:12" ht="16.5" customHeight="1" x14ac:dyDescent="0.3">
      <c r="A100" s="40"/>
      <c r="B100" s="84" t="s">
        <v>265</v>
      </c>
      <c r="F100" s="107">
        <f>SUM(F97:F98)</f>
        <v>-86722243</v>
      </c>
      <c r="G100" s="112"/>
      <c r="H100" s="107">
        <f>SUM(H97:H98)</f>
        <v>176053620</v>
      </c>
      <c r="I100" s="112"/>
      <c r="J100" s="107">
        <f>SUM(J97:J98)</f>
        <v>0</v>
      </c>
      <c r="K100" s="112"/>
      <c r="L100" s="107">
        <f>SUM(L97:L98)</f>
        <v>0</v>
      </c>
    </row>
    <row r="101" spans="1:12" ht="16.5" customHeight="1" x14ac:dyDescent="0.3">
      <c r="A101" s="40"/>
      <c r="G101" s="112"/>
      <c r="I101" s="112"/>
      <c r="K101" s="112"/>
    </row>
    <row r="102" spans="1:12" ht="16.5" customHeight="1" thickBot="1" x14ac:dyDescent="0.35">
      <c r="A102" s="39" t="s">
        <v>253</v>
      </c>
      <c r="F102" s="111">
        <f>SUM(F94,F100)</f>
        <v>-592117206</v>
      </c>
      <c r="G102" s="112"/>
      <c r="H102" s="111">
        <f>SUM(H94,H100)</f>
        <v>737767407</v>
      </c>
      <c r="I102" s="112"/>
      <c r="J102" s="111">
        <f>SUM(J94,J100)</f>
        <v>316395700</v>
      </c>
      <c r="K102" s="112"/>
      <c r="L102" s="111">
        <f>SUM(L94,L100)</f>
        <v>383996756</v>
      </c>
    </row>
    <row r="103" spans="1:12" ht="16.5" customHeight="1" thickTop="1" x14ac:dyDescent="0.3">
      <c r="A103" s="40"/>
      <c r="G103" s="112"/>
      <c r="I103" s="112"/>
      <c r="K103" s="112"/>
    </row>
    <row r="104" spans="1:12" ht="16.5" customHeight="1" x14ac:dyDescent="0.3">
      <c r="A104" s="39" t="s">
        <v>271</v>
      </c>
      <c r="B104" s="40"/>
      <c r="C104" s="40"/>
      <c r="D104" s="86"/>
      <c r="E104" s="37"/>
      <c r="F104" s="37"/>
      <c r="G104" s="37"/>
      <c r="H104" s="37"/>
      <c r="I104" s="37"/>
      <c r="J104" s="37"/>
      <c r="K104" s="37"/>
      <c r="L104" s="37"/>
    </row>
    <row r="105" spans="1:12" ht="16.5" customHeight="1" x14ac:dyDescent="0.3">
      <c r="A105" s="39"/>
      <c r="B105" s="40" t="s">
        <v>269</v>
      </c>
      <c r="C105" s="40"/>
      <c r="D105" s="86">
        <v>36</v>
      </c>
      <c r="E105" s="40"/>
      <c r="F105" s="113"/>
      <c r="G105" s="113"/>
      <c r="H105" s="113"/>
      <c r="I105" s="113"/>
      <c r="J105" s="113"/>
      <c r="K105" s="113"/>
      <c r="L105" s="113"/>
    </row>
    <row r="106" spans="1:12" ht="16.5" customHeight="1" x14ac:dyDescent="0.3">
      <c r="A106" s="39"/>
      <c r="B106" s="40"/>
      <c r="C106" s="40" t="s">
        <v>285</v>
      </c>
      <c r="D106" s="86"/>
      <c r="E106" s="40"/>
      <c r="F106" s="113">
        <v>-0.82</v>
      </c>
      <c r="G106" s="113"/>
      <c r="H106" s="113">
        <v>0.71</v>
      </c>
      <c r="I106" s="113"/>
      <c r="J106" s="113">
        <v>0.61</v>
      </c>
      <c r="K106" s="113"/>
      <c r="L106" s="113">
        <v>0.71</v>
      </c>
    </row>
    <row r="107" spans="1:12" ht="16.5" customHeight="1" x14ac:dyDescent="0.3">
      <c r="A107" s="39"/>
      <c r="C107" s="40" t="s">
        <v>286</v>
      </c>
      <c r="D107" s="86"/>
      <c r="E107" s="40"/>
      <c r="F107" s="113">
        <v>-7.0000000000000007E-2</v>
      </c>
      <c r="G107" s="113"/>
      <c r="H107" s="113">
        <v>0.33</v>
      </c>
      <c r="I107" s="113"/>
      <c r="J107" s="113">
        <v>0</v>
      </c>
      <c r="K107" s="113"/>
      <c r="L107" s="113">
        <v>0</v>
      </c>
    </row>
    <row r="108" spans="1:12" ht="16.5" customHeight="1" x14ac:dyDescent="0.3">
      <c r="A108" s="39"/>
      <c r="C108" s="40"/>
      <c r="D108" s="86"/>
      <c r="E108" s="40"/>
      <c r="F108" s="165"/>
      <c r="G108" s="113"/>
      <c r="H108" s="165"/>
      <c r="I108" s="113"/>
      <c r="J108" s="165"/>
      <c r="K108" s="113"/>
      <c r="L108" s="165"/>
    </row>
    <row r="109" spans="1:12" ht="16.5" customHeight="1" thickBot="1" x14ac:dyDescent="0.35">
      <c r="A109" s="39"/>
      <c r="B109" s="75" t="s">
        <v>270</v>
      </c>
      <c r="C109" s="40"/>
      <c r="D109" s="86"/>
      <c r="E109" s="40"/>
      <c r="F109" s="177">
        <f>SUM(F106:F107)</f>
        <v>-0.8899999999999999</v>
      </c>
      <c r="G109" s="178"/>
      <c r="H109" s="177">
        <f>SUM(H106:H107)</f>
        <v>1.04</v>
      </c>
      <c r="I109" s="178"/>
      <c r="J109" s="177">
        <f>SUM(J106:J107)</f>
        <v>0.61</v>
      </c>
      <c r="K109" s="179"/>
      <c r="L109" s="177">
        <f>SUM(L106:L107)</f>
        <v>0.71</v>
      </c>
    </row>
    <row r="110" spans="1:12" ht="16.5" customHeight="1" thickTop="1" x14ac:dyDescent="0.3">
      <c r="A110" s="39"/>
      <c r="C110" s="40"/>
      <c r="D110" s="86"/>
      <c r="E110" s="40"/>
      <c r="F110" s="113"/>
      <c r="G110" s="113"/>
      <c r="H110" s="113"/>
      <c r="I110" s="113"/>
      <c r="J110" s="113"/>
      <c r="K110" s="113"/>
      <c r="L110" s="113"/>
    </row>
    <row r="111" spans="1:12" ht="16.5" customHeight="1" x14ac:dyDescent="0.3">
      <c r="A111" s="39"/>
      <c r="C111" s="40"/>
      <c r="D111" s="86"/>
      <c r="E111" s="40"/>
      <c r="F111" s="113"/>
      <c r="G111" s="113"/>
      <c r="H111" s="113"/>
      <c r="I111" s="113"/>
      <c r="J111" s="113"/>
      <c r="K111" s="113"/>
      <c r="L111" s="113"/>
    </row>
    <row r="112" spans="1:12" ht="16.5" customHeight="1" x14ac:dyDescent="0.3">
      <c r="A112" s="39"/>
      <c r="C112" s="40"/>
      <c r="D112" s="86"/>
      <c r="E112" s="40"/>
      <c r="F112" s="113"/>
      <c r="G112" s="113"/>
      <c r="H112" s="113"/>
      <c r="I112" s="113"/>
      <c r="J112" s="113"/>
      <c r="K112" s="113"/>
      <c r="L112" s="113"/>
    </row>
    <row r="113" spans="1:12" ht="16.5" customHeight="1" x14ac:dyDescent="0.3">
      <c r="A113" s="39"/>
      <c r="C113" s="40"/>
      <c r="D113" s="86"/>
      <c r="E113" s="40"/>
      <c r="F113" s="113"/>
      <c r="G113" s="113"/>
      <c r="H113" s="113"/>
      <c r="I113" s="113"/>
      <c r="J113" s="113"/>
      <c r="K113" s="113"/>
      <c r="L113" s="113"/>
    </row>
    <row r="114" spans="1:12" ht="16.5" customHeight="1" x14ac:dyDescent="0.3">
      <c r="A114" s="39"/>
      <c r="C114" s="40"/>
      <c r="D114" s="86"/>
      <c r="E114" s="40"/>
      <c r="F114" s="113"/>
      <c r="G114" s="113"/>
      <c r="H114" s="113"/>
      <c r="I114" s="113"/>
      <c r="J114" s="113"/>
      <c r="K114" s="113"/>
      <c r="L114" s="113"/>
    </row>
    <row r="115" spans="1:12" ht="16.5" customHeight="1" x14ac:dyDescent="0.3">
      <c r="A115" s="39"/>
      <c r="C115" s="40"/>
      <c r="D115" s="86"/>
      <c r="E115" s="40"/>
      <c r="F115" s="113"/>
      <c r="G115" s="113"/>
      <c r="H115" s="113"/>
      <c r="I115" s="113"/>
      <c r="J115" s="113"/>
      <c r="K115" s="113"/>
      <c r="L115" s="113"/>
    </row>
    <row r="116" spans="1:12" ht="21" customHeight="1" x14ac:dyDescent="0.3">
      <c r="A116" s="39"/>
      <c r="C116" s="40"/>
      <c r="D116" s="86"/>
      <c r="E116" s="40"/>
      <c r="F116" s="113"/>
      <c r="G116" s="113"/>
      <c r="H116" s="113"/>
      <c r="I116" s="113"/>
      <c r="J116" s="113"/>
      <c r="K116" s="113"/>
      <c r="L116" s="113"/>
    </row>
    <row r="117" spans="1:12" s="20" customFormat="1" ht="21.9" customHeight="1" x14ac:dyDescent="0.3">
      <c r="A117" s="167" t="s">
        <v>32</v>
      </c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</row>
  </sheetData>
  <mergeCells count="10">
    <mergeCell ref="A117:L117"/>
    <mergeCell ref="A61:L61"/>
    <mergeCell ref="F6:H6"/>
    <mergeCell ref="F7:H7"/>
    <mergeCell ref="J6:L6"/>
    <mergeCell ref="J7:L7"/>
    <mergeCell ref="F67:H67"/>
    <mergeCell ref="J67:L67"/>
    <mergeCell ref="F68:H68"/>
    <mergeCell ref="J68:L6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3"/>
  <sheetViews>
    <sheetView topLeftCell="A13" zoomScaleNormal="100" zoomScaleSheetLayoutView="80" workbookViewId="0">
      <selection activeCell="AB45" sqref="AB45"/>
    </sheetView>
  </sheetViews>
  <sheetFormatPr defaultColWidth="9.44140625" defaultRowHeight="16.5" customHeight="1" x14ac:dyDescent="0.3"/>
  <cols>
    <col min="1" max="2" width="1.44140625" style="62" customWidth="1"/>
    <col min="3" max="3" width="32" style="62" customWidth="1"/>
    <col min="4" max="4" width="5" style="55" customWidth="1"/>
    <col min="5" max="5" width="0.5546875" style="60" customWidth="1"/>
    <col min="6" max="6" width="11.5546875" style="61" customWidth="1"/>
    <col min="7" max="7" width="0.5546875" style="60" customWidth="1"/>
    <col min="8" max="8" width="12.109375" style="61" customWidth="1"/>
    <col min="9" max="9" width="0.5546875" style="61" customWidth="1"/>
    <col min="10" max="10" width="11.44140625" style="61" customWidth="1"/>
    <col min="11" max="11" width="0.5546875" style="114" customWidth="1"/>
    <col min="12" max="12" width="12" style="114" customWidth="1"/>
    <col min="13" max="13" width="0.5546875" style="114" customWidth="1"/>
    <col min="14" max="14" width="12.5546875" style="114" customWidth="1"/>
    <col min="15" max="15" width="0.5546875" style="115" customWidth="1"/>
    <col min="16" max="16" width="12.44140625" style="115" customWidth="1"/>
    <col min="17" max="17" width="0.5546875" style="115" customWidth="1"/>
    <col min="18" max="18" width="15.109375" style="115" customWidth="1"/>
    <col min="19" max="19" width="0.5546875" style="115" customWidth="1"/>
    <col min="20" max="20" width="13.44140625" style="115" customWidth="1"/>
    <col min="21" max="21" width="0.5546875" style="115" customWidth="1"/>
    <col min="22" max="22" width="11.5546875" style="115" customWidth="1"/>
    <col min="23" max="23" width="0.5546875" style="60" customWidth="1"/>
    <col min="24" max="24" width="13" style="61" customWidth="1"/>
    <col min="25" max="25" width="0.5546875" style="60" customWidth="1"/>
    <col min="26" max="26" width="13.88671875" style="61" customWidth="1"/>
    <col min="27" max="27" width="0.5546875" style="60" customWidth="1"/>
    <col min="28" max="28" width="12.44140625" style="60" customWidth="1"/>
    <col min="29" max="29" width="0.5546875" style="60" customWidth="1"/>
    <col min="30" max="30" width="14.109375" style="61" customWidth="1"/>
    <col min="31" max="31" width="0.5546875" style="60" customWidth="1"/>
    <col min="32" max="32" width="13.33203125" style="61" customWidth="1"/>
    <col min="33" max="16384" width="9.44140625" style="62"/>
  </cols>
  <sheetData>
    <row r="1" spans="1:32" ht="16.5" customHeight="1" x14ac:dyDescent="0.3">
      <c r="A1" s="41" t="s">
        <v>0</v>
      </c>
      <c r="B1" s="59"/>
      <c r="C1" s="59"/>
      <c r="AF1" s="116"/>
    </row>
    <row r="2" spans="1:32" ht="16.5" customHeight="1" x14ac:dyDescent="0.3">
      <c r="A2" s="41" t="s">
        <v>89</v>
      </c>
      <c r="B2" s="59"/>
      <c r="C2" s="59"/>
      <c r="AF2" s="117"/>
    </row>
    <row r="3" spans="1:32" ht="16.5" customHeight="1" x14ac:dyDescent="0.3">
      <c r="A3" s="46" t="s">
        <v>216</v>
      </c>
      <c r="B3" s="63"/>
      <c r="C3" s="63"/>
      <c r="D3" s="64"/>
      <c r="E3" s="65"/>
      <c r="F3" s="118"/>
      <c r="G3" s="65"/>
      <c r="H3" s="118"/>
      <c r="I3" s="118"/>
      <c r="J3" s="118"/>
      <c r="K3" s="119"/>
      <c r="L3" s="119"/>
      <c r="M3" s="119"/>
      <c r="N3" s="119"/>
      <c r="O3" s="120"/>
      <c r="P3" s="120"/>
      <c r="Q3" s="120"/>
      <c r="R3" s="120"/>
      <c r="S3" s="120"/>
      <c r="T3" s="120"/>
      <c r="U3" s="120"/>
      <c r="V3" s="120"/>
      <c r="W3" s="65"/>
      <c r="X3" s="118"/>
      <c r="Y3" s="65"/>
      <c r="Z3" s="118"/>
      <c r="AA3" s="65"/>
      <c r="AB3" s="65"/>
      <c r="AC3" s="65"/>
      <c r="AD3" s="118"/>
      <c r="AE3" s="65"/>
      <c r="AF3" s="118"/>
    </row>
    <row r="4" spans="1:32" ht="16.5" customHeight="1" x14ac:dyDescent="0.3">
      <c r="A4" s="66"/>
      <c r="B4" s="59"/>
      <c r="C4" s="59"/>
    </row>
    <row r="6" spans="1:32" ht="16.5" customHeight="1" x14ac:dyDescent="0.3">
      <c r="B6" s="67"/>
      <c r="C6" s="67"/>
      <c r="D6" s="68"/>
      <c r="E6" s="67"/>
      <c r="F6" s="121"/>
      <c r="G6" s="122"/>
      <c r="H6" s="121"/>
      <c r="I6" s="121"/>
      <c r="J6" s="121"/>
      <c r="K6" s="123"/>
      <c r="L6" s="123"/>
      <c r="M6" s="123"/>
      <c r="N6" s="123"/>
      <c r="O6" s="124"/>
      <c r="P6" s="124"/>
      <c r="Q6" s="124"/>
      <c r="R6" s="124"/>
      <c r="S6" s="124"/>
      <c r="T6" s="124"/>
      <c r="U6" s="124"/>
      <c r="V6" s="124"/>
      <c r="W6" s="122"/>
      <c r="X6" s="121"/>
      <c r="Y6" s="122"/>
      <c r="Z6" s="121"/>
      <c r="AA6" s="122"/>
      <c r="AB6" s="122"/>
      <c r="AC6" s="122"/>
      <c r="AD6" s="121"/>
      <c r="AE6" s="122"/>
      <c r="AF6" s="121" t="s">
        <v>90</v>
      </c>
    </row>
    <row r="7" spans="1:32" ht="16.5" customHeight="1" x14ac:dyDescent="0.3">
      <c r="B7" s="67"/>
      <c r="C7" s="67"/>
      <c r="D7" s="68"/>
      <c r="E7" s="67"/>
      <c r="F7" s="171" t="s">
        <v>91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67"/>
      <c r="AD7" s="117"/>
      <c r="AE7" s="67"/>
      <c r="AF7" s="117"/>
    </row>
    <row r="8" spans="1:32" ht="16.5" customHeight="1" x14ac:dyDescent="0.3">
      <c r="B8" s="67"/>
      <c r="C8" s="67"/>
      <c r="D8" s="68"/>
      <c r="E8" s="67"/>
      <c r="F8" s="117"/>
      <c r="G8" s="67"/>
      <c r="H8" s="117"/>
      <c r="I8" s="117"/>
      <c r="J8" s="117"/>
      <c r="K8" s="117"/>
      <c r="L8" s="173" t="s">
        <v>63</v>
      </c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67"/>
      <c r="X8" s="172" t="s">
        <v>92</v>
      </c>
      <c r="Y8" s="172"/>
      <c r="Z8" s="172"/>
      <c r="AA8" s="67"/>
      <c r="AB8" s="67"/>
      <c r="AC8" s="67"/>
      <c r="AD8" s="117"/>
      <c r="AE8" s="67"/>
      <c r="AF8" s="117"/>
    </row>
    <row r="9" spans="1:32" ht="16.5" customHeight="1" x14ac:dyDescent="0.3">
      <c r="B9" s="67"/>
      <c r="C9" s="67"/>
      <c r="D9" s="68"/>
      <c r="E9" s="67"/>
      <c r="F9" s="117"/>
      <c r="G9" s="67"/>
      <c r="H9" s="117"/>
      <c r="I9" s="117"/>
      <c r="J9" s="117"/>
      <c r="K9" s="117"/>
      <c r="L9" s="7"/>
      <c r="M9" s="7"/>
      <c r="N9" s="7"/>
      <c r="O9" s="7"/>
      <c r="P9" s="69"/>
      <c r="Q9" s="7"/>
      <c r="R9" s="69" t="s">
        <v>93</v>
      </c>
      <c r="S9" s="7"/>
      <c r="T9" s="7"/>
      <c r="U9" s="7"/>
      <c r="V9" s="7"/>
      <c r="W9" s="67"/>
      <c r="X9" s="7"/>
      <c r="Y9" s="7"/>
      <c r="Z9" s="7"/>
      <c r="AA9" s="67"/>
      <c r="AB9" s="67"/>
      <c r="AC9" s="67"/>
      <c r="AD9" s="117"/>
      <c r="AE9" s="67"/>
      <c r="AF9" s="117"/>
    </row>
    <row r="10" spans="1:32" ht="16.5" customHeight="1" x14ac:dyDescent="0.3">
      <c r="B10" s="67"/>
      <c r="C10" s="67"/>
      <c r="D10" s="68"/>
      <c r="E10" s="67"/>
      <c r="F10" s="117"/>
      <c r="G10" s="67"/>
      <c r="H10" s="117"/>
      <c r="I10" s="117"/>
      <c r="J10" s="117"/>
      <c r="K10" s="155"/>
      <c r="L10" s="125" t="s">
        <v>94</v>
      </c>
      <c r="M10" s="16"/>
      <c r="N10" s="125" t="s">
        <v>94</v>
      </c>
      <c r="O10" s="16"/>
      <c r="P10" s="51"/>
      <c r="Q10" s="16"/>
      <c r="R10" s="51" t="s">
        <v>95</v>
      </c>
      <c r="S10" s="16"/>
      <c r="T10" s="125" t="s">
        <v>247</v>
      </c>
      <c r="U10" s="16"/>
      <c r="V10" s="16"/>
      <c r="W10" s="67"/>
      <c r="X10" s="7"/>
      <c r="Y10" s="7"/>
      <c r="Z10" s="7"/>
      <c r="AA10" s="67"/>
      <c r="AB10" s="67"/>
      <c r="AC10" s="67"/>
      <c r="AD10" s="117"/>
      <c r="AE10" s="67"/>
      <c r="AF10" s="117"/>
    </row>
    <row r="11" spans="1:32" ht="16.5" customHeight="1" x14ac:dyDescent="0.3">
      <c r="B11" s="67"/>
      <c r="C11" s="67"/>
      <c r="D11" s="68"/>
      <c r="E11" s="67"/>
      <c r="F11" s="117"/>
      <c r="G11" s="67"/>
      <c r="H11" s="117"/>
      <c r="I11" s="117"/>
      <c r="J11" s="117"/>
      <c r="K11" s="155"/>
      <c r="L11" s="125" t="s">
        <v>96</v>
      </c>
      <c r="M11" s="155"/>
      <c r="N11" s="125" t="s">
        <v>97</v>
      </c>
      <c r="O11" s="158"/>
      <c r="P11" s="51"/>
      <c r="Q11" s="158"/>
      <c r="R11" s="51" t="s">
        <v>98</v>
      </c>
      <c r="S11" s="158"/>
      <c r="T11" s="125" t="s">
        <v>109</v>
      </c>
      <c r="U11" s="158"/>
      <c r="V11" s="14"/>
      <c r="W11" s="67"/>
      <c r="X11" s="7"/>
      <c r="Y11" s="7"/>
      <c r="Z11" s="7"/>
      <c r="AA11" s="67"/>
      <c r="AB11" s="67"/>
      <c r="AC11" s="67"/>
      <c r="AD11" s="117"/>
      <c r="AE11" s="67"/>
      <c r="AF11" s="117"/>
    </row>
    <row r="12" spans="1:32" ht="16.5" customHeight="1" x14ac:dyDescent="0.3">
      <c r="D12" s="68"/>
      <c r="E12" s="1"/>
      <c r="F12" s="2" t="s">
        <v>99</v>
      </c>
      <c r="G12" s="154"/>
      <c r="H12" s="125" t="s">
        <v>94</v>
      </c>
      <c r="I12" s="125"/>
      <c r="J12" s="125" t="s">
        <v>94</v>
      </c>
      <c r="K12" s="156"/>
      <c r="L12" s="125" t="s">
        <v>100</v>
      </c>
      <c r="M12" s="156"/>
      <c r="N12" s="125" t="s">
        <v>101</v>
      </c>
      <c r="O12" s="159"/>
      <c r="P12" s="51"/>
      <c r="Q12" s="159"/>
      <c r="R12" s="51" t="s">
        <v>102</v>
      </c>
      <c r="S12" s="159"/>
      <c r="T12" s="125" t="s">
        <v>248</v>
      </c>
      <c r="U12" s="159"/>
      <c r="V12" s="125" t="s">
        <v>103</v>
      </c>
      <c r="W12" s="69"/>
      <c r="X12" s="126"/>
      <c r="Y12" s="126"/>
      <c r="Z12" s="126"/>
      <c r="AA12" s="69"/>
      <c r="AB12" s="126"/>
      <c r="AC12" s="154"/>
      <c r="AD12" s="2"/>
      <c r="AE12" s="154"/>
      <c r="AF12" s="2"/>
    </row>
    <row r="13" spans="1:32" ht="16.5" customHeight="1" x14ac:dyDescent="0.3">
      <c r="D13" s="68"/>
      <c r="E13" s="1"/>
      <c r="F13" s="125" t="s">
        <v>104</v>
      </c>
      <c r="G13" s="154"/>
      <c r="H13" s="125" t="s">
        <v>105</v>
      </c>
      <c r="I13" s="125"/>
      <c r="J13" s="125" t="s">
        <v>106</v>
      </c>
      <c r="K13" s="157"/>
      <c r="L13" s="125" t="s">
        <v>107</v>
      </c>
      <c r="M13" s="157"/>
      <c r="N13" s="125" t="s">
        <v>108</v>
      </c>
      <c r="O13" s="159"/>
      <c r="P13" s="51"/>
      <c r="Q13" s="159"/>
      <c r="R13" s="51" t="s">
        <v>109</v>
      </c>
      <c r="S13" s="159"/>
      <c r="T13" s="125" t="s">
        <v>249</v>
      </c>
      <c r="U13" s="159"/>
      <c r="V13" s="125" t="s">
        <v>110</v>
      </c>
      <c r="W13" s="69"/>
      <c r="X13" s="125" t="s">
        <v>111</v>
      </c>
      <c r="Y13" s="69"/>
      <c r="Z13" s="2"/>
      <c r="AA13" s="69"/>
      <c r="AB13" s="2" t="s">
        <v>112</v>
      </c>
      <c r="AC13" s="154"/>
      <c r="AD13" s="2" t="s">
        <v>113</v>
      </c>
      <c r="AE13" s="154"/>
      <c r="AF13" s="2"/>
    </row>
    <row r="14" spans="1:32" ht="16.5" customHeight="1" x14ac:dyDescent="0.3">
      <c r="D14" s="68"/>
      <c r="E14" s="1"/>
      <c r="F14" s="117" t="s">
        <v>114</v>
      </c>
      <c r="G14" s="154"/>
      <c r="H14" s="125" t="s">
        <v>115</v>
      </c>
      <c r="I14" s="125"/>
      <c r="J14" s="125" t="s">
        <v>116</v>
      </c>
      <c r="K14" s="157"/>
      <c r="L14" s="125" t="s">
        <v>116</v>
      </c>
      <c r="M14" s="157"/>
      <c r="N14" s="125" t="s">
        <v>117</v>
      </c>
      <c r="O14" s="159"/>
      <c r="P14" s="15" t="s">
        <v>272</v>
      </c>
      <c r="Q14" s="159"/>
      <c r="R14" s="15" t="s">
        <v>118</v>
      </c>
      <c r="S14" s="159"/>
      <c r="T14" s="125" t="s">
        <v>263</v>
      </c>
      <c r="U14" s="159"/>
      <c r="V14" s="125" t="s">
        <v>119</v>
      </c>
      <c r="W14" s="69"/>
      <c r="X14" s="125" t="s">
        <v>120</v>
      </c>
      <c r="Y14" s="69"/>
      <c r="Z14" s="2" t="s">
        <v>62</v>
      </c>
      <c r="AA14" s="69"/>
      <c r="AB14" s="2" t="s">
        <v>65</v>
      </c>
      <c r="AC14" s="154"/>
      <c r="AD14" s="2" t="s">
        <v>121</v>
      </c>
      <c r="AE14" s="154"/>
      <c r="AF14" s="2" t="s">
        <v>67</v>
      </c>
    </row>
    <row r="15" spans="1:32" ht="16.5" customHeight="1" x14ac:dyDescent="0.3">
      <c r="D15" s="52" t="s">
        <v>5</v>
      </c>
      <c r="E15" s="1"/>
      <c r="F15" s="3" t="s">
        <v>6</v>
      </c>
      <c r="G15" s="4"/>
      <c r="H15" s="3" t="s">
        <v>6</v>
      </c>
      <c r="I15" s="8"/>
      <c r="J15" s="3" t="s">
        <v>6</v>
      </c>
      <c r="K15" s="13"/>
      <c r="L15" s="3" t="s">
        <v>6</v>
      </c>
      <c r="M15" s="13"/>
      <c r="N15" s="3" t="s">
        <v>6</v>
      </c>
      <c r="O15" s="159"/>
      <c r="P15" s="3" t="s">
        <v>6</v>
      </c>
      <c r="Q15" s="159"/>
      <c r="R15" s="3" t="s">
        <v>6</v>
      </c>
      <c r="S15" s="159"/>
      <c r="T15" s="3" t="s">
        <v>6</v>
      </c>
      <c r="U15" s="159"/>
      <c r="V15" s="3" t="s">
        <v>6</v>
      </c>
      <c r="W15" s="69"/>
      <c r="X15" s="3" t="s">
        <v>6</v>
      </c>
      <c r="Y15" s="8"/>
      <c r="Z15" s="3" t="s">
        <v>6</v>
      </c>
      <c r="AA15" s="69"/>
      <c r="AB15" s="3" t="s">
        <v>6</v>
      </c>
      <c r="AC15" s="154"/>
      <c r="AD15" s="3" t="s">
        <v>6</v>
      </c>
      <c r="AE15" s="154"/>
      <c r="AF15" s="3" t="s">
        <v>6</v>
      </c>
    </row>
    <row r="16" spans="1:32" ht="16.5" customHeight="1" x14ac:dyDescent="0.3">
      <c r="D16" s="68"/>
      <c r="E16" s="1"/>
      <c r="F16" s="8"/>
      <c r="G16" s="4"/>
      <c r="H16" s="8"/>
      <c r="I16" s="8"/>
      <c r="J16" s="8"/>
      <c r="K16" s="13"/>
      <c r="L16" s="13"/>
      <c r="M16" s="13"/>
      <c r="N16" s="13"/>
      <c r="O16" s="159"/>
      <c r="P16" s="12"/>
      <c r="Q16" s="159"/>
      <c r="R16" s="12"/>
      <c r="S16" s="159"/>
      <c r="T16" s="14"/>
      <c r="U16" s="159"/>
      <c r="V16" s="14"/>
      <c r="W16" s="69"/>
      <c r="X16" s="8"/>
      <c r="Y16" s="8"/>
      <c r="Z16" s="8"/>
      <c r="AA16" s="69"/>
      <c r="AB16" s="2"/>
      <c r="AC16" s="154"/>
      <c r="AD16" s="8"/>
      <c r="AE16" s="154"/>
      <c r="AF16" s="8"/>
    </row>
    <row r="17" spans="1:32" ht="16.5" customHeight="1" x14ac:dyDescent="0.3">
      <c r="A17" s="41" t="s">
        <v>124</v>
      </c>
      <c r="B17" s="41"/>
      <c r="E17" s="61"/>
      <c r="F17" s="126">
        <v>543632325</v>
      </c>
      <c r="G17" s="126"/>
      <c r="H17" s="126">
        <v>770857410</v>
      </c>
      <c r="I17" s="126"/>
      <c r="J17" s="126">
        <v>37817556</v>
      </c>
      <c r="K17" s="126"/>
      <c r="L17" s="126">
        <v>165437396</v>
      </c>
      <c r="M17" s="126"/>
      <c r="N17" s="126">
        <v>574366868</v>
      </c>
      <c r="O17" s="126"/>
      <c r="P17" s="126">
        <v>0</v>
      </c>
      <c r="Q17" s="126"/>
      <c r="R17" s="126">
        <v>-4364073</v>
      </c>
      <c r="S17" s="126"/>
      <c r="T17" s="126">
        <v>0</v>
      </c>
      <c r="U17" s="126"/>
      <c r="V17" s="126">
        <v>735440191</v>
      </c>
      <c r="W17" s="126"/>
      <c r="X17" s="126">
        <v>54363233</v>
      </c>
      <c r="Y17" s="126"/>
      <c r="Z17" s="126">
        <v>1940758921</v>
      </c>
      <c r="AA17" s="126"/>
      <c r="AB17" s="126">
        <f>SUM(F17:J17,X17:Z17,V17)</f>
        <v>4082869636</v>
      </c>
      <c r="AC17" s="126"/>
      <c r="AD17" s="126">
        <v>2187217057</v>
      </c>
      <c r="AE17" s="126"/>
      <c r="AF17" s="5">
        <f>SUM(AB17:AD17)</f>
        <v>6270086693</v>
      </c>
    </row>
    <row r="18" spans="1:32" ht="6" customHeight="1" x14ac:dyDescent="0.3">
      <c r="A18" s="41"/>
      <c r="B18" s="41"/>
      <c r="E18" s="61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</row>
    <row r="19" spans="1:32" ht="16.5" customHeight="1" x14ac:dyDescent="0.3">
      <c r="A19" s="54" t="s">
        <v>122</v>
      </c>
      <c r="B19" s="41"/>
      <c r="E19" s="61"/>
      <c r="F19" s="5"/>
      <c r="G19" s="11"/>
      <c r="H19" s="5"/>
      <c r="I19" s="11"/>
      <c r="J19" s="5"/>
      <c r="K19" s="126"/>
      <c r="L19" s="126"/>
      <c r="M19" s="126"/>
      <c r="N19" s="61"/>
      <c r="O19" s="126"/>
      <c r="P19" s="61"/>
      <c r="Q19" s="126"/>
      <c r="R19" s="61"/>
      <c r="S19" s="126"/>
      <c r="T19" s="126"/>
      <c r="U19" s="126"/>
      <c r="V19" s="126"/>
      <c r="W19" s="11"/>
      <c r="X19" s="5"/>
      <c r="Y19" s="11"/>
      <c r="Z19" s="5"/>
      <c r="AA19" s="126"/>
      <c r="AB19" s="5"/>
      <c r="AC19" s="126"/>
      <c r="AD19" s="5"/>
      <c r="AE19" s="11"/>
      <c r="AF19" s="5"/>
    </row>
    <row r="20" spans="1:32" ht="16.5" customHeight="1" x14ac:dyDescent="0.3">
      <c r="A20" s="50" t="s">
        <v>199</v>
      </c>
      <c r="B20" s="50"/>
      <c r="D20" s="55">
        <v>32</v>
      </c>
      <c r="E20" s="61"/>
      <c r="F20" s="5">
        <v>0</v>
      </c>
      <c r="G20" s="61"/>
      <c r="H20" s="5">
        <v>0</v>
      </c>
      <c r="I20" s="11"/>
      <c r="J20" s="5">
        <v>0</v>
      </c>
      <c r="K20" s="11"/>
      <c r="L20" s="5">
        <v>0</v>
      </c>
      <c r="M20" s="11"/>
      <c r="N20" s="5">
        <v>0</v>
      </c>
      <c r="O20" s="11"/>
      <c r="P20" s="5">
        <v>0</v>
      </c>
      <c r="Q20" s="11"/>
      <c r="R20" s="5">
        <v>0</v>
      </c>
      <c r="S20" s="11"/>
      <c r="T20" s="126">
        <v>0</v>
      </c>
      <c r="U20" s="11"/>
      <c r="V20" s="126">
        <v>0</v>
      </c>
      <c r="W20" s="61"/>
      <c r="X20" s="5">
        <v>0</v>
      </c>
      <c r="Y20" s="61"/>
      <c r="Z20" s="126">
        <v>-212015944</v>
      </c>
      <c r="AA20" s="126"/>
      <c r="AB20" s="126">
        <f>SUM(F20:J20,X20:Z20,V20)</f>
        <v>-212015944</v>
      </c>
      <c r="AC20" s="126"/>
      <c r="AD20" s="9">
        <v>-56008649</v>
      </c>
      <c r="AE20" s="11"/>
      <c r="AF20" s="5">
        <f>SUM(AB20:AD20)</f>
        <v>-268024593</v>
      </c>
    </row>
    <row r="21" spans="1:32" ht="16.5" customHeight="1" x14ac:dyDescent="0.3">
      <c r="A21" s="50" t="s">
        <v>123</v>
      </c>
      <c r="B21" s="41"/>
      <c r="E21" s="61"/>
      <c r="F21" s="5">
        <v>0</v>
      </c>
      <c r="G21" s="61"/>
      <c r="H21" s="5">
        <v>0</v>
      </c>
      <c r="I21" s="11"/>
      <c r="J21" s="5">
        <v>0</v>
      </c>
      <c r="K21" s="126"/>
      <c r="L21" s="5">
        <v>0</v>
      </c>
      <c r="M21" s="11"/>
      <c r="N21" s="5">
        <v>0</v>
      </c>
      <c r="O21" s="11"/>
      <c r="P21" s="5">
        <v>0</v>
      </c>
      <c r="Q21" s="11"/>
      <c r="R21" s="5">
        <v>0</v>
      </c>
      <c r="S21" s="11"/>
      <c r="T21" s="126">
        <v>0</v>
      </c>
      <c r="U21" s="11"/>
      <c r="V21" s="126">
        <v>0</v>
      </c>
      <c r="W21" s="11"/>
      <c r="X21" s="5">
        <v>0</v>
      </c>
      <c r="Y21" s="11"/>
      <c r="Z21" s="5">
        <v>0</v>
      </c>
      <c r="AA21" s="126"/>
      <c r="AB21" s="126">
        <f>SUM(F21:J21,X21:Z21,V21)</f>
        <v>0</v>
      </c>
      <c r="AC21" s="126"/>
      <c r="AD21" s="5">
        <v>2588</v>
      </c>
      <c r="AE21" s="11"/>
      <c r="AF21" s="5">
        <f>SUM(AB21:AD21)</f>
        <v>2588</v>
      </c>
    </row>
    <row r="22" spans="1:32" ht="16.5" customHeight="1" x14ac:dyDescent="0.3">
      <c r="A22" s="50" t="s">
        <v>84</v>
      </c>
      <c r="B22" s="50"/>
      <c r="E22" s="61"/>
      <c r="F22" s="6">
        <v>0</v>
      </c>
      <c r="G22" s="61"/>
      <c r="H22" s="6">
        <v>0</v>
      </c>
      <c r="I22" s="11"/>
      <c r="J22" s="6">
        <v>0</v>
      </c>
      <c r="K22" s="11"/>
      <c r="L22" s="6">
        <v>0</v>
      </c>
      <c r="M22" s="11"/>
      <c r="N22" s="6">
        <v>0</v>
      </c>
      <c r="O22" s="61"/>
      <c r="P22" s="6">
        <v>0</v>
      </c>
      <c r="Q22" s="61"/>
      <c r="R22" s="6">
        <v>-2923878</v>
      </c>
      <c r="S22" s="11"/>
      <c r="T22" s="127">
        <v>0</v>
      </c>
      <c r="U22" s="11"/>
      <c r="V22" s="127">
        <v>-2923878</v>
      </c>
      <c r="W22" s="61"/>
      <c r="X22" s="6">
        <v>0</v>
      </c>
      <c r="Y22" s="61"/>
      <c r="Z22" s="6">
        <v>564637665</v>
      </c>
      <c r="AA22" s="126"/>
      <c r="AB22" s="127">
        <f>SUM(F22:J22,X22:Z22,V22)</f>
        <v>561713787</v>
      </c>
      <c r="AC22" s="126"/>
      <c r="AD22" s="6">
        <v>176053620</v>
      </c>
      <c r="AE22" s="11"/>
      <c r="AF22" s="6">
        <f>SUM(AB22:AD22)</f>
        <v>737767407</v>
      </c>
    </row>
    <row r="23" spans="1:32" ht="16.5" customHeight="1" x14ac:dyDescent="0.3">
      <c r="A23" s="50"/>
      <c r="B23" s="50"/>
      <c r="E23" s="61"/>
      <c r="G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Y23" s="61"/>
      <c r="AA23" s="61"/>
      <c r="AB23" s="61"/>
      <c r="AC23" s="61"/>
      <c r="AE23" s="61"/>
    </row>
    <row r="24" spans="1:32" ht="16.5" customHeight="1" thickBot="1" x14ac:dyDescent="0.35">
      <c r="A24" s="41" t="s">
        <v>125</v>
      </c>
      <c r="E24" s="70"/>
      <c r="F24" s="128">
        <f>SUM(F17:F22)</f>
        <v>543632325</v>
      </c>
      <c r="G24" s="61"/>
      <c r="H24" s="128">
        <f>SUM(H17:H22)</f>
        <v>770857410</v>
      </c>
      <c r="J24" s="128">
        <f>SUM(J17:J22)</f>
        <v>37817556</v>
      </c>
      <c r="K24" s="61"/>
      <c r="L24" s="128">
        <f>SUM(L17:L22)</f>
        <v>165437396</v>
      </c>
      <c r="M24" s="61"/>
      <c r="N24" s="128">
        <f>SUM(N17:N22)</f>
        <v>574366868</v>
      </c>
      <c r="O24" s="61"/>
      <c r="P24" s="128">
        <f>SUM(P17:P22)</f>
        <v>0</v>
      </c>
      <c r="Q24" s="61"/>
      <c r="R24" s="128">
        <f>SUM(R17:R22)</f>
        <v>-7287951</v>
      </c>
      <c r="S24" s="61"/>
      <c r="T24" s="128">
        <f>SUM(T17:T22)</f>
        <v>0</v>
      </c>
      <c r="U24" s="61"/>
      <c r="V24" s="128">
        <f>SUM(V17:V22)</f>
        <v>732516313</v>
      </c>
      <c r="W24" s="61"/>
      <c r="X24" s="128">
        <f>SUM(X17:X22)</f>
        <v>54363233</v>
      </c>
      <c r="Y24" s="61"/>
      <c r="Z24" s="128">
        <f>SUM(Z17:Z22)</f>
        <v>2293380642</v>
      </c>
      <c r="AA24" s="61"/>
      <c r="AB24" s="128">
        <f>SUM(AB17:AB22)</f>
        <v>4432567479</v>
      </c>
      <c r="AC24" s="61"/>
      <c r="AD24" s="128">
        <f>SUM(AD17:AD22)</f>
        <v>2307264616</v>
      </c>
      <c r="AE24" s="61"/>
      <c r="AF24" s="128">
        <f>SUM(AF17:AF22)</f>
        <v>6739832095</v>
      </c>
    </row>
    <row r="25" spans="1:32" ht="16.5" customHeight="1" thickTop="1" x14ac:dyDescent="0.3">
      <c r="A25" s="41"/>
      <c r="E25" s="70"/>
      <c r="G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Y25" s="61"/>
      <c r="AA25" s="61"/>
      <c r="AB25" s="61"/>
      <c r="AC25" s="61"/>
      <c r="AE25" s="61"/>
    </row>
    <row r="26" spans="1:32" ht="16.5" customHeight="1" x14ac:dyDescent="0.3">
      <c r="A26" s="41"/>
      <c r="E26" s="70"/>
      <c r="G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Y26" s="61"/>
      <c r="AA26" s="61"/>
      <c r="AB26" s="61"/>
      <c r="AC26" s="61"/>
      <c r="AE26" s="61"/>
    </row>
    <row r="27" spans="1:32" ht="16.5" customHeight="1" x14ac:dyDescent="0.3">
      <c r="A27" s="41" t="s">
        <v>218</v>
      </c>
      <c r="B27" s="41"/>
      <c r="E27" s="61"/>
      <c r="F27" s="126">
        <v>543632325</v>
      </c>
      <c r="G27" s="126"/>
      <c r="H27" s="126">
        <v>770857410</v>
      </c>
      <c r="I27" s="126"/>
      <c r="J27" s="126">
        <v>37817556</v>
      </c>
      <c r="K27" s="126"/>
      <c r="L27" s="126">
        <v>165437396</v>
      </c>
      <c r="M27" s="126"/>
      <c r="N27" s="126">
        <v>574366868</v>
      </c>
      <c r="O27" s="126"/>
      <c r="P27" s="126">
        <v>0</v>
      </c>
      <c r="Q27" s="126"/>
      <c r="R27" s="126">
        <v>-7287951</v>
      </c>
      <c r="S27" s="126"/>
      <c r="T27" s="126">
        <v>0</v>
      </c>
      <c r="U27" s="126"/>
      <c r="V27" s="126">
        <f>SUM(L27,N27,R27,T27)</f>
        <v>732516313</v>
      </c>
      <c r="W27" s="126"/>
      <c r="X27" s="126">
        <v>54363233</v>
      </c>
      <c r="Y27" s="126"/>
      <c r="Z27" s="126">
        <v>2293380642</v>
      </c>
      <c r="AA27" s="126"/>
      <c r="AB27" s="126">
        <f>SUM(Z27,X27,V27,J27,H27,F27)</f>
        <v>4432567479</v>
      </c>
      <c r="AC27" s="126"/>
      <c r="AD27" s="126">
        <v>2307264616</v>
      </c>
      <c r="AE27" s="126"/>
      <c r="AF27" s="5">
        <f>SUM(AD27,AB27)</f>
        <v>6739832095</v>
      </c>
    </row>
    <row r="28" spans="1:32" ht="6" customHeight="1" x14ac:dyDescent="0.3">
      <c r="A28" s="41"/>
      <c r="B28" s="41"/>
      <c r="E28" s="61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</row>
    <row r="29" spans="1:32" ht="16.5" customHeight="1" x14ac:dyDescent="0.3">
      <c r="A29" s="54" t="s">
        <v>122</v>
      </c>
      <c r="B29" s="41"/>
      <c r="E29" s="61"/>
      <c r="F29" s="5"/>
      <c r="G29" s="11"/>
      <c r="H29" s="5"/>
      <c r="I29" s="11"/>
      <c r="J29" s="5"/>
      <c r="K29" s="126"/>
      <c r="L29" s="126"/>
      <c r="M29" s="126"/>
      <c r="N29" s="61"/>
      <c r="O29" s="126"/>
      <c r="P29" s="61"/>
      <c r="Q29" s="126"/>
      <c r="R29" s="61"/>
      <c r="S29" s="126"/>
      <c r="T29" s="126"/>
      <c r="U29" s="126"/>
      <c r="V29" s="126"/>
      <c r="W29" s="11"/>
      <c r="X29" s="5"/>
      <c r="Y29" s="11"/>
      <c r="Z29" s="5"/>
      <c r="AA29" s="126"/>
      <c r="AB29" s="5"/>
      <c r="AC29" s="126"/>
      <c r="AD29" s="5"/>
      <c r="AE29" s="11"/>
      <c r="AF29" s="5"/>
    </row>
    <row r="30" spans="1:32" ht="16.5" customHeight="1" x14ac:dyDescent="0.3">
      <c r="A30" s="50" t="s">
        <v>199</v>
      </c>
      <c r="B30" s="50"/>
      <c r="D30" s="55">
        <v>32</v>
      </c>
      <c r="E30" s="61"/>
      <c r="F30" s="5">
        <v>0</v>
      </c>
      <c r="G30" s="61"/>
      <c r="H30" s="5">
        <v>0</v>
      </c>
      <c r="I30" s="11"/>
      <c r="J30" s="5">
        <v>0</v>
      </c>
      <c r="K30" s="11"/>
      <c r="L30" s="5">
        <v>0</v>
      </c>
      <c r="M30" s="11"/>
      <c r="N30" s="5">
        <v>0</v>
      </c>
      <c r="O30" s="11"/>
      <c r="P30" s="5">
        <v>0</v>
      </c>
      <c r="Q30" s="11"/>
      <c r="R30" s="5">
        <v>0</v>
      </c>
      <c r="S30" s="11"/>
      <c r="T30" s="5">
        <v>0</v>
      </c>
      <c r="U30" s="11"/>
      <c r="V30" s="126">
        <f>SUM(L30,N30,R30,T30)</f>
        <v>0</v>
      </c>
      <c r="W30" s="61"/>
      <c r="X30" s="5">
        <v>0</v>
      </c>
      <c r="Y30" s="61"/>
      <c r="Z30" s="126">
        <v>-228325157</v>
      </c>
      <c r="AA30" s="126"/>
      <c r="AB30" s="126">
        <f>SUM(Z30,X30,V30,J30,H30,F30)</f>
        <v>-228325157</v>
      </c>
      <c r="AC30" s="126"/>
      <c r="AD30" s="9">
        <v>-1960980</v>
      </c>
      <c r="AE30" s="126"/>
      <c r="AF30" s="5">
        <f>SUM(AB30:AD30)</f>
        <v>-230286137</v>
      </c>
    </row>
    <row r="31" spans="1:32" ht="16.5" customHeight="1" x14ac:dyDescent="0.3">
      <c r="A31" s="50" t="s">
        <v>225</v>
      </c>
      <c r="B31" s="41"/>
      <c r="E31" s="61"/>
      <c r="F31" s="5">
        <v>0</v>
      </c>
      <c r="G31" s="61"/>
      <c r="H31" s="5">
        <v>0</v>
      </c>
      <c r="I31" s="11"/>
      <c r="J31" s="5">
        <v>0</v>
      </c>
      <c r="K31" s="126"/>
      <c r="L31" s="5">
        <v>0</v>
      </c>
      <c r="M31" s="11"/>
      <c r="N31" s="5">
        <v>0</v>
      </c>
      <c r="O31" s="11"/>
      <c r="P31" s="5">
        <v>0</v>
      </c>
      <c r="Q31" s="11"/>
      <c r="R31" s="5">
        <v>0</v>
      </c>
      <c r="S31" s="11"/>
      <c r="T31" s="5">
        <v>0</v>
      </c>
      <c r="U31" s="11"/>
      <c r="V31" s="126">
        <f>SUM(L31,N31,R31,T31)</f>
        <v>0</v>
      </c>
      <c r="W31" s="11"/>
      <c r="X31" s="5">
        <v>0</v>
      </c>
      <c r="Y31" s="11"/>
      <c r="Z31" s="5">
        <v>0</v>
      </c>
      <c r="AA31" s="126"/>
      <c r="AB31" s="126">
        <f>SUM(Z31,X31,V31,J31,H31,F31)</f>
        <v>0</v>
      </c>
      <c r="AC31" s="126"/>
      <c r="AD31" s="5">
        <v>4000420</v>
      </c>
      <c r="AE31" s="11"/>
      <c r="AF31" s="5">
        <f>SUM(AB31:AD31)</f>
        <v>4000420</v>
      </c>
    </row>
    <row r="32" spans="1:32" ht="16.5" customHeight="1" x14ac:dyDescent="0.3">
      <c r="A32" s="50" t="s">
        <v>226</v>
      </c>
      <c r="B32" s="41"/>
      <c r="E32" s="61"/>
      <c r="F32" s="5">
        <v>0</v>
      </c>
      <c r="G32" s="61"/>
      <c r="H32" s="5">
        <v>0</v>
      </c>
      <c r="I32" s="11"/>
      <c r="J32" s="5">
        <v>0</v>
      </c>
      <c r="K32" s="126"/>
      <c r="L32" s="5">
        <v>0</v>
      </c>
      <c r="M32" s="11"/>
      <c r="N32" s="5">
        <v>0</v>
      </c>
      <c r="O32" s="11"/>
      <c r="P32" s="5">
        <v>0</v>
      </c>
      <c r="Q32" s="11"/>
      <c r="R32" s="5">
        <v>0</v>
      </c>
      <c r="S32" s="11"/>
      <c r="T32" s="5">
        <v>0</v>
      </c>
      <c r="U32" s="11"/>
      <c r="V32" s="126">
        <f>SUM(L32,N32,R32,T32)</f>
        <v>0</v>
      </c>
      <c r="W32" s="11"/>
      <c r="X32" s="5">
        <v>0</v>
      </c>
      <c r="Y32" s="11"/>
      <c r="Z32" s="5">
        <v>0</v>
      </c>
      <c r="AA32" s="126"/>
      <c r="AB32" s="126">
        <f>SUM(Z32,X32,V32,J32,H32,F32)</f>
        <v>0</v>
      </c>
      <c r="AC32" s="126"/>
      <c r="AD32" s="5">
        <v>-10034117</v>
      </c>
      <c r="AE32" s="11"/>
      <c r="AF32" s="5">
        <f>SUM(AB32:AD32)</f>
        <v>-10034117</v>
      </c>
    </row>
    <row r="33" spans="1:32" ht="16.5" customHeight="1" x14ac:dyDescent="0.3">
      <c r="A33" s="50" t="s">
        <v>246</v>
      </c>
      <c r="B33" s="50"/>
      <c r="E33" s="61"/>
      <c r="F33" s="5">
        <v>0</v>
      </c>
      <c r="G33" s="61"/>
      <c r="H33" s="5">
        <v>0</v>
      </c>
      <c r="I33" s="11"/>
      <c r="J33" s="5">
        <v>0</v>
      </c>
      <c r="K33" s="126"/>
      <c r="L33" s="5">
        <v>0</v>
      </c>
      <c r="M33" s="11"/>
      <c r="N33" s="5">
        <v>0</v>
      </c>
      <c r="O33" s="11"/>
      <c r="P33" s="5">
        <v>0</v>
      </c>
      <c r="Q33" s="11"/>
      <c r="R33" s="5">
        <v>0</v>
      </c>
      <c r="S33" s="11"/>
      <c r="T33" s="5">
        <v>0</v>
      </c>
      <c r="U33" s="11"/>
      <c r="V33" s="126">
        <f>SUM(L33,N33,R33,T33)</f>
        <v>0</v>
      </c>
      <c r="W33" s="11"/>
      <c r="X33" s="5">
        <v>0</v>
      </c>
      <c r="Y33" s="11"/>
      <c r="Z33" s="5">
        <v>0</v>
      </c>
      <c r="AA33" s="126"/>
      <c r="AB33" s="126">
        <v>0</v>
      </c>
      <c r="AC33" s="126"/>
      <c r="AD33" s="5">
        <v>9618988</v>
      </c>
      <c r="AE33" s="11"/>
      <c r="AF33" s="5">
        <f>SUM(AB33:AD33)</f>
        <v>9618988</v>
      </c>
    </row>
    <row r="34" spans="1:32" ht="16.5" customHeight="1" x14ac:dyDescent="0.3">
      <c r="A34" s="50" t="s">
        <v>227</v>
      </c>
      <c r="B34" s="41"/>
      <c r="E34" s="61"/>
      <c r="F34" s="5"/>
      <c r="G34" s="61"/>
      <c r="H34" s="5"/>
      <c r="I34" s="11"/>
      <c r="J34" s="5"/>
      <c r="K34" s="126"/>
      <c r="L34" s="5"/>
      <c r="M34" s="11"/>
      <c r="N34" s="5"/>
      <c r="O34" s="11"/>
      <c r="P34" s="5"/>
      <c r="Q34" s="11"/>
      <c r="R34" s="5"/>
      <c r="S34" s="11"/>
      <c r="T34" s="126"/>
      <c r="U34" s="11"/>
      <c r="V34" s="126"/>
      <c r="W34" s="11"/>
      <c r="X34" s="5"/>
      <c r="Y34" s="11"/>
      <c r="Z34" s="5"/>
      <c r="AA34" s="126"/>
      <c r="AB34" s="126"/>
      <c r="AC34" s="126"/>
      <c r="AD34" s="5"/>
      <c r="AE34" s="11"/>
      <c r="AF34" s="5"/>
    </row>
    <row r="35" spans="1:32" ht="16.5" customHeight="1" x14ac:dyDescent="0.3">
      <c r="A35" s="50"/>
      <c r="B35" s="50" t="s">
        <v>228</v>
      </c>
      <c r="E35" s="61"/>
      <c r="F35" s="62"/>
      <c r="G35" s="61"/>
      <c r="H35" s="5"/>
      <c r="I35" s="11"/>
      <c r="J35" s="5"/>
      <c r="K35" s="126"/>
      <c r="L35" s="5"/>
      <c r="M35" s="11"/>
      <c r="N35" s="5"/>
      <c r="O35" s="11"/>
      <c r="P35" s="5"/>
      <c r="Q35" s="11"/>
      <c r="R35" s="5"/>
      <c r="S35" s="11"/>
      <c r="T35" s="126"/>
      <c r="U35" s="11"/>
      <c r="V35" s="126"/>
      <c r="W35" s="11"/>
      <c r="X35" s="5"/>
      <c r="Y35" s="11"/>
      <c r="Z35" s="5"/>
      <c r="AA35" s="126"/>
      <c r="AB35" s="126"/>
      <c r="AC35" s="126"/>
      <c r="AD35" s="5"/>
      <c r="AE35" s="11"/>
      <c r="AF35" s="5"/>
    </row>
    <row r="36" spans="1:32" ht="16.5" customHeight="1" x14ac:dyDescent="0.3">
      <c r="A36" s="50"/>
      <c r="B36" s="50" t="s">
        <v>229</v>
      </c>
      <c r="E36" s="61"/>
      <c r="F36" s="5"/>
      <c r="G36" s="61"/>
      <c r="H36" s="5"/>
      <c r="I36" s="11"/>
      <c r="J36" s="5"/>
      <c r="K36" s="126"/>
      <c r="L36" s="5"/>
      <c r="M36" s="11"/>
      <c r="N36" s="5"/>
      <c r="O36" s="11"/>
      <c r="P36" s="5"/>
      <c r="Q36" s="11"/>
      <c r="R36" s="5"/>
      <c r="S36" s="11"/>
      <c r="T36" s="126"/>
      <c r="U36" s="11"/>
      <c r="V36" s="126"/>
      <c r="W36" s="11"/>
      <c r="X36" s="5"/>
      <c r="Y36" s="11"/>
      <c r="Z36" s="5"/>
      <c r="AA36" s="126"/>
      <c r="AB36" s="126"/>
      <c r="AC36" s="126"/>
      <c r="AD36" s="5"/>
      <c r="AE36" s="11"/>
      <c r="AF36" s="5"/>
    </row>
    <row r="37" spans="1:32" ht="16.5" customHeight="1" x14ac:dyDescent="0.3">
      <c r="A37" s="50"/>
      <c r="B37" s="50" t="s">
        <v>80</v>
      </c>
      <c r="E37" s="61"/>
      <c r="F37" s="5">
        <v>0</v>
      </c>
      <c r="G37" s="61"/>
      <c r="H37" s="5">
        <v>0</v>
      </c>
      <c r="I37" s="11"/>
      <c r="J37" s="5">
        <v>0</v>
      </c>
      <c r="K37" s="126"/>
      <c r="L37" s="5">
        <v>0</v>
      </c>
      <c r="M37" s="11"/>
      <c r="N37" s="5">
        <v>0</v>
      </c>
      <c r="O37" s="11"/>
      <c r="P37" s="5">
        <v>0</v>
      </c>
      <c r="Q37" s="11"/>
      <c r="R37" s="5">
        <v>-168681</v>
      </c>
      <c r="S37" s="11"/>
      <c r="T37" s="126">
        <v>0</v>
      </c>
      <c r="U37" s="11"/>
      <c r="V37" s="126">
        <f>SUM(L37:U37)</f>
        <v>-168681</v>
      </c>
      <c r="W37" s="11"/>
      <c r="X37" s="5">
        <v>0</v>
      </c>
      <c r="Y37" s="11"/>
      <c r="Z37" s="5">
        <v>168681</v>
      </c>
      <c r="AA37" s="126"/>
      <c r="AB37" s="126">
        <f>SUM(Z37,X37,V37,J37,H37,F37)</f>
        <v>0</v>
      </c>
      <c r="AC37" s="126"/>
      <c r="AD37" s="5">
        <v>0</v>
      </c>
      <c r="AE37" s="11"/>
      <c r="AF37" s="5">
        <f>SUM(AB37:AD37)</f>
        <v>0</v>
      </c>
    </row>
    <row r="38" spans="1:32" ht="16.5" customHeight="1" x14ac:dyDescent="0.3">
      <c r="A38" s="50" t="s">
        <v>260</v>
      </c>
      <c r="B38" s="41"/>
      <c r="D38" s="55">
        <v>18</v>
      </c>
      <c r="E38" s="61"/>
      <c r="F38" s="5">
        <v>0</v>
      </c>
      <c r="G38" s="61"/>
      <c r="H38" s="5">
        <v>0</v>
      </c>
      <c r="I38" s="11"/>
      <c r="J38" s="5">
        <v>0</v>
      </c>
      <c r="K38" s="126"/>
      <c r="L38" s="5">
        <v>0</v>
      </c>
      <c r="M38" s="11"/>
      <c r="N38" s="5">
        <v>0</v>
      </c>
      <c r="O38" s="11"/>
      <c r="P38" s="5">
        <v>0</v>
      </c>
      <c r="Q38" s="11"/>
      <c r="R38" s="5">
        <v>8874047</v>
      </c>
      <c r="S38" s="11"/>
      <c r="T38" s="126">
        <v>0</v>
      </c>
      <c r="U38" s="11"/>
      <c r="V38" s="126">
        <f>SUM(L38:U38)</f>
        <v>8874047</v>
      </c>
      <c r="W38" s="11"/>
      <c r="X38" s="5">
        <v>0</v>
      </c>
      <c r="Y38" s="11"/>
      <c r="Z38" s="5">
        <v>-8874047</v>
      </c>
      <c r="AA38" s="126"/>
      <c r="AB38" s="126">
        <f>SUM(Z38,X38,V38,J38,H38,F38)</f>
        <v>0</v>
      </c>
      <c r="AC38" s="126"/>
      <c r="AD38" s="5">
        <v>-2200667618</v>
      </c>
      <c r="AE38" s="11"/>
      <c r="AF38" s="5">
        <f>SUM(AB38:AD38)</f>
        <v>-2200667618</v>
      </c>
    </row>
    <row r="39" spans="1:32" ht="16.5" customHeight="1" x14ac:dyDescent="0.3">
      <c r="A39" s="50" t="s">
        <v>277</v>
      </c>
      <c r="B39" s="41"/>
      <c r="E39" s="61"/>
      <c r="F39" s="5"/>
      <c r="G39" s="61"/>
      <c r="H39" s="5"/>
      <c r="I39" s="11"/>
      <c r="J39" s="5"/>
      <c r="K39" s="126"/>
      <c r="L39" s="5"/>
      <c r="M39" s="11"/>
      <c r="N39" s="5"/>
      <c r="O39" s="11"/>
      <c r="P39" s="5"/>
      <c r="Q39" s="11"/>
      <c r="R39" s="5"/>
      <c r="S39" s="11"/>
      <c r="T39" s="126"/>
      <c r="U39" s="11"/>
      <c r="V39" s="126"/>
      <c r="W39" s="11"/>
      <c r="X39" s="5"/>
      <c r="Y39" s="11"/>
      <c r="Z39" s="5"/>
      <c r="AA39" s="126"/>
      <c r="AB39" s="126"/>
      <c r="AC39" s="126"/>
      <c r="AD39" s="5"/>
      <c r="AE39" s="11"/>
      <c r="AF39" s="5"/>
    </row>
    <row r="40" spans="1:32" ht="16.5" customHeight="1" x14ac:dyDescent="0.3">
      <c r="A40" s="50"/>
      <c r="B40" s="50" t="s">
        <v>278</v>
      </c>
      <c r="E40" s="61"/>
      <c r="F40" s="5"/>
      <c r="G40" s="61"/>
      <c r="H40" s="5"/>
      <c r="I40" s="11"/>
      <c r="J40" s="5"/>
      <c r="K40" s="126"/>
      <c r="L40" s="5"/>
      <c r="M40" s="11"/>
      <c r="N40" s="5"/>
      <c r="O40" s="11"/>
      <c r="P40" s="5"/>
      <c r="Q40" s="11"/>
      <c r="R40" s="5"/>
      <c r="S40" s="11"/>
      <c r="T40" s="126"/>
      <c r="U40" s="11"/>
      <c r="V40" s="126"/>
      <c r="W40" s="11"/>
      <c r="X40" s="5"/>
      <c r="Y40" s="11"/>
      <c r="Z40" s="5"/>
      <c r="AA40" s="126"/>
      <c r="AB40" s="126"/>
      <c r="AC40" s="126"/>
      <c r="AD40" s="5"/>
      <c r="AE40" s="11"/>
      <c r="AF40" s="5"/>
    </row>
    <row r="41" spans="1:32" ht="16.5" customHeight="1" x14ac:dyDescent="0.3">
      <c r="A41" s="50"/>
      <c r="B41" s="50" t="s">
        <v>273</v>
      </c>
      <c r="E41" s="61"/>
      <c r="F41" s="5"/>
      <c r="G41" s="61"/>
      <c r="H41" s="5"/>
      <c r="I41" s="11"/>
      <c r="J41" s="5"/>
      <c r="K41" s="126"/>
      <c r="L41" s="5"/>
      <c r="M41" s="11"/>
      <c r="N41" s="5"/>
      <c r="O41" s="11"/>
      <c r="P41" s="5"/>
      <c r="Q41" s="11"/>
      <c r="R41" s="5"/>
      <c r="S41" s="11"/>
      <c r="T41" s="126"/>
      <c r="U41" s="11"/>
      <c r="V41" s="126"/>
      <c r="W41" s="11"/>
      <c r="X41" s="5"/>
      <c r="Y41" s="11"/>
      <c r="Z41" s="5"/>
      <c r="AA41" s="126"/>
      <c r="AB41" s="126"/>
      <c r="AC41" s="126"/>
      <c r="AD41" s="5"/>
      <c r="AE41" s="11"/>
      <c r="AF41" s="5"/>
    </row>
    <row r="42" spans="1:32" ht="16.5" customHeight="1" x14ac:dyDescent="0.3">
      <c r="A42" s="50"/>
      <c r="B42" s="50" t="s">
        <v>274</v>
      </c>
      <c r="E42" s="61"/>
      <c r="F42" s="5">
        <v>0</v>
      </c>
      <c r="G42" s="61"/>
      <c r="H42" s="5">
        <v>0</v>
      </c>
      <c r="I42" s="11"/>
      <c r="J42" s="5">
        <v>0</v>
      </c>
      <c r="K42" s="126"/>
      <c r="L42" s="5">
        <v>-165437396</v>
      </c>
      <c r="M42" s="11"/>
      <c r="N42" s="5">
        <v>-574366868</v>
      </c>
      <c r="O42" s="11"/>
      <c r="P42" s="5">
        <v>739804264</v>
      </c>
      <c r="Q42" s="11"/>
      <c r="R42" s="5">
        <v>0</v>
      </c>
      <c r="S42" s="11"/>
      <c r="T42" s="126">
        <v>0</v>
      </c>
      <c r="U42" s="11"/>
      <c r="V42" s="126">
        <f>SUM(L42:U42)</f>
        <v>0</v>
      </c>
      <c r="W42" s="11"/>
      <c r="X42" s="5">
        <v>0</v>
      </c>
      <c r="Y42" s="11"/>
      <c r="Z42" s="5">
        <v>0</v>
      </c>
      <c r="AA42" s="126"/>
      <c r="AB42" s="126">
        <f>SUM(Z42,X42,V42,J42,H42,F42)</f>
        <v>0</v>
      </c>
      <c r="AC42" s="126"/>
      <c r="AD42" s="5">
        <v>0</v>
      </c>
      <c r="AE42" s="11"/>
      <c r="AF42" s="5">
        <v>0</v>
      </c>
    </row>
    <row r="43" spans="1:32" ht="16.5" customHeight="1" x14ac:dyDescent="0.3">
      <c r="A43" s="50" t="s">
        <v>256</v>
      </c>
      <c r="B43" s="161"/>
      <c r="E43" s="61"/>
      <c r="F43" s="6">
        <v>0</v>
      </c>
      <c r="G43" s="61"/>
      <c r="H43" s="6">
        <v>0</v>
      </c>
      <c r="I43" s="11"/>
      <c r="J43" s="6">
        <v>0</v>
      </c>
      <c r="K43" s="126"/>
      <c r="L43" s="6">
        <v>0</v>
      </c>
      <c r="M43" s="11"/>
      <c r="N43" s="6">
        <v>0</v>
      </c>
      <c r="O43" s="11"/>
      <c r="P43" s="6">
        <v>0</v>
      </c>
      <c r="Q43" s="11"/>
      <c r="R43" s="6">
        <v>-1417415</v>
      </c>
      <c r="S43" s="11"/>
      <c r="T43" s="127">
        <v>-74372</v>
      </c>
      <c r="U43" s="11"/>
      <c r="V43" s="6">
        <f>SUM(L43:U43)</f>
        <v>-1491787</v>
      </c>
      <c r="W43" s="11"/>
      <c r="X43" s="6">
        <v>0</v>
      </c>
      <c r="Y43" s="11"/>
      <c r="Z43" s="6">
        <v>-503903176</v>
      </c>
      <c r="AA43" s="126"/>
      <c r="AB43" s="127">
        <f>SUM(Z43,X43,V43,J43,H43,F43)</f>
        <v>-505394963</v>
      </c>
      <c r="AC43" s="126"/>
      <c r="AD43" s="6">
        <v>-86722243</v>
      </c>
      <c r="AE43" s="11"/>
      <c r="AF43" s="6">
        <f>SUM(AB43:AD43)</f>
        <v>-592117206</v>
      </c>
    </row>
    <row r="44" spans="1:32" ht="16.5" customHeight="1" x14ac:dyDescent="0.3">
      <c r="A44" s="50"/>
      <c r="B44" s="50"/>
      <c r="E44" s="61"/>
      <c r="G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Y44" s="61"/>
      <c r="AA44" s="61"/>
      <c r="AB44" s="61"/>
      <c r="AC44" s="61"/>
      <c r="AE44" s="61"/>
    </row>
    <row r="45" spans="1:32" ht="16.5" customHeight="1" thickBot="1" x14ac:dyDescent="0.35">
      <c r="A45" s="41" t="s">
        <v>219</v>
      </c>
      <c r="E45" s="70"/>
      <c r="F45" s="128">
        <f>SUM(F27:F43)</f>
        <v>543632325</v>
      </c>
      <c r="G45" s="61"/>
      <c r="H45" s="128">
        <f>SUM(H27:H43)</f>
        <v>770857410</v>
      </c>
      <c r="J45" s="128">
        <f>SUM(J27:J43)</f>
        <v>37817556</v>
      </c>
      <c r="K45" s="61"/>
      <c r="L45" s="128">
        <f>SUM(L27:L43)</f>
        <v>0</v>
      </c>
      <c r="M45" s="61"/>
      <c r="N45" s="128">
        <f>SUM(N27:N43)</f>
        <v>0</v>
      </c>
      <c r="O45" s="61"/>
      <c r="P45" s="128">
        <f>SUM(P27:P43)</f>
        <v>739804264</v>
      </c>
      <c r="Q45" s="61"/>
      <c r="R45" s="128">
        <f>SUM(R27:R43)</f>
        <v>0</v>
      </c>
      <c r="S45" s="61"/>
      <c r="T45" s="128">
        <f>SUM(T27:T43)</f>
        <v>-74372</v>
      </c>
      <c r="U45" s="61"/>
      <c r="V45" s="128">
        <f>SUM(V27:V43)</f>
        <v>739729892</v>
      </c>
      <c r="W45" s="61"/>
      <c r="X45" s="128">
        <f>SUM(X27:X43)</f>
        <v>54363233</v>
      </c>
      <c r="Y45" s="61"/>
      <c r="Z45" s="128">
        <f>SUM(Z27:Z43)</f>
        <v>1552446943</v>
      </c>
      <c r="AA45" s="61"/>
      <c r="AB45" s="128">
        <f>SUM(AB27:AB43)</f>
        <v>3698847359</v>
      </c>
      <c r="AC45" s="61"/>
      <c r="AD45" s="128">
        <f>SUM(AD27:AD43)</f>
        <v>21499066</v>
      </c>
      <c r="AE45" s="61"/>
      <c r="AF45" s="128">
        <f>SUM(AF27:AF43)</f>
        <v>3720346425</v>
      </c>
    </row>
    <row r="46" spans="1:32" ht="16.5" customHeight="1" thickTop="1" x14ac:dyDescent="0.3">
      <c r="A46" s="41"/>
      <c r="E46" s="70"/>
      <c r="G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Y46" s="61"/>
      <c r="AA46" s="61"/>
      <c r="AB46" s="61"/>
      <c r="AC46" s="61"/>
      <c r="AE46" s="61"/>
    </row>
    <row r="47" spans="1:32" ht="16.5" customHeight="1" x14ac:dyDescent="0.3">
      <c r="A47" s="41"/>
      <c r="E47" s="70"/>
      <c r="G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Y47" s="61"/>
      <c r="AA47" s="61"/>
      <c r="AB47" s="61"/>
      <c r="AC47" s="61"/>
      <c r="AE47" s="61"/>
    </row>
    <row r="48" spans="1:32" ht="16.5" customHeight="1" x14ac:dyDescent="0.3">
      <c r="A48" s="41"/>
      <c r="E48" s="70"/>
      <c r="G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Y48" s="61"/>
      <c r="AA48" s="61"/>
      <c r="AB48" s="61"/>
      <c r="AC48" s="61"/>
      <c r="AE48" s="61"/>
    </row>
    <row r="49" spans="1:32" ht="16.5" customHeight="1" x14ac:dyDescent="0.3">
      <c r="A49" s="41"/>
      <c r="E49" s="70"/>
      <c r="G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Y49" s="61"/>
      <c r="AA49" s="61"/>
      <c r="AB49" s="61"/>
      <c r="AC49" s="61"/>
      <c r="AE49" s="61"/>
    </row>
    <row r="50" spans="1:32" ht="16.5" customHeight="1" x14ac:dyDescent="0.3">
      <c r="A50" s="41"/>
      <c r="E50" s="70"/>
      <c r="G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Y50" s="61"/>
      <c r="AA50" s="61"/>
      <c r="AB50" s="61"/>
      <c r="AC50" s="61"/>
      <c r="AE50" s="61"/>
    </row>
    <row r="51" spans="1:32" ht="16.5" customHeight="1" x14ac:dyDescent="0.3">
      <c r="A51" s="41"/>
      <c r="E51" s="70"/>
      <c r="G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Y51" s="61"/>
      <c r="AA51" s="61"/>
      <c r="AB51" s="61"/>
      <c r="AC51" s="61"/>
      <c r="AE51" s="61"/>
    </row>
    <row r="52" spans="1:32" ht="6.75" customHeight="1" x14ac:dyDescent="0.3">
      <c r="A52" s="41"/>
      <c r="E52" s="70"/>
      <c r="G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Y52" s="61"/>
      <c r="AA52" s="61"/>
      <c r="AB52" s="61"/>
      <c r="AC52" s="61"/>
      <c r="AE52" s="61"/>
    </row>
    <row r="53" spans="1:32" ht="21.9" customHeight="1" x14ac:dyDescent="0.3">
      <c r="A53" s="57" t="s">
        <v>32</v>
      </c>
      <c r="B53" s="71"/>
      <c r="C53" s="72"/>
      <c r="D53" s="64"/>
      <c r="E53" s="65"/>
      <c r="F53" s="118"/>
      <c r="G53" s="65"/>
      <c r="H53" s="118"/>
      <c r="I53" s="65"/>
      <c r="J53" s="118"/>
      <c r="K53" s="65"/>
      <c r="L53" s="65"/>
      <c r="M53" s="118"/>
      <c r="N53" s="65"/>
      <c r="O53" s="118"/>
      <c r="P53" s="118"/>
      <c r="Q53" s="118"/>
      <c r="R53" s="118"/>
      <c r="S53" s="118"/>
      <c r="T53" s="65"/>
      <c r="U53" s="118"/>
      <c r="V53" s="65"/>
      <c r="W53" s="65"/>
      <c r="X53" s="118"/>
      <c r="Y53" s="65"/>
      <c r="Z53" s="118"/>
      <c r="AA53" s="65"/>
      <c r="AB53" s="65"/>
      <c r="AC53" s="65"/>
      <c r="AD53" s="10"/>
      <c r="AE53" s="65"/>
      <c r="AF53" s="118"/>
    </row>
  </sheetData>
  <mergeCells count="3">
    <mergeCell ref="F7:AB7"/>
    <mergeCell ref="X8:Z8"/>
    <mergeCell ref="L8:V8"/>
  </mergeCells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zoomScaleNormal="100" zoomScaleSheetLayoutView="100" workbookViewId="0">
      <selection activeCell="N25" sqref="N25"/>
    </sheetView>
  </sheetViews>
  <sheetFormatPr defaultColWidth="9.44140625" defaultRowHeight="16.5" customHeight="1" x14ac:dyDescent="0.3"/>
  <cols>
    <col min="1" max="2" width="1.44140625" style="50" customWidth="1"/>
    <col min="3" max="3" width="38.44140625" style="50" customWidth="1"/>
    <col min="4" max="4" width="6.44140625" style="42" customWidth="1"/>
    <col min="5" max="5" width="1" style="43" customWidth="1"/>
    <col min="6" max="6" width="12" style="44" customWidth="1"/>
    <col min="7" max="7" width="1" style="96" customWidth="1"/>
    <col min="8" max="8" width="12.5546875" style="130" customWidth="1"/>
    <col min="9" max="9" width="1" style="96" customWidth="1"/>
    <col min="10" max="10" width="12" style="130" customWidth="1"/>
    <col min="11" max="11" width="1" style="96" customWidth="1"/>
    <col min="12" max="12" width="13" style="96" customWidth="1"/>
    <col min="13" max="13" width="1" style="96" customWidth="1"/>
    <col min="14" max="14" width="13.5546875" style="96" customWidth="1"/>
    <col min="15" max="15" width="1" style="96" customWidth="1"/>
    <col min="16" max="16" width="13.44140625" style="137" customWidth="1"/>
    <col min="17" max="16384" width="9.44140625" style="45"/>
  </cols>
  <sheetData>
    <row r="1" spans="1:16" ht="16.5" customHeight="1" x14ac:dyDescent="0.3">
      <c r="A1" s="41" t="s">
        <v>0</v>
      </c>
      <c r="B1" s="41"/>
      <c r="C1" s="41"/>
      <c r="H1" s="129"/>
      <c r="J1" s="129"/>
      <c r="L1" s="129"/>
      <c r="M1" s="129"/>
      <c r="N1" s="130"/>
      <c r="P1" s="131"/>
    </row>
    <row r="2" spans="1:16" ht="16.5" customHeight="1" x14ac:dyDescent="0.3">
      <c r="A2" s="41" t="s">
        <v>89</v>
      </c>
      <c r="B2" s="41"/>
      <c r="C2" s="41"/>
      <c r="H2" s="129"/>
      <c r="J2" s="129"/>
      <c r="L2" s="129"/>
      <c r="M2" s="129"/>
      <c r="N2" s="130"/>
      <c r="P2" s="117"/>
    </row>
    <row r="3" spans="1:16" ht="16.5" customHeight="1" x14ac:dyDescent="0.3">
      <c r="A3" s="46" t="s">
        <v>216</v>
      </c>
      <c r="B3" s="47"/>
      <c r="C3" s="47"/>
      <c r="D3" s="48"/>
      <c r="E3" s="49"/>
      <c r="F3" s="132"/>
      <c r="G3" s="98"/>
      <c r="H3" s="133"/>
      <c r="I3" s="98"/>
      <c r="J3" s="133"/>
      <c r="K3" s="98"/>
      <c r="L3" s="133"/>
      <c r="M3" s="133"/>
      <c r="N3" s="134"/>
      <c r="O3" s="98"/>
      <c r="P3" s="133"/>
    </row>
    <row r="4" spans="1:16" ht="16.5" customHeight="1" x14ac:dyDescent="0.3">
      <c r="A4" s="41"/>
      <c r="F4" s="96"/>
      <c r="H4" s="96"/>
      <c r="J4" s="96"/>
      <c r="P4" s="96"/>
    </row>
    <row r="5" spans="1:16" ht="16.5" customHeight="1" x14ac:dyDescent="0.3">
      <c r="A5" s="41"/>
      <c r="D5" s="44"/>
      <c r="E5" s="51"/>
      <c r="F5" s="96"/>
      <c r="G5" s="125"/>
      <c r="H5" s="96"/>
      <c r="I5" s="125"/>
      <c r="J5" s="96"/>
      <c r="K5" s="125"/>
      <c r="L5" s="125"/>
      <c r="M5" s="125"/>
      <c r="P5" s="93"/>
    </row>
    <row r="6" spans="1:16" ht="16.5" customHeight="1" x14ac:dyDescent="0.3">
      <c r="F6" s="132"/>
      <c r="G6" s="98"/>
      <c r="H6" s="134"/>
      <c r="I6" s="98"/>
      <c r="J6" s="134"/>
      <c r="K6" s="98"/>
      <c r="L6" s="134"/>
      <c r="M6" s="134"/>
      <c r="N6" s="134"/>
      <c r="O6" s="98"/>
      <c r="P6" s="92" t="s">
        <v>126</v>
      </c>
    </row>
    <row r="7" spans="1:16" ht="16.5" customHeight="1" x14ac:dyDescent="0.3">
      <c r="L7" s="174" t="s">
        <v>92</v>
      </c>
      <c r="M7" s="174"/>
      <c r="N7" s="174"/>
      <c r="P7" s="125"/>
    </row>
    <row r="8" spans="1:16" ht="16.5" customHeight="1" x14ac:dyDescent="0.3">
      <c r="F8" s="125" t="s">
        <v>99</v>
      </c>
      <c r="H8" s="125" t="s">
        <v>94</v>
      </c>
      <c r="J8" s="125" t="s">
        <v>94</v>
      </c>
      <c r="L8" s="135"/>
      <c r="M8" s="135"/>
      <c r="N8" s="135"/>
      <c r="P8" s="125"/>
    </row>
    <row r="9" spans="1:16" ht="16.5" customHeight="1" x14ac:dyDescent="0.3">
      <c r="A9" s="41"/>
      <c r="F9" s="125" t="s">
        <v>104</v>
      </c>
      <c r="G9" s="125"/>
      <c r="H9" s="125" t="s">
        <v>105</v>
      </c>
      <c r="I9" s="125"/>
      <c r="J9" s="125" t="s">
        <v>127</v>
      </c>
      <c r="K9" s="125"/>
      <c r="L9" s="125" t="s">
        <v>111</v>
      </c>
      <c r="M9" s="125"/>
      <c r="N9" s="2"/>
      <c r="O9" s="125"/>
      <c r="P9" s="125"/>
    </row>
    <row r="10" spans="1:16" ht="16.5" customHeight="1" x14ac:dyDescent="0.3">
      <c r="A10" s="41"/>
      <c r="F10" s="117" t="s">
        <v>114</v>
      </c>
      <c r="G10" s="125"/>
      <c r="H10" s="125" t="s">
        <v>115</v>
      </c>
      <c r="I10" s="125"/>
      <c r="J10" s="125" t="s">
        <v>128</v>
      </c>
      <c r="K10" s="125"/>
      <c r="L10" s="125" t="s">
        <v>120</v>
      </c>
      <c r="M10" s="125"/>
      <c r="N10" s="2" t="s">
        <v>62</v>
      </c>
      <c r="O10" s="125"/>
      <c r="P10" s="2" t="s">
        <v>67</v>
      </c>
    </row>
    <row r="11" spans="1:16" ht="16.5" customHeight="1" x14ac:dyDescent="0.3">
      <c r="A11" s="41"/>
      <c r="D11" s="52" t="s">
        <v>85</v>
      </c>
      <c r="F11" s="3" t="s">
        <v>6</v>
      </c>
      <c r="G11" s="136"/>
      <c r="H11" s="3" t="s">
        <v>6</v>
      </c>
      <c r="I11" s="136"/>
      <c r="J11" s="3" t="s">
        <v>6</v>
      </c>
      <c r="K11" s="136"/>
      <c r="L11" s="3" t="s">
        <v>6</v>
      </c>
      <c r="M11" s="8"/>
      <c r="N11" s="3" t="s">
        <v>6</v>
      </c>
      <c r="O11" s="125"/>
      <c r="P11" s="3" t="s">
        <v>6</v>
      </c>
    </row>
    <row r="12" spans="1:16" ht="16.5" customHeight="1" x14ac:dyDescent="0.3">
      <c r="A12" s="41"/>
      <c r="F12" s="130"/>
      <c r="H12" s="44"/>
      <c r="J12" s="44"/>
      <c r="L12" s="130"/>
      <c r="M12" s="130"/>
    </row>
    <row r="13" spans="1:16" ht="16.5" customHeight="1" x14ac:dyDescent="0.3">
      <c r="A13" s="41" t="s">
        <v>124</v>
      </c>
      <c r="B13" s="41"/>
      <c r="F13" s="137">
        <v>543632325</v>
      </c>
      <c r="G13" s="137"/>
      <c r="H13" s="137">
        <v>770857410</v>
      </c>
      <c r="I13" s="137"/>
      <c r="J13" s="137">
        <v>37817556</v>
      </c>
      <c r="K13" s="137"/>
      <c r="L13" s="137">
        <v>54363233</v>
      </c>
      <c r="M13" s="137"/>
      <c r="N13" s="137">
        <v>1310567640</v>
      </c>
      <c r="O13" s="137"/>
      <c r="P13" s="137">
        <f>SUM(F13:N13)</f>
        <v>2717238164</v>
      </c>
    </row>
    <row r="14" spans="1:16" ht="6" customHeight="1" x14ac:dyDescent="0.3">
      <c r="A14" s="41"/>
      <c r="B14" s="53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96"/>
    </row>
    <row r="15" spans="1:16" ht="16.5" customHeight="1" x14ac:dyDescent="0.3">
      <c r="A15" s="54" t="s">
        <v>122</v>
      </c>
      <c r="B15" s="53"/>
      <c r="F15" s="137"/>
      <c r="G15" s="137"/>
      <c r="H15" s="137"/>
      <c r="I15" s="137"/>
      <c r="J15" s="137"/>
      <c r="K15" s="137"/>
      <c r="L15" s="137"/>
      <c r="M15" s="137"/>
      <c r="N15" s="137"/>
      <c r="O15" s="137"/>
    </row>
    <row r="16" spans="1:16" ht="16.5" customHeight="1" x14ac:dyDescent="0.3">
      <c r="A16" s="50" t="s">
        <v>199</v>
      </c>
      <c r="B16" s="53"/>
      <c r="D16" s="55">
        <v>32</v>
      </c>
      <c r="F16" s="137">
        <v>0</v>
      </c>
      <c r="G16" s="137"/>
      <c r="H16" s="137">
        <v>0</v>
      </c>
      <c r="I16" s="137"/>
      <c r="J16" s="137">
        <v>0</v>
      </c>
      <c r="K16" s="137"/>
      <c r="L16" s="137">
        <v>0</v>
      </c>
      <c r="M16" s="137"/>
      <c r="N16" s="137">
        <v>-212015944</v>
      </c>
      <c r="O16" s="137"/>
      <c r="P16" s="137">
        <f>SUM(F16:N16)</f>
        <v>-212015944</v>
      </c>
    </row>
    <row r="17" spans="1:16" ht="16.5" customHeight="1" x14ac:dyDescent="0.3">
      <c r="A17" s="56" t="s">
        <v>84</v>
      </c>
      <c r="B17" s="53"/>
      <c r="D17" s="55"/>
      <c r="F17" s="98">
        <v>0</v>
      </c>
      <c r="H17" s="98">
        <v>0</v>
      </c>
      <c r="J17" s="98">
        <v>0</v>
      </c>
      <c r="L17" s="98">
        <v>0</v>
      </c>
      <c r="N17" s="98">
        <v>383996756</v>
      </c>
      <c r="O17" s="137"/>
      <c r="P17" s="138">
        <f>SUM(F17:N17)</f>
        <v>383996756</v>
      </c>
    </row>
    <row r="18" spans="1:16" ht="16.5" customHeight="1" x14ac:dyDescent="0.3">
      <c r="F18" s="96"/>
      <c r="H18" s="96"/>
      <c r="J18" s="96"/>
      <c r="P18" s="96"/>
    </row>
    <row r="19" spans="1:16" ht="16.5" customHeight="1" thickBot="1" x14ac:dyDescent="0.35">
      <c r="A19" s="41" t="s">
        <v>125</v>
      </c>
      <c r="F19" s="139">
        <f>SUM(F13:F17)</f>
        <v>543632325</v>
      </c>
      <c r="H19" s="139">
        <f>SUM(H13:H17)</f>
        <v>770857410</v>
      </c>
      <c r="J19" s="139">
        <f>SUM(J13:J17)</f>
        <v>37817556</v>
      </c>
      <c r="L19" s="139">
        <f>SUM(L13:L17)</f>
        <v>54363233</v>
      </c>
      <c r="N19" s="139">
        <f>SUM(N13:N17)</f>
        <v>1482548452</v>
      </c>
      <c r="P19" s="139">
        <f>SUM(P13:P17)</f>
        <v>2889218976</v>
      </c>
    </row>
    <row r="20" spans="1:16" ht="16.5" customHeight="1" thickTop="1" x14ac:dyDescent="0.3">
      <c r="A20" s="41"/>
      <c r="F20" s="96"/>
      <c r="H20" s="96"/>
      <c r="J20" s="96"/>
      <c r="P20" s="96"/>
    </row>
    <row r="21" spans="1:16" ht="16.5" customHeight="1" x14ac:dyDescent="0.3">
      <c r="A21" s="41"/>
      <c r="F21" s="96"/>
      <c r="H21" s="96"/>
      <c r="J21" s="96"/>
      <c r="P21" s="96"/>
    </row>
    <row r="22" spans="1:16" ht="16.5" customHeight="1" x14ac:dyDescent="0.3">
      <c r="A22" s="41" t="s">
        <v>218</v>
      </c>
      <c r="B22" s="41"/>
      <c r="F22" s="137">
        <v>543632325</v>
      </c>
      <c r="G22" s="137"/>
      <c r="H22" s="137">
        <v>770857410</v>
      </c>
      <c r="I22" s="137"/>
      <c r="J22" s="137">
        <v>37817556</v>
      </c>
      <c r="K22" s="137"/>
      <c r="L22" s="137">
        <v>54363233</v>
      </c>
      <c r="M22" s="137"/>
      <c r="N22" s="137">
        <v>1482548452</v>
      </c>
      <c r="O22" s="137"/>
      <c r="P22" s="137">
        <v>2889218976</v>
      </c>
    </row>
    <row r="23" spans="1:16" ht="6" customHeight="1" x14ac:dyDescent="0.3">
      <c r="A23" s="41"/>
      <c r="B23" s="53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96"/>
    </row>
    <row r="24" spans="1:16" ht="16.5" customHeight="1" x14ac:dyDescent="0.3">
      <c r="A24" s="54" t="s">
        <v>122</v>
      </c>
      <c r="B24" s="53"/>
      <c r="F24" s="137"/>
      <c r="G24" s="137"/>
      <c r="H24" s="137"/>
      <c r="I24" s="137"/>
      <c r="J24" s="137"/>
      <c r="K24" s="137"/>
      <c r="L24" s="137"/>
      <c r="M24" s="137"/>
      <c r="N24" s="137"/>
      <c r="O24" s="137"/>
    </row>
    <row r="25" spans="1:16" ht="16.5" customHeight="1" x14ac:dyDescent="0.3">
      <c r="A25" s="50" t="s">
        <v>199</v>
      </c>
      <c r="B25" s="53"/>
      <c r="D25" s="55">
        <v>32</v>
      </c>
      <c r="F25" s="137">
        <v>0</v>
      </c>
      <c r="G25" s="137"/>
      <c r="H25" s="137">
        <v>0</v>
      </c>
      <c r="I25" s="137"/>
      <c r="J25" s="137">
        <v>0</v>
      </c>
      <c r="K25" s="137"/>
      <c r="L25" s="137">
        <v>0</v>
      </c>
      <c r="M25" s="137"/>
      <c r="N25" s="137">
        <v>-228325157</v>
      </c>
      <c r="O25" s="137"/>
      <c r="P25" s="137">
        <f t="shared" ref="P25:P26" si="0">SUM(F25:N25)</f>
        <v>-228325157</v>
      </c>
    </row>
    <row r="26" spans="1:16" ht="16.5" customHeight="1" x14ac:dyDescent="0.3">
      <c r="A26" s="56" t="s">
        <v>84</v>
      </c>
      <c r="B26" s="53"/>
      <c r="D26" s="55"/>
      <c r="F26" s="98">
        <v>0</v>
      </c>
      <c r="H26" s="98">
        <v>0</v>
      </c>
      <c r="J26" s="98">
        <v>0</v>
      </c>
      <c r="L26" s="98">
        <v>0</v>
      </c>
      <c r="N26" s="98">
        <v>316395700</v>
      </c>
      <c r="O26" s="137"/>
      <c r="P26" s="138">
        <f t="shared" si="0"/>
        <v>316395700</v>
      </c>
    </row>
    <row r="27" spans="1:16" ht="16.5" customHeight="1" x14ac:dyDescent="0.3">
      <c r="F27" s="96"/>
      <c r="H27" s="96"/>
      <c r="J27" s="96"/>
      <c r="P27" s="96"/>
    </row>
    <row r="28" spans="1:16" ht="16.5" customHeight="1" thickBot="1" x14ac:dyDescent="0.35">
      <c r="A28" s="41" t="s">
        <v>219</v>
      </c>
      <c r="F28" s="139">
        <f>SUM(F22:F26)</f>
        <v>543632325</v>
      </c>
      <c r="H28" s="139">
        <f>SUM(H22:H26)</f>
        <v>770857410</v>
      </c>
      <c r="J28" s="139">
        <f>SUM(J22:J26)</f>
        <v>37817556</v>
      </c>
      <c r="L28" s="139">
        <f>SUM(L22:L26)</f>
        <v>54363233</v>
      </c>
      <c r="N28" s="139">
        <f>SUM(N22:N26)</f>
        <v>1570618995</v>
      </c>
      <c r="P28" s="139">
        <f>SUM(P22:P26)</f>
        <v>2977289519</v>
      </c>
    </row>
    <row r="29" spans="1:16" ht="16.5" customHeight="1" thickTop="1" x14ac:dyDescent="0.3">
      <c r="A29" s="41"/>
      <c r="F29" s="96"/>
      <c r="H29" s="96"/>
      <c r="J29" s="96"/>
      <c r="P29" s="96"/>
    </row>
    <row r="30" spans="1:16" ht="16.5" customHeight="1" x14ac:dyDescent="0.3">
      <c r="A30" s="41"/>
      <c r="F30" s="96"/>
      <c r="H30" s="96"/>
      <c r="J30" s="96"/>
      <c r="P30" s="96"/>
    </row>
    <row r="31" spans="1:16" ht="16.5" customHeight="1" x14ac:dyDescent="0.3">
      <c r="A31" s="41"/>
      <c r="F31" s="96"/>
      <c r="H31" s="96"/>
      <c r="J31" s="96"/>
      <c r="P31" s="96"/>
    </row>
    <row r="32" spans="1:16" ht="16.5" customHeight="1" x14ac:dyDescent="0.3">
      <c r="A32" s="41"/>
      <c r="F32" s="96"/>
      <c r="H32" s="96"/>
      <c r="J32" s="96"/>
      <c r="P32" s="96"/>
    </row>
    <row r="33" spans="1:16" ht="8.25" customHeight="1" x14ac:dyDescent="0.3">
      <c r="A33" s="41"/>
      <c r="F33" s="96"/>
      <c r="H33" s="96"/>
      <c r="J33" s="96"/>
      <c r="P33" s="96"/>
    </row>
    <row r="34" spans="1:16" ht="22.35" customHeight="1" x14ac:dyDescent="0.3">
      <c r="A34" s="57" t="s">
        <v>32</v>
      </c>
      <c r="B34" s="57"/>
      <c r="C34" s="57"/>
      <c r="D34" s="48"/>
      <c r="E34" s="5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</row>
  </sheetData>
  <mergeCells count="1">
    <mergeCell ref="L7:N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9"/>
  <sheetViews>
    <sheetView tabSelected="1" zoomScale="110" zoomScaleNormal="110" zoomScaleSheetLayoutView="100" workbookViewId="0">
      <selection activeCell="H60" sqref="H60"/>
    </sheetView>
  </sheetViews>
  <sheetFormatPr defaultColWidth="9.44140625" defaultRowHeight="14.1" customHeight="1" x14ac:dyDescent="0.3"/>
  <cols>
    <col min="1" max="2" width="1.44140625" style="19" customWidth="1"/>
    <col min="3" max="3" width="43.109375" style="19" customWidth="1"/>
    <col min="4" max="4" width="6.44140625" style="18" customWidth="1"/>
    <col min="5" max="5" width="0.5546875" style="19" customWidth="1"/>
    <col min="6" max="6" width="12.6640625" style="87" customWidth="1"/>
    <col min="7" max="7" width="0.5546875" style="140" customWidth="1"/>
    <col min="8" max="8" width="12.6640625" style="87" customWidth="1"/>
    <col min="9" max="9" width="0.5546875" style="141" customWidth="1"/>
    <col min="10" max="10" width="12.6640625" style="87" customWidth="1"/>
    <col min="11" max="11" width="0.5546875" style="140" customWidth="1"/>
    <col min="12" max="12" width="12.6640625" style="87" customWidth="1"/>
    <col min="13" max="16384" width="9.44140625" style="20"/>
  </cols>
  <sheetData>
    <row r="1" spans="1:12" ht="16.350000000000001" customHeight="1" x14ac:dyDescent="0.3">
      <c r="A1" s="17" t="s">
        <v>0</v>
      </c>
      <c r="B1" s="17"/>
      <c r="C1" s="17"/>
    </row>
    <row r="2" spans="1:12" ht="16.350000000000001" customHeight="1" x14ac:dyDescent="0.3">
      <c r="A2" s="17" t="s">
        <v>129</v>
      </c>
      <c r="B2" s="17"/>
      <c r="C2" s="17"/>
    </row>
    <row r="3" spans="1:12" ht="16.350000000000001" customHeight="1" x14ac:dyDescent="0.3">
      <c r="A3" s="21" t="s">
        <v>216</v>
      </c>
      <c r="B3" s="21"/>
      <c r="C3" s="21"/>
      <c r="D3" s="22"/>
      <c r="E3" s="23"/>
      <c r="F3" s="88"/>
      <c r="G3" s="142"/>
      <c r="H3" s="88"/>
      <c r="I3" s="143"/>
      <c r="J3" s="88"/>
      <c r="K3" s="142"/>
      <c r="L3" s="88"/>
    </row>
    <row r="4" spans="1:12" ht="15.6" customHeight="1" x14ac:dyDescent="0.3"/>
    <row r="5" spans="1:12" ht="15.6" customHeight="1" x14ac:dyDescent="0.3"/>
    <row r="6" spans="1:12" ht="15.6" customHeight="1" x14ac:dyDescent="0.3">
      <c r="F6" s="168" t="s">
        <v>2</v>
      </c>
      <c r="G6" s="168"/>
      <c r="H6" s="168"/>
      <c r="I6" s="89"/>
      <c r="J6" s="168" t="s">
        <v>3</v>
      </c>
      <c r="K6" s="168"/>
      <c r="L6" s="168"/>
    </row>
    <row r="7" spans="1:12" ht="15.6" customHeight="1" x14ac:dyDescent="0.3">
      <c r="A7" s="20"/>
      <c r="D7" s="24"/>
      <c r="E7" s="17"/>
      <c r="F7" s="169" t="s">
        <v>4</v>
      </c>
      <c r="G7" s="169"/>
      <c r="H7" s="169"/>
      <c r="I7" s="89"/>
      <c r="J7" s="169" t="s">
        <v>4</v>
      </c>
      <c r="K7" s="169"/>
      <c r="L7" s="169"/>
    </row>
    <row r="8" spans="1:12" ht="15.6" customHeight="1" x14ac:dyDescent="0.3">
      <c r="D8" s="26"/>
      <c r="E8" s="17"/>
      <c r="F8" s="144" t="s">
        <v>217</v>
      </c>
      <c r="G8" s="93"/>
      <c r="H8" s="144" t="s">
        <v>130</v>
      </c>
      <c r="I8" s="93"/>
      <c r="J8" s="144" t="s">
        <v>217</v>
      </c>
      <c r="K8" s="93"/>
      <c r="L8" s="144" t="s">
        <v>130</v>
      </c>
    </row>
    <row r="9" spans="1:12" ht="15.6" customHeight="1" x14ac:dyDescent="0.3">
      <c r="D9" s="25" t="s">
        <v>5</v>
      </c>
      <c r="E9" s="17"/>
      <c r="F9" s="92" t="s">
        <v>6</v>
      </c>
      <c r="G9" s="93"/>
      <c r="H9" s="92" t="s">
        <v>6</v>
      </c>
      <c r="I9" s="93"/>
      <c r="J9" s="92" t="s">
        <v>6</v>
      </c>
      <c r="K9" s="93"/>
      <c r="L9" s="92" t="s">
        <v>6</v>
      </c>
    </row>
    <row r="10" spans="1:12" ht="15.6" customHeight="1" x14ac:dyDescent="0.3">
      <c r="A10" s="17" t="s">
        <v>131</v>
      </c>
      <c r="I10" s="140"/>
      <c r="K10" s="141"/>
    </row>
    <row r="11" spans="1:12" ht="15.6" customHeight="1" x14ac:dyDescent="0.3">
      <c r="A11" s="19" t="s">
        <v>291</v>
      </c>
      <c r="G11" s="87"/>
      <c r="I11" s="87"/>
      <c r="K11" s="87"/>
    </row>
    <row r="12" spans="1:12" ht="15.6" customHeight="1" x14ac:dyDescent="0.3">
      <c r="B12" s="19" t="s">
        <v>266</v>
      </c>
      <c r="F12" s="87">
        <v>-359740700</v>
      </c>
      <c r="G12" s="87"/>
      <c r="H12" s="87">
        <v>493068358</v>
      </c>
      <c r="I12" s="87"/>
      <c r="J12" s="87">
        <v>412845710</v>
      </c>
      <c r="K12" s="87"/>
      <c r="L12" s="87">
        <v>468084252</v>
      </c>
    </row>
    <row r="13" spans="1:12" ht="15.6" customHeight="1" x14ac:dyDescent="0.3">
      <c r="B13" s="19" t="s">
        <v>267</v>
      </c>
      <c r="D13" s="18">
        <v>38</v>
      </c>
      <c r="F13" s="88">
        <v>-146793058</v>
      </c>
      <c r="G13" s="87"/>
      <c r="H13" s="88">
        <v>409798951</v>
      </c>
      <c r="I13" s="87"/>
      <c r="J13" s="88">
        <v>0</v>
      </c>
      <c r="K13" s="87"/>
      <c r="L13" s="88">
        <v>0</v>
      </c>
    </row>
    <row r="14" spans="1:12" ht="6" customHeight="1" x14ac:dyDescent="0.3">
      <c r="G14" s="87"/>
      <c r="I14" s="87"/>
      <c r="K14" s="87"/>
    </row>
    <row r="15" spans="1:12" ht="15.6" customHeight="1" x14ac:dyDescent="0.3">
      <c r="A15" s="19" t="s">
        <v>292</v>
      </c>
      <c r="F15" s="87">
        <f>SUM(F12:F13)</f>
        <v>-506533758</v>
      </c>
      <c r="G15" s="87"/>
      <c r="H15" s="87">
        <f>SUM(H12:H13)</f>
        <v>902867309</v>
      </c>
      <c r="I15" s="87"/>
      <c r="J15" s="87">
        <f>SUM(J12:J13)</f>
        <v>412845710</v>
      </c>
      <c r="K15" s="87"/>
      <c r="L15" s="87">
        <f>SUM(L12:L13)</f>
        <v>468084252</v>
      </c>
    </row>
    <row r="16" spans="1:12" ht="15.6" customHeight="1" x14ac:dyDescent="0.3">
      <c r="A16" s="19" t="s">
        <v>293</v>
      </c>
      <c r="G16" s="87"/>
      <c r="I16" s="87"/>
      <c r="K16" s="87"/>
    </row>
    <row r="17" spans="1:12" ht="15.6" customHeight="1" x14ac:dyDescent="0.3">
      <c r="B17" s="19" t="s">
        <v>132</v>
      </c>
      <c r="G17" s="87"/>
      <c r="I17" s="87"/>
      <c r="K17" s="87"/>
    </row>
    <row r="18" spans="1:12" ht="15.6" customHeight="1" x14ac:dyDescent="0.3">
      <c r="A18" s="19" t="s">
        <v>133</v>
      </c>
      <c r="B18" s="33" t="s">
        <v>134</v>
      </c>
      <c r="F18" s="87">
        <v>437381005</v>
      </c>
      <c r="G18" s="87"/>
      <c r="H18" s="87">
        <v>435721302</v>
      </c>
      <c r="I18" s="87"/>
      <c r="J18" s="87">
        <v>28504960</v>
      </c>
      <c r="K18" s="87"/>
      <c r="L18" s="87">
        <v>25230058</v>
      </c>
    </row>
    <row r="19" spans="1:12" ht="15.6" customHeight="1" x14ac:dyDescent="0.3">
      <c r="A19" s="19" t="s">
        <v>133</v>
      </c>
      <c r="B19" s="33" t="s">
        <v>135</v>
      </c>
      <c r="F19" s="87">
        <v>34796524</v>
      </c>
      <c r="G19" s="87"/>
      <c r="H19" s="87">
        <v>54476595</v>
      </c>
      <c r="I19" s="87"/>
      <c r="J19" s="87">
        <v>2440301</v>
      </c>
      <c r="K19" s="87"/>
      <c r="L19" s="87">
        <v>5703765</v>
      </c>
    </row>
    <row r="20" spans="1:12" ht="15.6" customHeight="1" x14ac:dyDescent="0.3">
      <c r="B20" s="33" t="s">
        <v>295</v>
      </c>
      <c r="F20" s="87">
        <v>0</v>
      </c>
      <c r="G20" s="87"/>
      <c r="H20" s="87">
        <v>-708902</v>
      </c>
      <c r="I20" s="87"/>
      <c r="J20" s="87">
        <v>0</v>
      </c>
      <c r="K20" s="87"/>
      <c r="L20" s="87">
        <v>0</v>
      </c>
    </row>
    <row r="21" spans="1:12" ht="15.6" customHeight="1" x14ac:dyDescent="0.3">
      <c r="B21" s="33" t="s">
        <v>296</v>
      </c>
      <c r="D21" s="18">
        <v>18</v>
      </c>
      <c r="F21" s="87">
        <v>17170874</v>
      </c>
      <c r="G21" s="87"/>
      <c r="H21" s="87">
        <v>0</v>
      </c>
      <c r="I21" s="87"/>
      <c r="J21" s="87">
        <v>0</v>
      </c>
      <c r="K21" s="87"/>
      <c r="L21" s="87">
        <v>0</v>
      </c>
    </row>
    <row r="22" spans="1:12" ht="15.6" customHeight="1" x14ac:dyDescent="0.3">
      <c r="B22" s="33" t="s">
        <v>297</v>
      </c>
      <c r="F22" s="87">
        <v>-534074</v>
      </c>
      <c r="G22" s="87"/>
      <c r="H22" s="87">
        <v>-377506</v>
      </c>
      <c r="I22" s="87"/>
      <c r="J22" s="87">
        <v>-129521</v>
      </c>
      <c r="K22" s="87"/>
      <c r="L22" s="87">
        <v>-377506</v>
      </c>
    </row>
    <row r="23" spans="1:12" ht="15.6" customHeight="1" x14ac:dyDescent="0.3">
      <c r="B23" s="33" t="s">
        <v>136</v>
      </c>
      <c r="D23" s="18">
        <v>20</v>
      </c>
      <c r="F23" s="87">
        <v>2344654</v>
      </c>
      <c r="G23" s="87"/>
      <c r="H23" s="87">
        <v>10540</v>
      </c>
      <c r="I23" s="87"/>
      <c r="J23" s="87">
        <v>428601</v>
      </c>
      <c r="K23" s="87"/>
      <c r="L23" s="87">
        <v>5735</v>
      </c>
    </row>
    <row r="24" spans="1:12" ht="15.6" customHeight="1" x14ac:dyDescent="0.3">
      <c r="B24" s="33" t="s">
        <v>184</v>
      </c>
      <c r="D24" s="18">
        <v>23</v>
      </c>
      <c r="F24" s="87">
        <v>0</v>
      </c>
      <c r="G24" s="87"/>
      <c r="H24" s="87">
        <v>8950</v>
      </c>
      <c r="I24" s="87"/>
      <c r="J24" s="87">
        <v>0</v>
      </c>
      <c r="K24" s="87"/>
      <c r="L24" s="87">
        <v>0</v>
      </c>
    </row>
    <row r="25" spans="1:12" ht="15.6" customHeight="1" x14ac:dyDescent="0.3">
      <c r="B25" s="35" t="s">
        <v>137</v>
      </c>
      <c r="C25" s="36"/>
      <c r="F25" s="87">
        <v>-7163632</v>
      </c>
      <c r="G25" s="87"/>
      <c r="H25" s="87">
        <v>-7569818</v>
      </c>
      <c r="I25" s="87"/>
      <c r="J25" s="87">
        <v>-7535091</v>
      </c>
      <c r="K25" s="87"/>
      <c r="L25" s="87">
        <v>-7682730</v>
      </c>
    </row>
    <row r="26" spans="1:12" ht="15.6" customHeight="1" x14ac:dyDescent="0.3">
      <c r="B26" s="35" t="s">
        <v>138</v>
      </c>
      <c r="C26" s="36"/>
      <c r="G26" s="87"/>
      <c r="I26" s="87"/>
      <c r="K26" s="87"/>
    </row>
    <row r="27" spans="1:12" ht="15.6" customHeight="1" x14ac:dyDescent="0.3">
      <c r="B27" s="35"/>
      <c r="C27" s="36" t="s">
        <v>139</v>
      </c>
      <c r="G27" s="87"/>
      <c r="I27" s="87"/>
      <c r="K27" s="87"/>
    </row>
    <row r="28" spans="1:12" ht="15.6" customHeight="1" x14ac:dyDescent="0.3">
      <c r="B28" s="35"/>
      <c r="C28" s="36" t="s">
        <v>241</v>
      </c>
      <c r="D28" s="18">
        <v>7</v>
      </c>
      <c r="F28" s="87">
        <v>-43962981</v>
      </c>
      <c r="G28" s="87"/>
      <c r="H28" s="87">
        <v>-811882</v>
      </c>
      <c r="I28" s="87"/>
      <c r="J28" s="87">
        <v>-43962981</v>
      </c>
      <c r="K28" s="87"/>
      <c r="L28" s="87">
        <v>1912194</v>
      </c>
    </row>
    <row r="29" spans="1:12" ht="15.6" customHeight="1" x14ac:dyDescent="0.3">
      <c r="B29" s="35" t="s">
        <v>140</v>
      </c>
      <c r="C29" s="36"/>
      <c r="F29" s="87">
        <v>145833474</v>
      </c>
      <c r="G29" s="87"/>
      <c r="H29" s="87">
        <v>53390302</v>
      </c>
      <c r="I29" s="87"/>
      <c r="J29" s="87">
        <v>7750086</v>
      </c>
      <c r="K29" s="87"/>
      <c r="L29" s="87">
        <v>37680167</v>
      </c>
    </row>
    <row r="30" spans="1:12" ht="15.6" customHeight="1" x14ac:dyDescent="0.3">
      <c r="B30" s="35" t="s">
        <v>257</v>
      </c>
      <c r="C30" s="36"/>
      <c r="F30" s="87">
        <v>1410475</v>
      </c>
      <c r="G30" s="87"/>
      <c r="H30" s="87">
        <v>0</v>
      </c>
      <c r="I30" s="87"/>
      <c r="J30" s="87">
        <v>0</v>
      </c>
      <c r="K30" s="87"/>
      <c r="L30" s="87">
        <v>0</v>
      </c>
    </row>
    <row r="31" spans="1:12" ht="15.6" customHeight="1" x14ac:dyDescent="0.3">
      <c r="B31" s="35" t="s">
        <v>200</v>
      </c>
      <c r="C31" s="36"/>
      <c r="D31" s="18">
        <v>15</v>
      </c>
      <c r="F31" s="87">
        <v>501106</v>
      </c>
      <c r="G31" s="87"/>
      <c r="H31" s="87">
        <v>-6533434</v>
      </c>
      <c r="I31" s="87"/>
      <c r="J31" s="87">
        <v>501106</v>
      </c>
      <c r="K31" s="87"/>
      <c r="L31" s="87">
        <v>-6533434</v>
      </c>
    </row>
    <row r="32" spans="1:12" ht="15.6" customHeight="1" x14ac:dyDescent="0.3">
      <c r="B32" s="35" t="s">
        <v>141</v>
      </c>
      <c r="C32" s="36"/>
      <c r="F32" s="87">
        <v>3898308</v>
      </c>
      <c r="G32" s="87"/>
      <c r="H32" s="87">
        <v>949415</v>
      </c>
      <c r="I32" s="87"/>
      <c r="J32" s="87">
        <v>0</v>
      </c>
      <c r="K32" s="87"/>
      <c r="L32" s="87">
        <v>0</v>
      </c>
    </row>
    <row r="33" spans="1:12" ht="15.6" customHeight="1" x14ac:dyDescent="0.3">
      <c r="B33" s="35" t="s">
        <v>201</v>
      </c>
      <c r="C33" s="36"/>
      <c r="F33" s="87">
        <v>499968</v>
      </c>
      <c r="G33" s="87"/>
      <c r="H33" s="87">
        <v>-88554</v>
      </c>
      <c r="I33" s="87"/>
      <c r="J33" s="87">
        <v>499968</v>
      </c>
      <c r="K33" s="87"/>
      <c r="L33" s="87">
        <v>-88554</v>
      </c>
    </row>
    <row r="34" spans="1:12" ht="15.6" customHeight="1" x14ac:dyDescent="0.3">
      <c r="B34" s="35" t="s">
        <v>230</v>
      </c>
      <c r="C34" s="35"/>
      <c r="F34" s="87">
        <v>548664</v>
      </c>
      <c r="G34" s="87"/>
      <c r="H34" s="87">
        <v>-599293</v>
      </c>
      <c r="I34" s="87"/>
      <c r="J34" s="87">
        <v>0</v>
      </c>
      <c r="K34" s="87"/>
      <c r="L34" s="87">
        <v>-310478</v>
      </c>
    </row>
    <row r="35" spans="1:12" ht="15.6" customHeight="1" x14ac:dyDescent="0.3">
      <c r="A35" s="19" t="s">
        <v>133</v>
      </c>
      <c r="B35" s="35" t="s">
        <v>142</v>
      </c>
      <c r="C35" s="36"/>
      <c r="D35" s="29"/>
      <c r="F35" s="87">
        <v>-17336825</v>
      </c>
      <c r="G35" s="87"/>
      <c r="H35" s="87">
        <v>-16306522</v>
      </c>
      <c r="I35" s="87"/>
      <c r="J35" s="87">
        <v>-15929055</v>
      </c>
      <c r="K35" s="87"/>
      <c r="L35" s="87">
        <v>-15556969</v>
      </c>
    </row>
    <row r="36" spans="1:12" ht="15.6" customHeight="1" x14ac:dyDescent="0.3">
      <c r="B36" s="35" t="s">
        <v>143</v>
      </c>
      <c r="C36" s="36"/>
      <c r="D36" s="29"/>
      <c r="F36" s="87">
        <v>-3569882</v>
      </c>
      <c r="G36" s="87"/>
      <c r="H36" s="87">
        <v>-4851889</v>
      </c>
      <c r="I36" s="87"/>
      <c r="J36" s="87">
        <v>0</v>
      </c>
      <c r="K36" s="87"/>
      <c r="L36" s="87">
        <v>-48479785</v>
      </c>
    </row>
    <row r="37" spans="1:12" ht="15.6" customHeight="1" x14ac:dyDescent="0.3">
      <c r="B37" s="35" t="s">
        <v>144</v>
      </c>
      <c r="C37" s="36"/>
      <c r="D37" s="29"/>
      <c r="F37" s="87">
        <v>157495989</v>
      </c>
      <c r="G37" s="87"/>
      <c r="H37" s="87">
        <v>197650320</v>
      </c>
      <c r="I37" s="87"/>
      <c r="J37" s="87">
        <v>362581</v>
      </c>
      <c r="K37" s="87"/>
      <c r="L37" s="87">
        <v>321041</v>
      </c>
    </row>
    <row r="38" spans="1:12" ht="15.6" customHeight="1" x14ac:dyDescent="0.3">
      <c r="B38" s="35" t="s">
        <v>279</v>
      </c>
      <c r="C38" s="36"/>
      <c r="D38" s="164">
        <v>18</v>
      </c>
      <c r="F38" s="87">
        <v>746716823</v>
      </c>
      <c r="G38" s="87"/>
      <c r="H38" s="87">
        <v>0</v>
      </c>
      <c r="I38" s="87"/>
      <c r="J38" s="87">
        <v>0</v>
      </c>
      <c r="K38" s="87"/>
      <c r="L38" s="87">
        <v>0</v>
      </c>
    </row>
    <row r="39" spans="1:12" ht="15.6" customHeight="1" x14ac:dyDescent="0.3">
      <c r="B39" s="35" t="s">
        <v>202</v>
      </c>
      <c r="C39" s="36"/>
      <c r="F39" s="87">
        <v>0</v>
      </c>
      <c r="G39" s="87"/>
      <c r="H39" s="87">
        <v>-140086182</v>
      </c>
      <c r="I39" s="87"/>
      <c r="J39" s="87">
        <v>0</v>
      </c>
      <c r="K39" s="87"/>
      <c r="L39" s="87">
        <v>0</v>
      </c>
    </row>
    <row r="40" spans="1:12" ht="15.6" customHeight="1" x14ac:dyDescent="0.3">
      <c r="B40" s="153" t="s">
        <v>183</v>
      </c>
      <c r="C40" s="36"/>
      <c r="F40" s="87">
        <v>0</v>
      </c>
      <c r="G40" s="87"/>
      <c r="H40" s="87">
        <v>-54360167</v>
      </c>
      <c r="I40" s="87"/>
      <c r="J40" s="87">
        <v>0</v>
      </c>
      <c r="K40" s="87"/>
      <c r="L40" s="87">
        <v>0</v>
      </c>
    </row>
    <row r="41" spans="1:12" ht="15.6" customHeight="1" x14ac:dyDescent="0.3">
      <c r="B41" s="35" t="s">
        <v>203</v>
      </c>
      <c r="C41" s="36"/>
      <c r="D41" s="18">
        <v>31</v>
      </c>
      <c r="F41" s="88">
        <v>16358134</v>
      </c>
      <c r="G41" s="87"/>
      <c r="H41" s="88">
        <v>9367558</v>
      </c>
      <c r="I41" s="87"/>
      <c r="J41" s="88">
        <v>5607278</v>
      </c>
      <c r="K41" s="87"/>
      <c r="L41" s="88">
        <v>3232852</v>
      </c>
    </row>
    <row r="42" spans="1:12" ht="6" customHeight="1" x14ac:dyDescent="0.3">
      <c r="B42" s="33"/>
      <c r="G42" s="87"/>
      <c r="I42" s="87"/>
      <c r="K42" s="87"/>
    </row>
    <row r="43" spans="1:12" ht="15.6" customHeight="1" x14ac:dyDescent="0.3">
      <c r="A43" s="20"/>
      <c r="B43" s="19" t="s">
        <v>298</v>
      </c>
      <c r="F43" s="87">
        <f>SUM(F15:F41)</f>
        <v>985854846</v>
      </c>
      <c r="H43" s="87">
        <f>SUM(H15:H41)</f>
        <v>1422148142</v>
      </c>
      <c r="I43" s="140"/>
      <c r="J43" s="87">
        <f>SUM(J15:J41)</f>
        <v>391383943</v>
      </c>
      <c r="L43" s="87">
        <f>SUM(L15:L41)</f>
        <v>463140608</v>
      </c>
    </row>
    <row r="44" spans="1:12" ht="15.6" customHeight="1" x14ac:dyDescent="0.3">
      <c r="B44" s="19" t="s">
        <v>145</v>
      </c>
      <c r="D44" s="26"/>
      <c r="E44" s="17"/>
      <c r="F44" s="146"/>
      <c r="G44" s="147"/>
      <c r="H44" s="146"/>
      <c r="I44" s="147"/>
      <c r="J44" s="146"/>
      <c r="K44" s="147"/>
      <c r="L44" s="146"/>
    </row>
    <row r="45" spans="1:12" ht="15.6" customHeight="1" x14ac:dyDescent="0.3">
      <c r="B45" s="20"/>
      <c r="C45" s="33" t="s">
        <v>204</v>
      </c>
      <c r="D45" s="26"/>
      <c r="E45" s="17"/>
      <c r="F45" s="37">
        <v>1217070025</v>
      </c>
      <c r="G45" s="147"/>
      <c r="H45" s="37">
        <v>-321192747</v>
      </c>
      <c r="I45" s="147"/>
      <c r="J45" s="37">
        <v>80305623</v>
      </c>
      <c r="K45" s="147"/>
      <c r="L45" s="37">
        <v>-90983476</v>
      </c>
    </row>
    <row r="46" spans="1:12" ht="15.6" customHeight="1" x14ac:dyDescent="0.3">
      <c r="B46" s="20"/>
      <c r="C46" s="33" t="s">
        <v>205</v>
      </c>
      <c r="D46" s="26"/>
      <c r="E46" s="17"/>
      <c r="F46" s="37">
        <v>325240652</v>
      </c>
      <c r="G46" s="147"/>
      <c r="H46" s="37">
        <v>-37528161</v>
      </c>
      <c r="I46" s="147"/>
      <c r="J46" s="37">
        <v>0</v>
      </c>
      <c r="K46" s="147"/>
      <c r="L46" s="37">
        <v>0</v>
      </c>
    </row>
    <row r="47" spans="1:12" ht="15.6" customHeight="1" x14ac:dyDescent="0.3">
      <c r="B47" s="20"/>
      <c r="C47" s="33" t="s">
        <v>146</v>
      </c>
      <c r="D47" s="26"/>
      <c r="E47" s="17"/>
      <c r="F47" s="37">
        <v>100178804</v>
      </c>
      <c r="G47" s="147"/>
      <c r="H47" s="37">
        <v>-56428085</v>
      </c>
      <c r="I47" s="147"/>
      <c r="J47" s="37">
        <v>100178804</v>
      </c>
      <c r="K47" s="147"/>
      <c r="L47" s="37">
        <v>-56428085</v>
      </c>
    </row>
    <row r="48" spans="1:12" ht="15.6" customHeight="1" x14ac:dyDescent="0.3">
      <c r="B48" s="20"/>
      <c r="C48" s="33" t="s">
        <v>147</v>
      </c>
      <c r="D48" s="26"/>
      <c r="E48" s="17"/>
      <c r="F48" s="37">
        <v>-68949444</v>
      </c>
      <c r="G48" s="147"/>
      <c r="H48" s="37">
        <v>81907604</v>
      </c>
      <c r="I48" s="147"/>
      <c r="J48" s="37">
        <v>0</v>
      </c>
      <c r="K48" s="147"/>
      <c r="L48" s="37">
        <v>0</v>
      </c>
    </row>
    <row r="49" spans="1:12" ht="15.6" customHeight="1" x14ac:dyDescent="0.3">
      <c r="B49" s="20"/>
      <c r="C49" s="33" t="s">
        <v>206</v>
      </c>
      <c r="D49" s="26"/>
      <c r="E49" s="17"/>
      <c r="F49" s="37">
        <v>19959582</v>
      </c>
      <c r="G49" s="147"/>
      <c r="H49" s="37">
        <v>-38093576</v>
      </c>
      <c r="I49" s="147"/>
      <c r="J49" s="37">
        <v>0</v>
      </c>
      <c r="K49" s="147"/>
      <c r="L49" s="37">
        <v>0</v>
      </c>
    </row>
    <row r="50" spans="1:12" ht="15.6" customHeight="1" x14ac:dyDescent="0.3">
      <c r="B50" s="20"/>
      <c r="C50" s="33" t="s">
        <v>148</v>
      </c>
      <c r="D50" s="26"/>
      <c r="E50" s="17"/>
      <c r="F50" s="37">
        <v>45114077</v>
      </c>
      <c r="G50" s="147"/>
      <c r="H50" s="37">
        <v>9442203</v>
      </c>
      <c r="I50" s="147"/>
      <c r="J50" s="37">
        <v>-4296105</v>
      </c>
      <c r="K50" s="147"/>
      <c r="L50" s="37">
        <v>2190638</v>
      </c>
    </row>
    <row r="51" spans="1:12" ht="15.6" customHeight="1" x14ac:dyDescent="0.3">
      <c r="B51" s="20"/>
      <c r="C51" s="33" t="s">
        <v>149</v>
      </c>
      <c r="D51" s="26"/>
      <c r="E51" s="17"/>
      <c r="F51" s="37">
        <v>-48081373</v>
      </c>
      <c r="G51" s="147"/>
      <c r="H51" s="37">
        <v>2611402</v>
      </c>
      <c r="I51" s="147"/>
      <c r="J51" s="37">
        <v>172515</v>
      </c>
      <c r="K51" s="147"/>
      <c r="L51" s="37">
        <v>-63948</v>
      </c>
    </row>
    <row r="52" spans="1:12" ht="15.6" customHeight="1" x14ac:dyDescent="0.3">
      <c r="B52" s="20"/>
      <c r="C52" s="33" t="s">
        <v>207</v>
      </c>
      <c r="D52" s="26"/>
      <c r="E52" s="17"/>
      <c r="F52" s="37">
        <v>-275230479</v>
      </c>
      <c r="G52" s="147"/>
      <c r="H52" s="37">
        <v>-357065287</v>
      </c>
      <c r="I52" s="147"/>
      <c r="J52" s="37">
        <v>-17587387</v>
      </c>
      <c r="K52" s="147"/>
      <c r="L52" s="37">
        <v>-103239321</v>
      </c>
    </row>
    <row r="53" spans="1:12" ht="15.6" customHeight="1" x14ac:dyDescent="0.3">
      <c r="B53" s="20"/>
      <c r="C53" s="33" t="s">
        <v>231</v>
      </c>
      <c r="D53" s="26"/>
      <c r="E53" s="17"/>
      <c r="F53" s="37">
        <v>-11986856</v>
      </c>
      <c r="G53" s="147"/>
      <c r="H53" s="37">
        <v>17716865</v>
      </c>
      <c r="I53" s="147"/>
      <c r="J53" s="37">
        <v>0</v>
      </c>
      <c r="K53" s="147"/>
      <c r="L53" s="37">
        <v>0</v>
      </c>
    </row>
    <row r="54" spans="1:12" ht="15.6" customHeight="1" x14ac:dyDescent="0.3">
      <c r="C54" s="33" t="s">
        <v>150</v>
      </c>
      <c r="F54" s="87">
        <v>-90508945</v>
      </c>
      <c r="H54" s="87">
        <v>737083</v>
      </c>
      <c r="I54" s="140"/>
      <c r="J54" s="87">
        <v>-3322506</v>
      </c>
      <c r="K54" s="141"/>
      <c r="L54" s="87">
        <v>997041</v>
      </c>
    </row>
    <row r="55" spans="1:12" ht="15.6" customHeight="1" x14ac:dyDescent="0.3">
      <c r="C55" s="33" t="s">
        <v>151</v>
      </c>
      <c r="F55" s="148">
        <v>-2018042</v>
      </c>
      <c r="G55" s="147"/>
      <c r="H55" s="148">
        <v>-2370766</v>
      </c>
      <c r="I55" s="147"/>
      <c r="J55" s="148">
        <v>-428987</v>
      </c>
      <c r="K55" s="147"/>
      <c r="L55" s="148">
        <v>-1302661</v>
      </c>
    </row>
    <row r="56" spans="1:12" ht="6" customHeight="1" x14ac:dyDescent="0.3">
      <c r="B56" s="20"/>
      <c r="C56" s="33"/>
      <c r="D56" s="26"/>
      <c r="E56" s="17"/>
      <c r="F56" s="146"/>
      <c r="G56" s="147"/>
      <c r="H56" s="146"/>
      <c r="I56" s="147"/>
      <c r="J56" s="146"/>
      <c r="K56" s="147"/>
      <c r="L56" s="146"/>
    </row>
    <row r="57" spans="1:12" ht="15.6" customHeight="1" x14ac:dyDescent="0.3">
      <c r="A57" s="20"/>
      <c r="B57" s="19" t="s">
        <v>152</v>
      </c>
      <c r="C57" s="20"/>
      <c r="D57" s="26"/>
      <c r="E57" s="17"/>
      <c r="F57" s="37">
        <f>SUM(F43:F55)</f>
        <v>2196642847</v>
      </c>
      <c r="G57" s="147"/>
      <c r="H57" s="37">
        <f>SUM(H43:H55)</f>
        <v>721884677</v>
      </c>
      <c r="I57" s="147"/>
      <c r="J57" s="37">
        <f>SUM(J43:J55)</f>
        <v>546405900</v>
      </c>
      <c r="K57" s="147"/>
      <c r="L57" s="37">
        <f>SUM(L43:L55)</f>
        <v>214310796</v>
      </c>
    </row>
    <row r="58" spans="1:12" ht="15.6" customHeight="1" x14ac:dyDescent="0.3">
      <c r="A58" s="20"/>
      <c r="B58" s="19" t="s">
        <v>153</v>
      </c>
      <c r="C58" s="33" t="s">
        <v>154</v>
      </c>
      <c r="D58" s="26"/>
      <c r="E58" s="17"/>
      <c r="F58" s="148">
        <v>-175322616</v>
      </c>
      <c r="G58" s="147"/>
      <c r="H58" s="148">
        <v>-187140497</v>
      </c>
      <c r="I58" s="147"/>
      <c r="J58" s="148">
        <v>-85099680</v>
      </c>
      <c r="K58" s="147"/>
      <c r="L58" s="148">
        <v>-72049564</v>
      </c>
    </row>
    <row r="59" spans="1:12" ht="6" customHeight="1" x14ac:dyDescent="0.3">
      <c r="A59" s="20"/>
      <c r="D59" s="26"/>
      <c r="E59" s="17"/>
      <c r="F59" s="146"/>
      <c r="G59" s="147"/>
      <c r="H59" s="146"/>
      <c r="I59" s="147"/>
      <c r="J59" s="146"/>
      <c r="K59" s="147"/>
      <c r="L59" s="146"/>
    </row>
    <row r="60" spans="1:12" ht="15.6" customHeight="1" x14ac:dyDescent="0.3">
      <c r="A60" s="20"/>
      <c r="B60" s="17" t="s">
        <v>155</v>
      </c>
      <c r="D60" s="26"/>
      <c r="E60" s="17"/>
      <c r="F60" s="148">
        <f>SUM(F57:F58)</f>
        <v>2021320231</v>
      </c>
      <c r="G60" s="147"/>
      <c r="H60" s="148">
        <f>SUM(H57:H58)</f>
        <v>534744180</v>
      </c>
      <c r="I60" s="147"/>
      <c r="J60" s="148">
        <f>SUM(J57:J58)</f>
        <v>461306220</v>
      </c>
      <c r="K60" s="147"/>
      <c r="L60" s="148">
        <f>SUM(L57:L58)</f>
        <v>142261232</v>
      </c>
    </row>
    <row r="61" spans="1:12" ht="15.6" customHeight="1" x14ac:dyDescent="0.3">
      <c r="A61" s="20"/>
      <c r="B61" s="17"/>
      <c r="D61" s="26"/>
      <c r="E61" s="17"/>
      <c r="F61" s="37"/>
      <c r="G61" s="147"/>
      <c r="H61" s="37"/>
      <c r="I61" s="147"/>
      <c r="J61" s="37"/>
      <c r="K61" s="147"/>
      <c r="L61" s="37"/>
    </row>
    <row r="62" spans="1:12" ht="22.35" customHeight="1" x14ac:dyDescent="0.3">
      <c r="A62" s="175" t="s">
        <v>32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</row>
    <row r="63" spans="1:12" ht="16.5" customHeight="1" x14ac:dyDescent="0.3">
      <c r="A63" s="17" t="s">
        <v>0</v>
      </c>
      <c r="B63" s="17"/>
      <c r="C63" s="17"/>
    </row>
    <row r="64" spans="1:12" ht="16.5" customHeight="1" x14ac:dyDescent="0.3">
      <c r="A64" s="17" t="s">
        <v>129</v>
      </c>
      <c r="B64" s="17"/>
      <c r="C64" s="17"/>
    </row>
    <row r="65" spans="1:12" ht="16.5" customHeight="1" x14ac:dyDescent="0.3">
      <c r="A65" s="21" t="s">
        <v>216</v>
      </c>
      <c r="B65" s="21"/>
      <c r="C65" s="21"/>
      <c r="D65" s="22"/>
      <c r="E65" s="23"/>
      <c r="F65" s="88"/>
      <c r="G65" s="142"/>
      <c r="H65" s="88"/>
      <c r="I65" s="143"/>
      <c r="J65" s="88"/>
      <c r="K65" s="142"/>
      <c r="L65" s="88"/>
    </row>
    <row r="66" spans="1:12" ht="15.6" customHeight="1" x14ac:dyDescent="0.3"/>
    <row r="67" spans="1:12" ht="15.6" customHeight="1" x14ac:dyDescent="0.3"/>
    <row r="68" spans="1:12" ht="15.6" customHeight="1" x14ac:dyDescent="0.3">
      <c r="F68" s="168" t="s">
        <v>2</v>
      </c>
      <c r="G68" s="168"/>
      <c r="H68" s="168"/>
      <c r="I68" s="89"/>
      <c r="J68" s="168" t="s">
        <v>3</v>
      </c>
      <c r="K68" s="168"/>
      <c r="L68" s="168"/>
    </row>
    <row r="69" spans="1:12" ht="15.6" customHeight="1" x14ac:dyDescent="0.3">
      <c r="A69" s="20"/>
      <c r="D69" s="24"/>
      <c r="E69" s="17"/>
      <c r="F69" s="169" t="s">
        <v>4</v>
      </c>
      <c r="G69" s="169"/>
      <c r="H69" s="169"/>
      <c r="I69" s="89"/>
      <c r="J69" s="169" t="s">
        <v>4</v>
      </c>
      <c r="K69" s="169"/>
      <c r="L69" s="169"/>
    </row>
    <row r="70" spans="1:12" ht="15.6" customHeight="1" x14ac:dyDescent="0.3">
      <c r="D70" s="26"/>
      <c r="E70" s="17"/>
      <c r="F70" s="144" t="s">
        <v>217</v>
      </c>
      <c r="G70" s="93"/>
      <c r="H70" s="144" t="s">
        <v>130</v>
      </c>
      <c r="I70" s="93"/>
      <c r="J70" s="144" t="s">
        <v>217</v>
      </c>
      <c r="K70" s="93"/>
      <c r="L70" s="144" t="s">
        <v>130</v>
      </c>
    </row>
    <row r="71" spans="1:12" ht="15.6" customHeight="1" x14ac:dyDescent="0.3">
      <c r="D71" s="25" t="s">
        <v>5</v>
      </c>
      <c r="E71" s="17"/>
      <c r="F71" s="92" t="s">
        <v>6</v>
      </c>
      <c r="G71" s="93"/>
      <c r="H71" s="92" t="s">
        <v>6</v>
      </c>
      <c r="I71" s="93"/>
      <c r="J71" s="92" t="s">
        <v>6</v>
      </c>
      <c r="K71" s="93"/>
      <c r="L71" s="92" t="s">
        <v>6</v>
      </c>
    </row>
    <row r="72" spans="1:12" ht="15.6" customHeight="1" x14ac:dyDescent="0.3">
      <c r="D72" s="26"/>
      <c r="E72" s="17"/>
      <c r="F72" s="146"/>
      <c r="G72" s="93"/>
      <c r="H72" s="146"/>
      <c r="I72" s="93"/>
      <c r="J72" s="146"/>
      <c r="K72" s="93"/>
      <c r="L72" s="146"/>
    </row>
    <row r="73" spans="1:12" ht="15.6" customHeight="1" x14ac:dyDescent="0.3">
      <c r="A73" s="17" t="s">
        <v>156</v>
      </c>
      <c r="D73" s="26"/>
      <c r="E73" s="17"/>
      <c r="F73" s="146"/>
      <c r="G73" s="147"/>
      <c r="H73" s="146"/>
      <c r="I73" s="147"/>
      <c r="J73" s="146"/>
      <c r="K73" s="149"/>
      <c r="L73" s="146"/>
    </row>
    <row r="74" spans="1:12" ht="15.6" customHeight="1" x14ac:dyDescent="0.3">
      <c r="A74" s="33"/>
      <c r="B74" s="33" t="s">
        <v>157</v>
      </c>
      <c r="D74" s="26"/>
      <c r="E74" s="17"/>
      <c r="F74" s="37"/>
      <c r="G74" s="147"/>
      <c r="H74" s="37"/>
      <c r="I74" s="147"/>
      <c r="J74" s="37"/>
      <c r="K74" s="147"/>
      <c r="L74" s="37"/>
    </row>
    <row r="75" spans="1:12" ht="15.6" customHeight="1" x14ac:dyDescent="0.3">
      <c r="A75" s="33"/>
      <c r="B75" s="33"/>
      <c r="C75" s="19" t="s">
        <v>158</v>
      </c>
      <c r="D75" s="26"/>
      <c r="E75" s="17"/>
      <c r="F75" s="37">
        <v>135163624</v>
      </c>
      <c r="G75" s="147"/>
      <c r="H75" s="37">
        <v>85635371</v>
      </c>
      <c r="I75" s="147"/>
      <c r="J75" s="37">
        <v>91729300</v>
      </c>
      <c r="K75" s="147"/>
      <c r="L75" s="37">
        <v>91644517</v>
      </c>
    </row>
    <row r="76" spans="1:12" ht="15.6" customHeight="1" x14ac:dyDescent="0.3">
      <c r="A76" s="33"/>
      <c r="B76" s="33" t="s">
        <v>159</v>
      </c>
      <c r="D76" s="26"/>
      <c r="E76" s="17"/>
      <c r="F76" s="37"/>
      <c r="G76" s="147"/>
      <c r="H76" s="37"/>
      <c r="I76" s="147"/>
      <c r="J76" s="37"/>
      <c r="K76" s="147"/>
      <c r="L76" s="37"/>
    </row>
    <row r="77" spans="1:12" ht="15.6" customHeight="1" x14ac:dyDescent="0.3">
      <c r="A77" s="33"/>
      <c r="B77" s="33"/>
      <c r="C77" s="19" t="s">
        <v>160</v>
      </c>
      <c r="D77" s="26"/>
      <c r="E77" s="17"/>
      <c r="F77" s="37">
        <v>-278795617</v>
      </c>
      <c r="G77" s="147"/>
      <c r="H77" s="37">
        <v>-195263509</v>
      </c>
      <c r="I77" s="147"/>
      <c r="J77" s="37">
        <v>-278795617</v>
      </c>
      <c r="K77" s="147"/>
      <c r="L77" s="37">
        <v>-195263509</v>
      </c>
    </row>
    <row r="78" spans="1:12" ht="15.6" customHeight="1" x14ac:dyDescent="0.3">
      <c r="A78" s="33"/>
      <c r="B78" s="33" t="s">
        <v>232</v>
      </c>
      <c r="D78" s="26"/>
      <c r="E78" s="17"/>
      <c r="F78" s="146"/>
      <c r="G78" s="147"/>
      <c r="H78" s="146"/>
      <c r="I78" s="147"/>
      <c r="J78" s="146"/>
      <c r="K78" s="149"/>
      <c r="L78" s="146"/>
    </row>
    <row r="79" spans="1:12" ht="15.6" customHeight="1" x14ac:dyDescent="0.3">
      <c r="A79" s="33"/>
      <c r="B79" s="33"/>
      <c r="C79" s="19" t="s">
        <v>161</v>
      </c>
      <c r="D79" s="18">
        <v>7</v>
      </c>
      <c r="E79" s="17"/>
      <c r="F79" s="37">
        <v>21000000</v>
      </c>
      <c r="G79" s="147"/>
      <c r="H79" s="37">
        <v>-1575000</v>
      </c>
      <c r="I79" s="147"/>
      <c r="J79" s="37">
        <v>0</v>
      </c>
      <c r="K79" s="147"/>
      <c r="L79" s="37">
        <v>0</v>
      </c>
    </row>
    <row r="80" spans="1:12" ht="15.6" customHeight="1" x14ac:dyDescent="0.3">
      <c r="A80" s="33"/>
      <c r="B80" s="33" t="s">
        <v>233</v>
      </c>
      <c r="E80" s="17"/>
      <c r="F80" s="37"/>
      <c r="G80" s="147"/>
      <c r="H80" s="37"/>
      <c r="I80" s="147"/>
      <c r="J80" s="37"/>
      <c r="K80" s="147"/>
      <c r="L80" s="37"/>
    </row>
    <row r="81" spans="1:12" ht="15.6" customHeight="1" x14ac:dyDescent="0.3">
      <c r="A81" s="33"/>
      <c r="B81" s="33"/>
      <c r="C81" s="19" t="s">
        <v>234</v>
      </c>
      <c r="E81" s="17"/>
      <c r="F81" s="37">
        <v>0</v>
      </c>
      <c r="G81" s="147"/>
      <c r="H81" s="37">
        <v>0</v>
      </c>
      <c r="I81" s="147"/>
      <c r="J81" s="37">
        <v>89620000</v>
      </c>
      <c r="K81" s="147"/>
      <c r="L81" s="37">
        <v>-89620000</v>
      </c>
    </row>
    <row r="82" spans="1:12" ht="15.6" customHeight="1" x14ac:dyDescent="0.3">
      <c r="A82" s="33"/>
      <c r="B82" s="33" t="s">
        <v>209</v>
      </c>
      <c r="E82" s="17"/>
      <c r="F82" s="37">
        <v>0</v>
      </c>
      <c r="G82" s="147"/>
      <c r="H82" s="37">
        <v>157186507</v>
      </c>
      <c r="I82" s="147"/>
      <c r="J82" s="37">
        <v>0</v>
      </c>
      <c r="K82" s="147"/>
      <c r="L82" s="37">
        <v>0</v>
      </c>
    </row>
    <row r="83" spans="1:12" ht="15.6" customHeight="1" x14ac:dyDescent="0.3">
      <c r="B83" s="35" t="s">
        <v>235</v>
      </c>
      <c r="D83" s="29"/>
      <c r="F83" s="87">
        <v>0</v>
      </c>
      <c r="G83" s="87"/>
      <c r="H83" s="87">
        <v>129012000</v>
      </c>
      <c r="I83" s="87"/>
      <c r="J83" s="87">
        <v>0</v>
      </c>
      <c r="K83" s="87"/>
      <c r="L83" s="87">
        <v>0</v>
      </c>
    </row>
    <row r="84" spans="1:12" ht="15.6" customHeight="1" x14ac:dyDescent="0.3">
      <c r="A84" s="33"/>
      <c r="B84" s="33" t="s">
        <v>162</v>
      </c>
      <c r="D84" s="26"/>
      <c r="E84" s="17"/>
      <c r="F84" s="37">
        <v>1254863</v>
      </c>
      <c r="G84" s="147"/>
      <c r="H84" s="37">
        <v>377938</v>
      </c>
      <c r="I84" s="147"/>
      <c r="J84" s="37">
        <v>130862</v>
      </c>
      <c r="K84" s="147"/>
      <c r="L84" s="37">
        <v>377938</v>
      </c>
    </row>
    <row r="85" spans="1:12" ht="15.6" customHeight="1" x14ac:dyDescent="0.3">
      <c r="A85" s="33"/>
      <c r="B85" s="33" t="s">
        <v>163</v>
      </c>
      <c r="D85" s="26"/>
      <c r="E85" s="17"/>
      <c r="F85" s="37">
        <v>-403830016</v>
      </c>
      <c r="G85" s="147"/>
      <c r="H85" s="37">
        <v>-510917288</v>
      </c>
      <c r="I85" s="147"/>
      <c r="J85" s="37">
        <v>-34231701</v>
      </c>
      <c r="K85" s="147"/>
      <c r="L85" s="37">
        <v>-29106599</v>
      </c>
    </row>
    <row r="86" spans="1:12" ht="15.6" customHeight="1" x14ac:dyDescent="0.3">
      <c r="A86" s="33"/>
      <c r="B86" s="33" t="s">
        <v>210</v>
      </c>
      <c r="D86" s="26"/>
      <c r="E86" s="17"/>
      <c r="F86" s="37"/>
      <c r="G86" s="147"/>
      <c r="H86" s="37"/>
      <c r="I86" s="147"/>
      <c r="J86" s="37"/>
      <c r="K86" s="147"/>
      <c r="L86" s="37"/>
    </row>
    <row r="87" spans="1:12" ht="15.6" customHeight="1" x14ac:dyDescent="0.3">
      <c r="A87" s="33"/>
      <c r="B87" s="20"/>
      <c r="C87" s="19" t="s">
        <v>211</v>
      </c>
      <c r="D87" s="18">
        <v>20</v>
      </c>
      <c r="E87" s="17"/>
      <c r="F87" s="87">
        <v>-40400000</v>
      </c>
      <c r="G87" s="147"/>
      <c r="H87" s="87">
        <v>-34900000</v>
      </c>
      <c r="I87" s="147"/>
      <c r="J87" s="37">
        <v>0</v>
      </c>
      <c r="K87" s="147"/>
      <c r="L87" s="37">
        <v>0</v>
      </c>
    </row>
    <row r="88" spans="1:12" ht="15.6" customHeight="1" x14ac:dyDescent="0.3">
      <c r="A88" s="33"/>
      <c r="B88" s="33" t="s">
        <v>164</v>
      </c>
      <c r="D88" s="18">
        <v>23</v>
      </c>
      <c r="E88" s="17"/>
      <c r="F88" s="37">
        <v>-480470</v>
      </c>
      <c r="G88" s="147"/>
      <c r="H88" s="37">
        <v>-9583335</v>
      </c>
      <c r="I88" s="147"/>
      <c r="J88" s="37">
        <v>-290500</v>
      </c>
      <c r="K88" s="147"/>
      <c r="L88" s="37">
        <v>-8611135</v>
      </c>
    </row>
    <row r="89" spans="1:12" ht="15.6" customHeight="1" x14ac:dyDescent="0.3">
      <c r="A89" s="33"/>
      <c r="B89" s="33" t="s">
        <v>236</v>
      </c>
      <c r="D89" s="26"/>
      <c r="E89" s="17"/>
      <c r="F89" s="37">
        <v>14666654</v>
      </c>
      <c r="G89" s="147"/>
      <c r="H89" s="37">
        <v>15833170</v>
      </c>
      <c r="I89" s="147"/>
      <c r="J89" s="37">
        <v>14024677</v>
      </c>
      <c r="K89" s="147"/>
      <c r="L89" s="37">
        <v>14330265</v>
      </c>
    </row>
    <row r="90" spans="1:12" ht="15.6" customHeight="1" x14ac:dyDescent="0.3">
      <c r="B90" s="33" t="s">
        <v>237</v>
      </c>
      <c r="D90" s="26"/>
      <c r="E90" s="17"/>
      <c r="F90" s="37">
        <v>3569882</v>
      </c>
      <c r="G90" s="145"/>
      <c r="H90" s="37">
        <v>4851889</v>
      </c>
      <c r="I90" s="145"/>
      <c r="J90" s="145">
        <v>0</v>
      </c>
      <c r="K90" s="145"/>
      <c r="L90" s="145">
        <v>48479785</v>
      </c>
    </row>
    <row r="91" spans="1:12" ht="15.6" customHeight="1" x14ac:dyDescent="0.3">
      <c r="B91" s="33" t="s">
        <v>262</v>
      </c>
      <c r="D91" s="26"/>
      <c r="E91" s="17"/>
      <c r="F91" s="37"/>
      <c r="G91" s="145"/>
      <c r="H91" s="37"/>
      <c r="I91" s="145"/>
      <c r="J91" s="145"/>
      <c r="K91" s="145"/>
      <c r="L91" s="145"/>
    </row>
    <row r="92" spans="1:12" ht="15.6" customHeight="1" x14ac:dyDescent="0.3">
      <c r="A92" s="33"/>
      <c r="B92" s="33"/>
      <c r="C92" s="19" t="s">
        <v>264</v>
      </c>
      <c r="D92" s="18">
        <v>18</v>
      </c>
      <c r="E92" s="17"/>
      <c r="F92" s="148">
        <v>-109836058</v>
      </c>
      <c r="G92" s="145"/>
      <c r="H92" s="148">
        <v>0</v>
      </c>
      <c r="I92" s="145"/>
      <c r="J92" s="150">
        <v>0</v>
      </c>
      <c r="K92" s="145"/>
      <c r="L92" s="150">
        <v>0</v>
      </c>
    </row>
    <row r="93" spans="1:12" ht="15.6" customHeight="1" x14ac:dyDescent="0.3">
      <c r="D93" s="26"/>
      <c r="E93" s="17"/>
      <c r="F93" s="146"/>
      <c r="G93" s="147"/>
      <c r="H93" s="146"/>
      <c r="I93" s="147"/>
      <c r="J93" s="146"/>
      <c r="K93" s="147"/>
      <c r="L93" s="146"/>
    </row>
    <row r="94" spans="1:12" ht="15.6" customHeight="1" x14ac:dyDescent="0.3">
      <c r="A94" s="24" t="s">
        <v>165</v>
      </c>
      <c r="B94" s="17"/>
      <c r="C94" s="20"/>
      <c r="D94" s="26"/>
      <c r="E94" s="17"/>
      <c r="F94" s="148">
        <f>SUM(F73:F92)</f>
        <v>-657687138</v>
      </c>
      <c r="G94" s="147"/>
      <c r="H94" s="148">
        <f>SUM(H73:H92)</f>
        <v>-359342257</v>
      </c>
      <c r="I94" s="147"/>
      <c r="J94" s="148">
        <f>SUM(J73:J92)</f>
        <v>-117812979</v>
      </c>
      <c r="K94" s="147"/>
      <c r="L94" s="148">
        <f>SUM(L73:L92)</f>
        <v>-167768738</v>
      </c>
    </row>
    <row r="95" spans="1:12" ht="15.6" customHeight="1" x14ac:dyDescent="0.3">
      <c r="D95" s="26"/>
      <c r="E95" s="17"/>
      <c r="F95" s="146"/>
      <c r="G95" s="147"/>
      <c r="H95" s="146"/>
      <c r="I95" s="147"/>
      <c r="J95" s="146"/>
      <c r="K95" s="147"/>
      <c r="L95" s="146"/>
    </row>
    <row r="96" spans="1:12" ht="15.6" customHeight="1" x14ac:dyDescent="0.3">
      <c r="A96" s="17" t="s">
        <v>166</v>
      </c>
      <c r="D96" s="26"/>
      <c r="E96" s="17"/>
      <c r="F96" s="146"/>
      <c r="G96" s="147"/>
      <c r="H96" s="146"/>
      <c r="I96" s="147"/>
      <c r="J96" s="146"/>
      <c r="K96" s="147"/>
      <c r="L96" s="146"/>
    </row>
    <row r="97" spans="1:12" ht="15.6" customHeight="1" x14ac:dyDescent="0.3">
      <c r="A97" s="17"/>
      <c r="B97" s="33" t="s">
        <v>238</v>
      </c>
      <c r="D97" s="26"/>
      <c r="E97" s="17"/>
      <c r="F97" s="146"/>
      <c r="G97" s="147"/>
      <c r="H97" s="146"/>
      <c r="I97" s="147"/>
      <c r="J97" s="146"/>
      <c r="K97" s="147"/>
      <c r="L97" s="146"/>
    </row>
    <row r="98" spans="1:12" ht="15.6" customHeight="1" x14ac:dyDescent="0.3">
      <c r="A98" s="17"/>
      <c r="B98" s="33"/>
      <c r="C98" s="19" t="s">
        <v>240</v>
      </c>
      <c r="D98" s="26"/>
      <c r="E98" s="17"/>
      <c r="F98" s="37">
        <v>-5700000</v>
      </c>
      <c r="G98" s="147"/>
      <c r="H98" s="37">
        <v>6100000</v>
      </c>
      <c r="I98" s="147"/>
      <c r="J98" s="37">
        <v>0</v>
      </c>
      <c r="K98" s="151"/>
      <c r="L98" s="37">
        <v>0</v>
      </c>
    </row>
    <row r="99" spans="1:12" ht="15.6" customHeight="1" x14ac:dyDescent="0.3">
      <c r="A99" s="33"/>
      <c r="B99" s="33" t="s">
        <v>239</v>
      </c>
      <c r="D99" s="26"/>
      <c r="E99" s="17"/>
      <c r="F99" s="146"/>
      <c r="G99" s="147"/>
      <c r="H99" s="146"/>
      <c r="I99" s="147"/>
      <c r="J99" s="146"/>
      <c r="K99" s="147"/>
      <c r="L99" s="146"/>
    </row>
    <row r="100" spans="1:12" ht="15.6" customHeight="1" x14ac:dyDescent="0.3">
      <c r="A100" s="20"/>
      <c r="B100" s="20"/>
      <c r="C100" s="19" t="s">
        <v>167</v>
      </c>
      <c r="E100" s="17"/>
      <c r="F100" s="37">
        <v>-1010343047</v>
      </c>
      <c r="G100" s="147"/>
      <c r="H100" s="37">
        <v>225140293</v>
      </c>
      <c r="I100" s="147"/>
      <c r="J100" s="37">
        <v>0</v>
      </c>
      <c r="K100" s="147"/>
      <c r="L100" s="37">
        <v>0</v>
      </c>
    </row>
    <row r="101" spans="1:12" ht="15.6" customHeight="1" x14ac:dyDescent="0.3">
      <c r="A101" s="33"/>
      <c r="B101" s="33" t="s">
        <v>168</v>
      </c>
      <c r="E101" s="17"/>
      <c r="F101" s="37"/>
      <c r="G101" s="147"/>
      <c r="H101" s="37"/>
      <c r="I101" s="147"/>
      <c r="J101" s="37"/>
      <c r="K101" s="147"/>
      <c r="L101" s="37"/>
    </row>
    <row r="102" spans="1:12" ht="15.6" customHeight="1" x14ac:dyDescent="0.3">
      <c r="A102" s="33"/>
      <c r="B102" s="33"/>
      <c r="C102" s="20" t="s">
        <v>167</v>
      </c>
      <c r="E102" s="17"/>
      <c r="F102" s="37">
        <v>-900000</v>
      </c>
      <c r="G102" s="147"/>
      <c r="H102" s="37">
        <v>-639813</v>
      </c>
      <c r="I102" s="147"/>
      <c r="J102" s="37">
        <v>0</v>
      </c>
      <c r="K102" s="147"/>
      <c r="L102" s="37">
        <v>0</v>
      </c>
    </row>
    <row r="103" spans="1:12" ht="15.6" customHeight="1" x14ac:dyDescent="0.3">
      <c r="A103" s="33"/>
      <c r="B103" s="33" t="s">
        <v>168</v>
      </c>
      <c r="E103" s="17"/>
      <c r="F103" s="37"/>
      <c r="G103" s="147"/>
      <c r="H103" s="37"/>
      <c r="I103" s="147"/>
      <c r="J103" s="37"/>
      <c r="K103" s="147"/>
      <c r="L103" s="37"/>
    </row>
    <row r="104" spans="1:12" ht="15.6" customHeight="1" x14ac:dyDescent="0.3">
      <c r="A104" s="33"/>
      <c r="B104" s="33"/>
      <c r="C104" s="20" t="s">
        <v>242</v>
      </c>
      <c r="D104" s="18">
        <v>30</v>
      </c>
      <c r="E104" s="17"/>
      <c r="F104" s="37">
        <v>-3024500</v>
      </c>
      <c r="G104" s="147"/>
      <c r="H104" s="37">
        <v>0</v>
      </c>
      <c r="I104" s="147"/>
      <c r="J104" s="37">
        <v>0</v>
      </c>
      <c r="K104" s="147"/>
      <c r="L104" s="37">
        <v>0</v>
      </c>
    </row>
    <row r="105" spans="1:12" ht="15.6" customHeight="1" x14ac:dyDescent="0.3">
      <c r="A105" s="33"/>
      <c r="B105" s="33" t="s">
        <v>169</v>
      </c>
      <c r="E105" s="17"/>
      <c r="F105" s="37"/>
      <c r="G105" s="147"/>
      <c r="H105" s="37"/>
      <c r="I105" s="147"/>
      <c r="J105" s="37"/>
      <c r="K105" s="147"/>
      <c r="L105" s="37"/>
    </row>
    <row r="106" spans="1:12" ht="15.6" customHeight="1" x14ac:dyDescent="0.3">
      <c r="A106" s="33"/>
      <c r="B106" s="20"/>
      <c r="C106" s="19" t="s">
        <v>212</v>
      </c>
      <c r="D106" s="18">
        <v>30</v>
      </c>
      <c r="E106" s="17"/>
      <c r="F106" s="37">
        <v>468903252</v>
      </c>
      <c r="G106" s="147"/>
      <c r="H106" s="37">
        <v>360068393</v>
      </c>
      <c r="I106" s="147"/>
      <c r="J106" s="37">
        <v>0</v>
      </c>
      <c r="K106" s="147"/>
      <c r="L106" s="37">
        <v>0</v>
      </c>
    </row>
    <row r="107" spans="1:12" ht="15.6" customHeight="1" x14ac:dyDescent="0.3">
      <c r="A107" s="33"/>
      <c r="B107" s="33" t="s">
        <v>170</v>
      </c>
      <c r="E107" s="17"/>
      <c r="F107" s="37"/>
      <c r="G107" s="147"/>
      <c r="H107" s="37"/>
      <c r="I107" s="147"/>
      <c r="J107" s="37"/>
      <c r="K107" s="147"/>
      <c r="L107" s="37"/>
    </row>
    <row r="108" spans="1:12" ht="15.6" customHeight="1" x14ac:dyDescent="0.3">
      <c r="A108" s="33"/>
      <c r="B108" s="20"/>
      <c r="C108" s="19" t="s">
        <v>212</v>
      </c>
      <c r="D108" s="18">
        <v>30</v>
      </c>
      <c r="E108" s="17"/>
      <c r="F108" s="37">
        <v>-369096529</v>
      </c>
      <c r="G108" s="147"/>
      <c r="H108" s="37">
        <v>-501081271</v>
      </c>
      <c r="I108" s="147"/>
      <c r="J108" s="37">
        <v>0</v>
      </c>
      <c r="K108" s="147"/>
      <c r="L108" s="37">
        <v>0</v>
      </c>
    </row>
    <row r="109" spans="1:12" ht="15.6" customHeight="1" x14ac:dyDescent="0.3">
      <c r="A109" s="33"/>
      <c r="B109" s="33" t="s">
        <v>171</v>
      </c>
      <c r="D109" s="18">
        <v>28</v>
      </c>
      <c r="E109" s="17"/>
      <c r="F109" s="37">
        <v>-82161280</v>
      </c>
      <c r="G109" s="147"/>
      <c r="H109" s="37">
        <v>-86334549</v>
      </c>
      <c r="I109" s="147"/>
      <c r="J109" s="37">
        <v>-2608957</v>
      </c>
      <c r="K109" s="147"/>
      <c r="L109" s="37">
        <v>-2339798</v>
      </c>
    </row>
    <row r="110" spans="1:12" ht="15.6" customHeight="1" x14ac:dyDescent="0.3">
      <c r="A110" s="33"/>
      <c r="B110" s="33" t="s">
        <v>280</v>
      </c>
      <c r="E110" s="17"/>
      <c r="F110" s="37"/>
      <c r="G110" s="147"/>
      <c r="H110" s="37"/>
      <c r="I110" s="147"/>
      <c r="J110" s="37"/>
      <c r="K110" s="147"/>
      <c r="L110" s="37"/>
    </row>
    <row r="111" spans="1:12" ht="15.6" customHeight="1" x14ac:dyDescent="0.3">
      <c r="A111" s="33"/>
      <c r="B111" s="20"/>
      <c r="C111" s="19" t="s">
        <v>281</v>
      </c>
      <c r="D111" s="18">
        <v>29</v>
      </c>
      <c r="E111" s="17"/>
      <c r="F111" s="37">
        <v>-1889955</v>
      </c>
      <c r="G111" s="147"/>
      <c r="H111" s="37">
        <v>-1475759</v>
      </c>
      <c r="I111" s="147"/>
      <c r="J111" s="37">
        <v>0</v>
      </c>
      <c r="K111" s="147"/>
      <c r="L111" s="37">
        <v>0</v>
      </c>
    </row>
    <row r="112" spans="1:12" ht="15.6" customHeight="1" x14ac:dyDescent="0.3">
      <c r="A112" s="33"/>
      <c r="B112" s="33" t="s">
        <v>172</v>
      </c>
      <c r="E112" s="17"/>
      <c r="F112" s="37">
        <v>4000420</v>
      </c>
      <c r="G112" s="147"/>
      <c r="H112" s="37">
        <v>2588</v>
      </c>
      <c r="I112" s="147"/>
      <c r="J112" s="37">
        <v>0</v>
      </c>
      <c r="K112" s="147"/>
      <c r="L112" s="37">
        <v>0</v>
      </c>
    </row>
    <row r="113" spans="1:12" ht="15.6" customHeight="1" x14ac:dyDescent="0.3">
      <c r="A113" s="33"/>
      <c r="B113" s="33" t="s">
        <v>243</v>
      </c>
      <c r="E113" s="17"/>
      <c r="F113" s="37">
        <v>-10034117</v>
      </c>
      <c r="G113" s="147"/>
      <c r="H113" s="37">
        <v>0</v>
      </c>
      <c r="I113" s="147"/>
      <c r="J113" s="37">
        <v>0</v>
      </c>
      <c r="K113" s="147"/>
      <c r="L113" s="37">
        <v>0</v>
      </c>
    </row>
    <row r="114" spans="1:12" ht="15.6" customHeight="1" x14ac:dyDescent="0.3">
      <c r="A114" s="33"/>
      <c r="B114" s="33" t="s">
        <v>261</v>
      </c>
      <c r="E114" s="17"/>
      <c r="F114" s="37">
        <v>9598207</v>
      </c>
      <c r="G114" s="147"/>
      <c r="H114" s="37">
        <v>0</v>
      </c>
      <c r="I114" s="147"/>
      <c r="J114" s="37">
        <v>0</v>
      </c>
      <c r="K114" s="147"/>
      <c r="L114" s="37">
        <v>0</v>
      </c>
    </row>
    <row r="115" spans="1:12" ht="15.6" customHeight="1" x14ac:dyDescent="0.3">
      <c r="A115" s="33"/>
      <c r="B115" s="33" t="s">
        <v>173</v>
      </c>
      <c r="D115" s="26"/>
      <c r="E115" s="17"/>
      <c r="F115" s="37">
        <v>-130860219</v>
      </c>
      <c r="G115" s="145"/>
      <c r="H115" s="37">
        <v>-197687897</v>
      </c>
      <c r="I115" s="145"/>
      <c r="J115" s="37">
        <v>-362581</v>
      </c>
      <c r="K115" s="145"/>
      <c r="L115" s="37">
        <v>-321041</v>
      </c>
    </row>
    <row r="116" spans="1:12" ht="15.6" customHeight="1" x14ac:dyDescent="0.3">
      <c r="A116" s="33"/>
      <c r="B116" s="33" t="s">
        <v>244</v>
      </c>
      <c r="D116" s="18">
        <v>32</v>
      </c>
      <c r="E116" s="17"/>
      <c r="F116" s="37">
        <v>-228325157</v>
      </c>
      <c r="G116" s="145"/>
      <c r="H116" s="37">
        <v>-212015944</v>
      </c>
      <c r="I116" s="145"/>
      <c r="J116" s="37">
        <v>-228325157</v>
      </c>
      <c r="K116" s="145"/>
      <c r="L116" s="37">
        <v>-212015944</v>
      </c>
    </row>
    <row r="117" spans="1:12" ht="15.6" customHeight="1" x14ac:dyDescent="0.3">
      <c r="A117" s="33"/>
      <c r="B117" s="33" t="s">
        <v>245</v>
      </c>
      <c r="E117" s="17"/>
      <c r="F117" s="148">
        <v>-1961606</v>
      </c>
      <c r="G117" s="147"/>
      <c r="H117" s="148">
        <v>-56008649</v>
      </c>
      <c r="I117" s="147"/>
      <c r="J117" s="148">
        <v>0</v>
      </c>
      <c r="K117" s="147"/>
      <c r="L117" s="148">
        <v>0</v>
      </c>
    </row>
    <row r="118" spans="1:12" ht="15.6" customHeight="1" x14ac:dyDescent="0.3">
      <c r="A118" s="17"/>
      <c r="B118" s="33"/>
      <c r="D118" s="26"/>
      <c r="E118" s="17"/>
      <c r="F118" s="146"/>
      <c r="G118" s="147"/>
      <c r="H118" s="146"/>
      <c r="I118" s="147"/>
      <c r="J118" s="146"/>
      <c r="K118" s="149"/>
      <c r="L118" s="146"/>
    </row>
    <row r="119" spans="1:12" ht="15.6" customHeight="1" x14ac:dyDescent="0.3">
      <c r="A119" s="17" t="s">
        <v>258</v>
      </c>
      <c r="B119" s="17"/>
      <c r="C119" s="20"/>
      <c r="D119" s="26"/>
      <c r="E119" s="17"/>
      <c r="F119" s="148">
        <f>SUM(F98:F117)</f>
        <v>-1361794531</v>
      </c>
      <c r="G119" s="147"/>
      <c r="H119" s="148">
        <f>SUM(H98:H117)</f>
        <v>-463932608</v>
      </c>
      <c r="I119" s="147"/>
      <c r="J119" s="148">
        <f>SUM(J98:J117)</f>
        <v>-231296695</v>
      </c>
      <c r="K119" s="147"/>
      <c r="L119" s="148">
        <f>SUM(L98:L117)</f>
        <v>-214676783</v>
      </c>
    </row>
    <row r="120" spans="1:12" ht="15.6" customHeight="1" x14ac:dyDescent="0.3">
      <c r="A120" s="17"/>
      <c r="B120" s="17"/>
      <c r="C120" s="20"/>
      <c r="D120" s="26"/>
      <c r="E120" s="17"/>
      <c r="F120" s="37"/>
      <c r="G120" s="147"/>
      <c r="H120" s="37"/>
      <c r="I120" s="147"/>
      <c r="J120" s="37"/>
      <c r="K120" s="147"/>
      <c r="L120" s="37"/>
    </row>
    <row r="121" spans="1:12" ht="6.75" customHeight="1" x14ac:dyDescent="0.3">
      <c r="A121" s="17"/>
      <c r="B121" s="17"/>
      <c r="C121" s="20"/>
      <c r="D121" s="26"/>
      <c r="E121" s="17"/>
      <c r="F121" s="37"/>
      <c r="G121" s="147"/>
      <c r="H121" s="37"/>
      <c r="I121" s="147"/>
      <c r="J121" s="37"/>
      <c r="K121" s="147"/>
      <c r="L121" s="37"/>
    </row>
    <row r="122" spans="1:12" ht="22.35" customHeight="1" x14ac:dyDescent="0.3">
      <c r="A122" s="176" t="s">
        <v>32</v>
      </c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</row>
    <row r="123" spans="1:12" ht="16.5" customHeight="1" x14ac:dyDescent="0.3">
      <c r="A123" s="17" t="s">
        <v>0</v>
      </c>
      <c r="B123" s="17"/>
      <c r="C123" s="17"/>
    </row>
    <row r="124" spans="1:12" ht="16.5" customHeight="1" x14ac:dyDescent="0.3">
      <c r="A124" s="17" t="s">
        <v>129</v>
      </c>
      <c r="B124" s="17"/>
      <c r="C124" s="17"/>
    </row>
    <row r="125" spans="1:12" ht="16.5" customHeight="1" x14ac:dyDescent="0.3">
      <c r="A125" s="21" t="s">
        <v>216</v>
      </c>
      <c r="B125" s="21"/>
      <c r="C125" s="21"/>
      <c r="D125" s="22"/>
      <c r="E125" s="23"/>
      <c r="F125" s="88"/>
      <c r="G125" s="142"/>
      <c r="H125" s="88"/>
      <c r="I125" s="143"/>
      <c r="J125" s="88"/>
      <c r="K125" s="142"/>
      <c r="L125" s="88"/>
    </row>
    <row r="126" spans="1:12" ht="16.5" customHeight="1" x14ac:dyDescent="0.3"/>
    <row r="127" spans="1:12" ht="16.5" customHeight="1" x14ac:dyDescent="0.3"/>
    <row r="128" spans="1:12" ht="16.5" customHeight="1" x14ac:dyDescent="0.3">
      <c r="F128" s="168" t="s">
        <v>2</v>
      </c>
      <c r="G128" s="168"/>
      <c r="H128" s="168"/>
      <c r="I128" s="89"/>
      <c r="J128" s="168" t="s">
        <v>3</v>
      </c>
      <c r="K128" s="168"/>
      <c r="L128" s="168"/>
    </row>
    <row r="129" spans="1:12" ht="16.5" customHeight="1" x14ac:dyDescent="0.3">
      <c r="A129" s="20"/>
      <c r="D129" s="24"/>
      <c r="E129" s="17"/>
      <c r="F129" s="169" t="s">
        <v>4</v>
      </c>
      <c r="G129" s="169"/>
      <c r="H129" s="169"/>
      <c r="I129" s="89"/>
      <c r="J129" s="169" t="s">
        <v>4</v>
      </c>
      <c r="K129" s="169"/>
      <c r="L129" s="169"/>
    </row>
    <row r="130" spans="1:12" ht="16.5" customHeight="1" x14ac:dyDescent="0.3">
      <c r="D130" s="26"/>
      <c r="E130" s="17"/>
      <c r="F130" s="144" t="s">
        <v>217</v>
      </c>
      <c r="G130" s="93"/>
      <c r="H130" s="144" t="s">
        <v>130</v>
      </c>
      <c r="I130" s="93"/>
      <c r="J130" s="144" t="s">
        <v>217</v>
      </c>
      <c r="K130" s="93"/>
      <c r="L130" s="144" t="s">
        <v>130</v>
      </c>
    </row>
    <row r="131" spans="1:12" ht="16.5" customHeight="1" x14ac:dyDescent="0.3">
      <c r="D131" s="25" t="s">
        <v>85</v>
      </c>
      <c r="E131" s="17"/>
      <c r="F131" s="92" t="s">
        <v>6</v>
      </c>
      <c r="G131" s="93"/>
      <c r="H131" s="92" t="s">
        <v>6</v>
      </c>
      <c r="I131" s="93"/>
      <c r="J131" s="92" t="s">
        <v>6</v>
      </c>
      <c r="K131" s="93"/>
      <c r="L131" s="92" t="s">
        <v>6</v>
      </c>
    </row>
    <row r="132" spans="1:12" ht="16.5" customHeight="1" x14ac:dyDescent="0.3">
      <c r="A132" s="17"/>
      <c r="D132" s="26"/>
      <c r="E132" s="17"/>
      <c r="F132" s="146"/>
      <c r="G132" s="147"/>
      <c r="H132" s="146"/>
      <c r="I132" s="147"/>
      <c r="J132" s="146"/>
      <c r="K132" s="149"/>
      <c r="L132" s="146"/>
    </row>
    <row r="133" spans="1:12" ht="16.5" customHeight="1" x14ac:dyDescent="0.3">
      <c r="A133" s="17" t="s">
        <v>213</v>
      </c>
      <c r="D133" s="26"/>
      <c r="E133" s="17"/>
      <c r="F133" s="37">
        <f>F119+F94+F60</f>
        <v>1838562</v>
      </c>
      <c r="G133" s="151"/>
      <c r="H133" s="37">
        <f>H119+H94+H60</f>
        <v>-288530685</v>
      </c>
      <c r="I133" s="151"/>
      <c r="J133" s="37">
        <f>J119+J94+J60</f>
        <v>112196546</v>
      </c>
      <c r="K133" s="151"/>
      <c r="L133" s="37">
        <f>L119+L94+L60</f>
        <v>-240184289</v>
      </c>
    </row>
    <row r="134" spans="1:12" ht="16.5" customHeight="1" x14ac:dyDescent="0.3">
      <c r="A134" s="20" t="s">
        <v>174</v>
      </c>
      <c r="D134" s="26"/>
      <c r="E134" s="17"/>
      <c r="F134" s="37">
        <v>0</v>
      </c>
      <c r="G134" s="147"/>
      <c r="H134" s="37">
        <v>43817738</v>
      </c>
      <c r="I134" s="147"/>
      <c r="J134" s="37">
        <v>0</v>
      </c>
      <c r="K134" s="147"/>
      <c r="L134" s="37">
        <v>0</v>
      </c>
    </row>
    <row r="135" spans="1:12" ht="16.5" customHeight="1" x14ac:dyDescent="0.3">
      <c r="A135" s="19" t="s">
        <v>175</v>
      </c>
      <c r="D135" s="26"/>
      <c r="E135" s="17"/>
      <c r="F135" s="148">
        <v>476715478</v>
      </c>
      <c r="G135" s="147"/>
      <c r="H135" s="148">
        <v>721428425</v>
      </c>
      <c r="I135" s="147"/>
      <c r="J135" s="148">
        <v>353318533</v>
      </c>
      <c r="K135" s="147"/>
      <c r="L135" s="148">
        <v>593502822</v>
      </c>
    </row>
    <row r="136" spans="1:12" ht="16.5" customHeight="1" x14ac:dyDescent="0.3">
      <c r="D136" s="26"/>
      <c r="E136" s="17"/>
      <c r="F136" s="146"/>
      <c r="G136" s="147"/>
      <c r="H136" s="146"/>
      <c r="I136" s="147"/>
      <c r="J136" s="146"/>
      <c r="K136" s="147"/>
      <c r="L136" s="146"/>
    </row>
    <row r="137" spans="1:12" ht="16.5" customHeight="1" thickBot="1" x14ac:dyDescent="0.35">
      <c r="A137" s="17" t="s">
        <v>176</v>
      </c>
      <c r="D137" s="26"/>
      <c r="E137" s="17"/>
      <c r="F137" s="152">
        <f>SUM(E133:F135)</f>
        <v>478554040</v>
      </c>
      <c r="G137" s="147"/>
      <c r="H137" s="152">
        <f>SUM(G133:H135)</f>
        <v>476715478</v>
      </c>
      <c r="I137" s="147"/>
      <c r="J137" s="152">
        <f>SUM(I133:J135)</f>
        <v>465515079</v>
      </c>
      <c r="K137" s="147"/>
      <c r="L137" s="152">
        <f>SUM(K133:L135)</f>
        <v>353318533</v>
      </c>
    </row>
    <row r="138" spans="1:12" ht="16.5" customHeight="1" thickTop="1" x14ac:dyDescent="0.3">
      <c r="B138" s="33"/>
      <c r="C138" s="20"/>
      <c r="D138" s="26"/>
      <c r="E138" s="17"/>
      <c r="F138" s="37"/>
      <c r="G138" s="147"/>
      <c r="H138" s="37"/>
      <c r="I138" s="147"/>
      <c r="J138" s="37"/>
      <c r="K138" s="145"/>
      <c r="L138" s="37"/>
    </row>
    <row r="139" spans="1:12" ht="16.5" customHeight="1" x14ac:dyDescent="0.3">
      <c r="B139" s="33"/>
      <c r="C139" s="20"/>
      <c r="D139" s="26"/>
      <c r="E139" s="17"/>
      <c r="F139" s="37"/>
      <c r="G139" s="147"/>
      <c r="H139" s="37"/>
      <c r="I139" s="147"/>
      <c r="J139" s="37"/>
      <c r="K139" s="145"/>
      <c r="L139" s="37"/>
    </row>
    <row r="140" spans="1:12" ht="16.5" customHeight="1" x14ac:dyDescent="0.3">
      <c r="A140" s="17" t="s">
        <v>177</v>
      </c>
      <c r="D140" s="26"/>
      <c r="E140" s="17"/>
      <c r="F140" s="146"/>
      <c r="G140" s="147"/>
      <c r="H140" s="146"/>
      <c r="I140" s="147"/>
      <c r="J140" s="146"/>
      <c r="K140" s="149"/>
      <c r="L140" s="146"/>
    </row>
    <row r="141" spans="1:12" ht="16.5" customHeight="1" x14ac:dyDescent="0.3">
      <c r="A141" s="17"/>
      <c r="D141" s="26"/>
      <c r="E141" s="17"/>
      <c r="F141" s="146"/>
      <c r="G141" s="147"/>
      <c r="H141" s="146"/>
      <c r="I141" s="147"/>
      <c r="J141" s="146"/>
      <c r="K141" s="149"/>
      <c r="L141" s="146"/>
    </row>
    <row r="142" spans="1:12" ht="16.5" customHeight="1" x14ac:dyDescent="0.3">
      <c r="A142" s="17"/>
      <c r="B142" s="33" t="s">
        <v>178</v>
      </c>
      <c r="D142" s="26"/>
      <c r="E142" s="17"/>
      <c r="F142" s="146"/>
      <c r="G142" s="147"/>
      <c r="H142" s="146"/>
      <c r="I142" s="147"/>
      <c r="J142" s="146"/>
      <c r="K142" s="149"/>
      <c r="L142" s="146"/>
    </row>
    <row r="143" spans="1:12" ht="16.5" customHeight="1" x14ac:dyDescent="0.3">
      <c r="B143" s="33"/>
      <c r="C143" s="20" t="s">
        <v>179</v>
      </c>
      <c r="D143" s="26"/>
      <c r="E143" s="17"/>
      <c r="F143" s="37">
        <v>828169</v>
      </c>
      <c r="G143" s="147"/>
      <c r="H143" s="37">
        <v>170711205</v>
      </c>
      <c r="I143" s="147"/>
      <c r="J143" s="37">
        <v>791254</v>
      </c>
      <c r="K143" s="145"/>
      <c r="L143" s="37">
        <v>1100027</v>
      </c>
    </row>
    <row r="144" spans="1:12" ht="16.5" customHeight="1" x14ac:dyDescent="0.3">
      <c r="A144" s="33" t="s">
        <v>180</v>
      </c>
      <c r="B144" s="38" t="s">
        <v>215</v>
      </c>
      <c r="D144" s="26"/>
      <c r="E144" s="17"/>
      <c r="F144" s="37"/>
      <c r="G144" s="147"/>
      <c r="H144" s="37"/>
      <c r="I144" s="147"/>
      <c r="J144" s="37"/>
      <c r="K144" s="147"/>
      <c r="L144" s="37"/>
    </row>
    <row r="145" spans="1:12" ht="16.5" customHeight="1" x14ac:dyDescent="0.3">
      <c r="A145" s="33"/>
      <c r="B145" s="20"/>
      <c r="C145" s="20" t="s">
        <v>181</v>
      </c>
      <c r="D145" s="18">
        <v>28</v>
      </c>
      <c r="E145" s="17"/>
      <c r="F145" s="37">
        <v>53220907</v>
      </c>
      <c r="G145" s="147"/>
      <c r="H145" s="37">
        <v>34598928</v>
      </c>
      <c r="I145" s="147"/>
      <c r="J145" s="37">
        <v>11397943</v>
      </c>
      <c r="K145" s="147"/>
      <c r="L145" s="37">
        <v>3811992</v>
      </c>
    </row>
    <row r="146" spans="1:12" ht="16.5" customHeight="1" x14ac:dyDescent="0.3">
      <c r="A146" s="33"/>
      <c r="B146" s="33"/>
      <c r="C146" s="20"/>
      <c r="D146" s="26"/>
      <c r="E146" s="17"/>
      <c r="F146" s="37"/>
      <c r="G146" s="147"/>
      <c r="H146" s="37"/>
      <c r="I146" s="147"/>
      <c r="J146" s="37"/>
      <c r="K146" s="147"/>
      <c r="L146" s="37"/>
    </row>
    <row r="147" spans="1:12" ht="16.5" customHeight="1" x14ac:dyDescent="0.3">
      <c r="A147" s="33"/>
      <c r="B147" s="33"/>
      <c r="C147" s="20"/>
      <c r="D147" s="26"/>
      <c r="E147" s="17"/>
      <c r="F147" s="37"/>
      <c r="G147" s="147"/>
      <c r="H147" s="37"/>
      <c r="I147" s="147"/>
      <c r="J147" s="37"/>
      <c r="K147" s="147"/>
      <c r="L147" s="37"/>
    </row>
    <row r="148" spans="1:12" ht="16.5" customHeight="1" x14ac:dyDescent="0.3">
      <c r="A148" s="33"/>
      <c r="B148" s="33"/>
      <c r="C148" s="20"/>
      <c r="D148" s="26"/>
      <c r="E148" s="17"/>
      <c r="F148" s="37"/>
      <c r="G148" s="147"/>
      <c r="H148" s="37"/>
      <c r="I148" s="147"/>
      <c r="J148" s="37"/>
      <c r="K148" s="147"/>
      <c r="L148" s="37"/>
    </row>
    <row r="149" spans="1:12" ht="16.5" customHeight="1" x14ac:dyDescent="0.3">
      <c r="A149" s="33"/>
      <c r="B149" s="33"/>
      <c r="C149" s="20"/>
      <c r="D149" s="26"/>
      <c r="E149" s="17"/>
      <c r="F149" s="37"/>
      <c r="G149" s="147"/>
      <c r="H149" s="37"/>
      <c r="I149" s="147"/>
      <c r="J149" s="37"/>
      <c r="K149" s="147"/>
      <c r="L149" s="37"/>
    </row>
    <row r="150" spans="1:12" ht="16.5" customHeight="1" x14ac:dyDescent="0.3">
      <c r="A150" s="33"/>
      <c r="B150" s="33"/>
      <c r="C150" s="20"/>
      <c r="D150" s="26"/>
      <c r="E150" s="17"/>
      <c r="F150" s="37"/>
      <c r="G150" s="147"/>
      <c r="H150" s="37"/>
      <c r="I150" s="147"/>
      <c r="J150" s="37"/>
      <c r="K150" s="147"/>
      <c r="L150" s="37"/>
    </row>
    <row r="151" spans="1:12" ht="16.5" customHeight="1" x14ac:dyDescent="0.3">
      <c r="A151" s="33"/>
      <c r="B151" s="33"/>
      <c r="C151" s="20"/>
      <c r="D151" s="26"/>
      <c r="E151" s="17"/>
      <c r="F151" s="37"/>
      <c r="G151" s="147"/>
      <c r="H151" s="37"/>
      <c r="I151" s="147"/>
      <c r="J151" s="37"/>
      <c r="K151" s="147"/>
      <c r="L151" s="37"/>
    </row>
    <row r="152" spans="1:12" ht="16.5" customHeight="1" x14ac:dyDescent="0.3">
      <c r="A152" s="33"/>
      <c r="B152" s="33"/>
      <c r="C152" s="20"/>
      <c r="D152" s="26"/>
      <c r="E152" s="17"/>
      <c r="F152" s="37"/>
      <c r="G152" s="147"/>
      <c r="H152" s="37"/>
      <c r="I152" s="147"/>
      <c r="J152" s="37"/>
      <c r="K152" s="147"/>
      <c r="L152" s="37"/>
    </row>
    <row r="153" spans="1:12" ht="16.5" customHeight="1" x14ac:dyDescent="0.3">
      <c r="A153" s="33"/>
      <c r="B153" s="33"/>
      <c r="C153" s="20"/>
      <c r="D153" s="26"/>
      <c r="E153" s="17"/>
      <c r="F153" s="37"/>
      <c r="G153" s="147"/>
      <c r="H153" s="37"/>
      <c r="I153" s="147"/>
      <c r="J153" s="37"/>
      <c r="K153" s="147"/>
      <c r="L153" s="37"/>
    </row>
    <row r="154" spans="1:12" ht="16.5" customHeight="1" x14ac:dyDescent="0.3">
      <c r="A154" s="33"/>
      <c r="B154" s="33"/>
      <c r="C154" s="20"/>
      <c r="D154" s="26"/>
      <c r="E154" s="17"/>
      <c r="F154" s="37"/>
      <c r="G154" s="147"/>
      <c r="H154" s="37"/>
      <c r="I154" s="147"/>
      <c r="J154" s="37"/>
      <c r="K154" s="147"/>
      <c r="L154" s="37"/>
    </row>
    <row r="155" spans="1:12" ht="16.5" customHeight="1" x14ac:dyDescent="0.3">
      <c r="A155" s="33"/>
      <c r="B155" s="33"/>
      <c r="C155" s="20"/>
      <c r="D155" s="26"/>
      <c r="E155" s="17"/>
      <c r="F155" s="37"/>
      <c r="G155" s="147"/>
      <c r="H155" s="37"/>
      <c r="I155" s="147"/>
      <c r="J155" s="37"/>
      <c r="K155" s="147"/>
      <c r="L155" s="37"/>
    </row>
    <row r="156" spans="1:12" ht="16.5" customHeight="1" x14ac:dyDescent="0.3">
      <c r="A156" s="33"/>
      <c r="B156" s="33"/>
      <c r="C156" s="20"/>
      <c r="D156" s="26"/>
      <c r="E156" s="17"/>
      <c r="F156" s="37"/>
      <c r="G156" s="147"/>
      <c r="H156" s="37"/>
      <c r="I156" s="147"/>
      <c r="J156" s="37"/>
      <c r="K156" s="147"/>
      <c r="L156" s="37"/>
    </row>
    <row r="157" spans="1:12" ht="16.5" customHeight="1" x14ac:dyDescent="0.3">
      <c r="A157" s="33"/>
      <c r="B157" s="33"/>
      <c r="C157" s="20"/>
      <c r="D157" s="26"/>
      <c r="E157" s="17"/>
      <c r="F157" s="37"/>
      <c r="G157" s="147"/>
      <c r="H157" s="37"/>
      <c r="I157" s="147"/>
      <c r="J157" s="37"/>
      <c r="K157" s="147"/>
      <c r="L157" s="37"/>
    </row>
    <row r="158" spans="1:12" ht="16.5" customHeight="1" x14ac:dyDescent="0.3">
      <c r="A158" s="33"/>
      <c r="B158" s="33"/>
      <c r="C158" s="20"/>
      <c r="D158" s="26"/>
      <c r="E158" s="17"/>
      <c r="F158" s="37"/>
      <c r="G158" s="147"/>
      <c r="H158" s="37"/>
      <c r="I158" s="147"/>
      <c r="J158" s="37"/>
      <c r="K158" s="147"/>
      <c r="L158" s="37"/>
    </row>
    <row r="159" spans="1:12" ht="16.5" customHeight="1" x14ac:dyDescent="0.3">
      <c r="A159" s="33"/>
      <c r="B159" s="33"/>
      <c r="C159" s="20"/>
      <c r="D159" s="26"/>
      <c r="E159" s="17"/>
      <c r="F159" s="37"/>
      <c r="G159" s="147"/>
      <c r="H159" s="37"/>
      <c r="I159" s="147"/>
      <c r="J159" s="37"/>
      <c r="K159" s="147"/>
      <c r="L159" s="37"/>
    </row>
    <row r="160" spans="1:12" ht="16.5" customHeight="1" x14ac:dyDescent="0.3">
      <c r="A160" s="33"/>
      <c r="B160" s="33"/>
      <c r="C160" s="20"/>
      <c r="D160" s="26"/>
      <c r="E160" s="17"/>
      <c r="F160" s="37"/>
      <c r="G160" s="147"/>
      <c r="H160" s="37"/>
      <c r="I160" s="147"/>
      <c r="J160" s="37"/>
      <c r="K160" s="147"/>
      <c r="L160" s="37"/>
    </row>
    <row r="161" spans="1:12" ht="16.5" customHeight="1" x14ac:dyDescent="0.3">
      <c r="A161" s="33"/>
      <c r="B161" s="33"/>
      <c r="C161" s="20"/>
      <c r="D161" s="26"/>
      <c r="E161" s="17"/>
      <c r="F161" s="37"/>
      <c r="G161" s="147"/>
      <c r="H161" s="37"/>
      <c r="I161" s="147"/>
      <c r="J161" s="37"/>
      <c r="K161" s="147"/>
      <c r="L161" s="37"/>
    </row>
    <row r="162" spans="1:12" ht="16.5" customHeight="1" x14ac:dyDescent="0.3">
      <c r="A162" s="33"/>
      <c r="B162" s="33"/>
      <c r="C162" s="20"/>
      <c r="D162" s="26"/>
      <c r="E162" s="17"/>
      <c r="F162" s="37"/>
      <c r="G162" s="147"/>
      <c r="H162" s="37"/>
      <c r="I162" s="147"/>
      <c r="J162" s="37"/>
      <c r="K162" s="147"/>
      <c r="L162" s="37"/>
    </row>
    <row r="163" spans="1:12" ht="16.5" customHeight="1" x14ac:dyDescent="0.3">
      <c r="A163" s="33"/>
      <c r="B163" s="33"/>
      <c r="C163" s="20"/>
      <c r="D163" s="26"/>
      <c r="E163" s="17"/>
      <c r="F163" s="37"/>
      <c r="G163" s="147"/>
      <c r="H163" s="37"/>
      <c r="I163" s="147"/>
      <c r="J163" s="37"/>
      <c r="K163" s="147"/>
      <c r="L163" s="37"/>
    </row>
    <row r="164" spans="1:12" ht="16.5" customHeight="1" x14ac:dyDescent="0.3">
      <c r="A164" s="33"/>
      <c r="B164" s="33"/>
      <c r="C164" s="20"/>
      <c r="D164" s="26"/>
      <c r="E164" s="17"/>
      <c r="F164" s="37"/>
      <c r="G164" s="147"/>
      <c r="H164" s="37"/>
      <c r="I164" s="147"/>
      <c r="J164" s="37"/>
      <c r="K164" s="147"/>
      <c r="L164" s="37"/>
    </row>
    <row r="165" spans="1:12" ht="16.5" customHeight="1" x14ac:dyDescent="0.3">
      <c r="A165" s="33"/>
      <c r="B165" s="33"/>
      <c r="C165" s="20"/>
      <c r="D165" s="26"/>
      <c r="E165" s="17"/>
      <c r="F165" s="37"/>
      <c r="G165" s="147"/>
      <c r="H165" s="37"/>
      <c r="I165" s="147"/>
      <c r="J165" s="37"/>
      <c r="K165" s="147"/>
      <c r="L165" s="37"/>
    </row>
    <row r="166" spans="1:12" ht="16.5" customHeight="1" x14ac:dyDescent="0.3">
      <c r="A166" s="33"/>
      <c r="B166" s="33"/>
      <c r="C166" s="20"/>
      <c r="D166" s="26"/>
      <c r="E166" s="17"/>
      <c r="F166" s="37"/>
      <c r="G166" s="147"/>
      <c r="H166" s="37"/>
      <c r="I166" s="147"/>
      <c r="J166" s="37"/>
      <c r="K166" s="147"/>
      <c r="L166" s="37"/>
    </row>
    <row r="167" spans="1:12" ht="16.5" customHeight="1" x14ac:dyDescent="0.3">
      <c r="A167" s="33"/>
      <c r="B167" s="33"/>
      <c r="C167" s="20"/>
      <c r="D167" s="26"/>
      <c r="E167" s="17"/>
      <c r="F167" s="37"/>
      <c r="G167" s="147"/>
      <c r="H167" s="37"/>
      <c r="I167" s="147"/>
      <c r="J167" s="37"/>
      <c r="K167" s="147"/>
      <c r="L167" s="37"/>
    </row>
    <row r="168" spans="1:12" ht="16.5" customHeight="1" x14ac:dyDescent="0.3">
      <c r="A168" s="33"/>
      <c r="B168" s="33"/>
      <c r="C168" s="20"/>
      <c r="D168" s="26"/>
      <c r="E168" s="17"/>
      <c r="F168" s="37"/>
      <c r="G168" s="147"/>
      <c r="H168" s="37"/>
      <c r="I168" s="147"/>
      <c r="J168" s="37"/>
      <c r="K168" s="147"/>
      <c r="L168" s="37"/>
    </row>
    <row r="169" spans="1:12" ht="16.5" customHeight="1" x14ac:dyDescent="0.3">
      <c r="A169" s="33"/>
      <c r="B169" s="33"/>
      <c r="C169" s="20"/>
      <c r="D169" s="26"/>
      <c r="E169" s="17"/>
      <c r="F169" s="37"/>
      <c r="G169" s="147"/>
      <c r="H169" s="37"/>
      <c r="I169" s="147"/>
      <c r="J169" s="37"/>
      <c r="K169" s="147"/>
      <c r="L169" s="37"/>
    </row>
    <row r="170" spans="1:12" ht="16.5" customHeight="1" x14ac:dyDescent="0.3">
      <c r="A170" s="33"/>
      <c r="B170" s="33"/>
      <c r="C170" s="20"/>
      <c r="D170" s="26"/>
      <c r="E170" s="17"/>
      <c r="F170" s="37"/>
      <c r="G170" s="147"/>
      <c r="H170" s="37"/>
      <c r="I170" s="147"/>
      <c r="J170" s="37"/>
      <c r="K170" s="147"/>
      <c r="L170" s="37"/>
    </row>
    <row r="171" spans="1:12" ht="16.5" customHeight="1" x14ac:dyDescent="0.3">
      <c r="A171" s="33"/>
      <c r="B171" s="33"/>
      <c r="C171" s="20"/>
      <c r="D171" s="26"/>
      <c r="E171" s="17"/>
      <c r="F171" s="37"/>
      <c r="G171" s="147"/>
      <c r="H171" s="37"/>
      <c r="I171" s="147"/>
      <c r="J171" s="37"/>
      <c r="K171" s="147"/>
      <c r="L171" s="37"/>
    </row>
    <row r="172" spans="1:12" ht="16.5" customHeight="1" x14ac:dyDescent="0.3">
      <c r="A172" s="33"/>
      <c r="B172" s="33"/>
      <c r="C172" s="20"/>
      <c r="D172" s="26"/>
      <c r="E172" s="17"/>
      <c r="F172" s="37"/>
      <c r="G172" s="147"/>
      <c r="H172" s="37"/>
      <c r="I172" s="147"/>
      <c r="J172" s="37"/>
      <c r="K172" s="147"/>
      <c r="L172" s="37"/>
    </row>
    <row r="173" spans="1:12" ht="16.5" customHeight="1" x14ac:dyDescent="0.3">
      <c r="A173" s="33"/>
      <c r="B173" s="33"/>
      <c r="C173" s="20"/>
      <c r="D173" s="26"/>
      <c r="E173" s="17"/>
      <c r="F173" s="37"/>
      <c r="G173" s="147"/>
      <c r="H173" s="37"/>
      <c r="I173" s="147"/>
      <c r="J173" s="37"/>
      <c r="K173" s="147"/>
      <c r="L173" s="37"/>
    </row>
    <row r="174" spans="1:12" ht="16.5" customHeight="1" x14ac:dyDescent="0.3">
      <c r="A174" s="33"/>
      <c r="B174" s="33"/>
      <c r="C174" s="20"/>
      <c r="D174" s="26"/>
      <c r="E174" s="17"/>
      <c r="F174" s="37"/>
      <c r="G174" s="147"/>
      <c r="H174" s="37"/>
      <c r="I174" s="147"/>
      <c r="J174" s="37"/>
      <c r="K174" s="147"/>
      <c r="L174" s="37"/>
    </row>
    <row r="175" spans="1:12" ht="16.5" customHeight="1" x14ac:dyDescent="0.3">
      <c r="A175" s="33"/>
      <c r="B175" s="33"/>
      <c r="C175" s="20"/>
      <c r="D175" s="26"/>
      <c r="E175" s="17"/>
      <c r="F175" s="37"/>
      <c r="G175" s="147"/>
      <c r="H175" s="37"/>
      <c r="I175" s="147"/>
      <c r="J175" s="37"/>
      <c r="K175" s="147"/>
      <c r="L175" s="37"/>
    </row>
    <row r="176" spans="1:12" ht="16.5" customHeight="1" x14ac:dyDescent="0.3">
      <c r="A176" s="33"/>
      <c r="B176" s="33"/>
      <c r="C176" s="20"/>
      <c r="D176" s="26"/>
      <c r="E176" s="17"/>
      <c r="F176" s="37"/>
      <c r="G176" s="147"/>
      <c r="H176" s="37"/>
      <c r="I176" s="147"/>
      <c r="J176" s="37"/>
      <c r="K176" s="147"/>
      <c r="L176" s="37"/>
    </row>
    <row r="177" spans="1:12" ht="16.5" customHeight="1" x14ac:dyDescent="0.3">
      <c r="A177" s="33"/>
      <c r="B177" s="33"/>
      <c r="C177" s="20"/>
      <c r="D177" s="26"/>
      <c r="E177" s="17"/>
      <c r="F177" s="37"/>
      <c r="G177" s="147"/>
      <c r="H177" s="37"/>
      <c r="I177" s="147"/>
      <c r="J177" s="37"/>
      <c r="K177" s="147"/>
      <c r="L177" s="37"/>
    </row>
    <row r="178" spans="1:12" ht="4.5" customHeight="1" x14ac:dyDescent="0.3">
      <c r="A178" s="33"/>
      <c r="B178" s="33"/>
      <c r="C178" s="20"/>
      <c r="D178" s="26"/>
      <c r="E178" s="17"/>
      <c r="F178" s="37"/>
      <c r="G178" s="147"/>
      <c r="H178" s="37"/>
      <c r="I178" s="147"/>
      <c r="J178" s="37"/>
      <c r="K178" s="147"/>
      <c r="L178" s="37"/>
    </row>
    <row r="179" spans="1:12" ht="22.35" customHeight="1" x14ac:dyDescent="0.3">
      <c r="A179" s="175" t="s">
        <v>32</v>
      </c>
      <c r="B179" s="175"/>
      <c r="C179" s="175"/>
      <c r="D179" s="175"/>
      <c r="E179" s="175"/>
      <c r="F179" s="175"/>
      <c r="G179" s="175"/>
      <c r="H179" s="175"/>
      <c r="I179" s="175"/>
      <c r="J179" s="175"/>
      <c r="K179" s="175"/>
      <c r="L179" s="175"/>
    </row>
  </sheetData>
  <mergeCells count="15">
    <mergeCell ref="J129:L129"/>
    <mergeCell ref="A62:L62"/>
    <mergeCell ref="A179:L179"/>
    <mergeCell ref="A122:L122"/>
    <mergeCell ref="F6:H6"/>
    <mergeCell ref="F7:H7"/>
    <mergeCell ref="J6:L6"/>
    <mergeCell ref="J7:L7"/>
    <mergeCell ref="F68:H68"/>
    <mergeCell ref="J68:L68"/>
    <mergeCell ref="F69:H69"/>
    <mergeCell ref="J69:L69"/>
    <mergeCell ref="F128:H128"/>
    <mergeCell ref="J128:L128"/>
    <mergeCell ref="F129:H129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6383" man="1"/>
  </rowBreaks>
  <ignoredErrors>
    <ignoredError sqref="G8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5-7E</vt:lpstr>
      <vt:lpstr>8-9 E</vt:lpstr>
      <vt:lpstr>10 E</vt:lpstr>
      <vt:lpstr>11 E</vt:lpstr>
      <vt:lpstr>12-14 E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Lapawan Satiraratana (TH)</cp:lastModifiedBy>
  <cp:revision/>
  <cp:lastPrinted>2026-03-01T10:22:19Z</cp:lastPrinted>
  <dcterms:created xsi:type="dcterms:W3CDTF">2014-03-04T07:14:12Z</dcterms:created>
  <dcterms:modified xsi:type="dcterms:W3CDTF">2026-03-02T09:20:38Z</dcterms:modified>
  <cp:category/>
  <cp:contentStatus/>
</cp:coreProperties>
</file>