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udit Manager\Template\2025\AQUA\Year 2025 Thai\"/>
    </mc:Choice>
  </mc:AlternateContent>
  <xr:revisionPtr revIDLastSave="0" documentId="13_ncr:1_{FA352E98-7617-49BC-904B-96F7D101B9B6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11" r:id="rId1"/>
    <sheet name="PL" sheetId="19" r:id="rId2"/>
    <sheet name="CH_Conso" sheetId="13" r:id="rId3"/>
    <sheet name="CH_Separate" sheetId="14" r:id="rId4"/>
    <sheet name="CF" sheetId="15" r:id="rId5"/>
  </sheets>
  <definedNames>
    <definedName name="_xlnm.Print_Area" localSheetId="0">BS!$A$1:$J$104</definedName>
    <definedName name="_xlnm.Print_Area" localSheetId="4">CF!$A$1:$J$142</definedName>
    <definedName name="_xlnm.Print_Area" localSheetId="2">CH_Conso!$A$1:$AF$48</definedName>
    <definedName name="_xlnm.Print_Area" localSheetId="1">PL!$A$1:$J$83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3" i="15" l="1"/>
  <c r="H103" i="15"/>
  <c r="F103" i="15"/>
  <c r="D103" i="15"/>
  <c r="J49" i="15"/>
  <c r="H49" i="15"/>
  <c r="F49" i="15"/>
  <c r="D49" i="15"/>
  <c r="D66" i="15" s="1"/>
  <c r="D118" i="15"/>
  <c r="H78" i="19" l="1"/>
  <c r="D40" i="11"/>
  <c r="J66" i="15"/>
  <c r="J68" i="15" s="1"/>
  <c r="F66" i="15"/>
  <c r="AF40" i="13"/>
  <c r="Z46" i="13"/>
  <c r="AB46" i="13" s="1"/>
  <c r="AF46" i="13" s="1"/>
  <c r="AD45" i="13"/>
  <c r="AD47" i="13" s="1"/>
  <c r="X45" i="13"/>
  <c r="X47" i="13" s="1"/>
  <c r="V45" i="13"/>
  <c r="V47" i="13" s="1"/>
  <c r="Z44" i="13"/>
  <c r="AB44" i="13" s="1"/>
  <c r="AF44" i="13" s="1"/>
  <c r="Z43" i="13"/>
  <c r="AB43" i="13" s="1"/>
  <c r="T45" i="13"/>
  <c r="T47" i="13" s="1"/>
  <c r="R45" i="13"/>
  <c r="R47" i="13" s="1"/>
  <c r="P45" i="13"/>
  <c r="P47" i="13" s="1"/>
  <c r="N45" i="13"/>
  <c r="N47" i="13" s="1"/>
  <c r="L45" i="13"/>
  <c r="L47" i="13" s="1"/>
  <c r="J45" i="13"/>
  <c r="J47" i="13" s="1"/>
  <c r="H45" i="13"/>
  <c r="H47" i="13" s="1"/>
  <c r="F45" i="13"/>
  <c r="F47" i="13" s="1"/>
  <c r="D45" i="13"/>
  <c r="D47" i="13" s="1"/>
  <c r="Z39" i="13"/>
  <c r="AB39" i="13" s="1"/>
  <c r="AF39" i="13" s="1"/>
  <c r="Z37" i="13"/>
  <c r="D65" i="19"/>
  <c r="F65" i="19"/>
  <c r="D56" i="19"/>
  <c r="AF43" i="13" l="1"/>
  <c r="AF45" i="13" s="1"/>
  <c r="AB45" i="13"/>
  <c r="Z45" i="13"/>
  <c r="Z47" i="13" s="1"/>
  <c r="D31" i="19" l="1"/>
  <c r="V31" i="14" l="1"/>
  <c r="P42" i="14"/>
  <c r="L42" i="14"/>
  <c r="J42" i="14"/>
  <c r="H42" i="14"/>
  <c r="F42" i="14"/>
  <c r="D42" i="14"/>
  <c r="V41" i="14"/>
  <c r="T40" i="14"/>
  <c r="T42" i="14" s="1"/>
  <c r="R40" i="14"/>
  <c r="R42" i="14" s="1"/>
  <c r="P40" i="14"/>
  <c r="N40" i="14"/>
  <c r="N42" i="14" s="1"/>
  <c r="L40" i="14"/>
  <c r="J40" i="14"/>
  <c r="H40" i="14"/>
  <c r="F40" i="14"/>
  <c r="D40" i="14"/>
  <c r="V39" i="14"/>
  <c r="V38" i="14"/>
  <c r="H75" i="11"/>
  <c r="V40" i="14" l="1"/>
  <c r="V42" i="14" s="1"/>
  <c r="V35" i="14"/>
  <c r="V17" i="14"/>
  <c r="Z17" i="13"/>
  <c r="AB17" i="13" s="1"/>
  <c r="F118" i="15"/>
  <c r="J118" i="15"/>
  <c r="F99" i="11"/>
  <c r="F101" i="11" s="1"/>
  <c r="H118" i="15"/>
  <c r="AB37" i="13" l="1"/>
  <c r="AF37" i="13" l="1"/>
  <c r="AF47" i="13" s="1"/>
  <c r="AB47" i="13"/>
  <c r="D99" i="11"/>
  <c r="Z30" i="13" l="1"/>
  <c r="AB30" i="13" s="1"/>
  <c r="Z32" i="13"/>
  <c r="AB32" i="13" s="1"/>
  <c r="AF32" i="13" s="1"/>
  <c r="AD31" i="13"/>
  <c r="X31" i="13"/>
  <c r="X33" i="13" s="1"/>
  <c r="V31" i="13"/>
  <c r="T31" i="13"/>
  <c r="R31" i="13"/>
  <c r="P31" i="13"/>
  <c r="H31" i="14"/>
  <c r="V30" i="14"/>
  <c r="T29" i="14"/>
  <c r="T31" i="14" s="1"/>
  <c r="R29" i="14"/>
  <c r="P29" i="14"/>
  <c r="N29" i="14"/>
  <c r="L29" i="14"/>
  <c r="L31" i="14" s="1"/>
  <c r="J29" i="14"/>
  <c r="F29" i="14"/>
  <c r="D29" i="14"/>
  <c r="V28" i="14"/>
  <c r="V27" i="14"/>
  <c r="T24" i="14"/>
  <c r="R24" i="14"/>
  <c r="P24" i="14"/>
  <c r="N24" i="14"/>
  <c r="L24" i="14"/>
  <c r="J24" i="14"/>
  <c r="H24" i="14"/>
  <c r="F24" i="14"/>
  <c r="D24" i="14"/>
  <c r="V23" i="14"/>
  <c r="V22" i="14"/>
  <c r="V21" i="14"/>
  <c r="V24" i="14" s="1"/>
  <c r="N31" i="14" l="1"/>
  <c r="V29" i="14"/>
  <c r="J31" i="14"/>
  <c r="D31" i="14"/>
  <c r="F31" i="14"/>
  <c r="P31" i="14"/>
  <c r="R31" i="14"/>
  <c r="AF30" i="13"/>
  <c r="N31" i="13" l="1"/>
  <c r="L31" i="13"/>
  <c r="J31" i="13"/>
  <c r="H31" i="13"/>
  <c r="F31" i="13"/>
  <c r="D31" i="13"/>
  <c r="Z29" i="13"/>
  <c r="Z31" i="13" s="1"/>
  <c r="AD26" i="13"/>
  <c r="Z26" i="13"/>
  <c r="V26" i="13"/>
  <c r="T26" i="13"/>
  <c r="L26" i="13"/>
  <c r="J26" i="13"/>
  <c r="H26" i="13"/>
  <c r="F26" i="13"/>
  <c r="D26" i="13"/>
  <c r="N25" i="13"/>
  <c r="AB24" i="13"/>
  <c r="AF24" i="13" s="1"/>
  <c r="AB21" i="13"/>
  <c r="AB20" i="13"/>
  <c r="AF20" i="13" s="1"/>
  <c r="Z19" i="13"/>
  <c r="AB19" i="13" s="1"/>
  <c r="AF19" i="13" s="1"/>
  <c r="AF17" i="13" l="1"/>
  <c r="V33" i="13"/>
  <c r="F33" i="13"/>
  <c r="H33" i="13"/>
  <c r="Z33" i="13"/>
  <c r="J33" i="13"/>
  <c r="L33" i="13"/>
  <c r="D33" i="13"/>
  <c r="N26" i="13"/>
  <c r="N33" i="13" s="1"/>
  <c r="AD33" i="13"/>
  <c r="AF21" i="13"/>
  <c r="P26" i="13"/>
  <c r="P33" i="13" s="1"/>
  <c r="R26" i="13"/>
  <c r="R33" i="13" s="1"/>
  <c r="T33" i="13"/>
  <c r="AB29" i="13"/>
  <c r="AF29" i="13" l="1"/>
  <c r="AF31" i="13" s="1"/>
  <c r="AB31" i="13"/>
  <c r="AB25" i="13"/>
  <c r="AB26" i="13" l="1"/>
  <c r="AB33" i="13" s="1"/>
  <c r="AF25" i="13"/>
  <c r="AF26" i="13" s="1"/>
  <c r="AF33" i="13" s="1"/>
  <c r="D21" i="11" l="1"/>
  <c r="D18" i="19" l="1"/>
  <c r="H18" i="19"/>
  <c r="H31" i="19"/>
  <c r="J65" i="19" l="1"/>
  <c r="F68" i="15" l="1"/>
  <c r="F119" i="15" s="1"/>
  <c r="J31" i="19" l="1"/>
  <c r="F31" i="19"/>
  <c r="F18" i="19"/>
  <c r="J40" i="11"/>
  <c r="H40" i="11" l="1"/>
  <c r="F40" i="11" l="1"/>
  <c r="J78" i="19"/>
  <c r="J73" i="19"/>
  <c r="H73" i="19"/>
  <c r="H65" i="19"/>
  <c r="H66" i="19" s="1"/>
  <c r="J56" i="19"/>
  <c r="J66" i="19" s="1"/>
  <c r="F56" i="19"/>
  <c r="F66" i="19" s="1"/>
  <c r="J18" i="19"/>
  <c r="D66" i="19" l="1"/>
  <c r="H32" i="19"/>
  <c r="H38" i="19" s="1"/>
  <c r="H40" i="19" s="1"/>
  <c r="F32" i="19"/>
  <c r="J32" i="19"/>
  <c r="D32" i="19"/>
  <c r="D38" i="19" s="1"/>
  <c r="D40" i="19" s="1"/>
  <c r="D63" i="11"/>
  <c r="D75" i="11"/>
  <c r="D101" i="11"/>
  <c r="J38" i="19" l="1"/>
  <c r="J40" i="19" s="1"/>
  <c r="J43" i="19" s="1"/>
  <c r="J68" i="19" s="1"/>
  <c r="F38" i="19"/>
  <c r="H66" i="15"/>
  <c r="D43" i="19"/>
  <c r="D73" i="19" s="1"/>
  <c r="H43" i="19"/>
  <c r="H68" i="19" s="1"/>
  <c r="F78" i="19"/>
  <c r="F73" i="19"/>
  <c r="H21" i="11"/>
  <c r="H68" i="15" l="1"/>
  <c r="H119" i="15" s="1"/>
  <c r="F40" i="19"/>
  <c r="F43" i="19" s="1"/>
  <c r="F68" i="19" s="1"/>
  <c r="D68" i="19"/>
  <c r="D78" i="19" s="1"/>
  <c r="J75" i="11"/>
  <c r="H63" i="11"/>
  <c r="F21" i="11"/>
  <c r="J63" i="11" l="1"/>
  <c r="J76" i="11" s="1"/>
  <c r="F75" i="11"/>
  <c r="F63" i="11"/>
  <c r="J21" i="11" l="1"/>
  <c r="J119" i="15" l="1"/>
  <c r="D68" i="15"/>
  <c r="D119" i="15" s="1"/>
  <c r="D122" i="15" s="1"/>
  <c r="J99" i="11" l="1"/>
  <c r="J101" i="11" s="1"/>
  <c r="H99" i="11"/>
  <c r="H101" i="11" s="1"/>
  <c r="H122" i="15" l="1"/>
  <c r="F122" i="15"/>
  <c r="I103" i="15" l="1"/>
  <c r="G103" i="15"/>
  <c r="E103" i="15"/>
  <c r="J122" i="15" l="1"/>
  <c r="D76" i="11" l="1"/>
  <c r="D103" i="11" s="1"/>
  <c r="H76" i="11"/>
  <c r="H103" i="11" s="1"/>
  <c r="H41" i="11"/>
  <c r="J103" i="11"/>
  <c r="F76" i="11"/>
  <c r="F103" i="11" s="1"/>
  <c r="J41" i="11"/>
  <c r="D41" i="11"/>
  <c r="F41" i="11"/>
  <c r="D105" i="11" l="1"/>
  <c r="H106" i="11"/>
</calcChain>
</file>

<file path=xl/sharedStrings.xml><?xml version="1.0" encoding="utf-8"?>
<sst xmlns="http://schemas.openxmlformats.org/spreadsheetml/2006/main" count="493" uniqueCount="344">
  <si>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</si>
  <si>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</si>
  <si>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</si>
  <si>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</si>
  <si>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</si>
  <si>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</si>
  <si>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</si>
  <si>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</si>
  <si>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</si>
  <si>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</si>
  <si>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</si>
  <si>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</si>
  <si>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</si>
  <si>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</si>
  <si>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</si>
  <si>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</si>
  <si>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</si>
  <si>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</si>
  <si>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</si>
  <si>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</si>
  <si>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</si>
  <si>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</si>
  <si>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</si>
  <si>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</si>
  <si>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</si>
  <si>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</si>
  <si>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</si>
  <si>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</si>
  <si>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</si>
  <si>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</si>
  <si>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</si>
  <si>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</si>
  <si>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</si>
  <si>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</si>
  <si>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</si>
  <si>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</si>
  <si>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>รวมส่วน</t>
  </si>
  <si>
    <t>มูลค่าหุ้นสามัญ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</si>
  <si>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</si>
  <si>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</si>
  <si>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</si>
  <si>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</si>
  <si>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</si>
  <si>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</si>
  <si>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</si>
  <si>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</si>
  <si>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</si>
  <si>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</si>
  <si>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</si>
  <si>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</si>
  <si>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</si>
  <si>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</si>
  <si>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</si>
  <si>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</si>
  <si>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</si>
  <si>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</si>
  <si>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</si>
  <si>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ส่วนเกิน</t>
  </si>
  <si>
    <t>เงินสดและรายการเทียบเท่าเงินสด  ณ วันที่ 1 มกราคม</t>
  </si>
  <si>
    <t>ประมาณการหนี้สินไม่หมุนเวียนสำหรับ</t>
  </si>
  <si>
    <t xml:space="preserve">   ผลประโยชน์พนักงาน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</si>
  <si>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</si>
  <si>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</si>
  <si>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</t>
  </si>
  <si>
    <t>ประมาณการหนี้สินสำหรับผลประโยชน์พนักงาน</t>
  </si>
  <si>
    <t>เงินสดรับจากการขายอุปกรณ์</t>
  </si>
  <si>
    <t>จ่ายชำระหนี้สินตามสัญญาเช่า</t>
  </si>
  <si>
    <t>รายได้ทางการเงิน</t>
  </si>
  <si>
    <t>รับดอกเบี้ย</t>
  </si>
  <si>
    <t>หนี้สินไม่หมุนเวียนอื่น</t>
  </si>
  <si>
    <t>เงินลงทุนในบริษัทร่วม</t>
  </si>
  <si>
    <t>หนี้สินภาษีเงินได้รอตัดบัญชี</t>
  </si>
  <si>
    <t>ต้นทุนในการจัดจำหน่าย</t>
  </si>
  <si>
    <t>กำไร(ขาดทุน)สะสม</t>
  </si>
  <si>
    <t>ซื้ออุปกรณ์</t>
  </si>
  <si>
    <t>องค์ประกอบอื่นของ</t>
  </si>
  <si>
    <t>เปลี่ยนแปลง</t>
  </si>
  <si>
    <t>สัดส่วนการถือหุ้น</t>
  </si>
  <si>
    <t>ในบริษัทย่อย</t>
  </si>
  <si>
    <t xml:space="preserve">   ขาดทุน</t>
  </si>
  <si>
    <t>เงินสดจ่ายซื้อเงินลงทุนในบริษัทร่วม</t>
  </si>
  <si>
    <t>เงินสดรับจากการจำหน่ายเงินลงทุนในบริษัทย่อย</t>
  </si>
  <si>
    <t>รับเงินปันผล</t>
  </si>
  <si>
    <t>รายการที่มิใช่เงินสด</t>
  </si>
  <si>
    <t>2567</t>
  </si>
  <si>
    <t>สินทรัพย์ทางการเงินหมุนเวียนอื่น</t>
  </si>
  <si>
    <t>สินทรัพย์รอการขาย</t>
  </si>
  <si>
    <t>สินทรัพย์หมุนเวียนอื่น</t>
  </si>
  <si>
    <t>อสังหาริมทรัพย์เพื่อการลงทุน</t>
  </si>
  <si>
    <t>ค่าความนิยม</t>
  </si>
  <si>
    <t>สิทธิการใช้สื่อโฆษณา</t>
  </si>
  <si>
    <t>สินทรัพย์ภาษีเงินได้รอตัดบัญชี</t>
  </si>
  <si>
    <t>ลูกหนี้เงินให้สินเชื่อ</t>
  </si>
  <si>
    <t>ส่วนของหุ้นกู้ที่ถึงกำหนดชำระภายในหนึ่งปี</t>
  </si>
  <si>
    <t>หนี้สินหมุนเวียนอื่น</t>
  </si>
  <si>
    <t>หุ้นกู้</t>
  </si>
  <si>
    <t xml:space="preserve">   ภายในหนึ่งปี</t>
  </si>
  <si>
    <t>ภาษีเงินได้นิติบุคคลค้างจ่าย</t>
  </si>
  <si>
    <t xml:space="preserve">   การถือหุ้นในบริษัทย่อยและบริษัทร่วม</t>
  </si>
  <si>
    <t>ส่วนต่ำจากการเปลี่ยนแปลงสัดส่วน</t>
  </si>
  <si>
    <t>ส่วนได้เสียที่ไม่มีอำนาจควบคุม</t>
  </si>
  <si>
    <t>รวมส่วนของบริษัทใหญ่</t>
  </si>
  <si>
    <t>กำไรขาดทุนเบ็ดเสร็จอื่น</t>
  </si>
  <si>
    <t>รายการที่อาจจะถูกจัดประเภทใหม่</t>
  </si>
  <si>
    <t xml:space="preserve">   ไว้ในกำไรหรือขาดทุนในภายหลัง :-</t>
  </si>
  <si>
    <t>รวมรายการที่อาจจะถูกจัดประเภทใหม่</t>
  </si>
  <si>
    <t xml:space="preserve">  ไว้ในกำไรหรือขาดทุนในภายหลัง</t>
  </si>
  <si>
    <t>รายการที่จะไม่ถูกจัดประเภทใหม่</t>
  </si>
  <si>
    <t xml:space="preserve">   ส่วนที่เป็นของส่วนได้เสียที่ไม่มีอำนาจควบคุม</t>
  </si>
  <si>
    <t>สินทรัพย์ที่เกิดจากสัญญา - หมุนเวียน</t>
  </si>
  <si>
    <t>หนี้สินที่เกิดจากสัญญา-ไม่หมุนเวียน</t>
  </si>
  <si>
    <t>สินทรัพย์ไม่มีตัวตนอื่น</t>
  </si>
  <si>
    <t>งบฐานะการเงิน</t>
  </si>
  <si>
    <t>หุ้นทุนซื้อคืน</t>
  </si>
  <si>
    <t>ส่วนต่ำจากการ</t>
  </si>
  <si>
    <t>และบริษัทร่วม</t>
  </si>
  <si>
    <t>สำรองหุ้น</t>
  </si>
  <si>
    <t>ทุนซื้อคืน</t>
  </si>
  <si>
    <t>กำไร(ขาดทุน)</t>
  </si>
  <si>
    <t>ส่วนแบ่งกำไร</t>
  </si>
  <si>
    <t>(ขาดทุน)เบ็ดเสร็จ</t>
  </si>
  <si>
    <t>อื่นของบริษัทร่วม</t>
  </si>
  <si>
    <t>ตามวิธีส่วนได้เสีย</t>
  </si>
  <si>
    <t>ผลกำไร(ขาดทุน)</t>
  </si>
  <si>
    <t>จากเงินลงทุนใน</t>
  </si>
  <si>
    <t>ตราสารทุนที่วัด</t>
  </si>
  <si>
    <t>มูลค่ายุติธรรมผ่าน</t>
  </si>
  <si>
    <t>เบ็ดเสร็จอื่น</t>
  </si>
  <si>
    <t>รวมองค์ประกอบ</t>
  </si>
  <si>
    <t>อื่นของส่วนของ</t>
  </si>
  <si>
    <t>ผู้ถือหุ้น</t>
  </si>
  <si>
    <t>รวมส่วนของ</t>
  </si>
  <si>
    <t>บริษัทใหญ่</t>
  </si>
  <si>
    <t>ที่ไม่มีอำนาจ</t>
  </si>
  <si>
    <t>ส่วนได้เสีย</t>
  </si>
  <si>
    <t>ควบคุม</t>
  </si>
  <si>
    <t>ยังไม่ได้</t>
  </si>
  <si>
    <t>จัดสรร</t>
  </si>
  <si>
    <t>กำไรจากการจำหน่ายเงินลงทุนในบริษัทย่อย</t>
  </si>
  <si>
    <t>ค่าใช้จ่ายในการออกหุ้นกู้ตัดบัญชี</t>
  </si>
  <si>
    <t>สิทธิการใช้บริการสื่อโฆษณาตัดจำหน่าย</t>
  </si>
  <si>
    <t>สินทรัพย์ทางการเงินไม่หมุนเวียนที่ใช้เป็นหลักประกัน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</si>
  <si>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</si>
  <si>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</si>
  <si>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ซื้ออสังหาริมทรัพย์เพื่อการลงทุน</t>
  </si>
  <si>
    <t>รวมรายการที่ไม่ถูกจัดประเภทใหม่ไว้ใน</t>
  </si>
  <si>
    <t xml:space="preserve">  ที่ใช้เป็นหลักประกัน</t>
  </si>
  <si>
    <t>บริษัท อควา คอร์เปอเรชั่น จำกัด (มหาชน) และบริษัทย่อย</t>
  </si>
  <si>
    <t>เงินให้กู้ยืมระยะยาว</t>
  </si>
  <si>
    <t>เงินกู้ยืมระยะสั้น</t>
  </si>
  <si>
    <t>เงินกู้ยืมระยะยาว</t>
  </si>
  <si>
    <t>ปรับปรุงรายได้ค่าเช่าตามเส้นตรงตามมูลค่าของสัญญา</t>
  </si>
  <si>
    <t>จ่ายชำระเงินให้กู้ยืมระยะสั้น</t>
  </si>
  <si>
    <t>รับคืนเงินให้กู้ยืมระยะสั้น</t>
  </si>
  <si>
    <t>เงินสดจ่ายเงินกู้ยืมระยะยาว</t>
  </si>
  <si>
    <t>ซื้อสินทรัพย์โดยการก่อหนี้</t>
  </si>
  <si>
    <t>เงินให้กู้ยืมระยะสั้น</t>
  </si>
  <si>
    <t xml:space="preserve">   ยังไม่ได้จัดสรร (ขาดทุนสะสม)</t>
  </si>
  <si>
    <t>(ขาดทุนสะสม)</t>
  </si>
  <si>
    <t>เงินสดจ่ายซื้อเงินลงทุนในบริษัทย่อย</t>
  </si>
  <si>
    <t>เงินสดรับจากการออกหุ้นกู้</t>
  </si>
  <si>
    <t>เงินสดและรายการเทียบเท่าเงินสดของบริษัทย่อย</t>
  </si>
  <si>
    <t>กระแสเงินสดได้มาจาก(ใช้ไปใน)การดำเนินงาน</t>
  </si>
  <si>
    <t>กระแสเงินสดสุทธิได้มาจาก(ใช้ไปใน)กิจกรรมดำเนินงาน</t>
  </si>
  <si>
    <t>หนี้สูญ</t>
  </si>
  <si>
    <t>เงินสดจ่ายเงินปันผล</t>
  </si>
  <si>
    <t>เงินสดรับจากเงินกู้ยืมระยะสั้น</t>
  </si>
  <si>
    <t>ลดทุนโดยการตัดหุ้นทุนซื้อคืน</t>
  </si>
  <si>
    <t xml:space="preserve">   ขาดทุนเบ็ดเสร็จอื่น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</si>
  <si>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</si>
  <si>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</si>
  <si>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ส่วนได้เสียที่ไม่มีอำนาจควบคุมจากการซื้อบริษัทย่อย</t>
  </si>
  <si>
    <t>ส่วนได้เสียที่ไม่มีอำนาจควบคุมจากการขายบริษัทย่อย</t>
  </si>
  <si>
    <t>รวมรายการกับผู้ถือหุ้นที่บันทึกโดยตรงเข้าส่วนของผู้ถือหุ้น</t>
  </si>
  <si>
    <t>การเปลี่ยนแปลงสัดส่วนการถือหุ้นในบริษัทร่วม</t>
  </si>
  <si>
    <t>กำไรจากการจำหน่ายเงินลงทุนในบริษัทร่วม</t>
  </si>
  <si>
    <t>กำไรจากการขายเงินลงทุนในบริษัทร่วม</t>
  </si>
  <si>
    <t>เงินสดรับจากการจำหน่ายเงินลงทุนในบริษัทร่วม</t>
  </si>
  <si>
    <t>เงินสดจ่ายซื้อสินทรัพย์ทางการเงินไม่หมุนเวียนอื่น</t>
  </si>
  <si>
    <t>เงินสดจ่ายไถ่ถอนหุ้นกู้</t>
  </si>
  <si>
    <t>กำไรจากการเปลี่ยนแปลงสัญญาเช่า</t>
  </si>
  <si>
    <t>(บาท)</t>
  </si>
  <si>
    <t>งบกำไรขาดทุนเบ็ดเสร็จ</t>
  </si>
  <si>
    <t>สำหรับปีสิ้นสุดวันที่ 31 ธันวาคม 2567</t>
  </si>
  <si>
    <t>ค่าใช้จ่ายอื่น</t>
  </si>
  <si>
    <t>เงินจ่ายล่วงหน้าค่าซื้อเงินลงทุน</t>
  </si>
  <si>
    <t>สินทรัพย์ไม่หมุนเวียนที่ถือไว้เพื่อขาย</t>
  </si>
  <si>
    <t>สินทรัพย์ที่เกิดจากสัญญา - ไม่หมุนเวียน</t>
  </si>
  <si>
    <t>4, 7</t>
  </si>
  <si>
    <t>4, 16</t>
  </si>
  <si>
    <t>4, 17</t>
  </si>
  <si>
    <t>4, 23</t>
  </si>
  <si>
    <t>ประมาณการหนี้สินหมุนเวียนอื่น</t>
  </si>
  <si>
    <t xml:space="preserve">   ของพนักงานที่กำหนดไว้สุทธิจากภาษี</t>
  </si>
  <si>
    <t xml:space="preserve">   เพื่อการลงทุน</t>
  </si>
  <si>
    <t>กลับรายการปรับมูลค่าอัตราคิดลดสิทธิการใช้สื่อโฆษณา</t>
  </si>
  <si>
    <t>4, 6, 7, 8</t>
  </si>
  <si>
    <t>งบกระแสเงินสด</t>
  </si>
  <si>
    <t>ขาดทุนจากการด้อยค่าค่าความนิยม</t>
  </si>
  <si>
    <t>ประมาณการหนี้สินจากคดีฟ้องร้อง</t>
  </si>
  <si>
    <t>รับคืนเงินให้กู้ยืมระยะยาว</t>
  </si>
  <si>
    <t>เงินสดจ่ายล่วงหน้าค่าซื้อเงินลงทุน</t>
  </si>
  <si>
    <t>เงินสดรับจากเงินกู้ยืมระยะยาว</t>
  </si>
  <si>
    <t>เงินสดรับจากการใช้สิทธิใบสำคัญแสดงสิทธิซื้อหุ้นสามัญ</t>
  </si>
  <si>
    <t>เงินสดและรายการเทียบเท่าเงินสด ณ วันที่ 31 ธันวาคม</t>
  </si>
  <si>
    <t xml:space="preserve">   อสังหาริมทรัพย์เพื่อการลงทุน</t>
  </si>
  <si>
    <t>รายได้เงินปันผล</t>
  </si>
  <si>
    <t>เงินสดรับจากการจำหน่ายสินทรัพย์ทางการเงินไม่หมุนเวียนอื่น</t>
  </si>
  <si>
    <t>สินทรัพย์สิทธิการใช้และหนี้สินตามสัญญาเช่าเพิ่มขึ้น</t>
  </si>
  <si>
    <t xml:space="preserve">   จากการทำสัญญาใหม่</t>
  </si>
  <si>
    <t>งบการเปลี่ยนแปลงส่วนของผู้ถือหุ้น</t>
  </si>
  <si>
    <t>กำไรขาดทุนเบ็ดเสร็จรวมสำหรับปี</t>
  </si>
  <si>
    <t>รวมกำไร(ขาดทุน)เบ็ดเสร็จรวมสำหรับปี</t>
  </si>
  <si>
    <t>ยอดคงเหลือ ณ วันที่ 31 ธันวาคม 2567</t>
  </si>
  <si>
    <t>ส่วนเกิน(ต่ำ)จากการปรับโครงสร้างธุรกิจอาหาร</t>
  </si>
  <si>
    <t xml:space="preserve">   ภายในกลุ่มบริษัท</t>
  </si>
  <si>
    <t>ใช้สิทธิใบสำคัญแสดงสิทธิซื้อหุ้นสามัญ</t>
  </si>
  <si>
    <t>ปรับโครงสร้าง</t>
  </si>
  <si>
    <t>ธุรกิจอาหารภายใน</t>
  </si>
  <si>
    <t>กลุ่มบริษัท</t>
  </si>
  <si>
    <t>การปรับโครงสร้างธุรกิจอาหารภายในกลุ่มบริษัท</t>
  </si>
  <si>
    <t>พนักงานที่กำหนดไว้</t>
  </si>
  <si>
    <t>ขาดทุนจากการเปลี่ยนแปลงมูลค่ายุติธรรมในอสังหาริมทรัพย์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</si>
  <si>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</si>
  <si>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</si>
  <si>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รวมขาดทุนเบ็ดเสร็จรวมสำหรับปี</t>
  </si>
  <si>
    <t>14, 46</t>
  </si>
  <si>
    <t>15, 46</t>
  </si>
  <si>
    <t>4, 24</t>
  </si>
  <si>
    <t>25, 45</t>
  </si>
  <si>
    <t>4, 27</t>
  </si>
  <si>
    <t>30, 31</t>
  </si>
  <si>
    <t>4, 34</t>
  </si>
  <si>
    <t>4, 40</t>
  </si>
  <si>
    <t>ผลกำไร(ขาดทุน)จากการวัดมูลค่าใหม่ของผลประโยชน์</t>
  </si>
  <si>
    <t>กำไร(ขาดทุน)เบ็ดเสร็จอื่นสำหรับปี - สุทธิจากภาษี</t>
  </si>
  <si>
    <t>โอนไปกำไร(ขาดทุน)สะสม</t>
  </si>
  <si>
    <t>ส่วนเกินจาก</t>
  </si>
  <si>
    <t>ส่วนเกิน(ต่ำ)จาก</t>
  </si>
  <si>
    <t>การปรับโครงสร้าง</t>
  </si>
  <si>
    <t>ธุรกิจอาหาร</t>
  </si>
  <si>
    <t>ภายในกลุ่มบริษัท</t>
  </si>
  <si>
    <t>มูลค่าใหม่ของผล</t>
  </si>
  <si>
    <t>ประโยชน์พนักงาน</t>
  </si>
  <si>
    <t>ที่กำหนดไว้</t>
  </si>
  <si>
    <t>ผลกำไรจากวัด</t>
  </si>
  <si>
    <t xml:space="preserve">   กำไร(ขาดทุน)เบ็ดเสร็จอื่น</t>
  </si>
  <si>
    <t xml:space="preserve">  ขาดทุน</t>
  </si>
  <si>
    <t>กำไร(ขาดทุน)จากการจำหน่ายอุปกรณ์และสินทรัพย์ไม่มีตัวตน</t>
  </si>
  <si>
    <t>กระแสเงินสดสุทธิใช้ไปในกิจกรรมลงทุน</t>
  </si>
  <si>
    <t>โอนเจ้าหนี้เงินทดรองจ่ายเป็นเงินกู้ยืมระยะสั้น</t>
  </si>
  <si>
    <t>4, 13</t>
  </si>
  <si>
    <t>4, 22</t>
  </si>
  <si>
    <t>ริบเงินมัดจำจากการขายเงินลงทุน</t>
  </si>
  <si>
    <t>4, 36, 37</t>
  </si>
  <si>
    <t>เงินสดจ่ายซื้อทรัพย์สินในธุรกิจร้านอาหาร</t>
  </si>
  <si>
    <t>เงินสดรับมัดจำเพื่อขายเงินลงทุน</t>
  </si>
  <si>
    <t>เงินเบิกเกินบัญชีธนาคารและเงินกู้ยืมระยะสั้นจากสถาบันการเงิน</t>
  </si>
  <si>
    <t>เงินสดจ่ายเงินกู้ยืมระยะสั้น</t>
  </si>
  <si>
    <t>สินทรัพย์ที่เกิดจากสัญญา</t>
  </si>
  <si>
    <t>ณ วันที่ 31 ธันวาคม 2568</t>
  </si>
  <si>
    <t>2568</t>
  </si>
  <si>
    <t>สำหรับปีสิ้นสุดวันที่ 31 ธันวาคม 2568</t>
  </si>
  <si>
    <t>หนี้สินที่เกิดจากสัญญา - หมุนเวียน</t>
  </si>
  <si>
    <t>เงินประกันตามสัญญาเช่า</t>
  </si>
  <si>
    <t>รายได้จากการขายสินค้าและบริการ</t>
  </si>
  <si>
    <t>ต้นทุนขายและบริการ</t>
  </si>
  <si>
    <t xml:space="preserve">ยอดคงเหลือ ณ วันที่ 1 มกราคม 2567 </t>
  </si>
  <si>
    <t>ยอดคงเหลือ ณ วันที่ 1 มกราคม 2568</t>
  </si>
  <si>
    <t>ยอดคงเหลือ ณ วันที่ 31 ธันวาคม 2568</t>
  </si>
  <si>
    <t>ยอดคงเหลือ ณ วันที่ 1 มกราคม 2567</t>
  </si>
  <si>
    <t>รายได้รับล่วงหน้าตัดบัญชี</t>
  </si>
  <si>
    <t>หนี้สินที่เกิดจากสัญญา</t>
  </si>
  <si>
    <t>จ่ายภาษีเงินได้</t>
  </si>
  <si>
    <t>ซื้อสินทรัพย์ไม่มีตัวตนอื่น</t>
  </si>
  <si>
    <t>อุปกรณ์เพิ่มขึ้นจากการรับชำระหนี้</t>
  </si>
  <si>
    <t>สินทรัพย์ไม่มีตัวตนอื่นเพิ่มขึ้นจากการรับชำระหนี้</t>
  </si>
  <si>
    <t>12, 13</t>
  </si>
  <si>
    <t>4, 12, 46</t>
  </si>
  <si>
    <t>ขาดทุนจากการจำหน่ายเงินลงทุนในบริษัทย่อย</t>
  </si>
  <si>
    <t>ผลขาดทุนด้านเครดิตที่คาดว่าจะเกิดขึ้นของลูกหนี้ (โอนกลับ)</t>
  </si>
  <si>
    <t>รายได้ค่าบริหารจัดการ</t>
  </si>
  <si>
    <t>10, 29</t>
  </si>
  <si>
    <t>ขาดทุนสำหรับปี</t>
  </si>
  <si>
    <t>ปรับรายการที่กระทบขาดทุนเป็นเงินสดรับ(จ่าย)</t>
  </si>
  <si>
    <t>ค่าใช้จ่ายภาษีเงินได้</t>
  </si>
  <si>
    <t>(กำไร)ขาดทุนจากการขายเงินลงทุนในบริษัทย่อย</t>
  </si>
  <si>
    <t>ขาดทุนจากการด้อยค่าเงินลงทุนในบริษัทย่อย (โอนกลับ)</t>
  </si>
  <si>
    <t>เงินสดจ่ายซื้อทรัพย์สินรอการขาย</t>
  </si>
  <si>
    <t>เงินสดรับจากการขายสิทธิการใช้สื่อโฆษณา</t>
  </si>
  <si>
    <t>ค่าใช้จ่ายในการจำหน่ายเงินลงทุนในบริษัทย่อย</t>
  </si>
  <si>
    <t>ต้นทุนของกลุ่มสินทรัพย์ที่ยังไม่ได้ปันส่วน</t>
  </si>
  <si>
    <t>ขาดทุนจากกิจกรรมดำเนินงาน</t>
  </si>
  <si>
    <t>ขาดทุนก่อนภาษีเงินได้</t>
  </si>
  <si>
    <t>ค่าใช้จ่ายภาษี</t>
  </si>
  <si>
    <t>ขาดทุนสำหรับปีจากการดำเนินงานต่อเนื่อง</t>
  </si>
  <si>
    <t>ขาดทุนจากการวัดมูลค่าเงินลงทุนในตราสารทุนที่กำหนดให้วัด</t>
  </si>
  <si>
    <t xml:space="preserve">   มูลค่ายุติธรรมผ่านกำไรขาดทุนเบ็ดเสร็จอื่นสุทธิจากภาษี</t>
  </si>
  <si>
    <t>ขาดทุนเบ็ดเสร็จรวมสำหรับปี</t>
  </si>
  <si>
    <t>การแบ่งปันขาดทุน :-</t>
  </si>
  <si>
    <t>การแบ่งปันขาดทุนเบ็ดเสร็จรวม :-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</si>
  <si>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</si>
  <si>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</t>
  </si>
  <si>
    <t>ขาดทุนจากการจำหน่ายสินทรัพย์ทางการเงินหมุนเวียน</t>
  </si>
  <si>
    <t xml:space="preserve">   การเงินหมุนเวียนอื่น</t>
  </si>
  <si>
    <t>(กำไร)ขาดทุนจากวัดมูลค่ายุติธรรมของสินทรัพย์ทาง</t>
  </si>
  <si>
    <t>ขาดทุนจากการเปลี่ยนแปลงมูลค่ายุติธรรมของ</t>
  </si>
  <si>
    <t>4, 6</t>
  </si>
  <si>
    <t>11, 46</t>
  </si>
  <si>
    <t>13, 46</t>
  </si>
  <si>
    <t>4, 12</t>
  </si>
  <si>
    <t>(กำไร)ขาดทุนจากการวัดมูลค่ายุติธรรมของสินทรัพย์</t>
  </si>
  <si>
    <t xml:space="preserve">  ทางการเงินหมุนเวียนอื่น</t>
  </si>
  <si>
    <t>13, 15, 18, 19</t>
  </si>
  <si>
    <t>ผลขาดทุนด้านเครดิตที่คาดว่าจะเกิดขึ้นของลูกหนี้(โอนกลับ)</t>
  </si>
  <si>
    <t>ขาดทุนจากการด้อยค่าของสินทรัพย์</t>
  </si>
  <si>
    <t>ขาดทุนจากการด้อยค่าเงินลงทุนในบริษัทร่วม</t>
  </si>
  <si>
    <t>กลับรายการปรับลดมูลค่าอัตราคิดลดสิทธิการใช้บริการสื่อโฆษณา</t>
  </si>
  <si>
    <t>เงินสดและรายการเทียบเท่าเงินสดเพิ่มขึ้น(ลดลง)สุทธิ</t>
  </si>
  <si>
    <t>ขาดทุนจากการตัดจำหน่ายอสังหาริมทรัพย์เพื่อการลงทุน</t>
  </si>
  <si>
    <t>จ่ายชำระประมาณการหนี้สินระยะสั้น</t>
  </si>
  <si>
    <t>จ่ายชำระผลประโยชน์พนักงาน</t>
  </si>
  <si>
    <t>เงินสดรับชดเชยค่าเสียหายในธุรกิจร้านอาหาร</t>
  </si>
  <si>
    <t>35, 37</t>
  </si>
  <si>
    <t>ขาดทุนจากการด้อยค่าสินทรัพย์ (โอนกลับ)</t>
  </si>
  <si>
    <t>กระแสเงินสดสุทธิได้มาจาก(ใช้ไปใน)กิจกรรมจัดหาเงิน</t>
  </si>
  <si>
    <t>การดำเนินงานต่อเนื่อง :</t>
  </si>
  <si>
    <t>รายได้จากการให้เช่าอสังหาริมทรัพย์</t>
  </si>
  <si>
    <t>การดำเนินงานที่ยกเลิก:</t>
  </si>
  <si>
    <t xml:space="preserve">  ขาดทุนจากการดำเนินงานต่อเนื่อง</t>
  </si>
  <si>
    <t xml:space="preserve">  ขาดทุนจากการดำเนินงานที่ยกเลิก</t>
  </si>
  <si>
    <t>ต้นทุนการให้เช่าอสังหาริมทรัพย์</t>
  </si>
  <si>
    <t>ส่วนแบ่งขาดทุนของบริษัทร่วมที่ใช้วิธีส่วนได้เสีย</t>
  </si>
  <si>
    <t>ขาดทุนสำหรับปีจากการดำเนินงานที่ยกเลิก</t>
  </si>
  <si>
    <t>ส่วนแบ่งกำไรเบ็ดเสร็จอื่นของบริษัทร่วมที่ใช้วิธีส่วนได้เสีย</t>
  </si>
  <si>
    <t xml:space="preserve">  กำไรหรือขาดทุนในภายหลัง</t>
  </si>
  <si>
    <t>ขาดทุนต่อหุ้นขั้นพื้นฐาน</t>
  </si>
  <si>
    <t>รับชำระจากการจำหน่ายเงินลงทุนในบริษัทย่อยแห่งหนึ่งเป็น</t>
  </si>
  <si>
    <t xml:space="preserve">  หุ้นสามัญของบริษัทร่วมแห่งหนึ่ง</t>
  </si>
  <si>
    <t>การชำระค่าหุ้นสามัญเพิ่มทุนของของบริษัทย่อยแห่งหนึ่งเป็น</t>
  </si>
  <si>
    <t xml:space="preserve">  หุ้นสามัญของบริษัทย่อยทางอ้อมแห่งหนึ่งในปี 2568</t>
  </si>
  <si>
    <t xml:space="preserve">   และอีกแห่งหนึ่งปี 2567</t>
  </si>
  <si>
    <t>มูลค่าใหม่ของผลประโยชน์</t>
  </si>
  <si>
    <t>ผลกำไร(ขาดทุน)จากวัด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</si>
</sst>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.00_);_(* \(#,##0.00\);_(* &quot;-&quot;??_);_(@_)"/>
    <numFmt numFmtId="188" formatCode="\t&quot;฿&quot;#,##0_);[Red]\(\t&quot;฿&quot;#,##0\)"/>
    <numFmt numFmtId="189" formatCode="#,##0\ ;\(#,##0\)"/>
    <numFmt numFmtId="190" formatCode="_(* #,##0_);_(* \(#,##0\);_(* &quot;-&quot;??_);_(@_)"/>
    <numFmt numFmtId="191" formatCode="_(* #,##0_);_(* \(#,##0\);_(* &quot;-  &quot;??_);_(@_)"/>
    <numFmt numFmtId="192" formatCode="#,##0.0000\ ;\(#,##0.0000\)"/>
  </numFmts>
  <fonts count="25" x14ac:knownFonts="1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UPC"/>
      <family val="1"/>
    </font>
    <font>
      <sz val="14"/>
      <name val="CordiaUPC"/>
      <family val="2"/>
    </font>
    <font>
      <sz val="14"/>
      <name val="Cordia New"/>
      <family val="2"/>
    </font>
    <font>
      <sz val="15"/>
      <color rgb="FFFF0000"/>
      <name val="Angsana New"/>
      <family val="1"/>
    </font>
    <font>
      <b/>
      <sz val="14"/>
      <name val="Angsana New"/>
      <family val="1"/>
    </font>
    <font>
      <sz val="16"/>
      <color rgb="FFFF0000"/>
      <name val="Angsana New"/>
      <family val="1"/>
    </font>
    <font>
      <sz val="15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9" fillId="0" borderId="0"/>
    <xf numFmtId="0" fontId="20" fillId="0" borderId="0"/>
    <xf numFmtId="0" fontId="24" fillId="0" borderId="0"/>
    <xf numFmtId="187" fontId="1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190" fontId="7" fillId="0" borderId="0" xfId="1" applyNumberFormat="1" applyFont="1" applyFill="1" applyBorder="1" applyAlignment="1"/>
    <xf numFmtId="190" fontId="7" fillId="0" borderId="0" xfId="1" applyNumberFormat="1" applyFont="1" applyFill="1" applyAlignment="1"/>
    <xf numFmtId="190" fontId="7" fillId="0" borderId="1" xfId="1" applyNumberFormat="1" applyFont="1" applyFill="1" applyBorder="1" applyAlignment="1"/>
    <xf numFmtId="190" fontId="7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37" fontId="7" fillId="0" borderId="0" xfId="0" applyNumberFormat="1" applyFont="1"/>
    <xf numFmtId="190" fontId="7" fillId="0" borderId="2" xfId="1" applyNumberFormat="1" applyFont="1" applyFill="1" applyBorder="1" applyAlignment="1"/>
    <xf numFmtId="190" fontId="7" fillId="0" borderId="0" xfId="0" applyNumberFormat="1" applyFont="1"/>
    <xf numFmtId="0" fontId="16" fillId="0" borderId="0" xfId="0" applyFont="1"/>
    <xf numFmtId="190" fontId="4" fillId="0" borderId="0" xfId="1" applyNumberFormat="1" applyFont="1" applyFill="1" applyAlignment="1"/>
    <xf numFmtId="190" fontId="4" fillId="0" borderId="0" xfId="1" applyNumberFormat="1" applyFont="1" applyFill="1" applyBorder="1" applyAlignment="1"/>
    <xf numFmtId="190" fontId="4" fillId="0" borderId="1" xfId="1" applyNumberFormat="1" applyFont="1" applyFill="1" applyBorder="1" applyAlignment="1"/>
    <xf numFmtId="190" fontId="4" fillId="0" borderId="3" xfId="1" applyNumberFormat="1" applyFont="1" applyFill="1" applyBorder="1" applyAlignment="1"/>
    <xf numFmtId="187" fontId="7" fillId="0" borderId="0" xfId="0" applyNumberFormat="1" applyFont="1"/>
    <xf numFmtId="189" fontId="7" fillId="0" borderId="0" xfId="0" applyNumberFormat="1" applyFont="1"/>
    <xf numFmtId="190" fontId="4" fillId="0" borderId="5" xfId="1" applyNumberFormat="1" applyFont="1" applyFill="1" applyBorder="1" applyAlignment="1"/>
    <xf numFmtId="190" fontId="4" fillId="0" borderId="4" xfId="1" applyNumberFormat="1" applyFont="1" applyFill="1" applyBorder="1" applyAlignment="1"/>
    <xf numFmtId="189" fontId="4" fillId="0" borderId="0" xfId="0" applyNumberFormat="1" applyFont="1"/>
    <xf numFmtId="0" fontId="18" fillId="0" borderId="0" xfId="0" applyFont="1" applyAlignment="1">
      <alignment horizontal="left" vertical="center"/>
    </xf>
    <xf numFmtId="0" fontId="8" fillId="0" borderId="0" xfId="0" applyFont="1"/>
    <xf numFmtId="0" fontId="10" fillId="0" borderId="0" xfId="0" applyFont="1" applyAlignment="1">
      <alignment horizontal="left"/>
    </xf>
    <xf numFmtId="0" fontId="5" fillId="0" borderId="0" xfId="0" applyFont="1"/>
    <xf numFmtId="0" fontId="10" fillId="0" borderId="0" xfId="0" applyFont="1"/>
    <xf numFmtId="0" fontId="14" fillId="0" borderId="0" xfId="0" applyFont="1"/>
    <xf numFmtId="190" fontId="7" fillId="0" borderId="0" xfId="1" applyNumberFormat="1" applyFont="1" applyFill="1" applyBorder="1" applyAlignment="1">
      <alignment horizontal="right"/>
    </xf>
    <xf numFmtId="190" fontId="14" fillId="0" borderId="0" xfId="1" applyNumberFormat="1" applyFont="1" applyFill="1" applyBorder="1" applyAlignment="1"/>
    <xf numFmtId="190" fontId="16" fillId="0" borderId="0" xfId="1" applyNumberFormat="1" applyFont="1" applyFill="1" applyBorder="1" applyAlignment="1"/>
    <xf numFmtId="0" fontId="6" fillId="0" borderId="0" xfId="0" applyFont="1"/>
    <xf numFmtId="190" fontId="17" fillId="0" borderId="0" xfId="1" applyNumberFormat="1" applyFont="1" applyFill="1" applyBorder="1" applyAlignment="1">
      <alignment horizontal="right"/>
    </xf>
    <xf numFmtId="190" fontId="4" fillId="0" borderId="1" xfId="1" applyNumberFormat="1" applyFont="1" applyFill="1" applyBorder="1" applyAlignment="1">
      <alignment horizontal="right"/>
    </xf>
    <xf numFmtId="0" fontId="4" fillId="0" borderId="0" xfId="0" applyFont="1"/>
    <xf numFmtId="190" fontId="7" fillId="0" borderId="0" xfId="1" applyNumberFormat="1" applyFont="1" applyFill="1" applyAlignment="1">
      <alignment horizontal="right"/>
    </xf>
    <xf numFmtId="190" fontId="4" fillId="0" borderId="0" xfId="1" applyNumberFormat="1" applyFont="1" applyFill="1" applyAlignment="1">
      <alignment horizontal="right"/>
    </xf>
    <xf numFmtId="0" fontId="3" fillId="0" borderId="0" xfId="0" applyFont="1" applyAlignment="1">
      <alignment horizontal="right"/>
    </xf>
    <xf numFmtId="191" fontId="4" fillId="0" borderId="3" xfId="0" applyNumberFormat="1" applyFont="1" applyBorder="1"/>
    <xf numFmtId="191" fontId="4" fillId="0" borderId="0" xfId="0" applyNumberFormat="1" applyFont="1"/>
    <xf numFmtId="187" fontId="15" fillId="0" borderId="0" xfId="1" applyFont="1" applyFill="1"/>
    <xf numFmtId="187" fontId="9" fillId="0" borderId="0" xfId="1" applyFont="1" applyFill="1"/>
    <xf numFmtId="187" fontId="7" fillId="0" borderId="0" xfId="1" applyFont="1" applyFill="1"/>
    <xf numFmtId="187" fontId="7" fillId="0" borderId="0" xfId="1" applyFont="1" applyFill="1" applyBorder="1" applyAlignment="1">
      <alignment horizontal="right"/>
    </xf>
    <xf numFmtId="0" fontId="9" fillId="0" borderId="0" xfId="1" applyNumberFormat="1" applyFont="1" applyFill="1"/>
    <xf numFmtId="191" fontId="7" fillId="0" borderId="0" xfId="0" applyNumberFormat="1" applyFont="1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90" fontId="3" fillId="0" borderId="0" xfId="1" applyNumberFormat="1" applyFont="1" applyFill="1" applyBorder="1" applyAlignment="1"/>
    <xf numFmtId="190" fontId="7" fillId="0" borderId="3" xfId="1" applyNumberFormat="1" applyFont="1" applyFill="1" applyBorder="1" applyAlignment="1"/>
    <xf numFmtId="190" fontId="4" fillId="0" borderId="3" xfId="0" applyNumberFormat="1" applyFont="1" applyBorder="1"/>
    <xf numFmtId="189" fontId="4" fillId="0" borderId="4" xfId="0" applyNumberFormat="1" applyFont="1" applyBorder="1"/>
    <xf numFmtId="189" fontId="4" fillId="0" borderId="1" xfId="0" applyNumberFormat="1" applyFont="1" applyBorder="1"/>
    <xf numFmtId="189" fontId="7" fillId="0" borderId="2" xfId="0" applyNumberFormat="1" applyFont="1" applyBorder="1"/>
    <xf numFmtId="190" fontId="7" fillId="0" borderId="2" xfId="1" applyNumberFormat="1" applyFont="1" applyFill="1" applyBorder="1" applyAlignment="1">
      <alignment horizontal="right"/>
    </xf>
    <xf numFmtId="189" fontId="4" fillId="0" borderId="2" xfId="0" applyNumberFormat="1" applyFont="1" applyBorder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90" fontId="5" fillId="0" borderId="0" xfId="1" applyNumberFormat="1" applyFont="1" applyFill="1" applyAlignment="1">
      <alignment horizontal="right"/>
    </xf>
    <xf numFmtId="190" fontId="5" fillId="0" borderId="0" xfId="1" applyNumberFormat="1" applyFont="1" applyFill="1" applyAlignment="1"/>
    <xf numFmtId="0" fontId="7" fillId="0" borderId="0" xfId="4" applyFont="1" applyAlignment="1">
      <alignment vertical="center"/>
    </xf>
    <xf numFmtId="191" fontId="7" fillId="0" borderId="0" xfId="2" applyNumberFormat="1" applyFont="1" applyFill="1" applyBorder="1" applyAlignment="1"/>
    <xf numFmtId="191" fontId="7" fillId="0" borderId="0" xfId="0" applyNumberFormat="1" applyFont="1" applyAlignment="1">
      <alignment horizontal="right"/>
    </xf>
    <xf numFmtId="190" fontId="4" fillId="0" borderId="0" xfId="0" applyNumberFormat="1" applyFont="1"/>
    <xf numFmtId="190" fontId="4" fillId="0" borderId="4" xfId="0" applyNumberFormat="1" applyFont="1" applyBorder="1"/>
    <xf numFmtId="187" fontId="21" fillId="0" borderId="0" xfId="0" applyNumberFormat="1" applyFont="1"/>
    <xf numFmtId="190" fontId="21" fillId="0" borderId="0" xfId="1" applyNumberFormat="1" applyFont="1" applyFill="1" applyBorder="1" applyAlignment="1"/>
    <xf numFmtId="187" fontId="21" fillId="0" borderId="0" xfId="1" applyFont="1" applyFill="1" applyAlignment="1"/>
    <xf numFmtId="190" fontId="4" fillId="0" borderId="3" xfId="1" applyNumberFormat="1" applyFont="1" applyFill="1" applyBorder="1" applyAlignment="1">
      <alignment horizontal="right"/>
    </xf>
    <xf numFmtId="190" fontId="17" fillId="0" borderId="3" xfId="1" applyNumberFormat="1" applyFont="1" applyFill="1" applyBorder="1" applyAlignment="1"/>
    <xf numFmtId="190" fontId="17" fillId="0" borderId="3" xfId="1" applyNumberFormat="1" applyFont="1" applyFill="1" applyBorder="1" applyAlignment="1">
      <alignment horizontal="right"/>
    </xf>
    <xf numFmtId="190" fontId="16" fillId="0" borderId="0" xfId="1" applyNumberFormat="1" applyFont="1" applyFill="1" applyAlignment="1"/>
    <xf numFmtId="190" fontId="4" fillId="0" borderId="4" xfId="1" applyNumberFormat="1" applyFont="1" applyFill="1" applyBorder="1" applyAlignment="1">
      <alignment horizontal="right"/>
    </xf>
    <xf numFmtId="190" fontId="14" fillId="0" borderId="2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0" fontId="14" fillId="0" borderId="0" xfId="1" applyNumberFormat="1" applyFont="1" applyFill="1" applyAlignment="1"/>
    <xf numFmtId="190" fontId="14" fillId="0" borderId="0" xfId="1" applyNumberFormat="1" applyFont="1" applyFill="1" applyBorder="1" applyAlignment="1">
      <alignment horizontal="right"/>
    </xf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90" fontId="10" fillId="0" borderId="0" xfId="1" applyNumberFormat="1" applyFont="1" applyFill="1" applyAlignment="1"/>
    <xf numFmtId="190" fontId="10" fillId="0" borderId="0" xfId="1" applyNumberFormat="1" applyFont="1" applyFill="1" applyBorder="1" applyAlignment="1"/>
    <xf numFmtId="190" fontId="10" fillId="0" borderId="0" xfId="1" applyNumberFormat="1" applyFont="1" applyFill="1" applyBorder="1" applyAlignment="1">
      <alignment horizontal="right"/>
    </xf>
    <xf numFmtId="190" fontId="16" fillId="0" borderId="0" xfId="1" applyNumberFormat="1" applyFont="1" applyFill="1" applyBorder="1" applyAlignment="1">
      <alignment horizontal="right"/>
    </xf>
    <xf numFmtId="190" fontId="14" fillId="0" borderId="3" xfId="1" applyNumberFormat="1" applyFont="1" applyFill="1" applyBorder="1" applyAlignment="1"/>
    <xf numFmtId="190" fontId="10" fillId="0" borderId="2" xfId="1" applyNumberFormat="1" applyFont="1" applyFill="1" applyBorder="1" applyAlignment="1">
      <alignment horizontal="right"/>
    </xf>
    <xf numFmtId="190" fontId="10" fillId="0" borderId="2" xfId="1" applyNumberFormat="1" applyFont="1" applyFill="1" applyBorder="1" applyAlignment="1"/>
    <xf numFmtId="190" fontId="14" fillId="0" borderId="3" xfId="1" applyNumberFormat="1" applyFont="1" applyFill="1" applyBorder="1" applyAlignment="1">
      <alignment horizontal="right"/>
    </xf>
    <xf numFmtId="190" fontId="10" fillId="0" borderId="3" xfId="1" applyNumberFormat="1" applyFont="1" applyFill="1" applyBorder="1" applyAlignment="1">
      <alignment horizontal="right"/>
    </xf>
    <xf numFmtId="190" fontId="3" fillId="0" borderId="0" xfId="0" applyNumberFormat="1" applyFont="1"/>
    <xf numFmtId="190" fontId="23" fillId="0" borderId="0" xfId="0" applyNumberFormat="1" applyFont="1"/>
    <xf numFmtId="190" fontId="10" fillId="0" borderId="3" xfId="1" applyNumberFormat="1" applyFont="1" applyFill="1" applyBorder="1" applyAlignment="1"/>
    <xf numFmtId="190" fontId="7" fillId="0" borderId="3" xfId="1" applyNumberFormat="1" applyFont="1" applyFill="1" applyBorder="1" applyAlignment="1">
      <alignment horizontal="right"/>
    </xf>
    <xf numFmtId="0" fontId="11" fillId="0" borderId="0" xfId="0" applyFont="1"/>
    <xf numFmtId="187" fontId="12" fillId="0" borderId="0" xfId="0" applyNumberFormat="1" applyFont="1"/>
    <xf numFmtId="192" fontId="4" fillId="0" borderId="1" xfId="0" applyNumberFormat="1" applyFont="1" applyBorder="1"/>
    <xf numFmtId="192" fontId="4" fillId="0" borderId="0" xfId="0" applyNumberFormat="1" applyFont="1"/>
    <xf numFmtId="192" fontId="4" fillId="0" borderId="6" xfId="0" applyNumberFormat="1" applyFont="1" applyBorder="1"/>
    <xf numFmtId="190" fontId="4" fillId="0" borderId="6" xfId="1" applyNumberFormat="1" applyFont="1" applyFill="1" applyBorder="1" applyAlignment="1"/>
    <xf numFmtId="0" fontId="7" fillId="0" borderId="0" xfId="5" applyFont="1" applyAlignment="1">
      <alignment horizontal="left"/>
    </xf>
    <xf numFmtId="190" fontId="10" fillId="0" borderId="0" xfId="0" applyNumberFormat="1" applyFont="1"/>
    <xf numFmtId="37" fontId="7" fillId="0" borderId="0" xfId="0" applyNumberFormat="1" applyFont="1" applyAlignment="1">
      <alignment horizontal="right"/>
    </xf>
    <xf numFmtId="190" fontId="16" fillId="0" borderId="0" xfId="6" applyNumberFormat="1" applyFont="1" applyFill="1" applyAlignment="1">
      <alignment horizontal="right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54" xfId="6" xr:uid="{2250D4D9-FA0D-4775-8297-71883B546D37}"/>
    <cellStyle name="Normal" xfId="0" builtinId="0"/>
    <cellStyle name="Normal 58" xfId="5" xr:uid="{907068F9-C594-4CC2-9876-16BE36EE5D49}"/>
    <cellStyle name="Normal 6 9" xfId="3" xr:uid="{00000000-0005-0000-0000-000003000000}"/>
    <cellStyle name="ปกติ_USCT2" xfId="4" xr:uid="{00000000-0005-0000-0000-000004000000}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6"/>
  <sheetViews>
    <sheetView zoomScaleNormal="100" zoomScaleSheetLayoutView="100" workbookViewId="0">
      <selection activeCell="A5" sqref="A5"/>
    </sheetView>
  </sheetViews>
  <sheetFormatPr defaultColWidth="1.33203125" defaultRowHeight="23.25" customHeight="1" x14ac:dyDescent="0.55000000000000004"/>
  <cols>
    <col min="1" max="1" width="43.6640625" style="6" customWidth="1"/>
    <col min="2" max="2" width="11.6640625" style="5" customWidth="1"/>
    <col min="3" max="3" width="2.21875" style="5" customWidth="1"/>
    <col min="4" max="4" width="13.109375" style="5" customWidth="1"/>
    <col min="5" max="5" width="1.44140625" style="5" customWidth="1"/>
    <col min="6" max="6" width="13.109375" style="5" customWidth="1"/>
    <col min="7" max="7" width="1.44140625" style="5" customWidth="1"/>
    <col min="8" max="8" width="13.109375" style="5" customWidth="1"/>
    <col min="9" max="9" width="1.5546875" style="5" customWidth="1"/>
    <col min="10" max="10" width="12.44140625" style="5" customWidth="1"/>
    <col min="11" max="11" width="13.21875" style="5" customWidth="1"/>
    <col min="12" max="12" width="12.44140625" style="5" customWidth="1"/>
    <col min="13" max="190" width="9.109375" style="5" customWidth="1"/>
    <col min="191" max="191" width="45.109375" style="5" customWidth="1"/>
    <col min="192" max="192" width="8.5546875" style="5" customWidth="1"/>
    <col min="193" max="16384" width="1.33203125" style="5"/>
  </cols>
  <sheetData>
    <row r="1" spans="1:10" s="1" customFormat="1" ht="23.4" x14ac:dyDescent="0.6">
      <c r="A1" s="11" t="s">
        <v>147</v>
      </c>
    </row>
    <row r="2" spans="1:10" s="1" customFormat="1" ht="23.4" x14ac:dyDescent="0.6">
      <c r="A2" s="2" t="s">
        <v>112</v>
      </c>
    </row>
    <row r="3" spans="1:10" s="1" customFormat="1" ht="24" customHeight="1" x14ac:dyDescent="0.6">
      <c r="A3" s="2" t="s">
        <v>260</v>
      </c>
    </row>
    <row r="4" spans="1:10" ht="9" customHeight="1" x14ac:dyDescent="0.6">
      <c r="A4" s="38"/>
    </row>
    <row r="5" spans="1:10" ht="22.2" x14ac:dyDescent="0.6">
      <c r="B5" s="63"/>
      <c r="C5" s="63"/>
      <c r="D5" s="111" t="s">
        <v>0</v>
      </c>
      <c r="E5" s="111"/>
      <c r="F5" s="111"/>
      <c r="G5" s="111"/>
      <c r="H5" s="111" t="s">
        <v>1</v>
      </c>
      <c r="I5" s="111"/>
      <c r="J5" s="111"/>
    </row>
    <row r="6" spans="1:10" ht="22.2" x14ac:dyDescent="0.6">
      <c r="A6" s="3" t="s">
        <v>2</v>
      </c>
      <c r="B6" s="62" t="s">
        <v>3</v>
      </c>
      <c r="C6" s="64"/>
      <c r="D6" s="12" t="s">
        <v>261</v>
      </c>
      <c r="E6" s="12"/>
      <c r="F6" s="12" t="s">
        <v>84</v>
      </c>
      <c r="G6" s="12"/>
      <c r="H6" s="12" t="s">
        <v>261</v>
      </c>
      <c r="I6" s="12"/>
      <c r="J6" s="12" t="s">
        <v>84</v>
      </c>
    </row>
    <row r="7" spans="1:10" s="16" customFormat="1" ht="22.2" x14ac:dyDescent="0.6">
      <c r="A7" s="3"/>
      <c r="B7" s="62"/>
      <c r="C7" s="84"/>
      <c r="D7" s="110" t="s">
        <v>181</v>
      </c>
      <c r="E7" s="110"/>
      <c r="F7" s="110"/>
      <c r="G7" s="110"/>
      <c r="H7" s="110"/>
      <c r="I7" s="110"/>
      <c r="J7" s="110"/>
    </row>
    <row r="8" spans="1:10" ht="23.25" customHeight="1" x14ac:dyDescent="0.6">
      <c r="A8" s="4" t="s">
        <v>4</v>
      </c>
      <c r="B8" s="62"/>
      <c r="C8" s="62"/>
    </row>
    <row r="9" spans="1:10" ht="23.25" customHeight="1" x14ac:dyDescent="0.55000000000000004">
      <c r="A9" s="6" t="s">
        <v>5</v>
      </c>
      <c r="B9" s="62">
        <v>5</v>
      </c>
      <c r="C9" s="62"/>
      <c r="D9" s="8">
        <v>210868008</v>
      </c>
      <c r="E9" s="8"/>
      <c r="F9" s="8">
        <v>24813353</v>
      </c>
      <c r="G9" s="8"/>
      <c r="H9" s="8">
        <v>89915776</v>
      </c>
      <c r="I9" s="8"/>
      <c r="J9" s="8">
        <v>9417875</v>
      </c>
    </row>
    <row r="10" spans="1:10" ht="23.25" customHeight="1" x14ac:dyDescent="0.55000000000000004">
      <c r="A10" s="6" t="s">
        <v>6</v>
      </c>
      <c r="B10" s="62" t="s">
        <v>307</v>
      </c>
      <c r="C10" s="62"/>
      <c r="D10" s="8">
        <v>9165799</v>
      </c>
      <c r="E10" s="8"/>
      <c r="F10" s="8">
        <v>63356024</v>
      </c>
      <c r="G10" s="8"/>
      <c r="H10" s="8">
        <v>0</v>
      </c>
      <c r="I10" s="8"/>
      <c r="J10" s="8">
        <v>0</v>
      </c>
    </row>
    <row r="11" spans="1:10" ht="23.25" customHeight="1" x14ac:dyDescent="0.55000000000000004">
      <c r="A11" s="6" t="s">
        <v>55</v>
      </c>
      <c r="B11" s="62" t="s">
        <v>188</v>
      </c>
      <c r="C11" s="62"/>
      <c r="D11" s="8">
        <v>46972439</v>
      </c>
      <c r="E11" s="8"/>
      <c r="F11" s="78">
        <v>45770818</v>
      </c>
      <c r="G11" s="8"/>
      <c r="H11" s="8">
        <v>75997778</v>
      </c>
      <c r="I11" s="8"/>
      <c r="J11" s="8">
        <v>17746545</v>
      </c>
    </row>
    <row r="12" spans="1:10" ht="23.25" customHeight="1" x14ac:dyDescent="0.55000000000000004">
      <c r="A12" s="6" t="s">
        <v>185</v>
      </c>
      <c r="B12" s="62">
        <v>13</v>
      </c>
      <c r="C12" s="62"/>
      <c r="D12" s="8">
        <v>0</v>
      </c>
      <c r="E12" s="8"/>
      <c r="F12" s="8">
        <v>231000000</v>
      </c>
      <c r="G12" s="8"/>
      <c r="H12" s="8">
        <v>0</v>
      </c>
      <c r="I12" s="8"/>
      <c r="J12" s="8">
        <v>0</v>
      </c>
    </row>
    <row r="13" spans="1:10" ht="23.25" customHeight="1" x14ac:dyDescent="0.55000000000000004">
      <c r="A13" s="6" t="s">
        <v>109</v>
      </c>
      <c r="B13" s="62">
        <v>8</v>
      </c>
      <c r="C13" s="62"/>
      <c r="D13" s="10">
        <v>2884244</v>
      </c>
      <c r="E13" s="8"/>
      <c r="F13" s="8">
        <v>17894454</v>
      </c>
      <c r="G13" s="8"/>
      <c r="H13" s="8">
        <v>0</v>
      </c>
      <c r="I13" s="8"/>
      <c r="J13" s="8">
        <v>0</v>
      </c>
    </row>
    <row r="14" spans="1:10" ht="23.25" customHeight="1" x14ac:dyDescent="0.55000000000000004">
      <c r="A14" s="6" t="s">
        <v>92</v>
      </c>
      <c r="B14" s="62"/>
      <c r="C14" s="62"/>
      <c r="D14" s="8">
        <v>0</v>
      </c>
      <c r="E14" s="8"/>
      <c r="F14" s="8">
        <v>190000</v>
      </c>
      <c r="G14" s="8"/>
      <c r="H14" s="8">
        <v>0</v>
      </c>
      <c r="I14" s="8"/>
      <c r="J14" s="8">
        <v>190000</v>
      </c>
    </row>
    <row r="15" spans="1:10" ht="23.25" customHeight="1" x14ac:dyDescent="0.55000000000000004">
      <c r="A15" s="6" t="s">
        <v>156</v>
      </c>
      <c r="B15" s="62">
        <v>4</v>
      </c>
      <c r="C15" s="62"/>
      <c r="D15" s="8">
        <v>52203288</v>
      </c>
      <c r="E15" s="8"/>
      <c r="F15" s="8">
        <v>0</v>
      </c>
      <c r="G15" s="8"/>
      <c r="H15" s="8">
        <v>52203288</v>
      </c>
      <c r="I15" s="8"/>
      <c r="J15" s="8">
        <v>85500000</v>
      </c>
    </row>
    <row r="16" spans="1:10" ht="23.25" customHeight="1" x14ac:dyDescent="0.55000000000000004">
      <c r="A16" s="6" t="s">
        <v>42</v>
      </c>
      <c r="B16" s="62">
        <v>9</v>
      </c>
      <c r="C16" s="62"/>
      <c r="D16" s="8">
        <v>26302611</v>
      </c>
      <c r="E16" s="8"/>
      <c r="F16" s="8">
        <v>5816392</v>
      </c>
      <c r="G16" s="8"/>
      <c r="H16" s="8">
        <v>0</v>
      </c>
      <c r="I16" s="8"/>
      <c r="J16" s="8">
        <v>0</v>
      </c>
    </row>
    <row r="17" spans="1:12" ht="23.25" customHeight="1" x14ac:dyDescent="0.55000000000000004">
      <c r="A17" s="6" t="s">
        <v>85</v>
      </c>
      <c r="B17" s="62">
        <v>10</v>
      </c>
      <c r="C17" s="62"/>
      <c r="D17" s="8">
        <v>2036686</v>
      </c>
      <c r="E17" s="8"/>
      <c r="F17" s="8">
        <v>21556191</v>
      </c>
      <c r="G17" s="8"/>
      <c r="H17" s="8">
        <v>2036686</v>
      </c>
      <c r="I17" s="8"/>
      <c r="J17" s="8">
        <v>21556191</v>
      </c>
    </row>
    <row r="18" spans="1:12" ht="23.25" customHeight="1" x14ac:dyDescent="0.55000000000000004">
      <c r="A18" s="6" t="s">
        <v>86</v>
      </c>
      <c r="B18" s="62" t="s">
        <v>308</v>
      </c>
      <c r="C18" s="62"/>
      <c r="D18" s="8">
        <v>127866490</v>
      </c>
      <c r="E18" s="8"/>
      <c r="F18" s="8">
        <v>32000000</v>
      </c>
      <c r="G18" s="8"/>
      <c r="H18" s="8">
        <v>127866490</v>
      </c>
      <c r="I18" s="8"/>
      <c r="J18" s="8">
        <v>32000000</v>
      </c>
    </row>
    <row r="19" spans="1:12" ht="23.25" customHeight="1" x14ac:dyDescent="0.55000000000000004">
      <c r="A19" s="6" t="s">
        <v>186</v>
      </c>
      <c r="B19" s="62">
        <v>12</v>
      </c>
      <c r="C19" s="62"/>
      <c r="D19" s="8">
        <v>0</v>
      </c>
      <c r="E19" s="8"/>
      <c r="F19" s="8">
        <v>87792967</v>
      </c>
      <c r="G19" s="8"/>
      <c r="H19" s="8">
        <v>0</v>
      </c>
      <c r="I19" s="8"/>
      <c r="J19" s="8">
        <v>0</v>
      </c>
    </row>
    <row r="20" spans="1:12" ht="23.25" customHeight="1" x14ac:dyDescent="0.55000000000000004">
      <c r="A20" s="6" t="s">
        <v>87</v>
      </c>
      <c r="B20" s="62"/>
      <c r="C20" s="62"/>
      <c r="D20" s="8">
        <v>11668188</v>
      </c>
      <c r="E20" s="8"/>
      <c r="F20" s="8">
        <v>1253824</v>
      </c>
      <c r="G20" s="8"/>
      <c r="H20" s="8">
        <v>183029</v>
      </c>
      <c r="I20" s="8"/>
      <c r="J20" s="8">
        <v>671383</v>
      </c>
    </row>
    <row r="21" spans="1:12" ht="23.25" customHeight="1" x14ac:dyDescent="0.6">
      <c r="A21" s="3" t="s">
        <v>7</v>
      </c>
      <c r="B21" s="62"/>
      <c r="C21" s="62"/>
      <c r="D21" s="20">
        <f>SUM(D9:D20)</f>
        <v>489967753</v>
      </c>
      <c r="E21" s="18"/>
      <c r="F21" s="20">
        <f>SUM(F9:F20)</f>
        <v>531444023</v>
      </c>
      <c r="G21" s="17"/>
      <c r="H21" s="20">
        <f>SUM(H9:H20)</f>
        <v>348203047</v>
      </c>
      <c r="I21" s="18"/>
      <c r="J21" s="20">
        <f>SUM(J9:J20)</f>
        <v>167081994</v>
      </c>
    </row>
    <row r="22" spans="1:12" ht="9" customHeight="1" x14ac:dyDescent="0.6">
      <c r="A22" s="38"/>
    </row>
    <row r="23" spans="1:12" ht="23.25" customHeight="1" x14ac:dyDescent="0.6">
      <c r="A23" s="4" t="s">
        <v>8</v>
      </c>
      <c r="B23" s="62"/>
      <c r="C23" s="62"/>
      <c r="D23" s="8"/>
      <c r="E23" s="8"/>
      <c r="F23" s="8"/>
      <c r="G23" s="8"/>
      <c r="H23" s="8"/>
      <c r="I23" s="8"/>
      <c r="J23" s="8"/>
    </row>
    <row r="24" spans="1:12" ht="23.25" customHeight="1" x14ac:dyDescent="0.55000000000000004">
      <c r="A24" s="5" t="s">
        <v>61</v>
      </c>
      <c r="B24" s="62">
        <v>10</v>
      </c>
      <c r="D24" s="8">
        <v>70015192</v>
      </c>
      <c r="E24" s="8"/>
      <c r="F24" s="8">
        <v>729649785</v>
      </c>
      <c r="H24" s="8">
        <v>70015192</v>
      </c>
      <c r="I24" s="8"/>
      <c r="J24" s="8">
        <v>666649785</v>
      </c>
    </row>
    <row r="25" spans="1:12" ht="23.25" customHeight="1" x14ac:dyDescent="0.55000000000000004">
      <c r="A25" s="5" t="s">
        <v>70</v>
      </c>
      <c r="B25" s="62" t="s">
        <v>278</v>
      </c>
      <c r="C25" s="62"/>
      <c r="D25" s="10">
        <v>1474864446</v>
      </c>
      <c r="E25" s="10"/>
      <c r="F25" s="10">
        <v>1634716509</v>
      </c>
      <c r="G25" s="8"/>
      <c r="H25" s="8">
        <v>1337299270</v>
      </c>
      <c r="I25" s="8"/>
      <c r="J25" s="8">
        <v>1143597047</v>
      </c>
    </row>
    <row r="26" spans="1:12" ht="23.25" customHeight="1" x14ac:dyDescent="0.55000000000000004">
      <c r="A26" s="5" t="s">
        <v>9</v>
      </c>
      <c r="B26" s="62" t="s">
        <v>309</v>
      </c>
      <c r="C26" s="62"/>
      <c r="D26" s="10">
        <v>0</v>
      </c>
      <c r="E26" s="10"/>
      <c r="F26" s="10">
        <v>0</v>
      </c>
      <c r="G26" s="8"/>
      <c r="H26" s="8">
        <v>2591051952</v>
      </c>
      <c r="I26" s="8"/>
      <c r="J26" s="8">
        <v>2264051952</v>
      </c>
      <c r="L26" s="74"/>
    </row>
    <row r="27" spans="1:12" ht="23.25" customHeight="1" x14ac:dyDescent="0.55000000000000004">
      <c r="A27" s="6" t="s">
        <v>187</v>
      </c>
      <c r="B27" s="62">
        <v>8</v>
      </c>
      <c r="C27" s="62"/>
      <c r="D27" s="10">
        <v>0</v>
      </c>
      <c r="E27" s="10"/>
      <c r="F27" s="10">
        <v>318806</v>
      </c>
      <c r="G27" s="8"/>
      <c r="H27" s="8">
        <v>0</v>
      </c>
      <c r="I27" s="8"/>
      <c r="J27" s="8">
        <v>0</v>
      </c>
    </row>
    <row r="28" spans="1:12" ht="23.25" customHeight="1" x14ac:dyDescent="0.55000000000000004">
      <c r="A28" s="5" t="s">
        <v>148</v>
      </c>
      <c r="B28" s="62">
        <v>4</v>
      </c>
      <c r="C28" s="62"/>
      <c r="D28" s="8">
        <v>54150874</v>
      </c>
      <c r="E28" s="10"/>
      <c r="F28" s="8">
        <v>54150874</v>
      </c>
      <c r="G28" s="8"/>
      <c r="H28" s="8">
        <v>54150874</v>
      </c>
      <c r="I28" s="8"/>
      <c r="J28" s="8">
        <v>54150874</v>
      </c>
    </row>
    <row r="29" spans="1:12" ht="23.25" customHeight="1" x14ac:dyDescent="0.55000000000000004">
      <c r="A29" s="5" t="s">
        <v>88</v>
      </c>
      <c r="B29" s="62" t="s">
        <v>226</v>
      </c>
      <c r="C29" s="62"/>
      <c r="D29" s="10">
        <v>3158276204</v>
      </c>
      <c r="E29" s="10"/>
      <c r="F29" s="10">
        <v>3612374416</v>
      </c>
      <c r="G29" s="8"/>
      <c r="H29" s="8">
        <v>0</v>
      </c>
      <c r="I29" s="8"/>
      <c r="J29" s="8">
        <v>0</v>
      </c>
    </row>
    <row r="30" spans="1:12" ht="23.25" customHeight="1" x14ac:dyDescent="0.55000000000000004">
      <c r="A30" s="6" t="s">
        <v>46</v>
      </c>
      <c r="B30" s="62" t="s">
        <v>227</v>
      </c>
      <c r="C30" s="62"/>
      <c r="D30" s="10">
        <v>531730209</v>
      </c>
      <c r="E30" s="10"/>
      <c r="F30" s="10">
        <v>499777583</v>
      </c>
      <c r="G30" s="8"/>
      <c r="H30" s="8">
        <v>11769465</v>
      </c>
      <c r="I30" s="8"/>
      <c r="J30" s="8">
        <v>15031409</v>
      </c>
    </row>
    <row r="31" spans="1:12" ht="23.25" customHeight="1" x14ac:dyDescent="0.55000000000000004">
      <c r="A31" s="6" t="s">
        <v>62</v>
      </c>
      <c r="B31" s="62" t="s">
        <v>189</v>
      </c>
      <c r="C31" s="62"/>
      <c r="D31" s="10">
        <v>295715932</v>
      </c>
      <c r="E31" s="10"/>
      <c r="F31" s="10">
        <v>203442824</v>
      </c>
      <c r="G31" s="8"/>
      <c r="H31" s="8">
        <v>2715943</v>
      </c>
      <c r="I31" s="8"/>
      <c r="J31" s="8">
        <v>3794343</v>
      </c>
    </row>
    <row r="32" spans="1:12" ht="23.25" customHeight="1" x14ac:dyDescent="0.55000000000000004">
      <c r="A32" s="6" t="s">
        <v>90</v>
      </c>
      <c r="B32" s="62" t="s">
        <v>190</v>
      </c>
      <c r="C32" s="62"/>
      <c r="D32" s="8">
        <v>89946492</v>
      </c>
      <c r="E32" s="10"/>
      <c r="F32" s="8">
        <v>85824770</v>
      </c>
      <c r="G32" s="8"/>
      <c r="H32" s="8">
        <v>69938992</v>
      </c>
      <c r="I32" s="8"/>
      <c r="J32" s="8">
        <v>85824770</v>
      </c>
    </row>
    <row r="33" spans="1:10" ht="23.25" customHeight="1" x14ac:dyDescent="0.55000000000000004">
      <c r="A33" s="6" t="s">
        <v>89</v>
      </c>
      <c r="B33" s="62">
        <v>18</v>
      </c>
      <c r="C33" s="62"/>
      <c r="D33" s="10">
        <v>35964282</v>
      </c>
      <c r="E33" s="10"/>
      <c r="F33" s="10">
        <v>371994799</v>
      </c>
      <c r="G33" s="8"/>
      <c r="H33" s="8">
        <v>0</v>
      </c>
      <c r="I33" s="8"/>
      <c r="J33" s="8">
        <v>0</v>
      </c>
    </row>
    <row r="34" spans="1:10" ht="23.25" customHeight="1" x14ac:dyDescent="0.55000000000000004">
      <c r="A34" s="6" t="s">
        <v>291</v>
      </c>
      <c r="B34" s="62">
        <v>13</v>
      </c>
      <c r="C34" s="62"/>
      <c r="D34" s="10">
        <v>1831820449</v>
      </c>
      <c r="E34" s="10"/>
      <c r="F34" s="10">
        <v>0</v>
      </c>
      <c r="G34" s="8"/>
      <c r="H34" s="8">
        <v>0</v>
      </c>
      <c r="I34" s="8"/>
      <c r="J34" s="8">
        <v>0</v>
      </c>
    </row>
    <row r="35" spans="1:10" ht="23.25" customHeight="1" x14ac:dyDescent="0.55000000000000004">
      <c r="A35" s="6" t="s">
        <v>111</v>
      </c>
      <c r="B35" s="62">
        <v>19</v>
      </c>
      <c r="C35" s="62"/>
      <c r="D35" s="10">
        <v>29149752</v>
      </c>
      <c r="E35" s="10"/>
      <c r="F35" s="10">
        <v>32463160</v>
      </c>
      <c r="G35" s="8"/>
      <c r="H35" s="8">
        <v>3049931</v>
      </c>
      <c r="I35" s="8"/>
      <c r="J35" s="8">
        <v>3949109</v>
      </c>
    </row>
    <row r="36" spans="1:10" ht="23.25" customHeight="1" x14ac:dyDescent="0.55000000000000004">
      <c r="A36" s="6" t="s">
        <v>91</v>
      </c>
      <c r="B36" s="62">
        <v>20</v>
      </c>
      <c r="C36" s="62"/>
      <c r="D36" s="10">
        <v>0</v>
      </c>
      <c r="E36" s="10"/>
      <c r="F36" s="10">
        <v>0</v>
      </c>
      <c r="G36" s="8"/>
      <c r="H36" s="8">
        <v>0</v>
      </c>
      <c r="I36" s="8"/>
      <c r="J36" s="8">
        <v>29182150</v>
      </c>
    </row>
    <row r="37" spans="1:10" ht="23.25" customHeight="1" x14ac:dyDescent="0.55000000000000004">
      <c r="A37" s="6" t="s">
        <v>61</v>
      </c>
      <c r="B37" s="62"/>
      <c r="C37" s="62"/>
      <c r="D37" s="10"/>
      <c r="E37" s="10"/>
      <c r="F37" s="10"/>
      <c r="G37" s="8"/>
      <c r="H37" s="8"/>
      <c r="I37" s="8"/>
      <c r="J37" s="8"/>
    </row>
    <row r="38" spans="1:10" ht="23.25" customHeight="1" x14ac:dyDescent="0.55000000000000004">
      <c r="A38" s="5" t="s">
        <v>146</v>
      </c>
      <c r="B38" s="62">
        <v>46</v>
      </c>
      <c r="C38" s="62"/>
      <c r="D38" s="10">
        <v>45526570</v>
      </c>
      <c r="E38" s="10"/>
      <c r="F38" s="10">
        <v>16676209</v>
      </c>
      <c r="G38" s="8"/>
      <c r="H38" s="8">
        <v>97400</v>
      </c>
      <c r="I38" s="8"/>
      <c r="J38" s="8">
        <v>97400</v>
      </c>
    </row>
    <row r="39" spans="1:10" ht="23.25" customHeight="1" x14ac:dyDescent="0.55000000000000004">
      <c r="A39" s="6" t="s">
        <v>43</v>
      </c>
      <c r="B39" s="62"/>
      <c r="C39" s="62"/>
      <c r="D39" s="10">
        <v>139339079</v>
      </c>
      <c r="E39" s="10"/>
      <c r="F39" s="10">
        <v>39775551</v>
      </c>
      <c r="G39" s="8"/>
      <c r="H39" s="8">
        <v>10539578</v>
      </c>
      <c r="I39" s="8"/>
      <c r="J39" s="8">
        <v>13668560</v>
      </c>
    </row>
    <row r="40" spans="1:10" ht="23.25" customHeight="1" x14ac:dyDescent="0.6">
      <c r="A40" s="3" t="s">
        <v>10</v>
      </c>
      <c r="B40" s="62"/>
      <c r="C40" s="62"/>
      <c r="D40" s="20">
        <f>SUM(D24:D39)</f>
        <v>7756499481</v>
      </c>
      <c r="E40" s="18"/>
      <c r="F40" s="20">
        <f>SUM(F24:F39)</f>
        <v>7281165286</v>
      </c>
      <c r="G40" s="17"/>
      <c r="H40" s="20">
        <f>SUM(H24:H39)</f>
        <v>4150628597</v>
      </c>
      <c r="I40" s="18"/>
      <c r="J40" s="20">
        <f>SUM(J24:J39)</f>
        <v>4279997399</v>
      </c>
    </row>
    <row r="41" spans="1:10" ht="23.25" customHeight="1" thickBot="1" x14ac:dyDescent="0.65">
      <c r="A41" s="3" t="s">
        <v>11</v>
      </c>
      <c r="B41" s="62"/>
      <c r="C41" s="62"/>
      <c r="D41" s="19">
        <f>D21+D40</f>
        <v>8246467234</v>
      </c>
      <c r="E41" s="18"/>
      <c r="F41" s="19">
        <f>F21+F40</f>
        <v>7812609309</v>
      </c>
      <c r="G41" s="17"/>
      <c r="H41" s="19">
        <f>H21+H40</f>
        <v>4498831644</v>
      </c>
      <c r="I41" s="18"/>
      <c r="J41" s="19">
        <f>J21+J40</f>
        <v>4447079393</v>
      </c>
    </row>
    <row r="42" spans="1:10" s="1" customFormat="1" ht="24" thickTop="1" x14ac:dyDescent="0.6">
      <c r="A42" s="11" t="s">
        <v>147</v>
      </c>
    </row>
    <row r="43" spans="1:10" s="1" customFormat="1" ht="23.4" x14ac:dyDescent="0.6">
      <c r="A43" s="2" t="s">
        <v>112</v>
      </c>
    </row>
    <row r="44" spans="1:10" s="1" customFormat="1" ht="23.4" x14ac:dyDescent="0.6">
      <c r="A44" s="2" t="s">
        <v>260</v>
      </c>
    </row>
    <row r="45" spans="1:10" ht="9" customHeight="1" x14ac:dyDescent="0.6">
      <c r="A45" s="38"/>
    </row>
    <row r="46" spans="1:10" ht="23.25" customHeight="1" x14ac:dyDescent="0.6">
      <c r="B46" s="63"/>
      <c r="C46" s="63"/>
      <c r="D46" s="111" t="s">
        <v>0</v>
      </c>
      <c r="E46" s="111"/>
      <c r="F46" s="111"/>
      <c r="G46" s="111"/>
      <c r="H46" s="111" t="s">
        <v>1</v>
      </c>
      <c r="I46" s="111"/>
      <c r="J46" s="111"/>
    </row>
    <row r="47" spans="1:10" ht="23.25" customHeight="1" x14ac:dyDescent="0.6">
      <c r="A47" s="3" t="s">
        <v>12</v>
      </c>
      <c r="B47" s="62" t="s">
        <v>3</v>
      </c>
      <c r="C47" s="64"/>
      <c r="D47" s="12" t="s">
        <v>261</v>
      </c>
      <c r="E47" s="12"/>
      <c r="F47" s="12" t="s">
        <v>84</v>
      </c>
      <c r="G47" s="12"/>
      <c r="H47" s="12" t="s">
        <v>261</v>
      </c>
      <c r="I47" s="12"/>
      <c r="J47" s="12" t="s">
        <v>84</v>
      </c>
    </row>
    <row r="48" spans="1:10" s="16" customFormat="1" ht="23.25" customHeight="1" x14ac:dyDescent="0.6">
      <c r="A48" s="3"/>
      <c r="B48" s="62"/>
      <c r="C48" s="84"/>
      <c r="D48" s="110" t="s">
        <v>181</v>
      </c>
      <c r="E48" s="110"/>
      <c r="F48" s="110"/>
      <c r="G48" s="110"/>
      <c r="H48" s="110"/>
      <c r="I48" s="110"/>
      <c r="J48" s="110"/>
    </row>
    <row r="49" spans="1:10" ht="23.25" customHeight="1" x14ac:dyDescent="0.6">
      <c r="A49" s="4" t="s">
        <v>13</v>
      </c>
      <c r="B49" s="64"/>
      <c r="C49" s="64"/>
      <c r="D49" s="8"/>
      <c r="E49" s="8"/>
      <c r="F49" s="8"/>
      <c r="G49" s="8"/>
      <c r="H49" s="8"/>
      <c r="I49" s="8"/>
      <c r="J49" s="8"/>
    </row>
    <row r="50" spans="1:10" ht="23.25" customHeight="1" x14ac:dyDescent="0.55000000000000004">
      <c r="A50" s="6" t="s">
        <v>223</v>
      </c>
    </row>
    <row r="51" spans="1:10" ht="23.25" customHeight="1" x14ac:dyDescent="0.55000000000000004">
      <c r="A51" s="6" t="s">
        <v>224</v>
      </c>
      <c r="B51" s="62">
        <v>21</v>
      </c>
      <c r="C51" s="64"/>
      <c r="D51" s="8">
        <v>0</v>
      </c>
      <c r="E51" s="8"/>
      <c r="F51" s="8">
        <v>34251259</v>
      </c>
      <c r="G51" s="8"/>
      <c r="H51" s="8">
        <v>0</v>
      </c>
      <c r="I51" s="8"/>
      <c r="J51" s="8">
        <v>0</v>
      </c>
    </row>
    <row r="52" spans="1:10" ht="23.25" customHeight="1" x14ac:dyDescent="0.55000000000000004">
      <c r="A52" s="6" t="s">
        <v>50</v>
      </c>
      <c r="B52" s="62" t="s">
        <v>252</v>
      </c>
      <c r="C52" s="62"/>
      <c r="D52" s="8">
        <v>60056760</v>
      </c>
      <c r="E52" s="8"/>
      <c r="F52" s="8">
        <v>58026209</v>
      </c>
      <c r="G52" s="8"/>
      <c r="H52" s="8">
        <v>0</v>
      </c>
      <c r="I52" s="8"/>
      <c r="J52" s="8">
        <v>0</v>
      </c>
    </row>
    <row r="53" spans="1:10" ht="23.25" customHeight="1" x14ac:dyDescent="0.55000000000000004">
      <c r="A53" s="6" t="s">
        <v>56</v>
      </c>
      <c r="B53" s="62" t="s">
        <v>191</v>
      </c>
      <c r="C53" s="62"/>
      <c r="D53" s="8">
        <v>174980425</v>
      </c>
      <c r="E53" s="8"/>
      <c r="F53" s="8">
        <v>57114250</v>
      </c>
      <c r="G53" s="8"/>
      <c r="H53" s="8">
        <v>45388915</v>
      </c>
      <c r="I53" s="8"/>
      <c r="J53" s="8">
        <v>28762471</v>
      </c>
    </row>
    <row r="54" spans="1:10" ht="23.25" customHeight="1" x14ac:dyDescent="0.55000000000000004">
      <c r="A54" s="6" t="s">
        <v>263</v>
      </c>
      <c r="B54" s="62"/>
      <c r="C54" s="62"/>
      <c r="D54" s="8">
        <v>8232539</v>
      </c>
      <c r="E54" s="8"/>
      <c r="F54" s="8">
        <v>0</v>
      </c>
      <c r="G54" s="8"/>
      <c r="H54" s="8">
        <v>0</v>
      </c>
      <c r="I54" s="8"/>
      <c r="J54" s="8">
        <v>0</v>
      </c>
    </row>
    <row r="55" spans="1:10" ht="23.25" customHeight="1" x14ac:dyDescent="0.55000000000000004">
      <c r="A55" s="6" t="s">
        <v>301</v>
      </c>
      <c r="B55" s="62">
        <v>26</v>
      </c>
      <c r="C55" s="62"/>
      <c r="D55" s="8">
        <v>186272959</v>
      </c>
      <c r="E55" s="8"/>
      <c r="F55" s="8">
        <v>191381977</v>
      </c>
      <c r="G55" s="8"/>
      <c r="H55" s="8">
        <v>16200000</v>
      </c>
      <c r="I55" s="8"/>
      <c r="J55" s="8">
        <v>0</v>
      </c>
    </row>
    <row r="56" spans="1:10" ht="23.25" customHeight="1" x14ac:dyDescent="0.55000000000000004">
      <c r="A56" s="6" t="s">
        <v>302</v>
      </c>
      <c r="B56" s="62"/>
      <c r="C56" s="62"/>
      <c r="D56" s="8"/>
      <c r="E56" s="8"/>
      <c r="F56" s="8"/>
      <c r="G56" s="8"/>
      <c r="H56" s="8"/>
      <c r="I56" s="8"/>
      <c r="J56" s="8"/>
    </row>
    <row r="57" spans="1:10" ht="23.25" customHeight="1" x14ac:dyDescent="0.55000000000000004">
      <c r="A57" s="6" t="s">
        <v>96</v>
      </c>
      <c r="B57" s="62" t="s">
        <v>230</v>
      </c>
      <c r="C57" s="62"/>
      <c r="D57" s="8">
        <v>143863484</v>
      </c>
      <c r="E57" s="8"/>
      <c r="F57" s="8">
        <v>87773572</v>
      </c>
      <c r="G57" s="8"/>
      <c r="H57" s="8">
        <v>1894284</v>
      </c>
      <c r="I57" s="8"/>
      <c r="J57" s="8">
        <v>2277917</v>
      </c>
    </row>
    <row r="58" spans="1:10" ht="23.25" customHeight="1" x14ac:dyDescent="0.55000000000000004">
      <c r="A58" s="6" t="s">
        <v>93</v>
      </c>
      <c r="B58" s="62">
        <v>28</v>
      </c>
      <c r="C58" s="62"/>
      <c r="D58" s="8">
        <v>110236960</v>
      </c>
      <c r="E58" s="8"/>
      <c r="F58" s="8">
        <v>552498875</v>
      </c>
      <c r="G58" s="8"/>
      <c r="H58" s="8">
        <v>110236960</v>
      </c>
      <c r="I58" s="8"/>
      <c r="J58" s="8">
        <v>552498875</v>
      </c>
    </row>
    <row r="59" spans="1:10" ht="23.25" customHeight="1" x14ac:dyDescent="0.55000000000000004">
      <c r="A59" s="6" t="s">
        <v>149</v>
      </c>
      <c r="B59" s="62" t="s">
        <v>228</v>
      </c>
      <c r="C59" s="62"/>
      <c r="D59" s="8">
        <v>0</v>
      </c>
      <c r="E59" s="8"/>
      <c r="F59" s="8">
        <v>169822671</v>
      </c>
      <c r="G59" s="8"/>
      <c r="H59" s="8">
        <v>1110000000</v>
      </c>
      <c r="I59" s="8"/>
      <c r="J59" s="8">
        <v>812662785</v>
      </c>
    </row>
    <row r="60" spans="1:10" ht="23.25" customHeight="1" x14ac:dyDescent="0.55000000000000004">
      <c r="A60" s="6" t="s">
        <v>97</v>
      </c>
      <c r="B60" s="62"/>
      <c r="C60" s="62"/>
      <c r="D60" s="8">
        <v>7883187</v>
      </c>
      <c r="E60" s="8"/>
      <c r="F60" s="8">
        <v>10859454</v>
      </c>
      <c r="G60" s="8"/>
      <c r="H60" s="8">
        <v>0</v>
      </c>
      <c r="I60" s="8"/>
      <c r="J60" s="8">
        <v>0</v>
      </c>
    </row>
    <row r="61" spans="1:10" ht="23.25" customHeight="1" x14ac:dyDescent="0.55000000000000004">
      <c r="A61" s="6" t="s">
        <v>192</v>
      </c>
      <c r="B61" s="62" t="s">
        <v>229</v>
      </c>
      <c r="C61" s="62"/>
      <c r="D61" s="8">
        <v>0</v>
      </c>
      <c r="E61" s="8"/>
      <c r="F61" s="8">
        <v>6000000</v>
      </c>
      <c r="G61" s="8"/>
      <c r="H61" s="8">
        <v>0</v>
      </c>
      <c r="I61" s="8"/>
      <c r="J61" s="8">
        <v>0</v>
      </c>
    </row>
    <row r="62" spans="1:10" ht="23.25" customHeight="1" x14ac:dyDescent="0.55000000000000004">
      <c r="A62" s="6" t="s">
        <v>94</v>
      </c>
      <c r="B62" s="62"/>
      <c r="C62" s="62"/>
      <c r="D62" s="8">
        <v>9754831</v>
      </c>
      <c r="E62" s="8"/>
      <c r="F62" s="8">
        <v>8177933</v>
      </c>
      <c r="G62" s="8"/>
      <c r="H62" s="8">
        <v>813182</v>
      </c>
      <c r="I62" s="8"/>
      <c r="J62" s="8">
        <v>3708203</v>
      </c>
    </row>
    <row r="63" spans="1:10" ht="23.25" customHeight="1" x14ac:dyDescent="0.6">
      <c r="A63" s="3" t="s">
        <v>14</v>
      </c>
      <c r="B63" s="62"/>
      <c r="C63" s="62"/>
      <c r="D63" s="20">
        <f>SUM(D51:D62)</f>
        <v>701281145</v>
      </c>
      <c r="E63" s="18"/>
      <c r="F63" s="20">
        <f>SUM(F51:F62)</f>
        <v>1175906200</v>
      </c>
      <c r="G63" s="17"/>
      <c r="H63" s="20">
        <f>SUM(H51:H62)</f>
        <v>1284533341</v>
      </c>
      <c r="I63" s="18"/>
      <c r="J63" s="20">
        <f>SUM(J51:J62)</f>
        <v>1399910251</v>
      </c>
    </row>
    <row r="64" spans="1:10" ht="9" customHeight="1" x14ac:dyDescent="0.6">
      <c r="A64" s="38"/>
    </row>
    <row r="65" spans="1:10" ht="23.25" customHeight="1" x14ac:dyDescent="0.6">
      <c r="A65" s="4" t="s">
        <v>15</v>
      </c>
      <c r="B65" s="62"/>
      <c r="C65" s="62"/>
      <c r="D65" s="8"/>
      <c r="E65" s="8"/>
      <c r="F65" s="8"/>
      <c r="G65" s="8"/>
      <c r="H65" s="8"/>
      <c r="I65" s="8"/>
      <c r="J65" s="8"/>
    </row>
    <row r="66" spans="1:10" ht="23.25" customHeight="1" x14ac:dyDescent="0.55000000000000004">
      <c r="A66" s="6" t="s">
        <v>150</v>
      </c>
      <c r="B66" s="62">
        <v>26</v>
      </c>
      <c r="C66" s="64"/>
      <c r="D66" s="8">
        <v>929889202</v>
      </c>
      <c r="E66" s="8"/>
      <c r="F66" s="8">
        <v>781866037</v>
      </c>
      <c r="G66" s="8"/>
      <c r="H66" s="8">
        <v>128889228</v>
      </c>
      <c r="I66" s="8"/>
      <c r="J66" s="8">
        <v>0</v>
      </c>
    </row>
    <row r="67" spans="1:10" ht="23.25" customHeight="1" x14ac:dyDescent="0.55000000000000004">
      <c r="A67" s="6" t="s">
        <v>63</v>
      </c>
      <c r="B67" s="62" t="s">
        <v>230</v>
      </c>
      <c r="C67" s="62"/>
      <c r="D67" s="10">
        <v>160415969</v>
      </c>
      <c r="E67" s="10"/>
      <c r="F67" s="10">
        <v>167063480</v>
      </c>
      <c r="G67" s="8"/>
      <c r="H67" s="10">
        <v>1384149</v>
      </c>
      <c r="I67" s="10"/>
      <c r="J67" s="10">
        <v>3278433</v>
      </c>
    </row>
    <row r="68" spans="1:10" ht="23.25" customHeight="1" x14ac:dyDescent="0.55000000000000004">
      <c r="A68" s="6" t="s">
        <v>110</v>
      </c>
      <c r="B68" s="62"/>
      <c r="C68" s="62"/>
      <c r="D68" s="10">
        <v>21370268</v>
      </c>
      <c r="E68" s="10"/>
      <c r="F68" s="10">
        <v>23863889</v>
      </c>
      <c r="G68" s="8"/>
      <c r="H68" s="10">
        <v>0</v>
      </c>
      <c r="I68" s="10"/>
      <c r="J68" s="10">
        <v>0</v>
      </c>
    </row>
    <row r="69" spans="1:10" ht="23.25" customHeight="1" x14ac:dyDescent="0.55000000000000004">
      <c r="A69" s="6" t="s">
        <v>95</v>
      </c>
      <c r="B69" s="62">
        <v>28</v>
      </c>
      <c r="C69" s="62"/>
      <c r="D69" s="10">
        <v>534678747</v>
      </c>
      <c r="E69" s="10"/>
      <c r="F69" s="10">
        <v>87860937</v>
      </c>
      <c r="G69" s="8"/>
      <c r="H69" s="10">
        <v>534678747</v>
      </c>
      <c r="I69" s="10"/>
      <c r="J69" s="10">
        <v>87860937</v>
      </c>
    </row>
    <row r="70" spans="1:10" ht="23.25" customHeight="1" x14ac:dyDescent="0.55000000000000004">
      <c r="A70" s="6" t="s">
        <v>71</v>
      </c>
      <c r="B70" s="62">
        <v>20</v>
      </c>
      <c r="C70" s="64"/>
      <c r="D70" s="8">
        <v>445197128</v>
      </c>
      <c r="E70" s="8"/>
      <c r="F70" s="8">
        <v>465703465</v>
      </c>
      <c r="G70" s="8"/>
      <c r="H70" s="8">
        <v>85708</v>
      </c>
      <c r="I70" s="8"/>
      <c r="J70" s="8">
        <v>0</v>
      </c>
    </row>
    <row r="71" spans="1:10" ht="23.25" customHeight="1" x14ac:dyDescent="0.55000000000000004">
      <c r="A71" s="6" t="s">
        <v>59</v>
      </c>
      <c r="B71" s="62"/>
      <c r="C71" s="62"/>
      <c r="D71" s="10"/>
      <c r="E71" s="10"/>
      <c r="F71" s="10"/>
      <c r="G71" s="8"/>
      <c r="H71" s="10"/>
      <c r="I71" s="10"/>
      <c r="J71" s="10"/>
    </row>
    <row r="72" spans="1:10" ht="23.25" customHeight="1" x14ac:dyDescent="0.55000000000000004">
      <c r="A72" s="6" t="s">
        <v>60</v>
      </c>
      <c r="B72" s="62">
        <v>29</v>
      </c>
      <c r="C72" s="62"/>
      <c r="D72" s="10">
        <v>40740792</v>
      </c>
      <c r="E72" s="10"/>
      <c r="F72" s="10">
        <v>25761502</v>
      </c>
      <c r="G72" s="8"/>
      <c r="H72" s="10">
        <v>11699026</v>
      </c>
      <c r="I72" s="10"/>
      <c r="J72" s="10">
        <v>11111705</v>
      </c>
    </row>
    <row r="73" spans="1:10" ht="23.25" customHeight="1" x14ac:dyDescent="0.55000000000000004">
      <c r="A73" s="6" t="s">
        <v>264</v>
      </c>
      <c r="B73" s="62"/>
      <c r="C73" s="62"/>
      <c r="D73" s="10">
        <v>67499624</v>
      </c>
      <c r="E73" s="10"/>
      <c r="F73" s="10">
        <v>55996541</v>
      </c>
      <c r="G73" s="8"/>
      <c r="H73" s="10">
        <v>0</v>
      </c>
      <c r="I73" s="10"/>
      <c r="J73" s="10">
        <v>0</v>
      </c>
    </row>
    <row r="74" spans="1:10" ht="23.25" customHeight="1" x14ac:dyDescent="0.55000000000000004">
      <c r="A74" s="6" t="s">
        <v>69</v>
      </c>
      <c r="B74" s="62">
        <v>45</v>
      </c>
      <c r="C74" s="62"/>
      <c r="D74" s="10">
        <v>30254472</v>
      </c>
      <c r="E74" s="10"/>
      <c r="F74" s="10">
        <v>8198771</v>
      </c>
      <c r="G74" s="8"/>
      <c r="H74" s="10">
        <v>5206370</v>
      </c>
      <c r="I74" s="10"/>
      <c r="J74" s="10">
        <v>4956371</v>
      </c>
    </row>
    <row r="75" spans="1:10" ht="23.25" customHeight="1" x14ac:dyDescent="0.6">
      <c r="A75" s="3" t="s">
        <v>16</v>
      </c>
      <c r="B75" s="62"/>
      <c r="C75" s="62"/>
      <c r="D75" s="20">
        <f>SUM(D66:D74)</f>
        <v>2230046202</v>
      </c>
      <c r="E75" s="18"/>
      <c r="F75" s="20">
        <f>SUM(F66:F74)</f>
        <v>1616314622</v>
      </c>
      <c r="G75" s="17"/>
      <c r="H75" s="20">
        <f>SUM(H66:H74)</f>
        <v>681943228</v>
      </c>
      <c r="I75" s="18"/>
      <c r="J75" s="20">
        <f>SUM(J66:J74)</f>
        <v>107207446</v>
      </c>
    </row>
    <row r="76" spans="1:10" ht="23.25" customHeight="1" x14ac:dyDescent="0.6">
      <c r="A76" s="3" t="s">
        <v>17</v>
      </c>
      <c r="B76" s="62"/>
      <c r="C76" s="62"/>
      <c r="D76" s="20">
        <f>D63+D75</f>
        <v>2931327347</v>
      </c>
      <c r="E76" s="18"/>
      <c r="F76" s="20">
        <f>F63+F75</f>
        <v>2792220822</v>
      </c>
      <c r="G76" s="17"/>
      <c r="H76" s="20">
        <f>H63+H75</f>
        <v>1966476569</v>
      </c>
      <c r="I76" s="18"/>
      <c r="J76" s="20">
        <f>J63+J75</f>
        <v>1507117697</v>
      </c>
    </row>
    <row r="77" spans="1:10" ht="23.25" customHeight="1" x14ac:dyDescent="0.6">
      <c r="A77" s="3"/>
      <c r="B77" s="62"/>
      <c r="C77" s="62"/>
      <c r="D77" s="18"/>
      <c r="E77" s="18"/>
      <c r="F77" s="18"/>
      <c r="G77" s="17"/>
      <c r="H77" s="18"/>
      <c r="I77" s="18"/>
      <c r="J77" s="18"/>
    </row>
    <row r="78" spans="1:10" s="1" customFormat="1" ht="23.4" x14ac:dyDescent="0.6">
      <c r="A78" s="11" t="s">
        <v>147</v>
      </c>
    </row>
    <row r="79" spans="1:10" s="1" customFormat="1" ht="23.4" x14ac:dyDescent="0.6">
      <c r="A79" s="2" t="s">
        <v>112</v>
      </c>
    </row>
    <row r="80" spans="1:10" s="1" customFormat="1" ht="23.4" x14ac:dyDescent="0.6">
      <c r="A80" s="2" t="s">
        <v>260</v>
      </c>
    </row>
    <row r="81" spans="1:12" ht="9" customHeight="1" x14ac:dyDescent="0.6">
      <c r="A81" s="38"/>
    </row>
    <row r="82" spans="1:12" ht="23.25" customHeight="1" x14ac:dyDescent="0.6">
      <c r="B82" s="63"/>
      <c r="C82" s="63"/>
      <c r="D82" s="111" t="s">
        <v>0</v>
      </c>
      <c r="E82" s="111"/>
      <c r="F82" s="111"/>
      <c r="G82" s="111"/>
      <c r="H82" s="111" t="s">
        <v>1</v>
      </c>
      <c r="I82" s="111"/>
      <c r="J82" s="111"/>
    </row>
    <row r="83" spans="1:12" ht="23.25" customHeight="1" x14ac:dyDescent="0.6">
      <c r="A83" s="3" t="s">
        <v>12</v>
      </c>
      <c r="B83" s="62" t="s">
        <v>3</v>
      </c>
      <c r="C83" s="64"/>
      <c r="D83" s="12" t="s">
        <v>261</v>
      </c>
      <c r="E83" s="12"/>
      <c r="F83" s="12" t="s">
        <v>84</v>
      </c>
      <c r="G83" s="12"/>
      <c r="H83" s="12" t="s">
        <v>261</v>
      </c>
      <c r="I83" s="12"/>
      <c r="J83" s="12" t="s">
        <v>84</v>
      </c>
    </row>
    <row r="84" spans="1:12" s="16" customFormat="1" ht="23.25" customHeight="1" x14ac:dyDescent="0.6">
      <c r="A84" s="3"/>
      <c r="B84" s="62"/>
      <c r="C84" s="84"/>
      <c r="D84" s="110" t="s">
        <v>181</v>
      </c>
      <c r="E84" s="110"/>
      <c r="F84" s="110"/>
      <c r="G84" s="110"/>
      <c r="H84" s="110"/>
      <c r="I84" s="110"/>
      <c r="J84" s="110"/>
    </row>
    <row r="85" spans="1:12" ht="23.25" customHeight="1" x14ac:dyDescent="0.6">
      <c r="A85" s="4" t="s">
        <v>20</v>
      </c>
      <c r="B85" s="62"/>
      <c r="C85" s="62"/>
      <c r="D85" s="13"/>
      <c r="E85" s="13"/>
      <c r="F85" s="13"/>
      <c r="H85" s="13"/>
      <c r="I85" s="13"/>
      <c r="J85" s="13"/>
    </row>
    <row r="86" spans="1:12" ht="23.25" customHeight="1" x14ac:dyDescent="0.55000000000000004">
      <c r="A86" s="6" t="s">
        <v>21</v>
      </c>
      <c r="B86" s="62" t="s">
        <v>231</v>
      </c>
      <c r="C86" s="62"/>
      <c r="D86" s="8"/>
      <c r="E86" s="8"/>
      <c r="F86" s="8"/>
      <c r="G86" s="8"/>
      <c r="H86" s="8"/>
      <c r="I86" s="8"/>
      <c r="J86" s="8"/>
    </row>
    <row r="87" spans="1:12" ht="23.25" customHeight="1" thickBot="1" x14ac:dyDescent="0.6">
      <c r="A87" s="6" t="s">
        <v>22</v>
      </c>
      <c r="B87" s="62"/>
      <c r="C87" s="62"/>
      <c r="D87" s="9">
        <v>3820285742</v>
      </c>
      <c r="E87" s="7"/>
      <c r="F87" s="9">
        <v>3820285742</v>
      </c>
      <c r="G87" s="8"/>
      <c r="H87" s="9">
        <v>3820285742</v>
      </c>
      <c r="I87" s="7"/>
      <c r="J87" s="9">
        <v>3820285742</v>
      </c>
    </row>
    <row r="88" spans="1:12" ht="23.25" customHeight="1" thickTop="1" x14ac:dyDescent="0.55000000000000004">
      <c r="A88" s="6" t="s">
        <v>23</v>
      </c>
      <c r="B88" s="62"/>
      <c r="C88" s="62"/>
      <c r="D88" s="8">
        <v>2856228594</v>
      </c>
      <c r="E88" s="8"/>
      <c r="F88" s="8">
        <v>2856228594</v>
      </c>
      <c r="G88" s="8"/>
      <c r="H88" s="8">
        <v>2856228594</v>
      </c>
      <c r="I88" s="8"/>
      <c r="J88" s="8">
        <v>2856228594</v>
      </c>
      <c r="K88" s="15"/>
    </row>
    <row r="89" spans="1:12" ht="23.25" customHeight="1" x14ac:dyDescent="0.55000000000000004">
      <c r="A89" s="6" t="s">
        <v>54</v>
      </c>
      <c r="B89" s="62">
        <v>32</v>
      </c>
      <c r="C89" s="62"/>
      <c r="D89" s="8">
        <v>295668335</v>
      </c>
      <c r="E89" s="8"/>
      <c r="F89" s="8">
        <v>295668335</v>
      </c>
      <c r="G89" s="8"/>
      <c r="H89" s="8">
        <v>295668335</v>
      </c>
      <c r="I89" s="8"/>
      <c r="J89" s="8">
        <v>295668335</v>
      </c>
      <c r="L89" s="15"/>
    </row>
    <row r="90" spans="1:12" ht="23.25" customHeight="1" x14ac:dyDescent="0.55000000000000004">
      <c r="A90" s="6" t="s">
        <v>99</v>
      </c>
      <c r="B90" s="62"/>
      <c r="C90" s="62"/>
      <c r="D90" s="8"/>
      <c r="E90" s="8"/>
      <c r="F90" s="8"/>
      <c r="G90" s="8"/>
      <c r="H90" s="8"/>
      <c r="I90" s="8"/>
      <c r="J90" s="8"/>
    </row>
    <row r="91" spans="1:12" ht="23.25" customHeight="1" x14ac:dyDescent="0.55000000000000004">
      <c r="A91" s="6" t="s">
        <v>98</v>
      </c>
      <c r="B91" s="62"/>
      <c r="C91" s="62"/>
      <c r="D91" s="8">
        <v>-9204430</v>
      </c>
      <c r="E91" s="8"/>
      <c r="F91" s="8">
        <v>-59777658</v>
      </c>
      <c r="G91" s="8"/>
      <c r="H91" s="8">
        <v>0</v>
      </c>
      <c r="I91" s="8"/>
      <c r="J91" s="8">
        <v>0</v>
      </c>
    </row>
    <row r="92" spans="1:12" ht="23.25" customHeight="1" x14ac:dyDescent="0.55000000000000004">
      <c r="A92" s="6" t="s">
        <v>214</v>
      </c>
      <c r="B92" s="62"/>
      <c r="C92" s="62"/>
      <c r="D92" s="8"/>
      <c r="E92" s="8"/>
      <c r="F92" s="8"/>
      <c r="G92" s="8"/>
      <c r="H92" s="8"/>
      <c r="I92" s="8"/>
      <c r="J92" s="8"/>
    </row>
    <row r="93" spans="1:12" ht="23.25" customHeight="1" x14ac:dyDescent="0.55000000000000004">
      <c r="A93" s="6" t="s">
        <v>215</v>
      </c>
      <c r="B93" s="62"/>
      <c r="C93" s="62"/>
      <c r="D93" s="8">
        <v>-5249899</v>
      </c>
      <c r="E93" s="8"/>
      <c r="F93" s="8">
        <v>-5249899</v>
      </c>
      <c r="G93" s="8"/>
      <c r="H93" s="8">
        <v>1061315</v>
      </c>
      <c r="I93" s="8"/>
      <c r="J93" s="8">
        <v>1061315</v>
      </c>
    </row>
    <row r="94" spans="1:12" ht="23.25" customHeight="1" x14ac:dyDescent="0.55000000000000004">
      <c r="A94" s="6" t="s">
        <v>73</v>
      </c>
      <c r="B94" s="62"/>
      <c r="C94" s="62"/>
      <c r="D94" s="8"/>
      <c r="E94" s="8"/>
      <c r="F94" s="8"/>
      <c r="G94" s="8"/>
      <c r="H94" s="8"/>
      <c r="I94" s="8"/>
      <c r="J94" s="8"/>
    </row>
    <row r="95" spans="1:12" ht="23.25" customHeight="1" x14ac:dyDescent="0.55000000000000004">
      <c r="A95" s="6" t="s">
        <v>24</v>
      </c>
      <c r="B95" s="62"/>
      <c r="C95" s="62"/>
      <c r="D95" s="8"/>
      <c r="E95" s="8"/>
      <c r="F95" s="8"/>
      <c r="G95" s="8"/>
      <c r="H95" s="8"/>
      <c r="I95" s="8"/>
      <c r="J95" s="8"/>
    </row>
    <row r="96" spans="1:12" ht="23.25" customHeight="1" x14ac:dyDescent="0.55000000000000004">
      <c r="A96" s="6" t="s">
        <v>25</v>
      </c>
      <c r="B96" s="62">
        <v>32</v>
      </c>
      <c r="C96" s="62"/>
      <c r="D96" s="8">
        <v>55484009</v>
      </c>
      <c r="E96" s="8"/>
      <c r="F96" s="8">
        <v>55484009</v>
      </c>
      <c r="G96" s="8"/>
      <c r="H96" s="8">
        <v>55484009</v>
      </c>
      <c r="I96" s="8"/>
      <c r="J96" s="8">
        <v>55484009</v>
      </c>
    </row>
    <row r="97" spans="1:11" ht="23.25" customHeight="1" x14ac:dyDescent="0.55000000000000004">
      <c r="A97" s="6" t="s">
        <v>157</v>
      </c>
      <c r="B97" s="62">
        <v>31</v>
      </c>
      <c r="C97" s="62"/>
      <c r="D97" s="7">
        <v>511722328</v>
      </c>
      <c r="E97" s="7"/>
      <c r="F97" s="7">
        <v>1608766728</v>
      </c>
      <c r="G97" s="7"/>
      <c r="H97" s="7">
        <v>-663974228</v>
      </c>
      <c r="I97" s="7"/>
      <c r="J97" s="7">
        <v>-250821280</v>
      </c>
      <c r="K97" s="15"/>
    </row>
    <row r="98" spans="1:11" ht="23.25" customHeight="1" x14ac:dyDescent="0.55000000000000004">
      <c r="A98" s="6" t="s">
        <v>53</v>
      </c>
      <c r="B98" s="62"/>
      <c r="C98" s="62"/>
      <c r="D98" s="14">
        <v>422876590</v>
      </c>
      <c r="E98" s="7"/>
      <c r="F98" s="14">
        <v>148160597</v>
      </c>
      <c r="G98" s="7"/>
      <c r="H98" s="14">
        <v>-12112950</v>
      </c>
      <c r="I98" s="7"/>
      <c r="J98" s="14">
        <v>-17659277</v>
      </c>
    </row>
    <row r="99" spans="1:11" ht="23.25" customHeight="1" x14ac:dyDescent="0.6">
      <c r="A99" s="3" t="s">
        <v>101</v>
      </c>
      <c r="B99" s="62"/>
      <c r="C99" s="62"/>
      <c r="D99" s="20">
        <f>SUM(D88:D98)</f>
        <v>4127525527</v>
      </c>
      <c r="E99" s="18"/>
      <c r="F99" s="20">
        <f>SUM(F88:F98)</f>
        <v>4899280706</v>
      </c>
      <c r="G99" s="18"/>
      <c r="H99" s="20">
        <f>SUM(H88:H98)</f>
        <v>2532355075</v>
      </c>
      <c r="I99" s="18"/>
      <c r="J99" s="20">
        <f>SUM(J88:J98)</f>
        <v>2939961696</v>
      </c>
    </row>
    <row r="100" spans="1:11" ht="23.25" customHeight="1" x14ac:dyDescent="0.55000000000000004">
      <c r="A100" s="6" t="s">
        <v>100</v>
      </c>
      <c r="B100" s="62">
        <v>13</v>
      </c>
      <c r="C100" s="62"/>
      <c r="D100" s="7">
        <v>1187614360</v>
      </c>
      <c r="E100" s="7"/>
      <c r="F100" s="7">
        <v>121107781</v>
      </c>
      <c r="G100" s="7"/>
      <c r="H100" s="7">
        <v>0</v>
      </c>
      <c r="I100" s="7"/>
      <c r="J100" s="55">
        <v>0</v>
      </c>
    </row>
    <row r="101" spans="1:11" s="38" customFormat="1" ht="23.25" customHeight="1" x14ac:dyDescent="0.6">
      <c r="A101" s="38" t="s">
        <v>26</v>
      </c>
      <c r="D101" s="56">
        <f>SUM(D99:D100)</f>
        <v>5315139887</v>
      </c>
      <c r="F101" s="56">
        <f>SUM(F99:F100)</f>
        <v>5020388487</v>
      </c>
      <c r="H101" s="56">
        <f>SUM(H99:H100)</f>
        <v>2532355075</v>
      </c>
      <c r="J101" s="56">
        <f>SUM(J99:J100)</f>
        <v>2939961696</v>
      </c>
    </row>
    <row r="102" spans="1:11" ht="9" customHeight="1" x14ac:dyDescent="0.6">
      <c r="A102" s="38"/>
    </row>
    <row r="103" spans="1:11" ht="23.25" customHeight="1" thickBot="1" x14ac:dyDescent="0.65">
      <c r="A103" s="3" t="s">
        <v>27</v>
      </c>
      <c r="B103" s="62"/>
      <c r="C103" s="62"/>
      <c r="D103" s="19">
        <f>+D101+D76</f>
        <v>8246467234</v>
      </c>
      <c r="E103" s="18"/>
      <c r="F103" s="19">
        <f>+F101+F76</f>
        <v>7812609309</v>
      </c>
      <c r="G103" s="17"/>
      <c r="H103" s="19">
        <f>+H99+H76</f>
        <v>4498831644</v>
      </c>
      <c r="I103" s="18"/>
      <c r="J103" s="19">
        <f>+J99+J76</f>
        <v>4447079393</v>
      </c>
    </row>
    <row r="104" spans="1:11" ht="23.25" customHeight="1" thickTop="1" x14ac:dyDescent="0.55000000000000004">
      <c r="D104" s="15"/>
      <c r="E104" s="15"/>
      <c r="F104" s="15"/>
      <c r="G104" s="15"/>
      <c r="H104" s="15"/>
      <c r="I104" s="15"/>
      <c r="J104" s="15"/>
    </row>
    <row r="105" spans="1:11" ht="21.6" x14ac:dyDescent="0.55000000000000004">
      <c r="D105" s="72">
        <f>D41-D103</f>
        <v>0</v>
      </c>
      <c r="E105" s="21"/>
      <c r="F105" s="21"/>
      <c r="G105" s="15"/>
      <c r="H105" s="21"/>
      <c r="I105" s="21"/>
      <c r="J105" s="21"/>
    </row>
    <row r="106" spans="1:11" ht="21.6" x14ac:dyDescent="0.55000000000000004">
      <c r="D106" s="15"/>
      <c r="E106" s="15"/>
      <c r="F106" s="15"/>
      <c r="H106" s="15">
        <f>H41-H103</f>
        <v>0</v>
      </c>
      <c r="I106" s="15"/>
      <c r="J106" s="15"/>
    </row>
  </sheetData>
  <sheetProtection algorithmName="SHA-512" hashValue="sOswg6QKD2bXwLUsn3n0GqaM0yYTwQSmcdy49XueFYhOm94RGPNJORkXE3nkj0ECwYkQWFO2vicgAFE0YdEfzQ==" saltValue="2jfol9/1WJ+2OEKIwP5m3A==" spinCount="100000" sheet="1" objects="1" scenarios="1"/>
  <mergeCells count="9">
    <mergeCell ref="D84:J84"/>
    <mergeCell ref="D82:G82"/>
    <mergeCell ref="D5:G5"/>
    <mergeCell ref="D46:G46"/>
    <mergeCell ref="H82:J82"/>
    <mergeCell ref="H46:J46"/>
    <mergeCell ref="H5:J5"/>
    <mergeCell ref="D7:J7"/>
    <mergeCell ref="D48:J48"/>
  </mergeCells>
  <pageMargins left="0.70866141732283472" right="0.39370078740157483" top="0.74803149606299213" bottom="0.62992125984251968" header="0.31496062992125984" footer="0.31496062992125984"/>
  <pageSetup paperSize="9" scale="82" firstPageNumber="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1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3"/>
  <sheetViews>
    <sheetView zoomScaleNormal="100" zoomScaleSheetLayoutView="100" workbookViewId="0">
      <selection activeCell="A3" sqref="A3"/>
    </sheetView>
  </sheetViews>
  <sheetFormatPr defaultColWidth="14.5546875" defaultRowHeight="23.25" customHeight="1" x14ac:dyDescent="0.55000000000000004"/>
  <cols>
    <col min="1" max="1" width="51.6640625" style="6" customWidth="1"/>
    <col min="2" max="2" width="11.5546875" style="5" customWidth="1"/>
    <col min="3" max="3" width="1" style="5" customWidth="1"/>
    <col min="4" max="4" width="13.21875" style="5" customWidth="1"/>
    <col min="5" max="5" width="0.88671875" style="5" customWidth="1"/>
    <col min="6" max="6" width="13.44140625" style="5" customWidth="1"/>
    <col min="7" max="7" width="1" style="5" customWidth="1"/>
    <col min="8" max="8" width="12.5546875" style="5" customWidth="1"/>
    <col min="9" max="9" width="0.88671875" style="5" customWidth="1"/>
    <col min="10" max="10" width="12.5546875" style="5" customWidth="1"/>
    <col min="11" max="11" width="9.109375" style="5" customWidth="1"/>
    <col min="12" max="12" width="14.44140625" style="7" customWidth="1"/>
    <col min="13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2" s="1" customFormat="1" ht="23.4" x14ac:dyDescent="0.6">
      <c r="A1" s="11" t="s">
        <v>147</v>
      </c>
    </row>
    <row r="2" spans="1:12" s="1" customFormat="1" ht="23.4" x14ac:dyDescent="0.6">
      <c r="A2" s="11" t="s">
        <v>182</v>
      </c>
    </row>
    <row r="3" spans="1:12" s="1" customFormat="1" ht="23.25" customHeight="1" x14ac:dyDescent="0.6">
      <c r="A3" s="2" t="s">
        <v>262</v>
      </c>
      <c r="L3" s="54"/>
    </row>
    <row r="4" spans="1:12" ht="8.25" customHeight="1" x14ac:dyDescent="0.6">
      <c r="B4" s="53"/>
      <c r="C4" s="53"/>
      <c r="D4" s="7"/>
      <c r="E4" s="7"/>
      <c r="F4" s="7"/>
      <c r="G4" s="7"/>
      <c r="H4" s="7"/>
      <c r="I4" s="7"/>
      <c r="J4" s="7"/>
    </row>
    <row r="5" spans="1:12" ht="23.25" customHeight="1" x14ac:dyDescent="0.6">
      <c r="B5" s="64"/>
      <c r="C5" s="64"/>
      <c r="D5" s="112" t="s">
        <v>18</v>
      </c>
      <c r="E5" s="112"/>
      <c r="F5" s="112"/>
      <c r="G5" s="63"/>
      <c r="H5" s="112" t="s">
        <v>1</v>
      </c>
      <c r="I5" s="112"/>
      <c r="J5" s="112"/>
    </row>
    <row r="6" spans="1:12" ht="23.25" customHeight="1" x14ac:dyDescent="0.55000000000000004">
      <c r="B6" s="62" t="s">
        <v>3</v>
      </c>
      <c r="C6" s="62"/>
      <c r="D6" s="84">
        <v>2568</v>
      </c>
      <c r="E6" s="84"/>
      <c r="F6" s="84">
        <v>2567</v>
      </c>
      <c r="G6" s="84"/>
      <c r="H6" s="84">
        <v>2568</v>
      </c>
      <c r="I6" s="84"/>
      <c r="J6" s="84">
        <v>2567</v>
      </c>
    </row>
    <row r="7" spans="1:12" ht="23.25" customHeight="1" x14ac:dyDescent="0.55000000000000004">
      <c r="B7" s="62"/>
      <c r="C7" s="62"/>
      <c r="D7" s="110" t="s">
        <v>181</v>
      </c>
      <c r="E7" s="110"/>
      <c r="F7" s="110"/>
      <c r="G7" s="110"/>
      <c r="H7" s="110"/>
      <c r="I7" s="110"/>
      <c r="J7" s="110"/>
    </row>
    <row r="8" spans="1:12" ht="23.25" customHeight="1" x14ac:dyDescent="0.6">
      <c r="A8" s="3" t="s">
        <v>326</v>
      </c>
      <c r="B8" s="62"/>
      <c r="C8" s="62"/>
      <c r="D8" s="62"/>
      <c r="E8" s="62"/>
      <c r="F8" s="62"/>
      <c r="G8" s="62"/>
      <c r="H8" s="62"/>
      <c r="I8" s="62"/>
      <c r="J8" s="62"/>
    </row>
    <row r="9" spans="1:12" ht="23.25" customHeight="1" x14ac:dyDescent="0.6">
      <c r="A9" s="4" t="s">
        <v>28</v>
      </c>
      <c r="B9" s="62"/>
      <c r="C9" s="62"/>
      <c r="D9" s="22"/>
      <c r="E9" s="22"/>
      <c r="F9" s="22"/>
      <c r="G9" s="22"/>
      <c r="H9" s="22"/>
      <c r="I9" s="22"/>
      <c r="J9" s="22"/>
    </row>
    <row r="10" spans="1:12" ht="23.25" customHeight="1" x14ac:dyDescent="0.55000000000000004">
      <c r="A10" s="6" t="s">
        <v>265</v>
      </c>
      <c r="B10" s="62">
        <v>4</v>
      </c>
      <c r="C10" s="62"/>
      <c r="D10" s="8">
        <v>666581281</v>
      </c>
      <c r="E10" s="8"/>
      <c r="F10" s="8">
        <v>42852248</v>
      </c>
      <c r="G10" s="8"/>
      <c r="H10" s="8">
        <v>0</v>
      </c>
      <c r="I10" s="8"/>
      <c r="J10" s="8">
        <v>0</v>
      </c>
    </row>
    <row r="11" spans="1:12" ht="23.25" customHeight="1" x14ac:dyDescent="0.55000000000000004">
      <c r="A11" s="6" t="s">
        <v>327</v>
      </c>
      <c r="B11" s="62"/>
      <c r="C11" s="62"/>
      <c r="D11" s="8">
        <v>336717623</v>
      </c>
      <c r="E11" s="8"/>
      <c r="F11" s="8">
        <v>338555008</v>
      </c>
      <c r="G11" s="8"/>
      <c r="H11" s="8">
        <v>0</v>
      </c>
      <c r="I11" s="8"/>
      <c r="J11" s="8">
        <v>0</v>
      </c>
    </row>
    <row r="12" spans="1:12" ht="23.25" customHeight="1" x14ac:dyDescent="0.55000000000000004">
      <c r="A12" s="6" t="s">
        <v>281</v>
      </c>
      <c r="B12" s="62">
        <v>4</v>
      </c>
      <c r="C12" s="62"/>
      <c r="D12" s="8">
        <v>0</v>
      </c>
      <c r="E12" s="8"/>
      <c r="F12" s="8">
        <v>0</v>
      </c>
      <c r="G12" s="8"/>
      <c r="H12" s="8">
        <v>53400000</v>
      </c>
      <c r="I12" s="8"/>
      <c r="J12" s="8">
        <v>0</v>
      </c>
    </row>
    <row r="13" spans="1:12" ht="23.25" customHeight="1" x14ac:dyDescent="0.55000000000000004">
      <c r="A13" s="6" t="s">
        <v>253</v>
      </c>
      <c r="B13" s="62">
        <v>4</v>
      </c>
      <c r="C13" s="62"/>
      <c r="D13" s="8">
        <v>0</v>
      </c>
      <c r="E13" s="8"/>
      <c r="F13" s="8">
        <v>33600000</v>
      </c>
      <c r="G13" s="8"/>
      <c r="H13" s="8">
        <v>0</v>
      </c>
      <c r="I13" s="8"/>
      <c r="J13" s="8">
        <v>33600000</v>
      </c>
    </row>
    <row r="14" spans="1:12" ht="23.25" customHeight="1" x14ac:dyDescent="0.55000000000000004">
      <c r="A14" s="6" t="s">
        <v>175</v>
      </c>
      <c r="B14" s="62" t="s">
        <v>310</v>
      </c>
      <c r="C14" s="62"/>
      <c r="D14" s="8">
        <v>4207033</v>
      </c>
      <c r="E14" s="8"/>
      <c r="F14" s="8">
        <v>6397996</v>
      </c>
      <c r="G14" s="8"/>
      <c r="H14" s="8">
        <v>0</v>
      </c>
      <c r="I14" s="8"/>
      <c r="J14" s="8">
        <v>0</v>
      </c>
    </row>
    <row r="15" spans="1:12" ht="23.25" customHeight="1" x14ac:dyDescent="0.55000000000000004">
      <c r="A15" s="6" t="s">
        <v>138</v>
      </c>
      <c r="B15" s="62" t="s">
        <v>251</v>
      </c>
      <c r="C15" s="62"/>
      <c r="D15" s="8">
        <v>0</v>
      </c>
      <c r="E15" s="8"/>
      <c r="F15" s="8">
        <v>45733385</v>
      </c>
      <c r="G15" s="8"/>
      <c r="H15" s="8">
        <v>0</v>
      </c>
      <c r="I15" s="8"/>
      <c r="J15" s="8">
        <v>11101717</v>
      </c>
    </row>
    <row r="16" spans="1:12" ht="23.25" customHeight="1" x14ac:dyDescent="0.55000000000000004">
      <c r="A16" s="6" t="s">
        <v>195</v>
      </c>
      <c r="B16" s="62">
        <v>17</v>
      </c>
      <c r="C16" s="62"/>
      <c r="D16" s="8">
        <v>16071676</v>
      </c>
      <c r="E16" s="8"/>
      <c r="F16" s="8">
        <v>4390256</v>
      </c>
      <c r="G16" s="8"/>
      <c r="H16" s="8">
        <v>16071676</v>
      </c>
      <c r="I16" s="8"/>
      <c r="J16" s="8">
        <v>4390256</v>
      </c>
    </row>
    <row r="17" spans="1:12" ht="23.25" customHeight="1" x14ac:dyDescent="0.55000000000000004">
      <c r="A17" s="6" t="s">
        <v>29</v>
      </c>
      <c r="B17" s="62" t="s">
        <v>232</v>
      </c>
      <c r="C17" s="62"/>
      <c r="D17" s="8">
        <v>29021562</v>
      </c>
      <c r="E17" s="8"/>
      <c r="F17" s="8">
        <v>28338757</v>
      </c>
      <c r="G17" s="8"/>
      <c r="H17" s="8">
        <v>15273846</v>
      </c>
      <c r="I17" s="8"/>
      <c r="J17" s="8">
        <v>22391370</v>
      </c>
    </row>
    <row r="18" spans="1:12" ht="23.25" customHeight="1" x14ac:dyDescent="0.6">
      <c r="A18" s="3" t="s">
        <v>30</v>
      </c>
      <c r="B18" s="62"/>
      <c r="C18" s="62"/>
      <c r="D18" s="20">
        <f>SUM(D10:D17)</f>
        <v>1052599175</v>
      </c>
      <c r="E18" s="17"/>
      <c r="F18" s="20">
        <f>SUM(F10:F17)</f>
        <v>499867650</v>
      </c>
      <c r="G18" s="17"/>
      <c r="H18" s="20">
        <f>SUM(H10:H17)</f>
        <v>84745522</v>
      </c>
      <c r="I18" s="17"/>
      <c r="J18" s="20">
        <f>SUM(J10:J17)</f>
        <v>71483343</v>
      </c>
    </row>
    <row r="19" spans="1:12" ht="8.25" customHeight="1" x14ac:dyDescent="0.6">
      <c r="B19" s="53"/>
      <c r="C19" s="53"/>
      <c r="D19" s="7"/>
      <c r="E19" s="7"/>
      <c r="F19" s="7"/>
      <c r="G19" s="7"/>
      <c r="H19" s="7"/>
      <c r="I19" s="7"/>
      <c r="J19" s="7"/>
    </row>
    <row r="20" spans="1:12" ht="23.25" customHeight="1" x14ac:dyDescent="0.6">
      <c r="A20" s="4" t="s">
        <v>31</v>
      </c>
      <c r="B20" s="62"/>
      <c r="C20" s="62"/>
      <c r="D20" s="8"/>
      <c r="E20" s="8"/>
    </row>
    <row r="21" spans="1:12" ht="23.25" customHeight="1" x14ac:dyDescent="0.55000000000000004">
      <c r="A21" s="26" t="s">
        <v>266</v>
      </c>
      <c r="B21" s="62">
        <v>37</v>
      </c>
      <c r="C21" s="62"/>
      <c r="D21" s="8">
        <v>592230983</v>
      </c>
      <c r="E21" s="8"/>
      <c r="F21" s="8">
        <v>58981907</v>
      </c>
      <c r="G21" s="8"/>
      <c r="H21" s="8">
        <v>0</v>
      </c>
      <c r="I21" s="8"/>
      <c r="J21" s="8">
        <v>0</v>
      </c>
    </row>
    <row r="22" spans="1:12" ht="23.25" customHeight="1" x14ac:dyDescent="0.55000000000000004">
      <c r="A22" s="26" t="s">
        <v>331</v>
      </c>
      <c r="B22" s="62">
        <v>37</v>
      </c>
      <c r="C22" s="62"/>
      <c r="D22" s="8">
        <v>44923573</v>
      </c>
      <c r="E22" s="8"/>
      <c r="F22" s="8">
        <v>34964042</v>
      </c>
      <c r="G22" s="8"/>
      <c r="H22" s="8">
        <v>0</v>
      </c>
      <c r="I22" s="8"/>
      <c r="J22" s="8">
        <v>0</v>
      </c>
    </row>
    <row r="23" spans="1:12" ht="23.25" customHeight="1" x14ac:dyDescent="0.55000000000000004">
      <c r="A23" s="26" t="s">
        <v>72</v>
      </c>
      <c r="B23" s="62" t="s">
        <v>323</v>
      </c>
      <c r="C23" s="62"/>
      <c r="D23" s="8">
        <v>69870516</v>
      </c>
      <c r="E23" s="8"/>
      <c r="F23" s="8">
        <v>4294166</v>
      </c>
      <c r="G23" s="8"/>
      <c r="H23" s="8">
        <v>0</v>
      </c>
      <c r="I23" s="8"/>
      <c r="J23" s="8">
        <v>0</v>
      </c>
    </row>
    <row r="24" spans="1:12" ht="23.25" customHeight="1" x14ac:dyDescent="0.55000000000000004">
      <c r="A24" s="6" t="s">
        <v>32</v>
      </c>
      <c r="B24" s="62" t="s">
        <v>254</v>
      </c>
      <c r="C24" s="62"/>
      <c r="D24" s="8">
        <v>270565021</v>
      </c>
      <c r="E24" s="8"/>
      <c r="F24" s="8">
        <v>161204884</v>
      </c>
      <c r="G24" s="8"/>
      <c r="H24" s="8">
        <v>91113728</v>
      </c>
      <c r="I24" s="8"/>
      <c r="J24" s="8">
        <v>107111521</v>
      </c>
    </row>
    <row r="25" spans="1:12" ht="23.25" customHeight="1" x14ac:dyDescent="0.55000000000000004">
      <c r="A25" s="6" t="s">
        <v>311</v>
      </c>
      <c r="B25" s="62"/>
      <c r="C25" s="62"/>
      <c r="D25" s="8"/>
      <c r="E25" s="8"/>
      <c r="F25" s="8"/>
      <c r="G25" s="8"/>
      <c r="H25" s="8"/>
      <c r="I25" s="8"/>
      <c r="J25" s="8"/>
    </row>
    <row r="26" spans="1:12" ht="23.25" customHeight="1" x14ac:dyDescent="0.55000000000000004">
      <c r="A26" s="6" t="s">
        <v>312</v>
      </c>
      <c r="B26" s="62">
        <v>10</v>
      </c>
      <c r="C26" s="62"/>
      <c r="D26" s="8">
        <v>-1595495</v>
      </c>
      <c r="E26" s="8"/>
      <c r="F26" s="8">
        <v>6449771</v>
      </c>
      <c r="G26" s="8"/>
      <c r="H26" s="8">
        <v>-1595495</v>
      </c>
      <c r="I26" s="8"/>
      <c r="J26" s="8">
        <v>6449771</v>
      </c>
      <c r="L26" s="73"/>
    </row>
    <row r="27" spans="1:12" ht="23.25" customHeight="1" x14ac:dyDescent="0.55000000000000004">
      <c r="A27" s="6" t="s">
        <v>222</v>
      </c>
      <c r="B27" s="62"/>
      <c r="C27" s="62"/>
      <c r="D27" s="8"/>
      <c r="E27" s="8"/>
      <c r="F27" s="8"/>
      <c r="G27" s="8"/>
      <c r="H27" s="8"/>
      <c r="I27" s="8"/>
      <c r="J27" s="8"/>
      <c r="L27" s="73"/>
    </row>
    <row r="28" spans="1:12" ht="23.25" customHeight="1" x14ac:dyDescent="0.55000000000000004">
      <c r="A28" s="6" t="s">
        <v>194</v>
      </c>
      <c r="B28" s="62">
        <v>14</v>
      </c>
      <c r="C28" s="62"/>
      <c r="D28" s="8">
        <v>173413171</v>
      </c>
      <c r="E28" s="8"/>
      <c r="F28" s="8">
        <v>434632138</v>
      </c>
      <c r="G28" s="8"/>
      <c r="H28" s="8">
        <v>0</v>
      </c>
      <c r="I28" s="8"/>
      <c r="J28" s="8">
        <v>0</v>
      </c>
      <c r="L28" s="73"/>
    </row>
    <row r="29" spans="1:12" ht="23.25" customHeight="1" x14ac:dyDescent="0.55000000000000004">
      <c r="A29" s="6" t="s">
        <v>279</v>
      </c>
      <c r="B29" s="62" t="s">
        <v>251</v>
      </c>
      <c r="C29" s="62"/>
      <c r="D29" s="8">
        <v>26028943</v>
      </c>
      <c r="E29" s="8"/>
      <c r="F29" s="8">
        <v>0</v>
      </c>
      <c r="G29" s="8"/>
      <c r="H29" s="8">
        <v>193797785</v>
      </c>
      <c r="I29" s="8"/>
      <c r="J29" s="8">
        <v>0</v>
      </c>
      <c r="L29" s="73"/>
    </row>
    <row r="30" spans="1:12" ht="23.25" customHeight="1" x14ac:dyDescent="0.55000000000000004">
      <c r="A30" s="6" t="s">
        <v>184</v>
      </c>
      <c r="B30" s="62">
        <v>38</v>
      </c>
      <c r="C30" s="62"/>
      <c r="D30" s="8">
        <v>18330167</v>
      </c>
      <c r="E30" s="8"/>
      <c r="F30" s="8">
        <v>2294185</v>
      </c>
      <c r="G30" s="8"/>
      <c r="H30" s="8">
        <v>18330167</v>
      </c>
      <c r="I30" s="8"/>
      <c r="J30" s="8">
        <v>2294185</v>
      </c>
      <c r="L30" s="73"/>
    </row>
    <row r="31" spans="1:12" ht="23.25" customHeight="1" x14ac:dyDescent="0.6">
      <c r="A31" s="3" t="s">
        <v>34</v>
      </c>
      <c r="B31" s="62"/>
      <c r="C31" s="62"/>
      <c r="D31" s="20">
        <f>SUM(D21:D30)</f>
        <v>1193766879</v>
      </c>
      <c r="E31" s="18"/>
      <c r="F31" s="20">
        <f>SUM(F21:F30)</f>
        <v>702821093</v>
      </c>
      <c r="G31" s="18"/>
      <c r="H31" s="20">
        <f>SUM(H21:H30)</f>
        <v>301646185</v>
      </c>
      <c r="I31" s="18"/>
      <c r="J31" s="20">
        <f>SUM(J21:J30)</f>
        <v>115855477</v>
      </c>
    </row>
    <row r="32" spans="1:12" ht="23.25" customHeight="1" x14ac:dyDescent="0.6">
      <c r="A32" s="3" t="s">
        <v>292</v>
      </c>
      <c r="B32" s="62"/>
      <c r="C32" s="62"/>
      <c r="D32" s="23">
        <f>D18-D31</f>
        <v>-141167704</v>
      </c>
      <c r="E32" s="18"/>
      <c r="F32" s="23">
        <f>F18-F31</f>
        <v>-202953443</v>
      </c>
      <c r="G32" s="18"/>
      <c r="H32" s="23">
        <f>H18-H31</f>
        <v>-216900663</v>
      </c>
      <c r="I32" s="18"/>
      <c r="J32" s="23">
        <f>J18-J31</f>
        <v>-44372134</v>
      </c>
    </row>
    <row r="33" spans="1:13" ht="23.25" customHeight="1" x14ac:dyDescent="0.55000000000000004">
      <c r="A33" s="6" t="s">
        <v>67</v>
      </c>
      <c r="B33" s="62">
        <v>4</v>
      </c>
      <c r="C33" s="62"/>
      <c r="D33" s="7">
        <v>23991810</v>
      </c>
      <c r="E33" s="7"/>
      <c r="F33" s="7">
        <v>23690738</v>
      </c>
      <c r="G33" s="7"/>
      <c r="H33" s="7">
        <v>21227535</v>
      </c>
      <c r="I33" s="7"/>
      <c r="J33" s="7">
        <v>30210899</v>
      </c>
    </row>
    <row r="34" spans="1:13" ht="23.25" customHeight="1" x14ac:dyDescent="0.55000000000000004">
      <c r="A34" s="6" t="s">
        <v>33</v>
      </c>
      <c r="B34" s="62" t="s">
        <v>233</v>
      </c>
      <c r="C34" s="62"/>
      <c r="D34" s="8">
        <v>123367463</v>
      </c>
      <c r="E34" s="7"/>
      <c r="F34" s="8">
        <v>108323471</v>
      </c>
      <c r="G34" s="7"/>
      <c r="H34" s="8">
        <v>116838410</v>
      </c>
      <c r="I34" s="7"/>
      <c r="J34" s="8">
        <v>96425189</v>
      </c>
    </row>
    <row r="35" spans="1:13" ht="23.25" customHeight="1" x14ac:dyDescent="0.55000000000000004">
      <c r="A35" s="6" t="s">
        <v>315</v>
      </c>
      <c r="B35" s="62" t="s">
        <v>313</v>
      </c>
      <c r="C35" s="62"/>
      <c r="D35" s="8">
        <v>112881419</v>
      </c>
      <c r="E35" s="7"/>
      <c r="F35" s="8">
        <v>30000000</v>
      </c>
      <c r="G35" s="7"/>
      <c r="H35" s="8">
        <v>76300000</v>
      </c>
      <c r="I35" s="7"/>
      <c r="J35" s="8">
        <v>30000000</v>
      </c>
    </row>
    <row r="36" spans="1:13" ht="23.25" customHeight="1" x14ac:dyDescent="0.55000000000000004">
      <c r="A36" s="6" t="s">
        <v>314</v>
      </c>
      <c r="B36" s="62" t="s">
        <v>196</v>
      </c>
      <c r="C36" s="62"/>
      <c r="D36" s="8">
        <v>-18742747</v>
      </c>
      <c r="E36" s="7"/>
      <c r="F36" s="8">
        <v>186081040</v>
      </c>
      <c r="G36" s="7"/>
      <c r="H36" s="8">
        <v>-18006157</v>
      </c>
      <c r="I36" s="7"/>
      <c r="J36" s="8">
        <v>94492493</v>
      </c>
    </row>
    <row r="37" spans="1:13" ht="23.25" customHeight="1" x14ac:dyDescent="0.55000000000000004">
      <c r="A37" s="6" t="s">
        <v>332</v>
      </c>
      <c r="B37" s="62">
        <v>12</v>
      </c>
      <c r="C37" s="62"/>
      <c r="D37" s="7">
        <v>-729023952</v>
      </c>
      <c r="E37" s="7"/>
      <c r="F37" s="7">
        <v>-386578026</v>
      </c>
      <c r="G37" s="7"/>
      <c r="H37" s="7">
        <v>0</v>
      </c>
      <c r="I37" s="7"/>
      <c r="J37" s="7">
        <v>0</v>
      </c>
    </row>
    <row r="38" spans="1:13" ht="23.25" customHeight="1" x14ac:dyDescent="0.6">
      <c r="A38" s="3" t="s">
        <v>293</v>
      </c>
      <c r="B38" s="62"/>
      <c r="C38" s="62"/>
      <c r="D38" s="23">
        <f>D32+D37+D33-D34-D35-D36</f>
        <v>-1063705981</v>
      </c>
      <c r="E38" s="18"/>
      <c r="F38" s="23">
        <f>F32+F37+F33-F34-F35-F36</f>
        <v>-890245242</v>
      </c>
      <c r="G38" s="18"/>
      <c r="H38" s="23">
        <f>H32+H37+H33-H34-H35-H36</f>
        <v>-370805381</v>
      </c>
      <c r="I38" s="18"/>
      <c r="J38" s="23">
        <f>J32+J37+J33-J34-J35-J36</f>
        <v>-235078917</v>
      </c>
    </row>
    <row r="39" spans="1:13" ht="23.25" customHeight="1" x14ac:dyDescent="0.55000000000000004">
      <c r="A39" s="6" t="s">
        <v>294</v>
      </c>
      <c r="B39" s="62">
        <v>41</v>
      </c>
      <c r="C39" s="62"/>
      <c r="D39" s="7">
        <v>61981094</v>
      </c>
      <c r="E39" s="7"/>
      <c r="F39" s="7">
        <v>28541955</v>
      </c>
      <c r="G39" s="7"/>
      <c r="H39" s="7">
        <v>24996920</v>
      </c>
      <c r="I39" s="7"/>
      <c r="J39" s="7">
        <v>69790093</v>
      </c>
    </row>
    <row r="40" spans="1:13" ht="23.25" customHeight="1" x14ac:dyDescent="0.6">
      <c r="A40" s="3" t="s">
        <v>295</v>
      </c>
      <c r="B40" s="62"/>
      <c r="C40" s="62"/>
      <c r="D40" s="23">
        <f>D38-D39</f>
        <v>-1125687075</v>
      </c>
      <c r="E40" s="18"/>
      <c r="F40" s="23">
        <f>F38-F39</f>
        <v>-918787197</v>
      </c>
      <c r="G40" s="18"/>
      <c r="H40" s="23">
        <f>H38-H39</f>
        <v>-395802301</v>
      </c>
      <c r="I40" s="18"/>
      <c r="J40" s="23">
        <f>J38-J39</f>
        <v>-304869010</v>
      </c>
      <c r="M40" s="15"/>
    </row>
    <row r="41" spans="1:13" ht="23.25" customHeight="1" x14ac:dyDescent="0.6">
      <c r="A41" s="3" t="s">
        <v>328</v>
      </c>
      <c r="B41" s="62"/>
      <c r="C41" s="62"/>
      <c r="D41" s="18"/>
      <c r="E41" s="18"/>
      <c r="F41" s="18"/>
      <c r="G41" s="18"/>
      <c r="H41" s="18"/>
      <c r="I41" s="18"/>
      <c r="J41" s="18"/>
      <c r="M41" s="15"/>
    </row>
    <row r="42" spans="1:13" s="38" customFormat="1" ht="23.25" customHeight="1" x14ac:dyDescent="0.6">
      <c r="A42" s="3" t="s">
        <v>333</v>
      </c>
      <c r="B42" s="53"/>
      <c r="C42" s="53"/>
      <c r="D42" s="18">
        <v>-53789366</v>
      </c>
      <c r="E42" s="18"/>
      <c r="F42" s="18">
        <v>-94769746</v>
      </c>
      <c r="G42" s="18"/>
      <c r="H42" s="18">
        <v>0</v>
      </c>
      <c r="I42" s="18"/>
      <c r="J42" s="18">
        <v>0</v>
      </c>
      <c r="L42" s="18"/>
      <c r="M42" s="70"/>
    </row>
    <row r="43" spans="1:13" ht="23.25" customHeight="1" thickBot="1" x14ac:dyDescent="0.65">
      <c r="A43" s="3" t="s">
        <v>283</v>
      </c>
      <c r="B43" s="62"/>
      <c r="C43" s="62"/>
      <c r="D43" s="24">
        <f>SUM(D40:D42)</f>
        <v>-1179476441</v>
      </c>
      <c r="E43" s="18"/>
      <c r="F43" s="24">
        <f>SUM(F40:F42)</f>
        <v>-1013556943</v>
      </c>
      <c r="G43" s="18"/>
      <c r="H43" s="24">
        <f>SUM(H40:H42)</f>
        <v>-395802301</v>
      </c>
      <c r="I43" s="18"/>
      <c r="J43" s="24">
        <f>SUM(J40:J42)</f>
        <v>-304869010</v>
      </c>
      <c r="M43" s="15"/>
    </row>
    <row r="44" spans="1:13" s="1" customFormat="1" ht="24" thickTop="1" x14ac:dyDescent="0.6">
      <c r="A44" s="11" t="s">
        <v>147</v>
      </c>
    </row>
    <row r="45" spans="1:13" s="1" customFormat="1" ht="23.4" x14ac:dyDescent="0.6">
      <c r="A45" s="11" t="s">
        <v>182</v>
      </c>
    </row>
    <row r="46" spans="1:13" s="1" customFormat="1" ht="23.25" customHeight="1" x14ac:dyDescent="0.6">
      <c r="A46" s="2" t="s">
        <v>262</v>
      </c>
      <c r="L46" s="54"/>
    </row>
    <row r="47" spans="1:13" ht="8.25" customHeight="1" x14ac:dyDescent="0.6">
      <c r="B47" s="53"/>
      <c r="C47" s="53"/>
      <c r="D47" s="7"/>
      <c r="E47" s="7"/>
      <c r="F47" s="7"/>
      <c r="G47" s="7"/>
      <c r="H47" s="7"/>
      <c r="I47" s="7"/>
      <c r="J47" s="7"/>
    </row>
    <row r="48" spans="1:13" ht="23.25" customHeight="1" x14ac:dyDescent="0.6">
      <c r="B48" s="64"/>
      <c r="C48" s="64"/>
      <c r="D48" s="112" t="s">
        <v>18</v>
      </c>
      <c r="E48" s="112"/>
      <c r="F48" s="112"/>
      <c r="G48" s="63"/>
      <c r="H48" s="112" t="s">
        <v>1</v>
      </c>
      <c r="I48" s="112"/>
      <c r="J48" s="112"/>
    </row>
    <row r="49" spans="1:13" ht="23.25" customHeight="1" x14ac:dyDescent="0.55000000000000004">
      <c r="B49" s="62" t="s">
        <v>3</v>
      </c>
      <c r="C49" s="62"/>
      <c r="D49" s="84">
        <v>2568</v>
      </c>
      <c r="E49" s="84"/>
      <c r="F49" s="84">
        <v>2567</v>
      </c>
      <c r="G49" s="84"/>
      <c r="H49" s="84">
        <v>2568</v>
      </c>
      <c r="I49" s="84"/>
      <c r="J49" s="84">
        <v>2567</v>
      </c>
    </row>
    <row r="50" spans="1:13" ht="23.25" customHeight="1" x14ac:dyDescent="0.55000000000000004">
      <c r="B50" s="62"/>
      <c r="C50" s="62"/>
      <c r="D50" s="110" t="s">
        <v>181</v>
      </c>
      <c r="E50" s="110"/>
      <c r="F50" s="110"/>
      <c r="G50" s="110"/>
      <c r="H50" s="110"/>
      <c r="I50" s="110"/>
      <c r="J50" s="110"/>
    </row>
    <row r="51" spans="1:13" ht="23.25" customHeight="1" x14ac:dyDescent="0.6">
      <c r="A51" s="3" t="s">
        <v>102</v>
      </c>
      <c r="B51" s="62"/>
      <c r="C51" s="62"/>
      <c r="D51" s="7"/>
      <c r="E51" s="7"/>
      <c r="F51" s="7"/>
      <c r="G51" s="7"/>
      <c r="H51" s="7"/>
      <c r="I51" s="7"/>
      <c r="J51" s="7"/>
      <c r="M51" s="15"/>
    </row>
    <row r="52" spans="1:13" ht="23.25" customHeight="1" x14ac:dyDescent="0.6">
      <c r="A52" s="4" t="s">
        <v>103</v>
      </c>
      <c r="B52" s="62"/>
      <c r="C52" s="62"/>
      <c r="D52" s="18"/>
      <c r="E52" s="18"/>
      <c r="F52" s="18"/>
      <c r="G52" s="18"/>
      <c r="H52" s="18"/>
      <c r="I52" s="18"/>
      <c r="J52" s="18"/>
      <c r="M52" s="15"/>
    </row>
    <row r="53" spans="1:13" ht="23.25" customHeight="1" x14ac:dyDescent="0.6">
      <c r="A53" s="4" t="s">
        <v>104</v>
      </c>
      <c r="B53" s="62"/>
      <c r="C53" s="62"/>
      <c r="D53" s="18"/>
      <c r="E53" s="18"/>
      <c r="F53" s="18"/>
      <c r="G53" s="18"/>
      <c r="H53" s="18"/>
      <c r="I53" s="18"/>
      <c r="J53" s="18"/>
      <c r="M53" s="15"/>
    </row>
    <row r="54" spans="1:13" ht="23.25" customHeight="1" x14ac:dyDescent="0.55000000000000004">
      <c r="A54" s="6" t="s">
        <v>334</v>
      </c>
      <c r="B54" s="62">
        <v>12</v>
      </c>
      <c r="D54" s="14">
        <v>269169666</v>
      </c>
      <c r="E54" s="8"/>
      <c r="F54" s="14">
        <v>144175030</v>
      </c>
      <c r="G54" s="8"/>
      <c r="H54" s="14">
        <v>0</v>
      </c>
      <c r="I54" s="8"/>
      <c r="J54" s="14">
        <v>0</v>
      </c>
      <c r="L54" s="73"/>
    </row>
    <row r="55" spans="1:13" ht="23.25" customHeight="1" x14ac:dyDescent="0.6">
      <c r="A55" s="6" t="s">
        <v>105</v>
      </c>
      <c r="B55" s="53"/>
      <c r="C55" s="53"/>
      <c r="D55" s="25"/>
      <c r="E55" s="25"/>
      <c r="F55" s="25"/>
      <c r="G55" s="25"/>
      <c r="H55" s="25"/>
      <c r="I55" s="25"/>
      <c r="J55" s="25"/>
    </row>
    <row r="56" spans="1:13" ht="23.25" customHeight="1" x14ac:dyDescent="0.6">
      <c r="A56" s="6" t="s">
        <v>106</v>
      </c>
      <c r="B56" s="53"/>
      <c r="C56" s="53"/>
      <c r="D56" s="14">
        <f>SUM(D54:D55)</f>
        <v>269169666</v>
      </c>
      <c r="E56" s="7"/>
      <c r="F56" s="14">
        <f>SUM(F54:F55)</f>
        <v>144175030</v>
      </c>
      <c r="G56" s="7"/>
      <c r="H56" s="14">
        <v>0</v>
      </c>
      <c r="I56" s="7"/>
      <c r="J56" s="14">
        <f>SUM(J54:J55)</f>
        <v>0</v>
      </c>
    </row>
    <row r="57" spans="1:13" ht="8.25" customHeight="1" x14ac:dyDescent="0.6">
      <c r="B57" s="53"/>
      <c r="C57" s="53"/>
      <c r="D57" s="7"/>
      <c r="E57" s="7"/>
      <c r="F57" s="7"/>
      <c r="G57" s="7"/>
      <c r="H57" s="7"/>
      <c r="I57" s="7"/>
      <c r="J57" s="7"/>
    </row>
    <row r="58" spans="1:13" ht="23.25" customHeight="1" x14ac:dyDescent="0.6">
      <c r="A58" s="4" t="s">
        <v>107</v>
      </c>
    </row>
    <row r="59" spans="1:13" ht="23.25" customHeight="1" x14ac:dyDescent="0.6">
      <c r="A59" s="4" t="s">
        <v>104</v>
      </c>
    </row>
    <row r="60" spans="1:13" ht="23.25" customHeight="1" x14ac:dyDescent="0.55000000000000004">
      <c r="A60" s="6" t="s">
        <v>296</v>
      </c>
    </row>
    <row r="61" spans="1:13" ht="23.25" customHeight="1" x14ac:dyDescent="0.55000000000000004">
      <c r="A61" s="6" t="s">
        <v>297</v>
      </c>
      <c r="B61" s="62">
        <v>10</v>
      </c>
      <c r="D61" s="7">
        <v>-12459077</v>
      </c>
      <c r="F61" s="7">
        <v>-122319423</v>
      </c>
      <c r="H61" s="22">
        <v>-12459077</v>
      </c>
      <c r="J61" s="7">
        <v>-122319423</v>
      </c>
    </row>
    <row r="62" spans="1:13" ht="23.25" customHeight="1" x14ac:dyDescent="0.55000000000000004">
      <c r="A62" s="6" t="s">
        <v>234</v>
      </c>
      <c r="B62" s="62"/>
      <c r="D62" s="22"/>
      <c r="F62" s="7"/>
      <c r="H62" s="22"/>
      <c r="J62" s="7"/>
    </row>
    <row r="63" spans="1:13" ht="23.25" customHeight="1" x14ac:dyDescent="0.55000000000000004">
      <c r="A63" s="6" t="s">
        <v>193</v>
      </c>
      <c r="B63" s="62">
        <v>29</v>
      </c>
      <c r="D63" s="14">
        <v>2681941</v>
      </c>
      <c r="F63" s="14">
        <v>-4702698</v>
      </c>
      <c r="H63" s="14">
        <v>759757</v>
      </c>
      <c r="J63" s="14">
        <v>-4539277</v>
      </c>
    </row>
    <row r="64" spans="1:13" ht="23.25" customHeight="1" x14ac:dyDescent="0.55000000000000004">
      <c r="A64" s="6" t="s">
        <v>145</v>
      </c>
      <c r="D64" s="22"/>
      <c r="F64" s="8"/>
      <c r="H64" s="22"/>
      <c r="J64" s="8"/>
    </row>
    <row r="65" spans="1:12" ht="23.25" customHeight="1" x14ac:dyDescent="0.55000000000000004">
      <c r="A65" s="6" t="s">
        <v>335</v>
      </c>
      <c r="D65" s="59">
        <f>SUM(D61:D63)</f>
        <v>-9777136</v>
      </c>
      <c r="F65" s="59">
        <f>SUM(F61:F64)</f>
        <v>-127022121</v>
      </c>
      <c r="H65" s="59">
        <f>SUM(H61:H64)</f>
        <v>-11699320</v>
      </c>
      <c r="J65" s="59">
        <f>SUM(J61:J64)</f>
        <v>-126858700</v>
      </c>
    </row>
    <row r="66" spans="1:12" ht="23.25" customHeight="1" x14ac:dyDescent="0.6">
      <c r="A66" s="3" t="s">
        <v>235</v>
      </c>
      <c r="B66" s="53"/>
      <c r="C66" s="53"/>
      <c r="D66" s="61">
        <f>D56+D65</f>
        <v>259392530</v>
      </c>
      <c r="E66" s="25"/>
      <c r="F66" s="61">
        <f>F56+F65</f>
        <v>17152909</v>
      </c>
      <c r="G66" s="25"/>
      <c r="H66" s="61">
        <f>H56+H65</f>
        <v>-11699320</v>
      </c>
      <c r="I66" s="25"/>
      <c r="J66" s="61">
        <f>J56+J65</f>
        <v>-126858700</v>
      </c>
    </row>
    <row r="67" spans="1:12" ht="8.25" customHeight="1" x14ac:dyDescent="0.6">
      <c r="B67" s="53"/>
      <c r="C67" s="53"/>
      <c r="D67" s="7"/>
      <c r="E67" s="7"/>
      <c r="F67" s="7"/>
      <c r="G67" s="7"/>
      <c r="H67" s="7"/>
      <c r="I67" s="7"/>
      <c r="J67" s="7"/>
    </row>
    <row r="68" spans="1:12" ht="23.25" customHeight="1" thickBot="1" x14ac:dyDescent="0.65">
      <c r="A68" s="3" t="s">
        <v>298</v>
      </c>
      <c r="B68" s="53"/>
      <c r="C68" s="53"/>
      <c r="D68" s="58">
        <f>D43+D66</f>
        <v>-920083911</v>
      </c>
      <c r="E68" s="25"/>
      <c r="F68" s="58">
        <f>F43+F66</f>
        <v>-996404034</v>
      </c>
      <c r="G68" s="25"/>
      <c r="H68" s="58">
        <f>H43+H66</f>
        <v>-407501621</v>
      </c>
      <c r="I68" s="25"/>
      <c r="J68" s="58">
        <f>J43+J66</f>
        <v>-431727710</v>
      </c>
    </row>
    <row r="69" spans="1:12" ht="8.25" customHeight="1" thickTop="1" x14ac:dyDescent="0.6">
      <c r="B69" s="53"/>
      <c r="C69" s="53"/>
      <c r="D69" s="7"/>
      <c r="E69" s="7"/>
      <c r="F69" s="7"/>
      <c r="G69" s="7"/>
      <c r="H69" s="7"/>
      <c r="I69" s="7"/>
      <c r="J69" s="7"/>
    </row>
    <row r="70" spans="1:12" s="38" customFormat="1" ht="23.25" customHeight="1" x14ac:dyDescent="0.6">
      <c r="A70" s="3" t="s">
        <v>299</v>
      </c>
      <c r="B70" s="53"/>
      <c r="C70" s="53"/>
      <c r="D70" s="25"/>
      <c r="E70" s="25"/>
      <c r="F70" s="25"/>
      <c r="G70" s="25"/>
      <c r="H70" s="25"/>
      <c r="I70" s="25"/>
      <c r="J70" s="25"/>
      <c r="L70" s="18"/>
    </row>
    <row r="71" spans="1:12" s="38" customFormat="1" ht="23.25" customHeight="1" x14ac:dyDescent="0.6">
      <c r="A71" s="3" t="s">
        <v>35</v>
      </c>
      <c r="B71" s="53"/>
      <c r="C71" s="53"/>
      <c r="D71" s="25">
        <v>-1081720937</v>
      </c>
      <c r="E71" s="25"/>
      <c r="F71" s="25">
        <v>-988153491</v>
      </c>
      <c r="G71" s="25"/>
      <c r="H71" s="25">
        <v>-395802301</v>
      </c>
      <c r="I71" s="25"/>
      <c r="J71" s="25">
        <v>-304869010</v>
      </c>
      <c r="L71" s="18"/>
    </row>
    <row r="72" spans="1:12" s="38" customFormat="1" ht="23.25" customHeight="1" x14ac:dyDescent="0.6">
      <c r="A72" s="3" t="s">
        <v>108</v>
      </c>
      <c r="B72" s="53"/>
      <c r="C72" s="53"/>
      <c r="D72" s="25">
        <v>-97755504</v>
      </c>
      <c r="E72" s="25"/>
      <c r="F72" s="25">
        <v>-25403452</v>
      </c>
      <c r="G72" s="25"/>
      <c r="H72" s="18">
        <v>0</v>
      </c>
      <c r="I72" s="25"/>
      <c r="J72" s="18">
        <v>0</v>
      </c>
      <c r="L72" s="18"/>
    </row>
    <row r="73" spans="1:12" s="38" customFormat="1" ht="23.25" customHeight="1" thickBot="1" x14ac:dyDescent="0.65">
      <c r="A73" s="3" t="s">
        <v>283</v>
      </c>
      <c r="B73" s="53"/>
      <c r="C73" s="53"/>
      <c r="D73" s="57">
        <f>SUM(D71:D72)</f>
        <v>-1179476441</v>
      </c>
      <c r="E73" s="25"/>
      <c r="F73" s="57">
        <f>SUM(F71:F72)</f>
        <v>-1013556943</v>
      </c>
      <c r="G73" s="25"/>
      <c r="H73" s="57">
        <f>SUM(H71:H72)</f>
        <v>-395802301</v>
      </c>
      <c r="I73" s="25"/>
      <c r="J73" s="57">
        <f>SUM(J71:J72)</f>
        <v>-304869010</v>
      </c>
      <c r="L73" s="18"/>
    </row>
    <row r="74" spans="1:12" s="38" customFormat="1" ht="8.25" customHeight="1" thickTop="1" x14ac:dyDescent="0.6">
      <c r="A74" s="3"/>
      <c r="B74" s="53"/>
      <c r="C74" s="53"/>
      <c r="D74" s="18"/>
      <c r="E74" s="18"/>
      <c r="F74" s="18"/>
      <c r="G74" s="18"/>
      <c r="H74" s="18"/>
      <c r="I74" s="18"/>
      <c r="J74" s="18"/>
      <c r="L74" s="18"/>
    </row>
    <row r="75" spans="1:12" s="38" customFormat="1" ht="23.25" customHeight="1" x14ac:dyDescent="0.6">
      <c r="A75" s="3" t="s">
        <v>300</v>
      </c>
      <c r="B75" s="53"/>
      <c r="C75" s="53"/>
      <c r="D75" s="25"/>
      <c r="E75" s="25"/>
      <c r="F75" s="25"/>
      <c r="G75" s="25"/>
      <c r="H75" s="25"/>
      <c r="I75" s="25"/>
      <c r="J75" s="25"/>
      <c r="L75" s="18"/>
    </row>
    <row r="76" spans="1:12" s="38" customFormat="1" ht="23.25" customHeight="1" x14ac:dyDescent="0.6">
      <c r="A76" s="3" t="s">
        <v>35</v>
      </c>
      <c r="B76" s="53"/>
      <c r="C76" s="53"/>
      <c r="D76" s="25">
        <v>-822328407</v>
      </c>
      <c r="E76" s="25"/>
      <c r="F76" s="25">
        <v>-971000582</v>
      </c>
      <c r="G76" s="25"/>
      <c r="H76" s="25">
        <v>-407501621</v>
      </c>
      <c r="I76" s="25"/>
      <c r="J76" s="25">
        <v>-431727710</v>
      </c>
      <c r="L76" s="18"/>
    </row>
    <row r="77" spans="1:12" s="38" customFormat="1" ht="23.25" customHeight="1" x14ac:dyDescent="0.6">
      <c r="A77" s="3" t="s">
        <v>108</v>
      </c>
      <c r="B77" s="53"/>
      <c r="C77" s="53"/>
      <c r="D77" s="25">
        <v>-97755504</v>
      </c>
      <c r="E77" s="25"/>
      <c r="F77" s="25">
        <v>-25403452</v>
      </c>
      <c r="G77" s="25"/>
      <c r="H77" s="18">
        <v>0</v>
      </c>
      <c r="I77" s="25"/>
      <c r="J77" s="18">
        <v>0</v>
      </c>
      <c r="L77" s="18"/>
    </row>
    <row r="78" spans="1:12" s="38" customFormat="1" ht="23.25" customHeight="1" thickBot="1" x14ac:dyDescent="0.65">
      <c r="A78" s="3" t="s">
        <v>298</v>
      </c>
      <c r="B78" s="53"/>
      <c r="C78" s="53"/>
      <c r="D78" s="24">
        <f>SUM(D76:D77)</f>
        <v>-920083911</v>
      </c>
      <c r="E78" s="17"/>
      <c r="F78" s="24">
        <f>SUM(F76:F77)</f>
        <v>-996404034</v>
      </c>
      <c r="G78" s="17"/>
      <c r="H78" s="24">
        <f>SUM(H76:H77)</f>
        <v>-407501621</v>
      </c>
      <c r="I78" s="17"/>
      <c r="J78" s="24">
        <f>SUM(J76:J77)</f>
        <v>-431727710</v>
      </c>
      <c r="L78" s="18"/>
    </row>
    <row r="79" spans="1:12" s="38" customFormat="1" ht="8.25" customHeight="1" thickTop="1" x14ac:dyDescent="0.6">
      <c r="A79" s="3"/>
      <c r="B79" s="53"/>
      <c r="C79" s="53"/>
      <c r="D79" s="18"/>
      <c r="E79" s="18"/>
      <c r="F79" s="18"/>
      <c r="G79" s="18"/>
      <c r="H79" s="18"/>
      <c r="I79" s="18"/>
      <c r="J79" s="18"/>
      <c r="L79" s="18"/>
    </row>
    <row r="80" spans="1:12" s="38" customFormat="1" ht="23.25" customHeight="1" x14ac:dyDescent="0.6">
      <c r="A80" s="3" t="s">
        <v>336</v>
      </c>
      <c r="B80" s="53">
        <v>42</v>
      </c>
      <c r="C80" s="53"/>
      <c r="D80" s="18"/>
      <c r="E80" s="18"/>
      <c r="F80" s="18"/>
      <c r="G80" s="18"/>
      <c r="H80" s="18"/>
      <c r="I80" s="18"/>
      <c r="J80" s="18"/>
      <c r="L80" s="18"/>
    </row>
    <row r="81" spans="1:12" s="38" customFormat="1" ht="23.25" customHeight="1" thickBot="1" x14ac:dyDescent="0.65">
      <c r="A81" s="3" t="s">
        <v>329</v>
      </c>
      <c r="C81" s="53"/>
      <c r="D81" s="101">
        <v>-0.1799</v>
      </c>
      <c r="E81" s="102"/>
      <c r="F81" s="101">
        <v>-0.15640000000000001</v>
      </c>
      <c r="G81" s="102"/>
      <c r="H81" s="101">
        <v>-6.93E-2</v>
      </c>
      <c r="I81" s="102"/>
      <c r="J81" s="101">
        <v>-5.3400000000000003E-2</v>
      </c>
      <c r="L81" s="18"/>
    </row>
    <row r="82" spans="1:12" s="38" customFormat="1" ht="23.25" customHeight="1" thickTop="1" thickBot="1" x14ac:dyDescent="0.65">
      <c r="A82" s="3" t="s">
        <v>330</v>
      </c>
      <c r="B82" s="53"/>
      <c r="C82" s="53"/>
      <c r="D82" s="103">
        <v>-9.4000000000000004E-3</v>
      </c>
      <c r="E82" s="102"/>
      <c r="F82" s="103">
        <v>-1.66E-2</v>
      </c>
      <c r="G82" s="102"/>
      <c r="H82" s="104">
        <v>0</v>
      </c>
      <c r="I82" s="102"/>
      <c r="J82" s="104">
        <v>0</v>
      </c>
      <c r="L82" s="18"/>
    </row>
    <row r="83" spans="1:12" ht="23.25" customHeight="1" thickTop="1" x14ac:dyDescent="0.55000000000000004"/>
  </sheetData>
  <sheetProtection algorithmName="SHA-512" hashValue="2ihTrOgHfCmL/SJEZyUywoZJBjz3KqzWK1n2KMAlW1jv7ojSiPbt7okxPvKMtS/YeqKNkorZFkDDYAGNNaqTEw==" saltValue="aGrEVU49OlhtNKa+1VVjCQ==" spinCount="100000" sheet="1" objects="1" scenarios="1"/>
  <mergeCells count="6">
    <mergeCell ref="D5:F5"/>
    <mergeCell ref="H5:J5"/>
    <mergeCell ref="D50:J50"/>
    <mergeCell ref="D7:J7"/>
    <mergeCell ref="D48:F48"/>
    <mergeCell ref="H48:J48"/>
  </mergeCells>
  <printOptions horizontalCentered="1"/>
  <pageMargins left="0.62992125984251968" right="0.43307086614173229" top="0.74803149606299213" bottom="0.6692913385826772" header="0.31496062992125984" footer="0.31496062992125984"/>
  <pageSetup paperSize="9" scale="78" firstPageNumber="12" orientation="portrait" useFirstPageNumber="1" r:id="rId1"/>
  <headerFooter scaleWithDoc="0">
    <oddFooter>&amp;L&amp;"Angsana New,Regular"&amp;12หมายเหตุประกอบงบการเงินเป็นส่วนหนึ่งของงบการเงินนี้&amp;R&amp;"Angsana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51"/>
  <sheetViews>
    <sheetView zoomScaleNormal="100" zoomScaleSheetLayoutView="70" workbookViewId="0">
      <selection activeCell="A3" sqref="A3"/>
    </sheetView>
  </sheetViews>
  <sheetFormatPr defaultColWidth="9.109375" defaultRowHeight="23.25" customHeight="1" x14ac:dyDescent="0.55000000000000004"/>
  <cols>
    <col min="1" max="1" width="51.6640625" style="28" customWidth="1"/>
    <col min="2" max="2" width="10.109375" style="29" customWidth="1"/>
    <col min="3" max="3" width="1.109375" style="30" customWidth="1"/>
    <col min="4" max="4" width="13.44140625" style="30" customWidth="1"/>
    <col min="5" max="5" width="1.6640625" style="30" customWidth="1"/>
    <col min="6" max="6" width="12.6640625" style="30" customWidth="1"/>
    <col min="7" max="7" width="1.6640625" style="30" customWidth="1"/>
    <col min="8" max="8" width="12.6640625" style="30" customWidth="1"/>
    <col min="9" max="9" width="1.88671875" style="30" customWidth="1"/>
    <col min="10" max="10" width="12.6640625" style="30" customWidth="1"/>
    <col min="11" max="11" width="1.88671875" style="30" customWidth="1"/>
    <col min="12" max="12" width="11.88671875" style="30" bestFit="1" customWidth="1"/>
    <col min="13" max="13" width="2" style="30" customWidth="1"/>
    <col min="14" max="14" width="12.6640625" style="30" customWidth="1"/>
    <col min="15" max="15" width="2" style="30" customWidth="1"/>
    <col min="16" max="16" width="14.21875" style="30" bestFit="1" customWidth="1"/>
    <col min="17" max="17" width="1.88671875" style="30" customWidth="1"/>
    <col min="18" max="18" width="12.44140625" style="30" customWidth="1"/>
    <col min="19" max="19" width="2" style="30" customWidth="1"/>
    <col min="20" max="20" width="14.5546875" style="30" customWidth="1"/>
    <col min="21" max="21" width="1.44140625" style="30" customWidth="1"/>
    <col min="22" max="22" width="14.6640625" style="30" customWidth="1"/>
    <col min="23" max="23" width="1.5546875" style="30" customWidth="1"/>
    <col min="24" max="24" width="14.77734375" style="30" customWidth="1"/>
    <col min="25" max="25" width="1.5546875" style="30" customWidth="1"/>
    <col min="26" max="26" width="13.21875" style="30" customWidth="1"/>
    <col min="27" max="27" width="1.6640625" style="30" customWidth="1"/>
    <col min="28" max="28" width="14.109375" style="30" customWidth="1"/>
    <col min="29" max="29" width="1.6640625" style="30" customWidth="1"/>
    <col min="30" max="30" width="13.77734375" style="30" customWidth="1"/>
    <col min="31" max="31" width="1.6640625" style="30" customWidth="1"/>
    <col min="32" max="32" width="14.21875" style="30" bestFit="1" customWidth="1"/>
    <col min="33" max="33" width="1" style="30" customWidth="1"/>
    <col min="34" max="34" width="18.77734375" style="30" bestFit="1" customWidth="1"/>
    <col min="35" max="35" width="14.21875" style="30" bestFit="1" customWidth="1"/>
    <col min="36" max="16384" width="9.109375" style="30"/>
  </cols>
  <sheetData>
    <row r="1" spans="1:34" s="1" customFormat="1" ht="23.4" x14ac:dyDescent="0.6">
      <c r="A1" s="11" t="s">
        <v>147</v>
      </c>
    </row>
    <row r="2" spans="1:34" s="1" customFormat="1" ht="23.25" customHeight="1" x14ac:dyDescent="0.65">
      <c r="A2" s="11" t="s">
        <v>210</v>
      </c>
      <c r="B2" s="27"/>
      <c r="AH2" s="50"/>
    </row>
    <row r="3" spans="1:34" s="1" customFormat="1" ht="23.25" customHeight="1" x14ac:dyDescent="0.65">
      <c r="A3" s="11" t="s">
        <v>262</v>
      </c>
      <c r="B3" s="27"/>
      <c r="AH3" s="50"/>
    </row>
    <row r="4" spans="1:34" s="1" customFormat="1" ht="8.4" customHeight="1" x14ac:dyDescent="0.65">
      <c r="A4" s="11"/>
      <c r="B4" s="27"/>
      <c r="AH4" s="50"/>
    </row>
    <row r="5" spans="1:34" ht="20.25" customHeight="1" x14ac:dyDescent="0.65">
      <c r="D5" s="112" t="s">
        <v>18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H5" s="50"/>
    </row>
    <row r="6" spans="1:34" ht="21.6" x14ac:dyDescent="0.55000000000000004">
      <c r="B6" s="85"/>
      <c r="C6" s="62"/>
      <c r="D6" s="85"/>
      <c r="G6" s="84"/>
      <c r="I6" s="85"/>
      <c r="K6" s="85"/>
      <c r="L6" s="113" t="s">
        <v>73</v>
      </c>
      <c r="M6" s="113"/>
      <c r="N6" s="113"/>
      <c r="O6" s="113"/>
      <c r="P6" s="113"/>
      <c r="Q6" s="62"/>
      <c r="S6" s="16"/>
      <c r="T6" s="114" t="s">
        <v>53</v>
      </c>
      <c r="U6" s="114"/>
      <c r="V6" s="114"/>
      <c r="W6" s="114"/>
      <c r="X6" s="114"/>
      <c r="Y6" s="114"/>
      <c r="Z6" s="114"/>
      <c r="AG6" s="51"/>
    </row>
    <row r="7" spans="1:34" ht="21.6" x14ac:dyDescent="0.55000000000000004">
      <c r="B7" s="85"/>
      <c r="C7" s="62"/>
      <c r="D7" s="85"/>
      <c r="G7" s="84"/>
      <c r="H7" s="85"/>
      <c r="I7" s="85"/>
      <c r="J7" s="85"/>
      <c r="K7" s="85"/>
      <c r="L7" s="62"/>
      <c r="M7" s="62"/>
      <c r="N7" s="62"/>
      <c r="O7" s="62"/>
      <c r="P7" s="62"/>
      <c r="Q7" s="62"/>
      <c r="S7" s="16"/>
      <c r="T7" s="84"/>
      <c r="U7" s="84"/>
      <c r="V7" s="84" t="s">
        <v>123</v>
      </c>
      <c r="W7" s="84"/>
      <c r="X7" s="84"/>
      <c r="Y7" s="84"/>
      <c r="Z7" s="84"/>
      <c r="AG7" s="51"/>
    </row>
    <row r="8" spans="1:34" ht="21.6" x14ac:dyDescent="0.55000000000000004">
      <c r="B8" s="85"/>
      <c r="C8" s="62"/>
      <c r="D8" s="85"/>
      <c r="G8" s="84"/>
      <c r="H8" s="84" t="s">
        <v>114</v>
      </c>
      <c r="I8" s="85"/>
      <c r="J8" s="84"/>
      <c r="K8" s="85"/>
      <c r="L8" s="62"/>
      <c r="M8" s="62"/>
      <c r="N8" s="62"/>
      <c r="O8" s="62"/>
      <c r="P8" s="62"/>
      <c r="Q8" s="62"/>
      <c r="S8" s="16"/>
      <c r="T8" s="84"/>
      <c r="U8" s="84"/>
      <c r="V8" s="84" t="s">
        <v>124</v>
      </c>
      <c r="W8" s="84"/>
      <c r="X8" s="84"/>
      <c r="Y8" s="84"/>
      <c r="Z8" s="84"/>
      <c r="AG8" s="51"/>
    </row>
    <row r="9" spans="1:34" ht="21.6" x14ac:dyDescent="0.55000000000000004">
      <c r="B9" s="85"/>
      <c r="C9" s="62"/>
      <c r="D9" s="85"/>
      <c r="G9" s="84"/>
      <c r="H9" s="85" t="s">
        <v>76</v>
      </c>
      <c r="I9" s="85"/>
      <c r="J9" s="85" t="s">
        <v>238</v>
      </c>
      <c r="K9" s="85"/>
      <c r="L9" s="62"/>
      <c r="M9" s="62"/>
      <c r="N9" s="62"/>
      <c r="O9" s="62"/>
      <c r="P9" s="62"/>
      <c r="Q9" s="62"/>
      <c r="S9" s="16"/>
      <c r="T9" s="85" t="s">
        <v>119</v>
      </c>
      <c r="U9" s="84"/>
      <c r="V9" s="85" t="s">
        <v>125</v>
      </c>
      <c r="W9" s="84"/>
      <c r="X9" s="85" t="s">
        <v>245</v>
      </c>
      <c r="Y9" s="84"/>
      <c r="Z9" s="84"/>
      <c r="AG9" s="51"/>
    </row>
    <row r="10" spans="1:34" ht="21.6" x14ac:dyDescent="0.55000000000000004">
      <c r="B10" s="85"/>
      <c r="C10" s="62"/>
      <c r="D10" s="85"/>
      <c r="G10" s="84"/>
      <c r="H10" s="85" t="s">
        <v>77</v>
      </c>
      <c r="I10" s="85"/>
      <c r="J10" s="85" t="s">
        <v>239</v>
      </c>
      <c r="K10" s="85"/>
      <c r="L10" s="62"/>
      <c r="M10" s="62"/>
      <c r="N10" s="62"/>
      <c r="O10" s="62"/>
      <c r="P10" s="62"/>
      <c r="Q10" s="62"/>
      <c r="S10" s="16"/>
      <c r="T10" s="85" t="s">
        <v>120</v>
      </c>
      <c r="U10" s="84"/>
      <c r="V10" s="85" t="s">
        <v>126</v>
      </c>
      <c r="W10" s="84"/>
      <c r="X10" s="30" t="s">
        <v>242</v>
      </c>
      <c r="Y10" s="84"/>
      <c r="Z10" s="84" t="s">
        <v>128</v>
      </c>
      <c r="AD10" s="85" t="s">
        <v>134</v>
      </c>
      <c r="AG10" s="51"/>
    </row>
    <row r="11" spans="1:34" ht="21.6" x14ac:dyDescent="0.55000000000000004">
      <c r="B11" s="62"/>
      <c r="C11" s="62"/>
      <c r="D11" s="84" t="s">
        <v>47</v>
      </c>
      <c r="E11" s="16"/>
      <c r="F11" s="84" t="s">
        <v>57</v>
      </c>
      <c r="G11" s="84"/>
      <c r="H11" s="30" t="s">
        <v>78</v>
      </c>
      <c r="I11" s="85"/>
      <c r="J11" s="85" t="s">
        <v>240</v>
      </c>
      <c r="K11" s="85"/>
      <c r="L11" s="84" t="s">
        <v>49</v>
      </c>
      <c r="M11" s="84"/>
      <c r="N11" s="84" t="s">
        <v>116</v>
      </c>
      <c r="O11" s="84"/>
      <c r="P11" s="84" t="s">
        <v>136</v>
      </c>
      <c r="Q11" s="84"/>
      <c r="R11" s="16"/>
      <c r="T11" s="85" t="s">
        <v>121</v>
      </c>
      <c r="U11" s="85"/>
      <c r="V11" s="85" t="s">
        <v>118</v>
      </c>
      <c r="W11" s="85"/>
      <c r="X11" s="85" t="s">
        <v>243</v>
      </c>
      <c r="Y11" s="85"/>
      <c r="Z11" s="85" t="s">
        <v>129</v>
      </c>
      <c r="AB11" s="85" t="s">
        <v>131</v>
      </c>
      <c r="AD11" s="85" t="s">
        <v>133</v>
      </c>
      <c r="AF11" s="84" t="s">
        <v>36</v>
      </c>
      <c r="AG11" s="51"/>
    </row>
    <row r="12" spans="1:34" ht="21.6" x14ac:dyDescent="0.55000000000000004">
      <c r="B12" s="62" t="s">
        <v>3</v>
      </c>
      <c r="C12" s="62"/>
      <c r="D12" s="84" t="s">
        <v>48</v>
      </c>
      <c r="E12" s="16"/>
      <c r="F12" s="84" t="s">
        <v>37</v>
      </c>
      <c r="G12" s="84"/>
      <c r="H12" s="84" t="s">
        <v>115</v>
      </c>
      <c r="I12" s="85"/>
      <c r="J12" s="84" t="s">
        <v>241</v>
      </c>
      <c r="K12" s="85"/>
      <c r="L12" s="84" t="s">
        <v>39</v>
      </c>
      <c r="N12" s="85" t="s">
        <v>117</v>
      </c>
      <c r="P12" s="85" t="s">
        <v>137</v>
      </c>
      <c r="Q12" s="85"/>
      <c r="R12" s="84" t="s">
        <v>113</v>
      </c>
      <c r="S12" s="84"/>
      <c r="T12" s="85" t="s">
        <v>122</v>
      </c>
      <c r="U12" s="85"/>
      <c r="V12" s="85" t="s">
        <v>127</v>
      </c>
      <c r="W12" s="85"/>
      <c r="X12" s="84" t="s">
        <v>244</v>
      </c>
      <c r="Y12" s="85"/>
      <c r="Z12" s="85" t="s">
        <v>130</v>
      </c>
      <c r="AB12" s="85" t="s">
        <v>132</v>
      </c>
      <c r="AD12" s="85" t="s">
        <v>135</v>
      </c>
      <c r="AF12" s="84" t="s">
        <v>38</v>
      </c>
      <c r="AG12" s="51"/>
    </row>
    <row r="13" spans="1:34" ht="21.6" x14ac:dyDescent="0.55000000000000004">
      <c r="B13" s="62"/>
      <c r="C13" s="62"/>
      <c r="D13" s="110" t="s">
        <v>181</v>
      </c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51"/>
    </row>
    <row r="14" spans="1:34" ht="20.25" customHeight="1" x14ac:dyDescent="0.55000000000000004">
      <c r="L14" s="99"/>
      <c r="M14" s="99"/>
      <c r="N14" s="99"/>
      <c r="O14" s="99"/>
      <c r="P14" s="100"/>
      <c r="Q14" s="100"/>
      <c r="S14" s="100"/>
      <c r="T14" s="100"/>
      <c r="U14" s="100"/>
      <c r="V14" s="100"/>
      <c r="W14" s="100"/>
      <c r="X14" s="100"/>
      <c r="Y14" s="100"/>
      <c r="Z14" s="100"/>
    </row>
    <row r="15" spans="1:34" s="31" customFormat="1" ht="22.8" customHeight="1" x14ac:dyDescent="0.6">
      <c r="A15" s="4" t="s">
        <v>183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7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2"/>
    </row>
    <row r="16" spans="1:34" ht="5.25" customHeight="1" x14ac:dyDescent="0.55000000000000004"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51"/>
    </row>
    <row r="17" spans="1:33" s="31" customFormat="1" ht="22.2" x14ac:dyDescent="0.6">
      <c r="A17" s="3" t="s">
        <v>267</v>
      </c>
      <c r="B17" s="53"/>
      <c r="C17" s="35"/>
      <c r="D17" s="83">
        <v>2956228261</v>
      </c>
      <c r="E17" s="33"/>
      <c r="F17" s="83">
        <v>312839635</v>
      </c>
      <c r="G17" s="83"/>
      <c r="H17" s="83">
        <v>-59743606</v>
      </c>
      <c r="I17" s="82"/>
      <c r="J17" s="83">
        <v>0</v>
      </c>
      <c r="K17" s="82"/>
      <c r="L17" s="83">
        <v>55484009</v>
      </c>
      <c r="M17" s="36"/>
      <c r="N17" s="83">
        <v>117171765</v>
      </c>
      <c r="O17" s="36"/>
      <c r="P17" s="83">
        <v>2484451152</v>
      </c>
      <c r="Q17" s="36"/>
      <c r="R17" s="83">
        <v>-117171765</v>
      </c>
      <c r="S17" s="82"/>
      <c r="T17" s="83">
        <v>21644843</v>
      </c>
      <c r="U17" s="82"/>
      <c r="V17" s="83">
        <v>104660147</v>
      </c>
      <c r="W17" s="82"/>
      <c r="X17" s="82">
        <v>0</v>
      </c>
      <c r="Y17" s="82"/>
      <c r="Z17" s="81">
        <f>SUM(T17:W17)</f>
        <v>126304990</v>
      </c>
      <c r="AA17" s="82"/>
      <c r="AB17" s="81">
        <f>D17+F17+H17+L17+N17+P17+R17+Z17</f>
        <v>5875564441</v>
      </c>
      <c r="AC17" s="82"/>
      <c r="AD17" s="83">
        <v>209804106</v>
      </c>
      <c r="AE17" s="82"/>
      <c r="AF17" s="83">
        <f>SUM(AB17:AD17)</f>
        <v>6085368547</v>
      </c>
    </row>
    <row r="18" spans="1:33" ht="7.8" customHeight="1" x14ac:dyDescent="0.55000000000000004"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51"/>
    </row>
    <row r="19" spans="1:33" ht="21.6" x14ac:dyDescent="0.55000000000000004">
      <c r="A19" s="6" t="s">
        <v>174</v>
      </c>
      <c r="B19" s="62"/>
      <c r="C19" s="29"/>
      <c r="D19" s="88">
        <v>0</v>
      </c>
      <c r="E19" s="87"/>
      <c r="F19" s="88">
        <v>0</v>
      </c>
      <c r="G19" s="88"/>
      <c r="H19" s="86">
        <v>-34052</v>
      </c>
      <c r="I19" s="86"/>
      <c r="J19" s="88">
        <v>0</v>
      </c>
      <c r="K19" s="86"/>
      <c r="L19" s="88">
        <v>0</v>
      </c>
      <c r="M19" s="89"/>
      <c r="N19" s="88">
        <v>0</v>
      </c>
      <c r="O19" s="89"/>
      <c r="P19" s="88">
        <v>0</v>
      </c>
      <c r="Q19" s="89"/>
      <c r="R19" s="88">
        <v>0</v>
      </c>
      <c r="S19" s="86"/>
      <c r="T19" s="88">
        <v>0</v>
      </c>
      <c r="U19" s="86"/>
      <c r="V19" s="88">
        <v>0</v>
      </c>
      <c r="W19" s="86"/>
      <c r="X19" s="86">
        <v>0</v>
      </c>
      <c r="Y19" s="86"/>
      <c r="Z19" s="88">
        <f>SUM(T19:W19)</f>
        <v>0</v>
      </c>
      <c r="AA19" s="86"/>
      <c r="AB19" s="88">
        <f>D19+F19+H19+J19+L19+N19+P19+R19+Z19</f>
        <v>-34052</v>
      </c>
      <c r="AC19" s="86"/>
      <c r="AD19" s="88">
        <v>0</v>
      </c>
      <c r="AE19" s="86"/>
      <c r="AF19" s="32">
        <f>SUM(AB19:AD19)</f>
        <v>-34052</v>
      </c>
    </row>
    <row r="20" spans="1:33" ht="21.6" x14ac:dyDescent="0.55000000000000004">
      <c r="A20" s="6" t="s">
        <v>172</v>
      </c>
      <c r="B20" s="62">
        <v>13</v>
      </c>
      <c r="C20" s="29"/>
      <c r="D20" s="88">
        <v>0</v>
      </c>
      <c r="E20" s="87"/>
      <c r="F20" s="88">
        <v>0</v>
      </c>
      <c r="G20" s="88"/>
      <c r="H20" s="86">
        <v>0</v>
      </c>
      <c r="I20" s="86"/>
      <c r="J20" s="88">
        <v>0</v>
      </c>
      <c r="K20" s="86"/>
      <c r="L20" s="88">
        <v>0</v>
      </c>
      <c r="M20" s="89"/>
      <c r="N20" s="88">
        <v>0</v>
      </c>
      <c r="O20" s="89"/>
      <c r="P20" s="88">
        <v>0</v>
      </c>
      <c r="Q20" s="89"/>
      <c r="R20" s="88">
        <v>0</v>
      </c>
      <c r="S20" s="86"/>
      <c r="T20" s="88">
        <v>0</v>
      </c>
      <c r="U20" s="86"/>
      <c r="V20" s="88">
        <v>0</v>
      </c>
      <c r="W20" s="86"/>
      <c r="X20" s="86">
        <v>0</v>
      </c>
      <c r="Y20" s="86"/>
      <c r="Z20" s="88">
        <v>0</v>
      </c>
      <c r="AA20" s="86"/>
      <c r="AB20" s="88">
        <f>D20+F20+H20+J20+L20+N20+P20+R20+Z20</f>
        <v>0</v>
      </c>
      <c r="AC20" s="86"/>
      <c r="AD20" s="88">
        <v>-47942742</v>
      </c>
      <c r="AE20" s="86"/>
      <c r="AF20" s="32">
        <f>SUM(AB20:AD20)</f>
        <v>-47942742</v>
      </c>
    </row>
    <row r="21" spans="1:33" ht="21.6" x14ac:dyDescent="0.55000000000000004">
      <c r="A21" s="6" t="s">
        <v>220</v>
      </c>
      <c r="B21" s="62">
        <v>13</v>
      </c>
      <c r="C21" s="29"/>
      <c r="D21" s="88">
        <v>0</v>
      </c>
      <c r="E21" s="87"/>
      <c r="F21" s="88">
        <v>0</v>
      </c>
      <c r="G21" s="88"/>
      <c r="H21" s="88">
        <v>0</v>
      </c>
      <c r="I21" s="86"/>
      <c r="J21" s="86">
        <v>-5249899</v>
      </c>
      <c r="K21" s="86"/>
      <c r="L21" s="34">
        <v>0</v>
      </c>
      <c r="M21" s="89"/>
      <c r="N21" s="34">
        <v>0</v>
      </c>
      <c r="O21" s="89"/>
      <c r="P21" s="34">
        <v>0</v>
      </c>
      <c r="Q21" s="89"/>
      <c r="R21" s="34">
        <v>0</v>
      </c>
      <c r="S21" s="86"/>
      <c r="T21" s="34">
        <v>0</v>
      </c>
      <c r="U21" s="86"/>
      <c r="V21" s="34">
        <v>0</v>
      </c>
      <c r="W21" s="86"/>
      <c r="X21" s="86">
        <v>0</v>
      </c>
      <c r="Y21" s="86"/>
      <c r="Z21" s="34">
        <v>0</v>
      </c>
      <c r="AA21" s="86"/>
      <c r="AB21" s="88">
        <f>D21+F21+H21+J21+L21+N21+P21+R21+Z21</f>
        <v>-5249899</v>
      </c>
      <c r="AC21" s="86"/>
      <c r="AD21" s="86">
        <v>-15350131</v>
      </c>
      <c r="AE21" s="86"/>
      <c r="AF21" s="32">
        <f>SUM(AB21:AD21)</f>
        <v>-20600030</v>
      </c>
    </row>
    <row r="22" spans="1:33" ht="22.2" x14ac:dyDescent="0.6">
      <c r="A22" s="3" t="s">
        <v>169</v>
      </c>
      <c r="B22" s="62"/>
      <c r="C22" s="29"/>
      <c r="D22" s="88"/>
      <c r="E22" s="87"/>
      <c r="F22" s="88"/>
      <c r="G22" s="88"/>
      <c r="H22" s="86"/>
      <c r="I22" s="86"/>
      <c r="J22" s="86"/>
      <c r="K22" s="86"/>
      <c r="L22" s="34"/>
      <c r="M22" s="89"/>
      <c r="N22" s="89"/>
      <c r="O22" s="89"/>
      <c r="P22" s="89"/>
      <c r="Q22" s="89"/>
      <c r="R22" s="87"/>
      <c r="S22" s="86"/>
      <c r="T22" s="86"/>
      <c r="U22" s="86"/>
      <c r="V22" s="86"/>
      <c r="W22" s="86"/>
      <c r="X22" s="86"/>
      <c r="Y22" s="86"/>
      <c r="Z22" s="81"/>
      <c r="AA22" s="86"/>
      <c r="AB22" s="88"/>
      <c r="AC22" s="86"/>
      <c r="AD22" s="86"/>
      <c r="AE22" s="86"/>
      <c r="AF22" s="32"/>
    </row>
    <row r="23" spans="1:33" ht="22.2" x14ac:dyDescent="0.6">
      <c r="A23" s="3" t="s">
        <v>170</v>
      </c>
      <c r="B23" s="62"/>
      <c r="C23" s="29"/>
      <c r="D23" s="88"/>
      <c r="E23" s="87"/>
      <c r="F23" s="88"/>
      <c r="G23" s="88"/>
      <c r="H23" s="86"/>
      <c r="I23" s="86"/>
      <c r="J23" s="86"/>
      <c r="K23" s="86"/>
      <c r="L23" s="34"/>
      <c r="M23" s="89"/>
      <c r="N23" s="89"/>
      <c r="O23" s="89"/>
      <c r="P23" s="89"/>
      <c r="Q23" s="89"/>
      <c r="R23" s="87"/>
      <c r="S23" s="86"/>
      <c r="T23" s="86"/>
      <c r="U23" s="86"/>
      <c r="V23" s="86"/>
      <c r="W23" s="86"/>
      <c r="X23" s="86"/>
      <c r="Y23" s="86"/>
      <c r="Z23" s="81"/>
      <c r="AA23" s="86"/>
      <c r="AB23" s="88"/>
      <c r="AC23" s="86"/>
      <c r="AD23" s="86"/>
      <c r="AE23" s="86"/>
      <c r="AF23" s="32"/>
    </row>
    <row r="24" spans="1:33" ht="21.6" x14ac:dyDescent="0.55000000000000004">
      <c r="A24" s="6" t="s">
        <v>216</v>
      </c>
      <c r="B24" s="62"/>
      <c r="C24" s="29"/>
      <c r="D24" s="88">
        <v>333</v>
      </c>
      <c r="E24" s="87"/>
      <c r="F24" s="88">
        <v>465</v>
      </c>
      <c r="G24" s="88"/>
      <c r="H24" s="86">
        <v>0</v>
      </c>
      <c r="I24" s="86"/>
      <c r="J24" s="88">
        <v>0</v>
      </c>
      <c r="K24" s="86"/>
      <c r="L24" s="88">
        <v>0</v>
      </c>
      <c r="M24" s="89"/>
      <c r="N24" s="88">
        <v>0</v>
      </c>
      <c r="O24" s="89"/>
      <c r="P24" s="88">
        <v>0</v>
      </c>
      <c r="Q24" s="89"/>
      <c r="R24" s="88">
        <v>0</v>
      </c>
      <c r="S24" s="86"/>
      <c r="T24" s="88">
        <v>0</v>
      </c>
      <c r="U24" s="86"/>
      <c r="V24" s="88">
        <v>0</v>
      </c>
      <c r="W24" s="86"/>
      <c r="X24" s="86">
        <v>0</v>
      </c>
      <c r="Y24" s="86"/>
      <c r="Z24" s="88">
        <v>0</v>
      </c>
      <c r="AA24" s="86"/>
      <c r="AB24" s="88">
        <f>D24+F24+H24+J24+L24+N24+P24+R24+Z24</f>
        <v>798</v>
      </c>
      <c r="AC24" s="86"/>
      <c r="AD24" s="88">
        <v>0</v>
      </c>
      <c r="AE24" s="86"/>
      <c r="AF24" s="32">
        <f>SUM(AB24:AD24)</f>
        <v>798</v>
      </c>
    </row>
    <row r="25" spans="1:33" ht="21.6" x14ac:dyDescent="0.55000000000000004">
      <c r="A25" s="6" t="s">
        <v>167</v>
      </c>
      <c r="B25" s="62" t="s">
        <v>231</v>
      </c>
      <c r="C25" s="29"/>
      <c r="D25" s="88">
        <v>-100000000</v>
      </c>
      <c r="E25" s="87"/>
      <c r="F25" s="88">
        <v>-17171765</v>
      </c>
      <c r="G25" s="88"/>
      <c r="H25" s="86">
        <v>0</v>
      </c>
      <c r="I25" s="86"/>
      <c r="J25" s="86">
        <v>0</v>
      </c>
      <c r="K25" s="86"/>
      <c r="L25" s="89">
        <v>0</v>
      </c>
      <c r="M25" s="89"/>
      <c r="N25" s="89">
        <f>SUM(D25,F25)</f>
        <v>-117171765</v>
      </c>
      <c r="O25" s="89"/>
      <c r="P25" s="89">
        <v>117171765</v>
      </c>
      <c r="Q25" s="89"/>
      <c r="R25" s="89">
        <v>117171765</v>
      </c>
      <c r="S25" s="89"/>
      <c r="T25" s="86">
        <v>0</v>
      </c>
      <c r="U25" s="86"/>
      <c r="V25" s="86">
        <v>0</v>
      </c>
      <c r="W25" s="86"/>
      <c r="X25" s="86">
        <v>0</v>
      </c>
      <c r="Y25" s="86"/>
      <c r="Z25" s="86">
        <v>0</v>
      </c>
      <c r="AA25" s="86"/>
      <c r="AB25" s="88">
        <f>D25+F25+H25+J25+L25+N25+P25+R25+Z25</f>
        <v>0</v>
      </c>
      <c r="AC25" s="86"/>
      <c r="AD25" s="86">
        <v>0</v>
      </c>
      <c r="AE25" s="86"/>
      <c r="AF25" s="32">
        <f>SUM(AB25:AD25)</f>
        <v>0</v>
      </c>
    </row>
    <row r="26" spans="1:33" s="31" customFormat="1" ht="22.2" x14ac:dyDescent="0.6">
      <c r="A26" s="3" t="s">
        <v>173</v>
      </c>
      <c r="B26" s="53"/>
      <c r="C26" s="35"/>
      <c r="D26" s="93">
        <f>SUM(D24:D25)</f>
        <v>-99999667</v>
      </c>
      <c r="E26" s="33"/>
      <c r="F26" s="93">
        <f>SUM(F24:F25)</f>
        <v>-17171300</v>
      </c>
      <c r="G26" s="83"/>
      <c r="H26" s="93">
        <f>SUM(H24:H25)</f>
        <v>0</v>
      </c>
      <c r="I26" s="82"/>
      <c r="J26" s="93">
        <f>SUM(J24:J25)</f>
        <v>0</v>
      </c>
      <c r="K26" s="82"/>
      <c r="L26" s="93">
        <f>SUM(L24:L25)</f>
        <v>0</v>
      </c>
      <c r="M26" s="36"/>
      <c r="N26" s="93">
        <f>SUM(N24:N25)</f>
        <v>-117171765</v>
      </c>
      <c r="O26" s="36"/>
      <c r="P26" s="93">
        <f>SUM(P24:P25)</f>
        <v>117171765</v>
      </c>
      <c r="Q26" s="36"/>
      <c r="R26" s="93">
        <f>SUM(R24:R25)</f>
        <v>117171765</v>
      </c>
      <c r="S26" s="82"/>
      <c r="T26" s="93">
        <f>SUM(T24:T25)</f>
        <v>0</v>
      </c>
      <c r="U26" s="82"/>
      <c r="V26" s="93">
        <f>SUM(V24:V25)</f>
        <v>0</v>
      </c>
      <c r="W26" s="82"/>
      <c r="X26" s="90">
        <v>0</v>
      </c>
      <c r="Y26" s="82"/>
      <c r="Z26" s="93">
        <f>SUM(Z24:Z25)</f>
        <v>0</v>
      </c>
      <c r="AA26" s="82"/>
      <c r="AB26" s="93">
        <f>SUM(AB24:AB25)</f>
        <v>798</v>
      </c>
      <c r="AC26" s="82"/>
      <c r="AD26" s="93">
        <f>SUM(AD24:AD25)</f>
        <v>0</v>
      </c>
      <c r="AE26" s="82"/>
      <c r="AF26" s="93">
        <f>SUM(AF24:AF25)</f>
        <v>798</v>
      </c>
    </row>
    <row r="27" spans="1:33" ht="5.25" customHeight="1" x14ac:dyDescent="0.55000000000000004"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51"/>
    </row>
    <row r="28" spans="1:33" ht="22.2" x14ac:dyDescent="0.6">
      <c r="A28" s="3" t="s">
        <v>211</v>
      </c>
      <c r="B28" s="62"/>
      <c r="C28" s="29"/>
      <c r="D28" s="88"/>
      <c r="E28" s="87"/>
      <c r="F28" s="88"/>
      <c r="G28" s="88"/>
      <c r="H28" s="86"/>
      <c r="I28" s="86"/>
      <c r="J28" s="86"/>
      <c r="K28" s="86"/>
      <c r="L28" s="34"/>
      <c r="M28" s="89"/>
      <c r="N28" s="89"/>
      <c r="O28" s="89"/>
      <c r="P28" s="89"/>
      <c r="Q28" s="89"/>
      <c r="R28" s="87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</row>
    <row r="29" spans="1:33" ht="21.6" x14ac:dyDescent="0.55000000000000004">
      <c r="A29" s="6" t="s">
        <v>247</v>
      </c>
      <c r="B29" s="62"/>
      <c r="C29" s="29"/>
      <c r="D29" s="88">
        <v>0</v>
      </c>
      <c r="E29" s="87"/>
      <c r="F29" s="88">
        <v>0</v>
      </c>
      <c r="G29" s="88"/>
      <c r="H29" s="88">
        <v>0</v>
      </c>
      <c r="I29" s="86"/>
      <c r="J29" s="88">
        <v>0</v>
      </c>
      <c r="K29" s="86"/>
      <c r="L29" s="88">
        <v>0</v>
      </c>
      <c r="M29" s="89"/>
      <c r="N29" s="88">
        <v>0</v>
      </c>
      <c r="O29" s="89"/>
      <c r="P29" s="88">
        <v>-988153491</v>
      </c>
      <c r="Q29" s="89"/>
      <c r="R29" s="87">
        <v>0</v>
      </c>
      <c r="S29" s="86"/>
      <c r="T29" s="86">
        <v>0</v>
      </c>
      <c r="U29" s="86"/>
      <c r="V29" s="86">
        <v>0</v>
      </c>
      <c r="W29" s="86"/>
      <c r="X29" s="86">
        <v>0</v>
      </c>
      <c r="Y29" s="86"/>
      <c r="Z29" s="86">
        <f>SUM(T29:W29)</f>
        <v>0</v>
      </c>
      <c r="AA29" s="86"/>
      <c r="AB29" s="88">
        <f>D29+F29+H29+J29+L29+N29+P29+R29+Z29</f>
        <v>-988153491</v>
      </c>
      <c r="AC29" s="86"/>
      <c r="AD29" s="86">
        <v>-25403452</v>
      </c>
      <c r="AE29" s="86"/>
      <c r="AF29" s="32">
        <f>SUM(AB29:AD29)</f>
        <v>-1013556943</v>
      </c>
    </row>
    <row r="30" spans="1:33" ht="21.6" x14ac:dyDescent="0.55000000000000004">
      <c r="A30" s="6" t="s">
        <v>246</v>
      </c>
      <c r="B30" s="62"/>
      <c r="C30" s="29"/>
      <c r="D30" s="88">
        <v>0</v>
      </c>
      <c r="E30" s="87"/>
      <c r="F30" s="88">
        <v>0</v>
      </c>
      <c r="G30" s="88"/>
      <c r="H30" s="88">
        <v>0</v>
      </c>
      <c r="I30" s="86"/>
      <c r="J30" s="88">
        <v>0</v>
      </c>
      <c r="K30" s="86"/>
      <c r="L30" s="88">
        <v>0</v>
      </c>
      <c r="M30" s="89"/>
      <c r="N30" s="88">
        <v>0</v>
      </c>
      <c r="O30" s="89"/>
      <c r="P30" s="88">
        <v>0</v>
      </c>
      <c r="Q30" s="89"/>
      <c r="R30" s="87">
        <v>0</v>
      </c>
      <c r="S30" s="86"/>
      <c r="T30" s="86">
        <v>144175030</v>
      </c>
      <c r="U30" s="86"/>
      <c r="V30" s="86">
        <v>-122319423</v>
      </c>
      <c r="W30" s="86"/>
      <c r="X30" s="86">
        <v>-4702698</v>
      </c>
      <c r="Y30" s="86"/>
      <c r="Z30" s="86">
        <f>SUM(T30:X30)</f>
        <v>17152909</v>
      </c>
      <c r="AA30" s="86"/>
      <c r="AB30" s="88">
        <f>D30+F30+H30+J30+L30+N30+P30+R30+Z30</f>
        <v>17152909</v>
      </c>
      <c r="AC30" s="86"/>
      <c r="AD30" s="86">
        <v>0</v>
      </c>
      <c r="AE30" s="86"/>
      <c r="AF30" s="32">
        <f>SUM(AB30:AD30)</f>
        <v>17152909</v>
      </c>
    </row>
    <row r="31" spans="1:33" s="31" customFormat="1" ht="23.25" customHeight="1" x14ac:dyDescent="0.6">
      <c r="A31" s="3" t="s">
        <v>212</v>
      </c>
      <c r="B31" s="53"/>
      <c r="C31" s="35"/>
      <c r="D31" s="93">
        <f>SUM(D29:D29)</f>
        <v>0</v>
      </c>
      <c r="E31" s="33"/>
      <c r="F31" s="93">
        <f>SUM(F29:F29)</f>
        <v>0</v>
      </c>
      <c r="G31" s="83"/>
      <c r="H31" s="93">
        <f>SUM(H29:H29)</f>
        <v>0</v>
      </c>
      <c r="I31" s="82"/>
      <c r="J31" s="93">
        <f>SUM(J29:J29)</f>
        <v>0</v>
      </c>
      <c r="K31" s="82"/>
      <c r="L31" s="93">
        <f>SUM(L29:L29)</f>
        <v>0</v>
      </c>
      <c r="M31" s="36"/>
      <c r="N31" s="93">
        <f>SUM(N29:N30)</f>
        <v>0</v>
      </c>
      <c r="O31" s="36"/>
      <c r="P31" s="93">
        <f>SUM(P29:P30)</f>
        <v>-988153491</v>
      </c>
      <c r="Q31" s="83"/>
      <c r="R31" s="93">
        <f>SUM(R29:R30)</f>
        <v>0</v>
      </c>
      <c r="S31" s="82"/>
      <c r="T31" s="93">
        <f>SUM(T29:T30)</f>
        <v>144175030</v>
      </c>
      <c r="U31" s="83"/>
      <c r="V31" s="93">
        <f>SUM(V29:V30)</f>
        <v>-122319423</v>
      </c>
      <c r="W31" s="83"/>
      <c r="X31" s="93">
        <f>SUM(X29:X30)</f>
        <v>-4702698</v>
      </c>
      <c r="Y31" s="83"/>
      <c r="Z31" s="93">
        <f>SUM(Z29:Z30)</f>
        <v>17152909</v>
      </c>
      <c r="AA31" s="82"/>
      <c r="AB31" s="93">
        <f>SUM(AB29:AB30)</f>
        <v>-971000582</v>
      </c>
      <c r="AC31" s="82"/>
      <c r="AD31" s="93">
        <f>SUM(AD29:AD30)</f>
        <v>-25403452</v>
      </c>
      <c r="AE31" s="82"/>
      <c r="AF31" s="93">
        <f>SUM(AF29:AF30)</f>
        <v>-996404034</v>
      </c>
    </row>
    <row r="32" spans="1:33" ht="23.25" customHeight="1" x14ac:dyDescent="0.55000000000000004">
      <c r="A32" s="6" t="s">
        <v>236</v>
      </c>
      <c r="B32" s="62">
        <v>29</v>
      </c>
      <c r="C32" s="29"/>
      <c r="D32" s="94">
        <v>0</v>
      </c>
      <c r="E32" s="87"/>
      <c r="F32" s="94">
        <v>0</v>
      </c>
      <c r="G32" s="88"/>
      <c r="H32" s="94">
        <v>0</v>
      </c>
      <c r="I32" s="86"/>
      <c r="J32" s="94">
        <v>0</v>
      </c>
      <c r="K32" s="86"/>
      <c r="L32" s="94">
        <v>0</v>
      </c>
      <c r="M32" s="89"/>
      <c r="N32" s="94">
        <v>0</v>
      </c>
      <c r="O32" s="89"/>
      <c r="P32" s="94">
        <v>-4702698</v>
      </c>
      <c r="Q32" s="88"/>
      <c r="R32" s="94">
        <v>0</v>
      </c>
      <c r="S32" s="86"/>
      <c r="T32" s="94">
        <v>0</v>
      </c>
      <c r="U32" s="88"/>
      <c r="V32" s="94">
        <v>0</v>
      </c>
      <c r="W32" s="88"/>
      <c r="X32" s="94">
        <v>4702698</v>
      </c>
      <c r="Y32" s="88"/>
      <c r="Z32" s="97">
        <f>SUM(T32:X32)</f>
        <v>4702698</v>
      </c>
      <c r="AA32" s="86"/>
      <c r="AB32" s="94">
        <f>D32+F32+H32+J32+L32+N32+P32+R32+Z32</f>
        <v>0</v>
      </c>
      <c r="AC32" s="86"/>
      <c r="AD32" s="94">
        <v>0</v>
      </c>
      <c r="AE32" s="86"/>
      <c r="AF32" s="98">
        <f>SUM(AB32:AD32)</f>
        <v>0</v>
      </c>
    </row>
    <row r="33" spans="1:33" s="31" customFormat="1" ht="23.25" customHeight="1" thickBot="1" x14ac:dyDescent="0.65">
      <c r="A33" s="3" t="s">
        <v>213</v>
      </c>
      <c r="B33" s="53"/>
      <c r="C33" s="63"/>
      <c r="D33" s="37">
        <f>D17+D19+D21+D26+D31+D20</f>
        <v>2856228594</v>
      </c>
      <c r="E33" s="82"/>
      <c r="F33" s="37">
        <f>F17+F19+F21+F26+F31+F20</f>
        <v>295668335</v>
      </c>
      <c r="G33" s="81"/>
      <c r="H33" s="37">
        <f>H17+H19+H21+H26+H31+H20</f>
        <v>-59777658</v>
      </c>
      <c r="I33" s="40"/>
      <c r="J33" s="37">
        <f>J17+J19+J21+J26+J31+J20</f>
        <v>-5249899</v>
      </c>
      <c r="K33" s="40"/>
      <c r="L33" s="37">
        <f>L17+L19+L21+L26+L31+L20</f>
        <v>55484009</v>
      </c>
      <c r="M33" s="81"/>
      <c r="N33" s="37">
        <f>N17+N19+N21+N26+N31+N20</f>
        <v>0</v>
      </c>
      <c r="O33" s="81"/>
      <c r="P33" s="37">
        <f>P17+P26+P31+P32</f>
        <v>1608766728</v>
      </c>
      <c r="Q33" s="81"/>
      <c r="R33" s="37">
        <f>R17+R19+R21+R26+R31+R20</f>
        <v>0</v>
      </c>
      <c r="S33" s="81"/>
      <c r="T33" s="37">
        <f>T17+T19+T21+T26+T31+T20</f>
        <v>165819873</v>
      </c>
      <c r="U33" s="81"/>
      <c r="V33" s="37">
        <f>V17+V19+V21+V26+V31+V20</f>
        <v>-17659276</v>
      </c>
      <c r="W33" s="81"/>
      <c r="X33" s="37">
        <f>X17+X19+X21+X26+X31+X20+X32</f>
        <v>0</v>
      </c>
      <c r="Y33" s="81"/>
      <c r="Z33" s="37">
        <f>Z17+Z19+Z21+Z26+Z31+Z20+Z32</f>
        <v>148160597</v>
      </c>
      <c r="AA33" s="81"/>
      <c r="AB33" s="37">
        <f>AB17+AB19+AB21+AB26+AB31+AB20</f>
        <v>4899280706</v>
      </c>
      <c r="AC33" s="81"/>
      <c r="AD33" s="37">
        <f>AD17+AD19+AD21+AD26+AD31+AD20</f>
        <v>121107781</v>
      </c>
      <c r="AE33" s="81"/>
      <c r="AF33" s="37">
        <f>AF17+AF19+AF21+AF26+AF31+AF20+AF32</f>
        <v>5020388487</v>
      </c>
    </row>
    <row r="34" spans="1:33" s="31" customFormat="1" ht="23.25" customHeight="1" thickTop="1" x14ac:dyDescent="0.6">
      <c r="A34" s="3"/>
      <c r="B34" s="53"/>
      <c r="C34" s="63"/>
      <c r="D34" s="81"/>
      <c r="E34" s="33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33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</row>
    <row r="35" spans="1:33" s="31" customFormat="1" ht="22.8" customHeight="1" x14ac:dyDescent="0.6">
      <c r="A35" s="4" t="s">
        <v>262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7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2"/>
    </row>
    <row r="36" spans="1:33" ht="5.25" customHeight="1" x14ac:dyDescent="0.55000000000000004"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51"/>
    </row>
    <row r="37" spans="1:33" s="31" customFormat="1" ht="22.2" x14ac:dyDescent="0.6">
      <c r="A37" s="3" t="s">
        <v>268</v>
      </c>
      <c r="B37" s="53"/>
      <c r="C37" s="35"/>
      <c r="D37" s="83">
        <v>2856228594</v>
      </c>
      <c r="E37" s="33"/>
      <c r="F37" s="83">
        <v>295668335</v>
      </c>
      <c r="G37" s="83"/>
      <c r="H37" s="83">
        <v>-59777658</v>
      </c>
      <c r="I37" s="82"/>
      <c r="J37" s="83">
        <v>-5249899</v>
      </c>
      <c r="K37" s="82"/>
      <c r="L37" s="83">
        <v>55484009</v>
      </c>
      <c r="M37" s="36"/>
      <c r="N37" s="83">
        <v>0</v>
      </c>
      <c r="O37" s="36"/>
      <c r="P37" s="83">
        <v>1608766728</v>
      </c>
      <c r="Q37" s="36"/>
      <c r="R37" s="83">
        <v>0</v>
      </c>
      <c r="S37" s="82"/>
      <c r="T37" s="83">
        <v>165819873</v>
      </c>
      <c r="U37" s="82"/>
      <c r="V37" s="83">
        <v>-17659276</v>
      </c>
      <c r="W37" s="82"/>
      <c r="X37" s="82">
        <v>0</v>
      </c>
      <c r="Y37" s="82"/>
      <c r="Z37" s="81">
        <f>SUM(T37:W37)</f>
        <v>148160597</v>
      </c>
      <c r="AA37" s="82"/>
      <c r="AB37" s="81">
        <f>D37+F37+H37+L37+N37+P37+R37+Z37+J37</f>
        <v>4899280706</v>
      </c>
      <c r="AC37" s="82"/>
      <c r="AD37" s="83">
        <v>121107781</v>
      </c>
      <c r="AE37" s="82"/>
      <c r="AF37" s="83">
        <f>SUM(AB37:AD37)</f>
        <v>5020388487</v>
      </c>
    </row>
    <row r="38" spans="1:33" ht="7.8" customHeight="1" x14ac:dyDescent="0.55000000000000004"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51"/>
    </row>
    <row r="39" spans="1:33" ht="21.6" x14ac:dyDescent="0.55000000000000004">
      <c r="A39" s="6" t="s">
        <v>171</v>
      </c>
      <c r="B39" s="62">
        <v>13</v>
      </c>
      <c r="C39" s="29"/>
      <c r="D39" s="88">
        <v>0</v>
      </c>
      <c r="E39" s="87"/>
      <c r="F39" s="88">
        <v>0</v>
      </c>
      <c r="G39" s="88"/>
      <c r="H39" s="86">
        <v>50573228</v>
      </c>
      <c r="I39" s="86"/>
      <c r="J39" s="88">
        <v>0</v>
      </c>
      <c r="K39" s="86"/>
      <c r="L39" s="88">
        <v>0</v>
      </c>
      <c r="M39" s="89"/>
      <c r="N39" s="88">
        <v>0</v>
      </c>
      <c r="O39" s="89"/>
      <c r="P39" s="88">
        <v>0</v>
      </c>
      <c r="Q39" s="89"/>
      <c r="R39" s="88">
        <v>0</v>
      </c>
      <c r="S39" s="86"/>
      <c r="T39" s="88">
        <v>0</v>
      </c>
      <c r="U39" s="86"/>
      <c r="V39" s="88">
        <v>0</v>
      </c>
      <c r="W39" s="86"/>
      <c r="X39" s="86">
        <v>0</v>
      </c>
      <c r="Y39" s="86"/>
      <c r="Z39" s="88">
        <f>SUM(V39:X39)</f>
        <v>0</v>
      </c>
      <c r="AA39" s="86"/>
      <c r="AB39" s="32">
        <f>D39+F39+H39+L39+N39+P39+R39+Z39+J39</f>
        <v>50573228</v>
      </c>
      <c r="AC39" s="86"/>
      <c r="AD39" s="88">
        <v>1174426772</v>
      </c>
      <c r="AE39" s="86"/>
      <c r="AF39" s="88">
        <f>SUM(AB39:AD39)</f>
        <v>1225000000</v>
      </c>
    </row>
    <row r="40" spans="1:33" ht="21.6" x14ac:dyDescent="0.55000000000000004">
      <c r="A40" s="105" t="s">
        <v>172</v>
      </c>
      <c r="B40" s="62">
        <v>13</v>
      </c>
      <c r="C40" s="29"/>
      <c r="D40" s="88">
        <v>0</v>
      </c>
      <c r="E40" s="87"/>
      <c r="F40" s="88">
        <v>0</v>
      </c>
      <c r="G40" s="88"/>
      <c r="H40" s="86">
        <v>0</v>
      </c>
      <c r="I40" s="86"/>
      <c r="J40" s="88">
        <v>0</v>
      </c>
      <c r="K40" s="86"/>
      <c r="L40" s="88">
        <v>0</v>
      </c>
      <c r="M40" s="89"/>
      <c r="N40" s="88">
        <v>0</v>
      </c>
      <c r="O40" s="89"/>
      <c r="P40" s="88">
        <v>0</v>
      </c>
      <c r="Q40" s="89"/>
      <c r="R40" s="88">
        <v>0</v>
      </c>
      <c r="S40" s="86"/>
      <c r="T40" s="88">
        <v>0</v>
      </c>
      <c r="U40" s="86"/>
      <c r="V40" s="88">
        <v>0</v>
      </c>
      <c r="W40" s="86"/>
      <c r="X40" s="86">
        <v>0</v>
      </c>
      <c r="Y40" s="86"/>
      <c r="Z40" s="88">
        <v>0</v>
      </c>
      <c r="AA40" s="86"/>
      <c r="AB40" s="32">
        <v>0</v>
      </c>
      <c r="AC40" s="86"/>
      <c r="AD40" s="88">
        <v>-10164689</v>
      </c>
      <c r="AE40" s="86"/>
      <c r="AF40" s="88">
        <f>SUM(AB40:AD40)</f>
        <v>-10164689</v>
      </c>
    </row>
    <row r="41" spans="1:33" ht="5.25" customHeight="1" x14ac:dyDescent="0.55000000000000004"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51"/>
    </row>
    <row r="42" spans="1:33" ht="22.2" x14ac:dyDescent="0.6">
      <c r="A42" s="3" t="s">
        <v>211</v>
      </c>
      <c r="B42" s="62"/>
      <c r="C42" s="29"/>
      <c r="D42" s="88"/>
      <c r="E42" s="87"/>
      <c r="F42" s="88"/>
      <c r="G42" s="88"/>
      <c r="H42" s="86"/>
      <c r="I42" s="86"/>
      <c r="J42" s="86"/>
      <c r="K42" s="86"/>
      <c r="L42" s="34"/>
      <c r="M42" s="89"/>
      <c r="N42" s="89"/>
      <c r="O42" s="89"/>
      <c r="P42" s="89"/>
      <c r="Q42" s="89"/>
      <c r="R42" s="87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</row>
    <row r="43" spans="1:33" ht="21.6" x14ac:dyDescent="0.55000000000000004">
      <c r="A43" s="6" t="s">
        <v>247</v>
      </c>
      <c r="B43" s="62"/>
      <c r="C43" s="29"/>
      <c r="D43" s="88">
        <v>0</v>
      </c>
      <c r="E43" s="87"/>
      <c r="F43" s="88">
        <v>0</v>
      </c>
      <c r="G43" s="88"/>
      <c r="H43" s="88">
        <v>0</v>
      </c>
      <c r="I43" s="86"/>
      <c r="J43" s="88">
        <v>0</v>
      </c>
      <c r="K43" s="86"/>
      <c r="L43" s="88">
        <v>0</v>
      </c>
      <c r="M43" s="89"/>
      <c r="N43" s="88">
        <v>0</v>
      </c>
      <c r="O43" s="89"/>
      <c r="P43" s="88">
        <v>-1081720937</v>
      </c>
      <c r="Q43" s="89"/>
      <c r="R43" s="87">
        <v>0</v>
      </c>
      <c r="S43" s="86"/>
      <c r="T43" s="86">
        <v>0</v>
      </c>
      <c r="U43" s="86"/>
      <c r="V43" s="86">
        <v>0</v>
      </c>
      <c r="W43" s="86"/>
      <c r="X43" s="86">
        <v>0</v>
      </c>
      <c r="Y43" s="86"/>
      <c r="Z43" s="88">
        <f>SUM(V43:X43)</f>
        <v>0</v>
      </c>
      <c r="AA43" s="86"/>
      <c r="AB43" s="32">
        <f>D43+F43+H43+L43+N43+P43+R43+Z43+J43</f>
        <v>-1081720937</v>
      </c>
      <c r="AC43" s="86"/>
      <c r="AD43" s="86">
        <v>-97755504</v>
      </c>
      <c r="AE43" s="86"/>
      <c r="AF43" s="88">
        <f t="shared" ref="AF43:AF46" si="0">SUM(AB43:AD43)</f>
        <v>-1179476441</v>
      </c>
    </row>
    <row r="44" spans="1:33" ht="21.6" x14ac:dyDescent="0.55000000000000004">
      <c r="A44" s="6" t="s">
        <v>246</v>
      </c>
      <c r="B44" s="62"/>
      <c r="C44" s="29"/>
      <c r="D44" s="88">
        <v>0</v>
      </c>
      <c r="E44" s="87"/>
      <c r="F44" s="88">
        <v>0</v>
      </c>
      <c r="G44" s="88"/>
      <c r="H44" s="88">
        <v>0</v>
      </c>
      <c r="I44" s="86"/>
      <c r="J44" s="88">
        <v>0</v>
      </c>
      <c r="K44" s="86"/>
      <c r="L44" s="88">
        <v>0</v>
      </c>
      <c r="M44" s="89"/>
      <c r="N44" s="88">
        <v>0</v>
      </c>
      <c r="O44" s="89"/>
      <c r="P44" s="88">
        <v>0</v>
      </c>
      <c r="Q44" s="89"/>
      <c r="R44" s="87">
        <v>0</v>
      </c>
      <c r="S44" s="86"/>
      <c r="T44" s="86">
        <v>269169666</v>
      </c>
      <c r="U44" s="86"/>
      <c r="V44" s="86">
        <v>-12459077</v>
      </c>
      <c r="W44" s="86"/>
      <c r="X44" s="86">
        <v>2681941</v>
      </c>
      <c r="Y44" s="86"/>
      <c r="Z44" s="88">
        <f>SUM(T44:X44)</f>
        <v>259392530</v>
      </c>
      <c r="AA44" s="86"/>
      <c r="AB44" s="32">
        <f>D44+F44+H44+L44+N44+P44+R44+Z44+J44</f>
        <v>259392530</v>
      </c>
      <c r="AC44" s="86"/>
      <c r="AD44" s="86">
        <v>0</v>
      </c>
      <c r="AE44" s="86"/>
      <c r="AF44" s="88">
        <f t="shared" si="0"/>
        <v>259392530</v>
      </c>
    </row>
    <row r="45" spans="1:33" s="31" customFormat="1" ht="23.25" customHeight="1" x14ac:dyDescent="0.6">
      <c r="A45" s="3" t="s">
        <v>212</v>
      </c>
      <c r="B45" s="53"/>
      <c r="C45" s="35"/>
      <c r="D45" s="93">
        <f>SUM(D43:D44)</f>
        <v>0</v>
      </c>
      <c r="E45" s="33"/>
      <c r="F45" s="93">
        <f>SUM(F43:F44)</f>
        <v>0</v>
      </c>
      <c r="G45" s="83"/>
      <c r="H45" s="93">
        <f>SUM(H43:H44)</f>
        <v>0</v>
      </c>
      <c r="I45" s="82"/>
      <c r="J45" s="93">
        <f>SUM(J43:J44)</f>
        <v>0</v>
      </c>
      <c r="K45" s="82"/>
      <c r="L45" s="93">
        <f>SUM(L43:L44)</f>
        <v>0</v>
      </c>
      <c r="M45" s="36"/>
      <c r="N45" s="93">
        <f>SUM(N43:N44)</f>
        <v>0</v>
      </c>
      <c r="O45" s="36"/>
      <c r="P45" s="93">
        <f>SUM(P43:P44)</f>
        <v>-1081720937</v>
      </c>
      <c r="Q45" s="83"/>
      <c r="R45" s="93">
        <f>SUM(R43:R44)</f>
        <v>0</v>
      </c>
      <c r="S45" s="82"/>
      <c r="T45" s="93">
        <f>SUM(T43:T44)</f>
        <v>269169666</v>
      </c>
      <c r="U45" s="83"/>
      <c r="V45" s="93">
        <f>SUM(V43:V44)</f>
        <v>-12459077</v>
      </c>
      <c r="W45" s="83"/>
      <c r="X45" s="93">
        <f>SUM(X43:X44)</f>
        <v>2681941</v>
      </c>
      <c r="Y45" s="83"/>
      <c r="Z45" s="93">
        <f>SUM(Z43:Z44)</f>
        <v>259392530</v>
      </c>
      <c r="AA45" s="82"/>
      <c r="AB45" s="93">
        <f>SUM(AB43:AB44)</f>
        <v>-822328407</v>
      </c>
      <c r="AC45" s="82"/>
      <c r="AD45" s="93">
        <f>SUM(AD43:AD44)</f>
        <v>-97755504</v>
      </c>
      <c r="AE45" s="82"/>
      <c r="AF45" s="93">
        <f>SUM(AF43:AF44)</f>
        <v>-920083911</v>
      </c>
    </row>
    <row r="46" spans="1:33" ht="23.25" customHeight="1" x14ac:dyDescent="0.55000000000000004">
      <c r="A46" s="6" t="s">
        <v>236</v>
      </c>
      <c r="B46" s="62" t="s">
        <v>282</v>
      </c>
      <c r="C46" s="29"/>
      <c r="D46" s="94">
        <v>0</v>
      </c>
      <c r="E46" s="87"/>
      <c r="F46" s="94">
        <v>0</v>
      </c>
      <c r="G46" s="88"/>
      <c r="H46" s="94">
        <v>0</v>
      </c>
      <c r="I46" s="86"/>
      <c r="J46" s="94">
        <v>0</v>
      </c>
      <c r="K46" s="86"/>
      <c r="L46" s="94">
        <v>0</v>
      </c>
      <c r="M46" s="89"/>
      <c r="N46" s="94">
        <v>0</v>
      </c>
      <c r="O46" s="89"/>
      <c r="P46" s="94">
        <v>-15323463</v>
      </c>
      <c r="Q46" s="88"/>
      <c r="R46" s="94">
        <v>0</v>
      </c>
      <c r="S46" s="86"/>
      <c r="T46" s="94">
        <v>0</v>
      </c>
      <c r="U46" s="88"/>
      <c r="V46" s="94">
        <v>18005404</v>
      </c>
      <c r="W46" s="88"/>
      <c r="X46" s="94">
        <v>-2681941</v>
      </c>
      <c r="Y46" s="88"/>
      <c r="Z46" s="97">
        <f>SUM(T46:X46)</f>
        <v>15323463</v>
      </c>
      <c r="AA46" s="86"/>
      <c r="AB46" s="98">
        <f>D46+F46+H46+L46+N46+P46+R46+Z46+J46</f>
        <v>0</v>
      </c>
      <c r="AC46" s="86"/>
      <c r="AD46" s="94">
        <v>0</v>
      </c>
      <c r="AE46" s="86"/>
      <c r="AF46" s="94">
        <f t="shared" si="0"/>
        <v>0</v>
      </c>
    </row>
    <row r="47" spans="1:33" s="31" customFormat="1" ht="23.25" customHeight="1" thickBot="1" x14ac:dyDescent="0.65">
      <c r="A47" s="3" t="s">
        <v>269</v>
      </c>
      <c r="B47" s="53"/>
      <c r="C47" s="63"/>
      <c r="D47" s="37">
        <f>D37+D39+D45+D46</f>
        <v>2856228594</v>
      </c>
      <c r="E47" s="82"/>
      <c r="F47" s="37">
        <f>F37+F39+F45+F46</f>
        <v>295668335</v>
      </c>
      <c r="G47" s="81"/>
      <c r="H47" s="37">
        <f>H37+H39+H45+H46</f>
        <v>-9204430</v>
      </c>
      <c r="I47" s="40"/>
      <c r="J47" s="37">
        <f>J37+J39+J45+J46</f>
        <v>-5249899</v>
      </c>
      <c r="K47" s="40"/>
      <c r="L47" s="37">
        <f>L37+L39+L45+L46</f>
        <v>55484009</v>
      </c>
      <c r="M47" s="81"/>
      <c r="N47" s="37">
        <f>N37+N39+N45+N46</f>
        <v>0</v>
      </c>
      <c r="O47" s="81"/>
      <c r="P47" s="37">
        <f>P37+P39+P45+P46</f>
        <v>511722328</v>
      </c>
      <c r="Q47" s="81"/>
      <c r="R47" s="37">
        <f>R37+R39+R45+R46</f>
        <v>0</v>
      </c>
      <c r="S47" s="81"/>
      <c r="T47" s="37">
        <f>T37+T39+T45+T46</f>
        <v>434989539</v>
      </c>
      <c r="U47" s="81"/>
      <c r="V47" s="37">
        <f>V37+V39+V45+V46</f>
        <v>-12112949</v>
      </c>
      <c r="W47" s="81"/>
      <c r="X47" s="37">
        <f>X37+X39+X45+X46</f>
        <v>0</v>
      </c>
      <c r="Y47" s="81"/>
      <c r="Z47" s="37">
        <f>Z37+Z39+Z45+Z46</f>
        <v>422876590</v>
      </c>
      <c r="AA47" s="81"/>
      <c r="AB47" s="37">
        <f>AB37+AB39+AB45+AB46</f>
        <v>4127525527</v>
      </c>
      <c r="AC47" s="81"/>
      <c r="AD47" s="37">
        <f>AD37+AD39+AD40+AD45+AD46</f>
        <v>1187614360</v>
      </c>
      <c r="AE47" s="81"/>
      <c r="AF47" s="37">
        <f>AF37+AF39+AF40+AF45+AF46</f>
        <v>5315139887</v>
      </c>
    </row>
    <row r="48" spans="1:33" ht="23.25" customHeight="1" thickTop="1" x14ac:dyDescent="0.55000000000000004"/>
    <row r="51" spans="32:32" ht="23.25" customHeight="1" x14ac:dyDescent="0.55000000000000004">
      <c r="AF51" s="106"/>
    </row>
  </sheetData>
  <sheetProtection algorithmName="SHA-512" hashValue="m5ZdDypd5SFbRtF3aKYhS2oKC+Yi8lyI2FesQTSun+FaGx6i7eTHVsTW+y91pJ2K05JaVAu4TnJpBr4ffrEWsw==" saltValue="3ibA8i9EiOCEaeOgzlsvNg==" spinCount="100000" sheet="1" objects="1" scenarios="1"/>
  <mergeCells count="4">
    <mergeCell ref="D5:AF5"/>
    <mergeCell ref="L6:P6"/>
    <mergeCell ref="T6:Z6"/>
    <mergeCell ref="D13:AF13"/>
  </mergeCells>
  <pageMargins left="0.39370078740157483" right="0.31496062992125984" top="0.74803149606299213" bottom="0.74803149606299213" header="0.31496062992125984" footer="0.31496062992125984"/>
  <pageSetup paperSize="9" scale="49" firstPageNumber="14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3"/>
  <sheetViews>
    <sheetView zoomScale="90" zoomScaleNormal="90" zoomScaleSheetLayoutView="80" workbookViewId="0">
      <selection activeCell="T16" sqref="T16"/>
    </sheetView>
  </sheetViews>
  <sheetFormatPr defaultColWidth="9.109375" defaultRowHeight="24.75" customHeight="1" x14ac:dyDescent="0.55000000000000004"/>
  <cols>
    <col min="1" max="1" width="55.77734375" style="28" customWidth="1"/>
    <col min="2" max="2" width="11" style="29" customWidth="1"/>
    <col min="3" max="3" width="2.109375" style="30" customWidth="1"/>
    <col min="4" max="4" width="15.6640625" style="30" customWidth="1"/>
    <col min="5" max="5" width="1.6640625" style="30" customWidth="1"/>
    <col min="6" max="6" width="15.6640625" style="30" customWidth="1"/>
    <col min="7" max="7" width="1.6640625" style="30" customWidth="1"/>
    <col min="8" max="8" width="15.88671875" style="30" customWidth="1"/>
    <col min="9" max="9" width="1.6640625" style="30" customWidth="1"/>
    <col min="10" max="10" width="15.88671875" style="30" customWidth="1"/>
    <col min="11" max="11" width="2" style="30" customWidth="1"/>
    <col min="12" max="12" width="15.6640625" style="30" customWidth="1"/>
    <col min="13" max="13" width="2" style="30" customWidth="1"/>
    <col min="14" max="14" width="15.6640625" style="30" customWidth="1"/>
    <col min="15" max="15" width="1.6640625" style="30" customWidth="1"/>
    <col min="16" max="16" width="15.6640625" style="30" customWidth="1"/>
    <col min="17" max="17" width="2" style="30" customWidth="1"/>
    <col min="18" max="18" width="16.33203125" style="30" customWidth="1"/>
    <col min="19" max="19" width="1.5546875" style="30" customWidth="1"/>
    <col min="20" max="20" width="18.109375" style="30" customWidth="1"/>
    <col min="21" max="21" width="1.5546875" style="30" customWidth="1"/>
    <col min="22" max="22" width="15.6640625" style="30" customWidth="1"/>
    <col min="23" max="23" width="1" style="30" customWidth="1"/>
    <col min="24" max="24" width="18.6640625" style="30" bestFit="1" customWidth="1"/>
    <col min="25" max="16384" width="9.109375" style="30"/>
  </cols>
  <sheetData>
    <row r="1" spans="1:24" s="1" customFormat="1" ht="23.4" x14ac:dyDescent="0.6">
      <c r="A1" s="11" t="s">
        <v>147</v>
      </c>
    </row>
    <row r="2" spans="1:24" s="1" customFormat="1" ht="24.75" customHeight="1" x14ac:dyDescent="0.65">
      <c r="A2" s="11" t="s">
        <v>210</v>
      </c>
      <c r="B2" s="27"/>
      <c r="X2" s="50"/>
    </row>
    <row r="3" spans="1:24" s="1" customFormat="1" ht="24.75" customHeight="1" x14ac:dyDescent="0.65">
      <c r="A3" s="11" t="s">
        <v>262</v>
      </c>
      <c r="B3" s="27"/>
      <c r="X3" s="50"/>
    </row>
    <row r="4" spans="1:24" s="1" customFormat="1" ht="10.199999999999999" customHeight="1" x14ac:dyDescent="0.65">
      <c r="A4" s="11"/>
      <c r="B4" s="27"/>
      <c r="X4" s="50"/>
    </row>
    <row r="5" spans="1:24" ht="24.75" customHeight="1" x14ac:dyDescent="0.65">
      <c r="D5" s="112" t="s">
        <v>19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X5" s="50"/>
    </row>
    <row r="6" spans="1:24" ht="24.75" customHeight="1" x14ac:dyDescent="0.65"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115" t="s">
        <v>75</v>
      </c>
      <c r="S6" s="115"/>
      <c r="T6" s="115"/>
      <c r="U6" s="63"/>
      <c r="V6" s="63"/>
      <c r="X6" s="50"/>
    </row>
    <row r="7" spans="1:24" ht="24.75" customHeight="1" x14ac:dyDescent="0.55000000000000004">
      <c r="B7" s="85"/>
      <c r="C7" s="62"/>
      <c r="D7" s="85"/>
      <c r="G7" s="84"/>
      <c r="H7" s="84"/>
      <c r="I7" s="84"/>
      <c r="J7" s="113" t="s">
        <v>73</v>
      </c>
      <c r="K7" s="113"/>
      <c r="L7" s="113"/>
      <c r="M7" s="113"/>
      <c r="N7" s="113"/>
      <c r="O7" s="62"/>
      <c r="Q7" s="16"/>
      <c r="R7" s="114" t="s">
        <v>20</v>
      </c>
      <c r="S7" s="114"/>
      <c r="T7" s="114"/>
      <c r="U7" s="84"/>
      <c r="W7" s="51"/>
    </row>
    <row r="8" spans="1:24" ht="24.75" customHeight="1" x14ac:dyDescent="0.55000000000000004">
      <c r="B8" s="85"/>
      <c r="C8" s="62"/>
      <c r="D8" s="85"/>
      <c r="G8" s="84"/>
      <c r="H8" s="84"/>
      <c r="I8" s="84"/>
      <c r="J8" s="62"/>
      <c r="K8" s="62"/>
      <c r="L8" s="62"/>
      <c r="M8" s="62"/>
      <c r="N8" s="62"/>
      <c r="O8" s="62"/>
      <c r="Q8" s="16"/>
      <c r="R8" s="84" t="s">
        <v>123</v>
      </c>
      <c r="S8" s="84"/>
      <c r="T8" s="84"/>
      <c r="U8" s="84"/>
      <c r="W8" s="51"/>
    </row>
    <row r="9" spans="1:24" ht="24.75" customHeight="1" x14ac:dyDescent="0.55000000000000004">
      <c r="B9" s="85"/>
      <c r="C9" s="62"/>
      <c r="D9" s="85"/>
      <c r="G9" s="84"/>
      <c r="H9" s="84"/>
      <c r="I9" s="84"/>
      <c r="J9" s="62"/>
      <c r="K9" s="62"/>
      <c r="L9" s="62"/>
      <c r="M9" s="62"/>
      <c r="N9" s="62"/>
      <c r="O9" s="62"/>
      <c r="Q9" s="16"/>
      <c r="R9" s="84" t="s">
        <v>124</v>
      </c>
      <c r="S9" s="84"/>
      <c r="T9" s="84"/>
      <c r="U9" s="84"/>
      <c r="W9" s="51"/>
    </row>
    <row r="10" spans="1:24" ht="24.75" customHeight="1" x14ac:dyDescent="0.55000000000000004">
      <c r="B10" s="85"/>
      <c r="C10" s="62"/>
      <c r="D10" s="85"/>
      <c r="G10" s="84"/>
      <c r="H10" s="84" t="s">
        <v>237</v>
      </c>
      <c r="I10" s="84"/>
      <c r="J10" s="62"/>
      <c r="K10" s="62"/>
      <c r="L10" s="62"/>
      <c r="M10" s="62"/>
      <c r="N10" s="62"/>
      <c r="O10" s="62"/>
      <c r="Q10" s="16"/>
      <c r="R10" s="85" t="s">
        <v>125</v>
      </c>
      <c r="S10" s="84"/>
      <c r="T10" s="84"/>
      <c r="U10" s="84"/>
      <c r="W10" s="51"/>
    </row>
    <row r="11" spans="1:24" ht="24.75" customHeight="1" x14ac:dyDescent="0.55000000000000004">
      <c r="B11" s="85"/>
      <c r="C11" s="62"/>
      <c r="D11" s="85"/>
      <c r="G11" s="84"/>
      <c r="H11" s="84" t="s">
        <v>217</v>
      </c>
      <c r="I11" s="84"/>
      <c r="J11" s="62"/>
      <c r="K11" s="62"/>
      <c r="L11" s="62"/>
      <c r="M11" s="62"/>
      <c r="N11" s="84" t="s">
        <v>136</v>
      </c>
      <c r="O11" s="62"/>
      <c r="Q11" s="16"/>
      <c r="R11" s="85" t="s">
        <v>126</v>
      </c>
      <c r="S11" s="84"/>
      <c r="T11" s="85" t="s">
        <v>343</v>
      </c>
      <c r="U11" s="84"/>
      <c r="W11" s="51"/>
    </row>
    <row r="12" spans="1:24" ht="24.75" customHeight="1" x14ac:dyDescent="0.55000000000000004">
      <c r="B12" s="62"/>
      <c r="C12" s="62"/>
      <c r="D12" s="84" t="s">
        <v>47</v>
      </c>
      <c r="E12" s="16"/>
      <c r="F12" s="84" t="s">
        <v>57</v>
      </c>
      <c r="G12" s="84"/>
      <c r="H12" s="84" t="s">
        <v>218</v>
      </c>
      <c r="I12" s="84"/>
      <c r="J12" s="84" t="s">
        <v>49</v>
      </c>
      <c r="K12" s="84"/>
      <c r="L12" s="84" t="s">
        <v>116</v>
      </c>
      <c r="M12" s="84"/>
      <c r="N12" s="85" t="s">
        <v>137</v>
      </c>
      <c r="O12" s="84"/>
      <c r="P12" s="16"/>
      <c r="R12" s="85" t="s">
        <v>118</v>
      </c>
      <c r="S12" s="85"/>
      <c r="T12" s="85" t="s">
        <v>342</v>
      </c>
      <c r="U12" s="85"/>
      <c r="V12" s="84" t="s">
        <v>36</v>
      </c>
      <c r="W12" s="51"/>
    </row>
    <row r="13" spans="1:24" ht="24.75" customHeight="1" x14ac:dyDescent="0.55000000000000004">
      <c r="B13" s="62" t="s">
        <v>3</v>
      </c>
      <c r="C13" s="62"/>
      <c r="D13" s="84" t="s">
        <v>48</v>
      </c>
      <c r="E13" s="16"/>
      <c r="F13" s="84" t="s">
        <v>37</v>
      </c>
      <c r="G13" s="84"/>
      <c r="H13" s="84" t="s">
        <v>219</v>
      </c>
      <c r="I13" s="84"/>
      <c r="J13" s="84" t="s">
        <v>39</v>
      </c>
      <c r="L13" s="85" t="s">
        <v>117</v>
      </c>
      <c r="N13" s="30" t="s">
        <v>158</v>
      </c>
      <c r="O13" s="85"/>
      <c r="P13" s="84" t="s">
        <v>113</v>
      </c>
      <c r="Q13" s="84"/>
      <c r="R13" s="85" t="s">
        <v>127</v>
      </c>
      <c r="S13" s="85"/>
      <c r="T13" s="84" t="s">
        <v>221</v>
      </c>
      <c r="U13" s="85"/>
      <c r="V13" s="84" t="s">
        <v>38</v>
      </c>
      <c r="W13" s="51"/>
    </row>
    <row r="14" spans="1:24" ht="24.75" customHeight="1" x14ac:dyDescent="0.55000000000000004">
      <c r="B14" s="62"/>
      <c r="C14" s="62"/>
      <c r="D14" s="110" t="s">
        <v>181</v>
      </c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51"/>
    </row>
    <row r="15" spans="1:24" s="31" customFormat="1" ht="24.75" customHeight="1" x14ac:dyDescent="0.6">
      <c r="A15" s="4" t="s">
        <v>183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7"/>
      <c r="S15" s="53"/>
      <c r="T15" s="53"/>
      <c r="U15" s="53"/>
      <c r="V15" s="53"/>
      <c r="W15" s="52"/>
    </row>
    <row r="16" spans="1:24" ht="5.25" customHeight="1" x14ac:dyDescent="0.55000000000000004"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51"/>
    </row>
    <row r="17" spans="1:23" ht="24.75" customHeight="1" x14ac:dyDescent="0.6">
      <c r="A17" s="3" t="s">
        <v>270</v>
      </c>
      <c r="B17" s="62"/>
      <c r="C17" s="62"/>
      <c r="D17" s="81">
        <v>2956228261</v>
      </c>
      <c r="E17" s="33"/>
      <c r="F17" s="81">
        <v>312839635</v>
      </c>
      <c r="G17" s="81"/>
      <c r="H17" s="81">
        <v>0</v>
      </c>
      <c r="I17" s="81"/>
      <c r="J17" s="81">
        <v>55484009</v>
      </c>
      <c r="K17" s="18"/>
      <c r="L17" s="81">
        <v>117171765</v>
      </c>
      <c r="M17" s="18"/>
      <c r="N17" s="81">
        <v>-58584758</v>
      </c>
      <c r="O17" s="81"/>
      <c r="P17" s="81">
        <v>-117171765</v>
      </c>
      <c r="Q17" s="81"/>
      <c r="R17" s="81">
        <v>104660146</v>
      </c>
      <c r="S17" s="81"/>
      <c r="T17" s="81">
        <v>0</v>
      </c>
      <c r="U17" s="81"/>
      <c r="V17" s="81">
        <f>SUM(D17:R17)</f>
        <v>3370627293</v>
      </c>
      <c r="W17" s="51"/>
    </row>
    <row r="18" spans="1:23" ht="5.25" customHeight="1" x14ac:dyDescent="0.55000000000000004"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51"/>
    </row>
    <row r="19" spans="1:23" ht="24.75" customHeight="1" x14ac:dyDescent="0.6">
      <c r="A19" s="3" t="s">
        <v>169</v>
      </c>
      <c r="B19" s="62"/>
      <c r="C19" s="29"/>
      <c r="D19" s="88"/>
      <c r="E19" s="87"/>
      <c r="F19" s="88"/>
      <c r="G19" s="88"/>
      <c r="H19" s="88"/>
      <c r="I19" s="88"/>
      <c r="J19" s="34"/>
      <c r="K19" s="89"/>
      <c r="L19" s="89"/>
      <c r="M19" s="89"/>
      <c r="N19" s="89"/>
      <c r="O19" s="89"/>
      <c r="P19" s="87"/>
      <c r="Q19" s="86"/>
      <c r="R19" s="86"/>
      <c r="S19" s="86"/>
      <c r="T19" s="86"/>
      <c r="U19" s="86"/>
      <c r="V19" s="81"/>
    </row>
    <row r="20" spans="1:23" ht="24.75" customHeight="1" x14ac:dyDescent="0.6">
      <c r="A20" s="3" t="s">
        <v>170</v>
      </c>
      <c r="B20" s="62"/>
      <c r="C20" s="29"/>
      <c r="D20" s="88"/>
      <c r="E20" s="87"/>
      <c r="F20" s="88"/>
      <c r="G20" s="88"/>
      <c r="H20" s="88"/>
      <c r="I20" s="88"/>
      <c r="J20" s="34"/>
      <c r="K20" s="89"/>
      <c r="L20" s="89"/>
      <c r="M20" s="89"/>
      <c r="N20" s="89"/>
      <c r="O20" s="89"/>
      <c r="P20" s="87"/>
      <c r="Q20" s="86"/>
      <c r="R20" s="86"/>
      <c r="S20" s="86"/>
      <c r="T20" s="86"/>
      <c r="U20" s="86"/>
      <c r="V20" s="81"/>
    </row>
    <row r="21" spans="1:23" ht="24.75" customHeight="1" x14ac:dyDescent="0.55000000000000004">
      <c r="A21" s="6" t="s">
        <v>220</v>
      </c>
      <c r="B21" s="62">
        <v>13</v>
      </c>
      <c r="C21" s="29"/>
      <c r="D21" s="88">
        <v>0</v>
      </c>
      <c r="E21" s="87"/>
      <c r="F21" s="88">
        <v>0</v>
      </c>
      <c r="G21" s="88"/>
      <c r="H21" s="88">
        <v>1061315</v>
      </c>
      <c r="I21" s="88"/>
      <c r="J21" s="34">
        <v>0</v>
      </c>
      <c r="K21" s="89"/>
      <c r="L21" s="89">
        <v>0</v>
      </c>
      <c r="M21" s="89"/>
      <c r="N21" s="89">
        <v>0</v>
      </c>
      <c r="O21" s="89"/>
      <c r="P21" s="87">
        <v>0</v>
      </c>
      <c r="Q21" s="86"/>
      <c r="R21" s="86">
        <v>0</v>
      </c>
      <c r="S21" s="86"/>
      <c r="T21" s="86">
        <v>0</v>
      </c>
      <c r="U21" s="86"/>
      <c r="V21" s="32">
        <f>SUM(D21:R21)</f>
        <v>1061315</v>
      </c>
    </row>
    <row r="22" spans="1:23" ht="24.75" customHeight="1" x14ac:dyDescent="0.55000000000000004">
      <c r="A22" s="6" t="s">
        <v>216</v>
      </c>
      <c r="B22" s="62"/>
      <c r="C22" s="29"/>
      <c r="D22" s="88">
        <v>333</v>
      </c>
      <c r="E22" s="87"/>
      <c r="F22" s="88">
        <v>465</v>
      </c>
      <c r="G22" s="88"/>
      <c r="H22" s="88">
        <v>0</v>
      </c>
      <c r="I22" s="88"/>
      <c r="J22" s="34">
        <v>0</v>
      </c>
      <c r="K22" s="89"/>
      <c r="L22" s="89">
        <v>0</v>
      </c>
      <c r="M22" s="89"/>
      <c r="N22" s="89">
        <v>0</v>
      </c>
      <c r="O22" s="89"/>
      <c r="P22" s="87">
        <v>0</v>
      </c>
      <c r="Q22" s="86"/>
      <c r="R22" s="86">
        <v>0</v>
      </c>
      <c r="S22" s="86"/>
      <c r="T22" s="86">
        <v>0</v>
      </c>
      <c r="U22" s="86"/>
      <c r="V22" s="32">
        <f>SUM(D22:R22)</f>
        <v>798</v>
      </c>
    </row>
    <row r="23" spans="1:23" ht="22.2" x14ac:dyDescent="0.6">
      <c r="A23" s="6" t="s">
        <v>167</v>
      </c>
      <c r="B23" s="62" t="s">
        <v>231</v>
      </c>
      <c r="C23" s="29"/>
      <c r="D23" s="88">
        <v>-100000000</v>
      </c>
      <c r="E23" s="87"/>
      <c r="F23" s="88">
        <v>-17171765</v>
      </c>
      <c r="G23" s="88"/>
      <c r="H23" s="88">
        <v>0</v>
      </c>
      <c r="I23" s="88"/>
      <c r="J23" s="34"/>
      <c r="K23" s="89"/>
      <c r="L23" s="89">
        <v>-117171765</v>
      </c>
      <c r="M23" s="89"/>
      <c r="N23" s="89">
        <v>117171765</v>
      </c>
      <c r="O23" s="89"/>
      <c r="P23" s="87">
        <v>117171765</v>
      </c>
      <c r="Q23" s="86"/>
      <c r="R23" s="86">
        <v>0</v>
      </c>
      <c r="S23" s="86"/>
      <c r="T23" s="86">
        <v>0</v>
      </c>
      <c r="U23" s="86"/>
      <c r="V23" s="81">
        <f>SUM(D23:R23)</f>
        <v>0</v>
      </c>
    </row>
    <row r="24" spans="1:23" ht="24.75" customHeight="1" x14ac:dyDescent="0.6">
      <c r="A24" s="3" t="s">
        <v>173</v>
      </c>
      <c r="B24" s="62"/>
      <c r="C24" s="29"/>
      <c r="D24" s="93">
        <f>SUM(D22:D23)</f>
        <v>-99999667</v>
      </c>
      <c r="E24" s="33"/>
      <c r="F24" s="93">
        <f>SUM(F22:F23)</f>
        <v>-17171300</v>
      </c>
      <c r="G24" s="83"/>
      <c r="H24" s="93">
        <f>SUM(H21:H23)</f>
        <v>1061315</v>
      </c>
      <c r="I24" s="83"/>
      <c r="J24" s="76">
        <f>SUM(J23)</f>
        <v>0</v>
      </c>
      <c r="K24" s="36"/>
      <c r="L24" s="77">
        <f>SUM(L23)</f>
        <v>-117171765</v>
      </c>
      <c r="M24" s="36"/>
      <c r="N24" s="77">
        <f>SUM(N23)</f>
        <v>117171765</v>
      </c>
      <c r="O24" s="36"/>
      <c r="P24" s="90">
        <f>SUM(P23)</f>
        <v>117171765</v>
      </c>
      <c r="Q24" s="82"/>
      <c r="R24" s="90">
        <f>SUM(R23)</f>
        <v>0</v>
      </c>
      <c r="S24" s="82"/>
      <c r="T24" s="90">
        <f>SUM(T21:T23)</f>
        <v>0</v>
      </c>
      <c r="U24" s="82"/>
      <c r="V24" s="75">
        <f>SUM(V21:V23)</f>
        <v>1062113</v>
      </c>
    </row>
    <row r="25" spans="1:23" ht="5.25" customHeight="1" x14ac:dyDescent="0.55000000000000004"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51"/>
    </row>
    <row r="26" spans="1:23" ht="24.75" customHeight="1" x14ac:dyDescent="0.6">
      <c r="A26" s="3" t="s">
        <v>211</v>
      </c>
      <c r="B26" s="62"/>
      <c r="C26" s="29"/>
      <c r="D26" s="88"/>
      <c r="E26" s="87"/>
      <c r="F26" s="88"/>
      <c r="G26" s="88"/>
      <c r="H26" s="88"/>
      <c r="I26" s="88"/>
      <c r="J26" s="34"/>
      <c r="K26" s="89"/>
      <c r="L26" s="89"/>
      <c r="M26" s="89"/>
      <c r="N26" s="89"/>
      <c r="O26" s="89"/>
      <c r="P26" s="87"/>
      <c r="Q26" s="86"/>
      <c r="R26" s="86"/>
      <c r="S26" s="86"/>
      <c r="T26" s="86"/>
      <c r="U26" s="86"/>
      <c r="V26" s="86"/>
    </row>
    <row r="27" spans="1:23" ht="24.75" customHeight="1" x14ac:dyDescent="0.55000000000000004">
      <c r="A27" s="6" t="s">
        <v>79</v>
      </c>
      <c r="B27" s="62"/>
      <c r="C27" s="29"/>
      <c r="D27" s="88">
        <v>0</v>
      </c>
      <c r="E27" s="87"/>
      <c r="F27" s="88">
        <v>0</v>
      </c>
      <c r="G27" s="88"/>
      <c r="H27" s="88">
        <v>0</v>
      </c>
      <c r="I27" s="88"/>
      <c r="J27" s="34">
        <v>0</v>
      </c>
      <c r="K27" s="89"/>
      <c r="L27" s="89"/>
      <c r="M27" s="89"/>
      <c r="N27" s="89">
        <v>-304869010</v>
      </c>
      <c r="O27" s="89"/>
      <c r="P27" s="87">
        <v>0</v>
      </c>
      <c r="Q27" s="86"/>
      <c r="R27" s="86">
        <v>0</v>
      </c>
      <c r="S27" s="86"/>
      <c r="T27" s="86">
        <v>0</v>
      </c>
      <c r="U27" s="86"/>
      <c r="V27" s="32">
        <f t="shared" ref="V27" si="0">SUM(D27:R27)</f>
        <v>-304869010</v>
      </c>
    </row>
    <row r="28" spans="1:23" ht="24.75" customHeight="1" x14ac:dyDescent="0.55000000000000004">
      <c r="A28" s="6" t="s">
        <v>168</v>
      </c>
      <c r="B28" s="62"/>
      <c r="C28" s="29"/>
      <c r="D28" s="88">
        <v>0</v>
      </c>
      <c r="E28" s="87"/>
      <c r="F28" s="88">
        <v>0</v>
      </c>
      <c r="G28" s="88"/>
      <c r="H28" s="91">
        <v>0</v>
      </c>
      <c r="I28" s="88"/>
      <c r="J28" s="34">
        <v>0</v>
      </c>
      <c r="K28" s="89"/>
      <c r="L28" s="89">
        <v>0</v>
      </c>
      <c r="M28" s="89"/>
      <c r="N28" s="89">
        <v>0</v>
      </c>
      <c r="O28" s="89"/>
      <c r="P28" s="87">
        <v>0</v>
      </c>
      <c r="Q28" s="86"/>
      <c r="R28" s="86">
        <v>-122319423</v>
      </c>
      <c r="S28" s="86"/>
      <c r="T28" s="92">
        <v>-4539277</v>
      </c>
      <c r="U28" s="86"/>
      <c r="V28" s="32">
        <f>SUM(D28:T28)</f>
        <v>-126858700</v>
      </c>
    </row>
    <row r="29" spans="1:23" s="31" customFormat="1" ht="24.75" customHeight="1" x14ac:dyDescent="0.6">
      <c r="A29" s="3" t="s">
        <v>225</v>
      </c>
      <c r="B29" s="53"/>
      <c r="C29" s="35"/>
      <c r="D29" s="93">
        <f>SUM(D27:D27)</f>
        <v>0</v>
      </c>
      <c r="E29" s="33"/>
      <c r="F29" s="93">
        <f>SUM(F27:F27)</f>
        <v>0</v>
      </c>
      <c r="G29" s="83"/>
      <c r="H29" s="80"/>
      <c r="I29" s="83"/>
      <c r="J29" s="93">
        <f>SUM(J27:J27)</f>
        <v>0</v>
      </c>
      <c r="K29" s="36"/>
      <c r="L29" s="93">
        <f>SUM(L27:L28)</f>
        <v>0</v>
      </c>
      <c r="M29" s="36"/>
      <c r="N29" s="93">
        <f>SUM(N27:N28)</f>
        <v>-304869010</v>
      </c>
      <c r="O29" s="83"/>
      <c r="P29" s="93">
        <f>SUM(P27:P28)</f>
        <v>0</v>
      </c>
      <c r="Q29" s="82"/>
      <c r="R29" s="93">
        <f>SUM(R27:R28)</f>
        <v>-122319423</v>
      </c>
      <c r="S29" s="83"/>
      <c r="T29" s="93">
        <f>SUM(T28)</f>
        <v>-4539277</v>
      </c>
      <c r="U29" s="83"/>
      <c r="V29" s="93">
        <f>SUM(V27:V28)</f>
        <v>-431727710</v>
      </c>
    </row>
    <row r="30" spans="1:23" ht="24.75" customHeight="1" x14ac:dyDescent="0.6">
      <c r="A30" s="6" t="s">
        <v>236</v>
      </c>
      <c r="B30" s="62">
        <v>29</v>
      </c>
      <c r="C30" s="29"/>
      <c r="D30" s="94">
        <v>0</v>
      </c>
      <c r="E30" s="87"/>
      <c r="F30" s="94">
        <v>0</v>
      </c>
      <c r="G30" s="88"/>
      <c r="H30" s="94">
        <v>0</v>
      </c>
      <c r="I30" s="88"/>
      <c r="J30" s="94">
        <v>0</v>
      </c>
      <c r="K30" s="89"/>
      <c r="L30" s="94">
        <v>0</v>
      </c>
      <c r="M30" s="89"/>
      <c r="N30" s="94">
        <v>-4539277</v>
      </c>
      <c r="O30" s="88"/>
      <c r="P30" s="94">
        <v>0</v>
      </c>
      <c r="Q30" s="86"/>
      <c r="R30" s="94">
        <v>0</v>
      </c>
      <c r="S30" s="88"/>
      <c r="T30" s="94">
        <v>4539277</v>
      </c>
      <c r="U30" s="88"/>
      <c r="V30" s="75">
        <f>SUM(D30:T30)</f>
        <v>0</v>
      </c>
    </row>
    <row r="31" spans="1:23" s="31" customFormat="1" ht="24.75" customHeight="1" thickBot="1" x14ac:dyDescent="0.65">
      <c r="A31" s="3" t="s">
        <v>213</v>
      </c>
      <c r="B31" s="53"/>
      <c r="C31" s="63"/>
      <c r="D31" s="37">
        <f>D17+D24+D29</f>
        <v>2856228594</v>
      </c>
      <c r="E31" s="82"/>
      <c r="F31" s="37">
        <f>F17+F24+F29</f>
        <v>295668335</v>
      </c>
      <c r="G31" s="81"/>
      <c r="H31" s="37">
        <f>H17+H24+H29</f>
        <v>1061315</v>
      </c>
      <c r="I31" s="81"/>
      <c r="J31" s="37">
        <f>J17+J24+J29</f>
        <v>55484009</v>
      </c>
      <c r="K31" s="81"/>
      <c r="L31" s="37">
        <f>L17+L24+L29</f>
        <v>0</v>
      </c>
      <c r="M31" s="81"/>
      <c r="N31" s="37">
        <f>N17+N24+N29+N30</f>
        <v>-250821280</v>
      </c>
      <c r="O31" s="81"/>
      <c r="P31" s="37">
        <f>P17+P24+P29</f>
        <v>0</v>
      </c>
      <c r="Q31" s="81"/>
      <c r="R31" s="37">
        <f>R17+R24+R29</f>
        <v>-17659277</v>
      </c>
      <c r="S31" s="81"/>
      <c r="T31" s="79">
        <f>SUM(T29:T30)</f>
        <v>0</v>
      </c>
      <c r="U31" s="81"/>
      <c r="V31" s="37">
        <f>V17+V24+V29</f>
        <v>2939961696</v>
      </c>
    </row>
    <row r="32" spans="1:23" s="31" customFormat="1" ht="24.75" customHeight="1" thickTop="1" x14ac:dyDescent="0.6">
      <c r="A32" s="3"/>
      <c r="B32" s="53"/>
      <c r="C32" s="63"/>
      <c r="D32" s="81"/>
      <c r="E32" s="33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33"/>
      <c r="Q32" s="81"/>
      <c r="R32" s="81"/>
      <c r="S32" s="81"/>
      <c r="T32" s="81"/>
      <c r="U32" s="81"/>
      <c r="V32" s="81"/>
    </row>
    <row r="33" spans="1:23" s="31" customFormat="1" ht="24.75" customHeight="1" x14ac:dyDescent="0.6">
      <c r="A33" s="4" t="s">
        <v>262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7"/>
      <c r="S33" s="53"/>
      <c r="T33" s="53"/>
      <c r="U33" s="53"/>
      <c r="V33" s="53"/>
      <c r="W33" s="52"/>
    </row>
    <row r="34" spans="1:23" ht="5.25" customHeight="1" x14ac:dyDescent="0.55000000000000004"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51"/>
    </row>
    <row r="35" spans="1:23" ht="24.75" customHeight="1" x14ac:dyDescent="0.6">
      <c r="A35" s="3" t="s">
        <v>268</v>
      </c>
      <c r="B35" s="62"/>
      <c r="C35" s="62"/>
      <c r="D35" s="81">
        <v>2856228594</v>
      </c>
      <c r="E35" s="33"/>
      <c r="F35" s="81">
        <v>295668335</v>
      </c>
      <c r="G35" s="81"/>
      <c r="H35" s="81">
        <v>1061315</v>
      </c>
      <c r="I35" s="81"/>
      <c r="J35" s="81">
        <v>55484009</v>
      </c>
      <c r="K35" s="18"/>
      <c r="L35" s="81">
        <v>0</v>
      </c>
      <c r="M35" s="18"/>
      <c r="N35" s="81">
        <v>-250821280</v>
      </c>
      <c r="O35" s="81"/>
      <c r="P35" s="81">
        <v>0</v>
      </c>
      <c r="Q35" s="81"/>
      <c r="R35" s="81">
        <v>-17659277</v>
      </c>
      <c r="S35" s="81"/>
      <c r="T35" s="81">
        <v>0</v>
      </c>
      <c r="U35" s="81"/>
      <c r="V35" s="81">
        <f>SUM(D35:R35)</f>
        <v>2939961696</v>
      </c>
      <c r="W35" s="51"/>
    </row>
    <row r="36" spans="1:23" ht="5.25" customHeight="1" x14ac:dyDescent="0.55000000000000004"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51"/>
    </row>
    <row r="37" spans="1:23" ht="24.75" customHeight="1" x14ac:dyDescent="0.6">
      <c r="A37" s="3" t="s">
        <v>211</v>
      </c>
      <c r="B37" s="62"/>
      <c r="C37" s="29"/>
      <c r="D37" s="88"/>
      <c r="E37" s="87"/>
      <c r="F37" s="88"/>
      <c r="G37" s="88"/>
      <c r="H37" s="88"/>
      <c r="I37" s="88"/>
      <c r="J37" s="34"/>
      <c r="K37" s="89"/>
      <c r="L37" s="89"/>
      <c r="M37" s="89"/>
      <c r="N37" s="89"/>
      <c r="O37" s="89"/>
      <c r="P37" s="87"/>
      <c r="Q37" s="86"/>
      <c r="R37" s="86"/>
      <c r="S37" s="86"/>
      <c r="T37" s="86"/>
      <c r="U37" s="86"/>
      <c r="V37" s="86"/>
    </row>
    <row r="38" spans="1:23" ht="24.75" customHeight="1" x14ac:dyDescent="0.55000000000000004">
      <c r="A38" s="6" t="s">
        <v>79</v>
      </c>
      <c r="B38" s="62"/>
      <c r="C38" s="29"/>
      <c r="D38" s="88">
        <v>0</v>
      </c>
      <c r="E38" s="87"/>
      <c r="F38" s="88">
        <v>0</v>
      </c>
      <c r="G38" s="88"/>
      <c r="H38" s="88">
        <v>0</v>
      </c>
      <c r="I38" s="88"/>
      <c r="J38" s="34">
        <v>0</v>
      </c>
      <c r="K38" s="89"/>
      <c r="L38" s="89">
        <v>0</v>
      </c>
      <c r="M38" s="89"/>
      <c r="N38" s="89">
        <v>-395802301</v>
      </c>
      <c r="O38" s="89"/>
      <c r="P38" s="87">
        <v>0</v>
      </c>
      <c r="Q38" s="86"/>
      <c r="R38" s="86">
        <v>0</v>
      </c>
      <c r="S38" s="86"/>
      <c r="T38" s="86">
        <v>0</v>
      </c>
      <c r="U38" s="86"/>
      <c r="V38" s="32">
        <f>SUM(D38:T38)</f>
        <v>-395802301</v>
      </c>
    </row>
    <row r="39" spans="1:23" ht="24.75" customHeight="1" x14ac:dyDescent="0.55000000000000004">
      <c r="A39" s="6" t="s">
        <v>168</v>
      </c>
      <c r="B39" s="62"/>
      <c r="C39" s="29"/>
      <c r="D39" s="88">
        <v>0</v>
      </c>
      <c r="E39" s="87"/>
      <c r="F39" s="88">
        <v>0</v>
      </c>
      <c r="G39" s="88"/>
      <c r="H39" s="91">
        <v>0</v>
      </c>
      <c r="I39" s="88"/>
      <c r="J39" s="34">
        <v>0</v>
      </c>
      <c r="K39" s="89"/>
      <c r="L39" s="89">
        <v>0</v>
      </c>
      <c r="M39" s="89"/>
      <c r="N39" s="89">
        <v>0</v>
      </c>
      <c r="O39" s="89"/>
      <c r="P39" s="87">
        <v>0</v>
      </c>
      <c r="Q39" s="86"/>
      <c r="R39" s="86">
        <v>-12459077</v>
      </c>
      <c r="S39" s="86"/>
      <c r="T39" s="92">
        <v>759757</v>
      </c>
      <c r="U39" s="86"/>
      <c r="V39" s="32">
        <f>SUM(D39:T39)</f>
        <v>-11699320</v>
      </c>
    </row>
    <row r="40" spans="1:23" s="31" customFormat="1" ht="24.75" customHeight="1" x14ac:dyDescent="0.6">
      <c r="A40" s="3" t="s">
        <v>225</v>
      </c>
      <c r="B40" s="53"/>
      <c r="C40" s="35"/>
      <c r="D40" s="93">
        <f>SUM(D38:D39)</f>
        <v>0</v>
      </c>
      <c r="E40" s="33"/>
      <c r="F40" s="93">
        <f>SUM(F38:F39)</f>
        <v>0</v>
      </c>
      <c r="G40" s="83"/>
      <c r="H40" s="93">
        <f>SUM(H38:H39)</f>
        <v>0</v>
      </c>
      <c r="I40" s="83"/>
      <c r="J40" s="93">
        <f>SUM(J38:J39)</f>
        <v>0</v>
      </c>
      <c r="K40" s="36"/>
      <c r="L40" s="93">
        <f>SUM(L38:L39)</f>
        <v>0</v>
      </c>
      <c r="M40" s="36"/>
      <c r="N40" s="93">
        <f>SUM(N38:N39)</f>
        <v>-395802301</v>
      </c>
      <c r="O40" s="83"/>
      <c r="P40" s="93">
        <f>SUM(P38:P39)</f>
        <v>0</v>
      </c>
      <c r="Q40" s="82"/>
      <c r="R40" s="93">
        <f>SUM(R38:R39)</f>
        <v>-12459077</v>
      </c>
      <c r="S40" s="83"/>
      <c r="T40" s="93">
        <f>SUM(T38:T39)</f>
        <v>759757</v>
      </c>
      <c r="U40" s="83"/>
      <c r="V40" s="93">
        <f>SUM(V38:V39)</f>
        <v>-407501621</v>
      </c>
    </row>
    <row r="41" spans="1:23" ht="24.75" customHeight="1" x14ac:dyDescent="0.6">
      <c r="A41" s="6" t="s">
        <v>236</v>
      </c>
      <c r="B41" s="62" t="s">
        <v>282</v>
      </c>
      <c r="C41" s="29"/>
      <c r="D41" s="94">
        <v>0</v>
      </c>
      <c r="E41" s="87"/>
      <c r="F41" s="94">
        <v>0</v>
      </c>
      <c r="G41" s="88"/>
      <c r="H41" s="94">
        <v>0</v>
      </c>
      <c r="I41" s="88"/>
      <c r="J41" s="94">
        <v>0</v>
      </c>
      <c r="K41" s="89"/>
      <c r="L41" s="94">
        <v>0</v>
      </c>
      <c r="M41" s="89"/>
      <c r="N41" s="94">
        <v>-17245647</v>
      </c>
      <c r="O41" s="88"/>
      <c r="P41" s="94">
        <v>0</v>
      </c>
      <c r="Q41" s="86"/>
      <c r="R41" s="94">
        <v>18005404</v>
      </c>
      <c r="S41" s="88"/>
      <c r="T41" s="94">
        <v>-759757</v>
      </c>
      <c r="U41" s="88"/>
      <c r="V41" s="75">
        <f>SUM(D41:T41)</f>
        <v>0</v>
      </c>
    </row>
    <row r="42" spans="1:23" s="31" customFormat="1" ht="24.75" customHeight="1" thickBot="1" x14ac:dyDescent="0.65">
      <c r="A42" s="3" t="s">
        <v>269</v>
      </c>
      <c r="B42" s="53"/>
      <c r="C42" s="63"/>
      <c r="D42" s="37">
        <f>D35+D40+D41</f>
        <v>2856228594</v>
      </c>
      <c r="E42" s="82"/>
      <c r="F42" s="37">
        <f>F35+F40+F41</f>
        <v>295668335</v>
      </c>
      <c r="G42" s="81"/>
      <c r="H42" s="37">
        <f>H35+H40+H41</f>
        <v>1061315</v>
      </c>
      <c r="I42" s="81"/>
      <c r="J42" s="37">
        <f>J35+J40+J41</f>
        <v>55484009</v>
      </c>
      <c r="K42" s="81"/>
      <c r="L42" s="37">
        <f>L35+L40+L41</f>
        <v>0</v>
      </c>
      <c r="M42" s="81"/>
      <c r="N42" s="37">
        <f>N35+N40+N41</f>
        <v>-663869228</v>
      </c>
      <c r="O42" s="81"/>
      <c r="P42" s="37">
        <f>P35+P40+P41</f>
        <v>0</v>
      </c>
      <c r="Q42" s="81"/>
      <c r="R42" s="37">
        <f>R35+R40+R41</f>
        <v>-12112950</v>
      </c>
      <c r="S42" s="81"/>
      <c r="T42" s="37">
        <f>T35+T40+T41</f>
        <v>0</v>
      </c>
      <c r="U42" s="81"/>
      <c r="V42" s="37">
        <f>V35+V40+V41</f>
        <v>2532460075</v>
      </c>
    </row>
    <row r="43" spans="1:23" ht="24.75" customHeight="1" thickTop="1" x14ac:dyDescent="0.55000000000000004"/>
  </sheetData>
  <sheetProtection algorithmName="SHA-512" hashValue="JSh7N148UPJOjFxtBH3h4nmoFqD1i+nUp3aa55FiUjnM210TAj3G/GQWrB9wTjb5zlnbo1b/M5nN8wMd0LJAhw==" saltValue="roejuqF5KlxkvuevsXjcPA==" spinCount="100000" sheet="1" objects="1" scenarios="1"/>
  <mergeCells count="5">
    <mergeCell ref="D14:V14"/>
    <mergeCell ref="D5:V5"/>
    <mergeCell ref="J7:N7"/>
    <mergeCell ref="R6:T6"/>
    <mergeCell ref="R7:T7"/>
  </mergeCells>
  <pageMargins left="0.70866141732283472" right="0.55118110236220474" top="0.74803149606299213" bottom="0.62992125984251968" header="0.31496062992125984" footer="0.31496062992125984"/>
  <pageSetup paperSize="9" scale="55" firstPageNumber="15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42"/>
  <sheetViews>
    <sheetView tabSelected="1" zoomScaleNormal="100" zoomScaleSheetLayoutView="100" workbookViewId="0">
      <selection activeCell="A3" sqref="A3"/>
    </sheetView>
  </sheetViews>
  <sheetFormatPr defaultColWidth="35" defaultRowHeight="23.25" customHeight="1" x14ac:dyDescent="0.55000000000000004"/>
  <cols>
    <col min="1" max="1" width="47.77734375" style="5" customWidth="1"/>
    <col min="2" max="2" width="9.33203125" style="5" customWidth="1"/>
    <col min="3" max="3" width="1.109375" style="5" customWidth="1"/>
    <col min="4" max="4" width="13.21875" style="109" customWidth="1"/>
    <col min="5" max="5" width="1.109375" style="5" customWidth="1"/>
    <col min="6" max="6" width="13.44140625" style="5" bestFit="1" customWidth="1"/>
    <col min="7" max="7" width="1" style="5" customWidth="1"/>
    <col min="8" max="8" width="12.5546875" style="5" customWidth="1"/>
    <col min="9" max="9" width="1.109375" style="5" customWidth="1"/>
    <col min="10" max="10" width="13.21875" style="5" customWidth="1"/>
    <col min="11" max="17" width="13.44140625" style="5" customWidth="1"/>
    <col min="18" max="18" width="21.109375" style="5" customWidth="1"/>
    <col min="19" max="248" width="35" style="5"/>
    <col min="249" max="249" width="42" style="5" customWidth="1"/>
    <col min="250" max="250" width="7.44140625" style="5" customWidth="1"/>
    <col min="251" max="251" width="1.33203125" style="5" customWidth="1"/>
    <col min="252" max="252" width="14.5546875" style="5" customWidth="1"/>
    <col min="253" max="253" width="1.88671875" style="5" customWidth="1"/>
    <col min="254" max="254" width="14.6640625" style="5" customWidth="1"/>
    <col min="255" max="255" width="1.88671875" style="5" customWidth="1"/>
    <col min="256" max="256" width="14.5546875" style="5" customWidth="1"/>
    <col min="257" max="257" width="1.88671875" style="5" customWidth="1"/>
    <col min="258" max="258" width="14.88671875" style="5" customWidth="1"/>
    <col min="259" max="259" width="1.5546875" style="5" customWidth="1"/>
    <col min="260" max="273" width="13.44140625" style="5" customWidth="1"/>
    <col min="274" max="274" width="21.109375" style="5" customWidth="1"/>
    <col min="275" max="504" width="35" style="5"/>
    <col min="505" max="505" width="42" style="5" customWidth="1"/>
    <col min="506" max="506" width="7.44140625" style="5" customWidth="1"/>
    <col min="507" max="507" width="1.33203125" style="5" customWidth="1"/>
    <col min="508" max="508" width="14.5546875" style="5" customWidth="1"/>
    <col min="509" max="509" width="1.88671875" style="5" customWidth="1"/>
    <col min="510" max="510" width="14.6640625" style="5" customWidth="1"/>
    <col min="511" max="511" width="1.88671875" style="5" customWidth="1"/>
    <col min="512" max="512" width="14.5546875" style="5" customWidth="1"/>
    <col min="513" max="513" width="1.88671875" style="5" customWidth="1"/>
    <col min="514" max="514" width="14.88671875" style="5" customWidth="1"/>
    <col min="515" max="515" width="1.5546875" style="5" customWidth="1"/>
    <col min="516" max="529" width="13.44140625" style="5" customWidth="1"/>
    <col min="530" max="530" width="21.109375" style="5" customWidth="1"/>
    <col min="531" max="760" width="35" style="5"/>
    <col min="761" max="761" width="42" style="5" customWidth="1"/>
    <col min="762" max="762" width="7.44140625" style="5" customWidth="1"/>
    <col min="763" max="763" width="1.33203125" style="5" customWidth="1"/>
    <col min="764" max="764" width="14.5546875" style="5" customWidth="1"/>
    <col min="765" max="765" width="1.88671875" style="5" customWidth="1"/>
    <col min="766" max="766" width="14.6640625" style="5" customWidth="1"/>
    <col min="767" max="767" width="1.88671875" style="5" customWidth="1"/>
    <col min="768" max="768" width="14.5546875" style="5" customWidth="1"/>
    <col min="769" max="769" width="1.88671875" style="5" customWidth="1"/>
    <col min="770" max="770" width="14.88671875" style="5" customWidth="1"/>
    <col min="771" max="771" width="1.5546875" style="5" customWidth="1"/>
    <col min="772" max="785" width="13.44140625" style="5" customWidth="1"/>
    <col min="786" max="786" width="21.109375" style="5" customWidth="1"/>
    <col min="787" max="1016" width="35" style="5"/>
    <col min="1017" max="1017" width="42" style="5" customWidth="1"/>
    <col min="1018" max="1018" width="7.44140625" style="5" customWidth="1"/>
    <col min="1019" max="1019" width="1.33203125" style="5" customWidth="1"/>
    <col min="1020" max="1020" width="14.5546875" style="5" customWidth="1"/>
    <col min="1021" max="1021" width="1.88671875" style="5" customWidth="1"/>
    <col min="1022" max="1022" width="14.6640625" style="5" customWidth="1"/>
    <col min="1023" max="1023" width="1.88671875" style="5" customWidth="1"/>
    <col min="1024" max="1024" width="14.5546875" style="5" customWidth="1"/>
    <col min="1025" max="1025" width="1.88671875" style="5" customWidth="1"/>
    <col min="1026" max="1026" width="14.88671875" style="5" customWidth="1"/>
    <col min="1027" max="1027" width="1.5546875" style="5" customWidth="1"/>
    <col min="1028" max="1041" width="13.44140625" style="5" customWidth="1"/>
    <col min="1042" max="1042" width="21.109375" style="5" customWidth="1"/>
    <col min="1043" max="1272" width="35" style="5"/>
    <col min="1273" max="1273" width="42" style="5" customWidth="1"/>
    <col min="1274" max="1274" width="7.44140625" style="5" customWidth="1"/>
    <col min="1275" max="1275" width="1.33203125" style="5" customWidth="1"/>
    <col min="1276" max="1276" width="14.5546875" style="5" customWidth="1"/>
    <col min="1277" max="1277" width="1.88671875" style="5" customWidth="1"/>
    <col min="1278" max="1278" width="14.6640625" style="5" customWidth="1"/>
    <col min="1279" max="1279" width="1.88671875" style="5" customWidth="1"/>
    <col min="1280" max="1280" width="14.5546875" style="5" customWidth="1"/>
    <col min="1281" max="1281" width="1.88671875" style="5" customWidth="1"/>
    <col min="1282" max="1282" width="14.88671875" style="5" customWidth="1"/>
    <col min="1283" max="1283" width="1.5546875" style="5" customWidth="1"/>
    <col min="1284" max="1297" width="13.44140625" style="5" customWidth="1"/>
    <col min="1298" max="1298" width="21.109375" style="5" customWidth="1"/>
    <col min="1299" max="1528" width="35" style="5"/>
    <col min="1529" max="1529" width="42" style="5" customWidth="1"/>
    <col min="1530" max="1530" width="7.44140625" style="5" customWidth="1"/>
    <col min="1531" max="1531" width="1.33203125" style="5" customWidth="1"/>
    <col min="1532" max="1532" width="14.5546875" style="5" customWidth="1"/>
    <col min="1533" max="1533" width="1.88671875" style="5" customWidth="1"/>
    <col min="1534" max="1534" width="14.6640625" style="5" customWidth="1"/>
    <col min="1535" max="1535" width="1.88671875" style="5" customWidth="1"/>
    <col min="1536" max="1536" width="14.5546875" style="5" customWidth="1"/>
    <col min="1537" max="1537" width="1.88671875" style="5" customWidth="1"/>
    <col min="1538" max="1538" width="14.88671875" style="5" customWidth="1"/>
    <col min="1539" max="1539" width="1.5546875" style="5" customWidth="1"/>
    <col min="1540" max="1553" width="13.44140625" style="5" customWidth="1"/>
    <col min="1554" max="1554" width="21.109375" style="5" customWidth="1"/>
    <col min="1555" max="1784" width="35" style="5"/>
    <col min="1785" max="1785" width="42" style="5" customWidth="1"/>
    <col min="1786" max="1786" width="7.44140625" style="5" customWidth="1"/>
    <col min="1787" max="1787" width="1.33203125" style="5" customWidth="1"/>
    <col min="1788" max="1788" width="14.5546875" style="5" customWidth="1"/>
    <col min="1789" max="1789" width="1.88671875" style="5" customWidth="1"/>
    <col min="1790" max="1790" width="14.6640625" style="5" customWidth="1"/>
    <col min="1791" max="1791" width="1.88671875" style="5" customWidth="1"/>
    <col min="1792" max="1792" width="14.5546875" style="5" customWidth="1"/>
    <col min="1793" max="1793" width="1.88671875" style="5" customWidth="1"/>
    <col min="1794" max="1794" width="14.88671875" style="5" customWidth="1"/>
    <col min="1795" max="1795" width="1.5546875" style="5" customWidth="1"/>
    <col min="1796" max="1809" width="13.44140625" style="5" customWidth="1"/>
    <col min="1810" max="1810" width="21.109375" style="5" customWidth="1"/>
    <col min="1811" max="2040" width="35" style="5"/>
    <col min="2041" max="2041" width="42" style="5" customWidth="1"/>
    <col min="2042" max="2042" width="7.44140625" style="5" customWidth="1"/>
    <col min="2043" max="2043" width="1.33203125" style="5" customWidth="1"/>
    <col min="2044" max="2044" width="14.5546875" style="5" customWidth="1"/>
    <col min="2045" max="2045" width="1.88671875" style="5" customWidth="1"/>
    <col min="2046" max="2046" width="14.6640625" style="5" customWidth="1"/>
    <col min="2047" max="2047" width="1.88671875" style="5" customWidth="1"/>
    <col min="2048" max="2048" width="14.5546875" style="5" customWidth="1"/>
    <col min="2049" max="2049" width="1.88671875" style="5" customWidth="1"/>
    <col min="2050" max="2050" width="14.88671875" style="5" customWidth="1"/>
    <col min="2051" max="2051" width="1.5546875" style="5" customWidth="1"/>
    <col min="2052" max="2065" width="13.44140625" style="5" customWidth="1"/>
    <col min="2066" max="2066" width="21.109375" style="5" customWidth="1"/>
    <col min="2067" max="2296" width="35" style="5"/>
    <col min="2297" max="2297" width="42" style="5" customWidth="1"/>
    <col min="2298" max="2298" width="7.44140625" style="5" customWidth="1"/>
    <col min="2299" max="2299" width="1.33203125" style="5" customWidth="1"/>
    <col min="2300" max="2300" width="14.5546875" style="5" customWidth="1"/>
    <col min="2301" max="2301" width="1.88671875" style="5" customWidth="1"/>
    <col min="2302" max="2302" width="14.6640625" style="5" customWidth="1"/>
    <col min="2303" max="2303" width="1.88671875" style="5" customWidth="1"/>
    <col min="2304" max="2304" width="14.5546875" style="5" customWidth="1"/>
    <col min="2305" max="2305" width="1.88671875" style="5" customWidth="1"/>
    <col min="2306" max="2306" width="14.88671875" style="5" customWidth="1"/>
    <col min="2307" max="2307" width="1.5546875" style="5" customWidth="1"/>
    <col min="2308" max="2321" width="13.44140625" style="5" customWidth="1"/>
    <col min="2322" max="2322" width="21.109375" style="5" customWidth="1"/>
    <col min="2323" max="2552" width="35" style="5"/>
    <col min="2553" max="2553" width="42" style="5" customWidth="1"/>
    <col min="2554" max="2554" width="7.44140625" style="5" customWidth="1"/>
    <col min="2555" max="2555" width="1.33203125" style="5" customWidth="1"/>
    <col min="2556" max="2556" width="14.5546875" style="5" customWidth="1"/>
    <col min="2557" max="2557" width="1.88671875" style="5" customWidth="1"/>
    <col min="2558" max="2558" width="14.6640625" style="5" customWidth="1"/>
    <col min="2559" max="2559" width="1.88671875" style="5" customWidth="1"/>
    <col min="2560" max="2560" width="14.5546875" style="5" customWidth="1"/>
    <col min="2561" max="2561" width="1.88671875" style="5" customWidth="1"/>
    <col min="2562" max="2562" width="14.88671875" style="5" customWidth="1"/>
    <col min="2563" max="2563" width="1.5546875" style="5" customWidth="1"/>
    <col min="2564" max="2577" width="13.44140625" style="5" customWidth="1"/>
    <col min="2578" max="2578" width="21.109375" style="5" customWidth="1"/>
    <col min="2579" max="2808" width="35" style="5"/>
    <col min="2809" max="2809" width="42" style="5" customWidth="1"/>
    <col min="2810" max="2810" width="7.44140625" style="5" customWidth="1"/>
    <col min="2811" max="2811" width="1.33203125" style="5" customWidth="1"/>
    <col min="2812" max="2812" width="14.5546875" style="5" customWidth="1"/>
    <col min="2813" max="2813" width="1.88671875" style="5" customWidth="1"/>
    <col min="2814" max="2814" width="14.6640625" style="5" customWidth="1"/>
    <col min="2815" max="2815" width="1.88671875" style="5" customWidth="1"/>
    <col min="2816" max="2816" width="14.5546875" style="5" customWidth="1"/>
    <col min="2817" max="2817" width="1.88671875" style="5" customWidth="1"/>
    <col min="2818" max="2818" width="14.88671875" style="5" customWidth="1"/>
    <col min="2819" max="2819" width="1.5546875" style="5" customWidth="1"/>
    <col min="2820" max="2833" width="13.44140625" style="5" customWidth="1"/>
    <col min="2834" max="2834" width="21.109375" style="5" customWidth="1"/>
    <col min="2835" max="3064" width="35" style="5"/>
    <col min="3065" max="3065" width="42" style="5" customWidth="1"/>
    <col min="3066" max="3066" width="7.44140625" style="5" customWidth="1"/>
    <col min="3067" max="3067" width="1.33203125" style="5" customWidth="1"/>
    <col min="3068" max="3068" width="14.5546875" style="5" customWidth="1"/>
    <col min="3069" max="3069" width="1.88671875" style="5" customWidth="1"/>
    <col min="3070" max="3070" width="14.6640625" style="5" customWidth="1"/>
    <col min="3071" max="3071" width="1.88671875" style="5" customWidth="1"/>
    <col min="3072" max="3072" width="14.5546875" style="5" customWidth="1"/>
    <col min="3073" max="3073" width="1.88671875" style="5" customWidth="1"/>
    <col min="3074" max="3074" width="14.88671875" style="5" customWidth="1"/>
    <col min="3075" max="3075" width="1.5546875" style="5" customWidth="1"/>
    <col min="3076" max="3089" width="13.44140625" style="5" customWidth="1"/>
    <col min="3090" max="3090" width="21.109375" style="5" customWidth="1"/>
    <col min="3091" max="3320" width="35" style="5"/>
    <col min="3321" max="3321" width="42" style="5" customWidth="1"/>
    <col min="3322" max="3322" width="7.44140625" style="5" customWidth="1"/>
    <col min="3323" max="3323" width="1.33203125" style="5" customWidth="1"/>
    <col min="3324" max="3324" width="14.5546875" style="5" customWidth="1"/>
    <col min="3325" max="3325" width="1.88671875" style="5" customWidth="1"/>
    <col min="3326" max="3326" width="14.6640625" style="5" customWidth="1"/>
    <col min="3327" max="3327" width="1.88671875" style="5" customWidth="1"/>
    <col min="3328" max="3328" width="14.5546875" style="5" customWidth="1"/>
    <col min="3329" max="3329" width="1.88671875" style="5" customWidth="1"/>
    <col min="3330" max="3330" width="14.88671875" style="5" customWidth="1"/>
    <col min="3331" max="3331" width="1.5546875" style="5" customWidth="1"/>
    <col min="3332" max="3345" width="13.44140625" style="5" customWidth="1"/>
    <col min="3346" max="3346" width="21.109375" style="5" customWidth="1"/>
    <col min="3347" max="3576" width="35" style="5"/>
    <col min="3577" max="3577" width="42" style="5" customWidth="1"/>
    <col min="3578" max="3578" width="7.44140625" style="5" customWidth="1"/>
    <col min="3579" max="3579" width="1.33203125" style="5" customWidth="1"/>
    <col min="3580" max="3580" width="14.5546875" style="5" customWidth="1"/>
    <col min="3581" max="3581" width="1.88671875" style="5" customWidth="1"/>
    <col min="3582" max="3582" width="14.6640625" style="5" customWidth="1"/>
    <col min="3583" max="3583" width="1.88671875" style="5" customWidth="1"/>
    <col min="3584" max="3584" width="14.5546875" style="5" customWidth="1"/>
    <col min="3585" max="3585" width="1.88671875" style="5" customWidth="1"/>
    <col min="3586" max="3586" width="14.88671875" style="5" customWidth="1"/>
    <col min="3587" max="3587" width="1.5546875" style="5" customWidth="1"/>
    <col min="3588" max="3601" width="13.44140625" style="5" customWidth="1"/>
    <col min="3602" max="3602" width="21.109375" style="5" customWidth="1"/>
    <col min="3603" max="3832" width="35" style="5"/>
    <col min="3833" max="3833" width="42" style="5" customWidth="1"/>
    <col min="3834" max="3834" width="7.44140625" style="5" customWidth="1"/>
    <col min="3835" max="3835" width="1.33203125" style="5" customWidth="1"/>
    <col min="3836" max="3836" width="14.5546875" style="5" customWidth="1"/>
    <col min="3837" max="3837" width="1.88671875" style="5" customWidth="1"/>
    <col min="3838" max="3838" width="14.6640625" style="5" customWidth="1"/>
    <col min="3839" max="3839" width="1.88671875" style="5" customWidth="1"/>
    <col min="3840" max="3840" width="14.5546875" style="5" customWidth="1"/>
    <col min="3841" max="3841" width="1.88671875" style="5" customWidth="1"/>
    <col min="3842" max="3842" width="14.88671875" style="5" customWidth="1"/>
    <col min="3843" max="3843" width="1.5546875" style="5" customWidth="1"/>
    <col min="3844" max="3857" width="13.44140625" style="5" customWidth="1"/>
    <col min="3858" max="3858" width="21.109375" style="5" customWidth="1"/>
    <col min="3859" max="4088" width="35" style="5"/>
    <col min="4089" max="4089" width="42" style="5" customWidth="1"/>
    <col min="4090" max="4090" width="7.44140625" style="5" customWidth="1"/>
    <col min="4091" max="4091" width="1.33203125" style="5" customWidth="1"/>
    <col min="4092" max="4092" width="14.5546875" style="5" customWidth="1"/>
    <col min="4093" max="4093" width="1.88671875" style="5" customWidth="1"/>
    <col min="4094" max="4094" width="14.6640625" style="5" customWidth="1"/>
    <col min="4095" max="4095" width="1.88671875" style="5" customWidth="1"/>
    <col min="4096" max="4096" width="14.5546875" style="5" customWidth="1"/>
    <col min="4097" max="4097" width="1.88671875" style="5" customWidth="1"/>
    <col min="4098" max="4098" width="14.88671875" style="5" customWidth="1"/>
    <col min="4099" max="4099" width="1.5546875" style="5" customWidth="1"/>
    <col min="4100" max="4113" width="13.44140625" style="5" customWidth="1"/>
    <col min="4114" max="4114" width="21.109375" style="5" customWidth="1"/>
    <col min="4115" max="4344" width="35" style="5"/>
    <col min="4345" max="4345" width="42" style="5" customWidth="1"/>
    <col min="4346" max="4346" width="7.44140625" style="5" customWidth="1"/>
    <col min="4347" max="4347" width="1.33203125" style="5" customWidth="1"/>
    <col min="4348" max="4348" width="14.5546875" style="5" customWidth="1"/>
    <col min="4349" max="4349" width="1.88671875" style="5" customWidth="1"/>
    <col min="4350" max="4350" width="14.6640625" style="5" customWidth="1"/>
    <col min="4351" max="4351" width="1.88671875" style="5" customWidth="1"/>
    <col min="4352" max="4352" width="14.5546875" style="5" customWidth="1"/>
    <col min="4353" max="4353" width="1.88671875" style="5" customWidth="1"/>
    <col min="4354" max="4354" width="14.88671875" style="5" customWidth="1"/>
    <col min="4355" max="4355" width="1.5546875" style="5" customWidth="1"/>
    <col min="4356" max="4369" width="13.44140625" style="5" customWidth="1"/>
    <col min="4370" max="4370" width="21.109375" style="5" customWidth="1"/>
    <col min="4371" max="4600" width="35" style="5"/>
    <col min="4601" max="4601" width="42" style="5" customWidth="1"/>
    <col min="4602" max="4602" width="7.44140625" style="5" customWidth="1"/>
    <col min="4603" max="4603" width="1.33203125" style="5" customWidth="1"/>
    <col min="4604" max="4604" width="14.5546875" style="5" customWidth="1"/>
    <col min="4605" max="4605" width="1.88671875" style="5" customWidth="1"/>
    <col min="4606" max="4606" width="14.6640625" style="5" customWidth="1"/>
    <col min="4607" max="4607" width="1.88671875" style="5" customWidth="1"/>
    <col min="4608" max="4608" width="14.5546875" style="5" customWidth="1"/>
    <col min="4609" max="4609" width="1.88671875" style="5" customWidth="1"/>
    <col min="4610" max="4610" width="14.88671875" style="5" customWidth="1"/>
    <col min="4611" max="4611" width="1.5546875" style="5" customWidth="1"/>
    <col min="4612" max="4625" width="13.44140625" style="5" customWidth="1"/>
    <col min="4626" max="4626" width="21.109375" style="5" customWidth="1"/>
    <col min="4627" max="4856" width="35" style="5"/>
    <col min="4857" max="4857" width="42" style="5" customWidth="1"/>
    <col min="4858" max="4858" width="7.44140625" style="5" customWidth="1"/>
    <col min="4859" max="4859" width="1.33203125" style="5" customWidth="1"/>
    <col min="4860" max="4860" width="14.5546875" style="5" customWidth="1"/>
    <col min="4861" max="4861" width="1.88671875" style="5" customWidth="1"/>
    <col min="4862" max="4862" width="14.6640625" style="5" customWidth="1"/>
    <col min="4863" max="4863" width="1.88671875" style="5" customWidth="1"/>
    <col min="4864" max="4864" width="14.5546875" style="5" customWidth="1"/>
    <col min="4865" max="4865" width="1.88671875" style="5" customWidth="1"/>
    <col min="4866" max="4866" width="14.88671875" style="5" customWidth="1"/>
    <col min="4867" max="4867" width="1.5546875" style="5" customWidth="1"/>
    <col min="4868" max="4881" width="13.44140625" style="5" customWidth="1"/>
    <col min="4882" max="4882" width="21.109375" style="5" customWidth="1"/>
    <col min="4883" max="5112" width="35" style="5"/>
    <col min="5113" max="5113" width="42" style="5" customWidth="1"/>
    <col min="5114" max="5114" width="7.44140625" style="5" customWidth="1"/>
    <col min="5115" max="5115" width="1.33203125" style="5" customWidth="1"/>
    <col min="5116" max="5116" width="14.5546875" style="5" customWidth="1"/>
    <col min="5117" max="5117" width="1.88671875" style="5" customWidth="1"/>
    <col min="5118" max="5118" width="14.6640625" style="5" customWidth="1"/>
    <col min="5119" max="5119" width="1.88671875" style="5" customWidth="1"/>
    <col min="5120" max="5120" width="14.5546875" style="5" customWidth="1"/>
    <col min="5121" max="5121" width="1.88671875" style="5" customWidth="1"/>
    <col min="5122" max="5122" width="14.88671875" style="5" customWidth="1"/>
    <col min="5123" max="5123" width="1.5546875" style="5" customWidth="1"/>
    <col min="5124" max="5137" width="13.44140625" style="5" customWidth="1"/>
    <col min="5138" max="5138" width="21.109375" style="5" customWidth="1"/>
    <col min="5139" max="5368" width="35" style="5"/>
    <col min="5369" max="5369" width="42" style="5" customWidth="1"/>
    <col min="5370" max="5370" width="7.44140625" style="5" customWidth="1"/>
    <col min="5371" max="5371" width="1.33203125" style="5" customWidth="1"/>
    <col min="5372" max="5372" width="14.5546875" style="5" customWidth="1"/>
    <col min="5373" max="5373" width="1.88671875" style="5" customWidth="1"/>
    <col min="5374" max="5374" width="14.6640625" style="5" customWidth="1"/>
    <col min="5375" max="5375" width="1.88671875" style="5" customWidth="1"/>
    <col min="5376" max="5376" width="14.5546875" style="5" customWidth="1"/>
    <col min="5377" max="5377" width="1.88671875" style="5" customWidth="1"/>
    <col min="5378" max="5378" width="14.88671875" style="5" customWidth="1"/>
    <col min="5379" max="5379" width="1.5546875" style="5" customWidth="1"/>
    <col min="5380" max="5393" width="13.44140625" style="5" customWidth="1"/>
    <col min="5394" max="5394" width="21.109375" style="5" customWidth="1"/>
    <col min="5395" max="5624" width="35" style="5"/>
    <col min="5625" max="5625" width="42" style="5" customWidth="1"/>
    <col min="5626" max="5626" width="7.44140625" style="5" customWidth="1"/>
    <col min="5627" max="5627" width="1.33203125" style="5" customWidth="1"/>
    <col min="5628" max="5628" width="14.5546875" style="5" customWidth="1"/>
    <col min="5629" max="5629" width="1.88671875" style="5" customWidth="1"/>
    <col min="5630" max="5630" width="14.6640625" style="5" customWidth="1"/>
    <col min="5631" max="5631" width="1.88671875" style="5" customWidth="1"/>
    <col min="5632" max="5632" width="14.5546875" style="5" customWidth="1"/>
    <col min="5633" max="5633" width="1.88671875" style="5" customWidth="1"/>
    <col min="5634" max="5634" width="14.88671875" style="5" customWidth="1"/>
    <col min="5635" max="5635" width="1.5546875" style="5" customWidth="1"/>
    <col min="5636" max="5649" width="13.44140625" style="5" customWidth="1"/>
    <col min="5650" max="5650" width="21.109375" style="5" customWidth="1"/>
    <col min="5651" max="5880" width="35" style="5"/>
    <col min="5881" max="5881" width="42" style="5" customWidth="1"/>
    <col min="5882" max="5882" width="7.44140625" style="5" customWidth="1"/>
    <col min="5883" max="5883" width="1.33203125" style="5" customWidth="1"/>
    <col min="5884" max="5884" width="14.5546875" style="5" customWidth="1"/>
    <col min="5885" max="5885" width="1.88671875" style="5" customWidth="1"/>
    <col min="5886" max="5886" width="14.6640625" style="5" customWidth="1"/>
    <col min="5887" max="5887" width="1.88671875" style="5" customWidth="1"/>
    <col min="5888" max="5888" width="14.5546875" style="5" customWidth="1"/>
    <col min="5889" max="5889" width="1.88671875" style="5" customWidth="1"/>
    <col min="5890" max="5890" width="14.88671875" style="5" customWidth="1"/>
    <col min="5891" max="5891" width="1.5546875" style="5" customWidth="1"/>
    <col min="5892" max="5905" width="13.44140625" style="5" customWidth="1"/>
    <col min="5906" max="5906" width="21.109375" style="5" customWidth="1"/>
    <col min="5907" max="6136" width="35" style="5"/>
    <col min="6137" max="6137" width="42" style="5" customWidth="1"/>
    <col min="6138" max="6138" width="7.44140625" style="5" customWidth="1"/>
    <col min="6139" max="6139" width="1.33203125" style="5" customWidth="1"/>
    <col min="6140" max="6140" width="14.5546875" style="5" customWidth="1"/>
    <col min="6141" max="6141" width="1.88671875" style="5" customWidth="1"/>
    <col min="6142" max="6142" width="14.6640625" style="5" customWidth="1"/>
    <col min="6143" max="6143" width="1.88671875" style="5" customWidth="1"/>
    <col min="6144" max="6144" width="14.5546875" style="5" customWidth="1"/>
    <col min="6145" max="6145" width="1.88671875" style="5" customWidth="1"/>
    <col min="6146" max="6146" width="14.88671875" style="5" customWidth="1"/>
    <col min="6147" max="6147" width="1.5546875" style="5" customWidth="1"/>
    <col min="6148" max="6161" width="13.44140625" style="5" customWidth="1"/>
    <col min="6162" max="6162" width="21.109375" style="5" customWidth="1"/>
    <col min="6163" max="6392" width="35" style="5"/>
    <col min="6393" max="6393" width="42" style="5" customWidth="1"/>
    <col min="6394" max="6394" width="7.44140625" style="5" customWidth="1"/>
    <col min="6395" max="6395" width="1.33203125" style="5" customWidth="1"/>
    <col min="6396" max="6396" width="14.5546875" style="5" customWidth="1"/>
    <col min="6397" max="6397" width="1.88671875" style="5" customWidth="1"/>
    <col min="6398" max="6398" width="14.6640625" style="5" customWidth="1"/>
    <col min="6399" max="6399" width="1.88671875" style="5" customWidth="1"/>
    <col min="6400" max="6400" width="14.5546875" style="5" customWidth="1"/>
    <col min="6401" max="6401" width="1.88671875" style="5" customWidth="1"/>
    <col min="6402" max="6402" width="14.88671875" style="5" customWidth="1"/>
    <col min="6403" max="6403" width="1.5546875" style="5" customWidth="1"/>
    <col min="6404" max="6417" width="13.44140625" style="5" customWidth="1"/>
    <col min="6418" max="6418" width="21.109375" style="5" customWidth="1"/>
    <col min="6419" max="6648" width="35" style="5"/>
    <col min="6649" max="6649" width="42" style="5" customWidth="1"/>
    <col min="6650" max="6650" width="7.44140625" style="5" customWidth="1"/>
    <col min="6651" max="6651" width="1.33203125" style="5" customWidth="1"/>
    <col min="6652" max="6652" width="14.5546875" style="5" customWidth="1"/>
    <col min="6653" max="6653" width="1.88671875" style="5" customWidth="1"/>
    <col min="6654" max="6654" width="14.6640625" style="5" customWidth="1"/>
    <col min="6655" max="6655" width="1.88671875" style="5" customWidth="1"/>
    <col min="6656" max="6656" width="14.5546875" style="5" customWidth="1"/>
    <col min="6657" max="6657" width="1.88671875" style="5" customWidth="1"/>
    <col min="6658" max="6658" width="14.88671875" style="5" customWidth="1"/>
    <col min="6659" max="6659" width="1.5546875" style="5" customWidth="1"/>
    <col min="6660" max="6673" width="13.44140625" style="5" customWidth="1"/>
    <col min="6674" max="6674" width="21.109375" style="5" customWidth="1"/>
    <col min="6675" max="6904" width="35" style="5"/>
    <col min="6905" max="6905" width="42" style="5" customWidth="1"/>
    <col min="6906" max="6906" width="7.44140625" style="5" customWidth="1"/>
    <col min="6907" max="6907" width="1.33203125" style="5" customWidth="1"/>
    <col min="6908" max="6908" width="14.5546875" style="5" customWidth="1"/>
    <col min="6909" max="6909" width="1.88671875" style="5" customWidth="1"/>
    <col min="6910" max="6910" width="14.6640625" style="5" customWidth="1"/>
    <col min="6911" max="6911" width="1.88671875" style="5" customWidth="1"/>
    <col min="6912" max="6912" width="14.5546875" style="5" customWidth="1"/>
    <col min="6913" max="6913" width="1.88671875" style="5" customWidth="1"/>
    <col min="6914" max="6914" width="14.88671875" style="5" customWidth="1"/>
    <col min="6915" max="6915" width="1.5546875" style="5" customWidth="1"/>
    <col min="6916" max="6929" width="13.44140625" style="5" customWidth="1"/>
    <col min="6930" max="6930" width="21.109375" style="5" customWidth="1"/>
    <col min="6931" max="7160" width="35" style="5"/>
    <col min="7161" max="7161" width="42" style="5" customWidth="1"/>
    <col min="7162" max="7162" width="7.44140625" style="5" customWidth="1"/>
    <col min="7163" max="7163" width="1.33203125" style="5" customWidth="1"/>
    <col min="7164" max="7164" width="14.5546875" style="5" customWidth="1"/>
    <col min="7165" max="7165" width="1.88671875" style="5" customWidth="1"/>
    <col min="7166" max="7166" width="14.6640625" style="5" customWidth="1"/>
    <col min="7167" max="7167" width="1.88671875" style="5" customWidth="1"/>
    <col min="7168" max="7168" width="14.5546875" style="5" customWidth="1"/>
    <col min="7169" max="7169" width="1.88671875" style="5" customWidth="1"/>
    <col min="7170" max="7170" width="14.88671875" style="5" customWidth="1"/>
    <col min="7171" max="7171" width="1.5546875" style="5" customWidth="1"/>
    <col min="7172" max="7185" width="13.44140625" style="5" customWidth="1"/>
    <col min="7186" max="7186" width="21.109375" style="5" customWidth="1"/>
    <col min="7187" max="7416" width="35" style="5"/>
    <col min="7417" max="7417" width="42" style="5" customWidth="1"/>
    <col min="7418" max="7418" width="7.44140625" style="5" customWidth="1"/>
    <col min="7419" max="7419" width="1.33203125" style="5" customWidth="1"/>
    <col min="7420" max="7420" width="14.5546875" style="5" customWidth="1"/>
    <col min="7421" max="7421" width="1.88671875" style="5" customWidth="1"/>
    <col min="7422" max="7422" width="14.6640625" style="5" customWidth="1"/>
    <col min="7423" max="7423" width="1.88671875" style="5" customWidth="1"/>
    <col min="7424" max="7424" width="14.5546875" style="5" customWidth="1"/>
    <col min="7425" max="7425" width="1.88671875" style="5" customWidth="1"/>
    <col min="7426" max="7426" width="14.88671875" style="5" customWidth="1"/>
    <col min="7427" max="7427" width="1.5546875" style="5" customWidth="1"/>
    <col min="7428" max="7441" width="13.44140625" style="5" customWidth="1"/>
    <col min="7442" max="7442" width="21.109375" style="5" customWidth="1"/>
    <col min="7443" max="7672" width="35" style="5"/>
    <col min="7673" max="7673" width="42" style="5" customWidth="1"/>
    <col min="7674" max="7674" width="7.44140625" style="5" customWidth="1"/>
    <col min="7675" max="7675" width="1.33203125" style="5" customWidth="1"/>
    <col min="7676" max="7676" width="14.5546875" style="5" customWidth="1"/>
    <col min="7677" max="7677" width="1.88671875" style="5" customWidth="1"/>
    <col min="7678" max="7678" width="14.6640625" style="5" customWidth="1"/>
    <col min="7679" max="7679" width="1.88671875" style="5" customWidth="1"/>
    <col min="7680" max="7680" width="14.5546875" style="5" customWidth="1"/>
    <col min="7681" max="7681" width="1.88671875" style="5" customWidth="1"/>
    <col min="7682" max="7682" width="14.88671875" style="5" customWidth="1"/>
    <col min="7683" max="7683" width="1.5546875" style="5" customWidth="1"/>
    <col min="7684" max="7697" width="13.44140625" style="5" customWidth="1"/>
    <col min="7698" max="7698" width="21.109375" style="5" customWidth="1"/>
    <col min="7699" max="7928" width="35" style="5"/>
    <col min="7929" max="7929" width="42" style="5" customWidth="1"/>
    <col min="7930" max="7930" width="7.44140625" style="5" customWidth="1"/>
    <col min="7931" max="7931" width="1.33203125" style="5" customWidth="1"/>
    <col min="7932" max="7932" width="14.5546875" style="5" customWidth="1"/>
    <col min="7933" max="7933" width="1.88671875" style="5" customWidth="1"/>
    <col min="7934" max="7934" width="14.6640625" style="5" customWidth="1"/>
    <col min="7935" max="7935" width="1.88671875" style="5" customWidth="1"/>
    <col min="7936" max="7936" width="14.5546875" style="5" customWidth="1"/>
    <col min="7937" max="7937" width="1.88671875" style="5" customWidth="1"/>
    <col min="7938" max="7938" width="14.88671875" style="5" customWidth="1"/>
    <col min="7939" max="7939" width="1.5546875" style="5" customWidth="1"/>
    <col min="7940" max="7953" width="13.44140625" style="5" customWidth="1"/>
    <col min="7954" max="7954" width="21.109375" style="5" customWidth="1"/>
    <col min="7955" max="8184" width="35" style="5"/>
    <col min="8185" max="8185" width="42" style="5" customWidth="1"/>
    <col min="8186" max="8186" width="7.44140625" style="5" customWidth="1"/>
    <col min="8187" max="8187" width="1.33203125" style="5" customWidth="1"/>
    <col min="8188" max="8188" width="14.5546875" style="5" customWidth="1"/>
    <col min="8189" max="8189" width="1.88671875" style="5" customWidth="1"/>
    <col min="8190" max="8190" width="14.6640625" style="5" customWidth="1"/>
    <col min="8191" max="8191" width="1.88671875" style="5" customWidth="1"/>
    <col min="8192" max="8192" width="14.5546875" style="5" customWidth="1"/>
    <col min="8193" max="8193" width="1.88671875" style="5" customWidth="1"/>
    <col min="8194" max="8194" width="14.88671875" style="5" customWidth="1"/>
    <col min="8195" max="8195" width="1.5546875" style="5" customWidth="1"/>
    <col min="8196" max="8209" width="13.44140625" style="5" customWidth="1"/>
    <col min="8210" max="8210" width="21.109375" style="5" customWidth="1"/>
    <col min="8211" max="8440" width="35" style="5"/>
    <col min="8441" max="8441" width="42" style="5" customWidth="1"/>
    <col min="8442" max="8442" width="7.44140625" style="5" customWidth="1"/>
    <col min="8443" max="8443" width="1.33203125" style="5" customWidth="1"/>
    <col min="8444" max="8444" width="14.5546875" style="5" customWidth="1"/>
    <col min="8445" max="8445" width="1.88671875" style="5" customWidth="1"/>
    <col min="8446" max="8446" width="14.6640625" style="5" customWidth="1"/>
    <col min="8447" max="8447" width="1.88671875" style="5" customWidth="1"/>
    <col min="8448" max="8448" width="14.5546875" style="5" customWidth="1"/>
    <col min="8449" max="8449" width="1.88671875" style="5" customWidth="1"/>
    <col min="8450" max="8450" width="14.88671875" style="5" customWidth="1"/>
    <col min="8451" max="8451" width="1.5546875" style="5" customWidth="1"/>
    <col min="8452" max="8465" width="13.44140625" style="5" customWidth="1"/>
    <col min="8466" max="8466" width="21.109375" style="5" customWidth="1"/>
    <col min="8467" max="8696" width="35" style="5"/>
    <col min="8697" max="8697" width="42" style="5" customWidth="1"/>
    <col min="8698" max="8698" width="7.44140625" style="5" customWidth="1"/>
    <col min="8699" max="8699" width="1.33203125" style="5" customWidth="1"/>
    <col min="8700" max="8700" width="14.5546875" style="5" customWidth="1"/>
    <col min="8701" max="8701" width="1.88671875" style="5" customWidth="1"/>
    <col min="8702" max="8702" width="14.6640625" style="5" customWidth="1"/>
    <col min="8703" max="8703" width="1.88671875" style="5" customWidth="1"/>
    <col min="8704" max="8704" width="14.5546875" style="5" customWidth="1"/>
    <col min="8705" max="8705" width="1.88671875" style="5" customWidth="1"/>
    <col min="8706" max="8706" width="14.88671875" style="5" customWidth="1"/>
    <col min="8707" max="8707" width="1.5546875" style="5" customWidth="1"/>
    <col min="8708" max="8721" width="13.44140625" style="5" customWidth="1"/>
    <col min="8722" max="8722" width="21.109375" style="5" customWidth="1"/>
    <col min="8723" max="8952" width="35" style="5"/>
    <col min="8953" max="8953" width="42" style="5" customWidth="1"/>
    <col min="8954" max="8954" width="7.44140625" style="5" customWidth="1"/>
    <col min="8955" max="8955" width="1.33203125" style="5" customWidth="1"/>
    <col min="8956" max="8956" width="14.5546875" style="5" customWidth="1"/>
    <col min="8957" max="8957" width="1.88671875" style="5" customWidth="1"/>
    <col min="8958" max="8958" width="14.6640625" style="5" customWidth="1"/>
    <col min="8959" max="8959" width="1.88671875" style="5" customWidth="1"/>
    <col min="8960" max="8960" width="14.5546875" style="5" customWidth="1"/>
    <col min="8961" max="8961" width="1.88671875" style="5" customWidth="1"/>
    <col min="8962" max="8962" width="14.88671875" style="5" customWidth="1"/>
    <col min="8963" max="8963" width="1.5546875" style="5" customWidth="1"/>
    <col min="8964" max="8977" width="13.44140625" style="5" customWidth="1"/>
    <col min="8978" max="8978" width="21.109375" style="5" customWidth="1"/>
    <col min="8979" max="9208" width="35" style="5"/>
    <col min="9209" max="9209" width="42" style="5" customWidth="1"/>
    <col min="9210" max="9210" width="7.44140625" style="5" customWidth="1"/>
    <col min="9211" max="9211" width="1.33203125" style="5" customWidth="1"/>
    <col min="9212" max="9212" width="14.5546875" style="5" customWidth="1"/>
    <col min="9213" max="9213" width="1.88671875" style="5" customWidth="1"/>
    <col min="9214" max="9214" width="14.6640625" style="5" customWidth="1"/>
    <col min="9215" max="9215" width="1.88671875" style="5" customWidth="1"/>
    <col min="9216" max="9216" width="14.5546875" style="5" customWidth="1"/>
    <col min="9217" max="9217" width="1.88671875" style="5" customWidth="1"/>
    <col min="9218" max="9218" width="14.88671875" style="5" customWidth="1"/>
    <col min="9219" max="9219" width="1.5546875" style="5" customWidth="1"/>
    <col min="9220" max="9233" width="13.44140625" style="5" customWidth="1"/>
    <col min="9234" max="9234" width="21.109375" style="5" customWidth="1"/>
    <col min="9235" max="9464" width="35" style="5"/>
    <col min="9465" max="9465" width="42" style="5" customWidth="1"/>
    <col min="9466" max="9466" width="7.44140625" style="5" customWidth="1"/>
    <col min="9467" max="9467" width="1.33203125" style="5" customWidth="1"/>
    <col min="9468" max="9468" width="14.5546875" style="5" customWidth="1"/>
    <col min="9469" max="9469" width="1.88671875" style="5" customWidth="1"/>
    <col min="9470" max="9470" width="14.6640625" style="5" customWidth="1"/>
    <col min="9471" max="9471" width="1.88671875" style="5" customWidth="1"/>
    <col min="9472" max="9472" width="14.5546875" style="5" customWidth="1"/>
    <col min="9473" max="9473" width="1.88671875" style="5" customWidth="1"/>
    <col min="9474" max="9474" width="14.88671875" style="5" customWidth="1"/>
    <col min="9475" max="9475" width="1.5546875" style="5" customWidth="1"/>
    <col min="9476" max="9489" width="13.44140625" style="5" customWidth="1"/>
    <col min="9490" max="9490" width="21.109375" style="5" customWidth="1"/>
    <col min="9491" max="9720" width="35" style="5"/>
    <col min="9721" max="9721" width="42" style="5" customWidth="1"/>
    <col min="9722" max="9722" width="7.44140625" style="5" customWidth="1"/>
    <col min="9723" max="9723" width="1.33203125" style="5" customWidth="1"/>
    <col min="9724" max="9724" width="14.5546875" style="5" customWidth="1"/>
    <col min="9725" max="9725" width="1.88671875" style="5" customWidth="1"/>
    <col min="9726" max="9726" width="14.6640625" style="5" customWidth="1"/>
    <col min="9727" max="9727" width="1.88671875" style="5" customWidth="1"/>
    <col min="9728" max="9728" width="14.5546875" style="5" customWidth="1"/>
    <col min="9729" max="9729" width="1.88671875" style="5" customWidth="1"/>
    <col min="9730" max="9730" width="14.88671875" style="5" customWidth="1"/>
    <col min="9731" max="9731" width="1.5546875" style="5" customWidth="1"/>
    <col min="9732" max="9745" width="13.44140625" style="5" customWidth="1"/>
    <col min="9746" max="9746" width="21.109375" style="5" customWidth="1"/>
    <col min="9747" max="9976" width="35" style="5"/>
    <col min="9977" max="9977" width="42" style="5" customWidth="1"/>
    <col min="9978" max="9978" width="7.44140625" style="5" customWidth="1"/>
    <col min="9979" max="9979" width="1.33203125" style="5" customWidth="1"/>
    <col min="9980" max="9980" width="14.5546875" style="5" customWidth="1"/>
    <col min="9981" max="9981" width="1.88671875" style="5" customWidth="1"/>
    <col min="9982" max="9982" width="14.6640625" style="5" customWidth="1"/>
    <col min="9983" max="9983" width="1.88671875" style="5" customWidth="1"/>
    <col min="9984" max="9984" width="14.5546875" style="5" customWidth="1"/>
    <col min="9985" max="9985" width="1.88671875" style="5" customWidth="1"/>
    <col min="9986" max="9986" width="14.88671875" style="5" customWidth="1"/>
    <col min="9987" max="9987" width="1.5546875" style="5" customWidth="1"/>
    <col min="9988" max="10001" width="13.44140625" style="5" customWidth="1"/>
    <col min="10002" max="10002" width="21.109375" style="5" customWidth="1"/>
    <col min="10003" max="10232" width="35" style="5"/>
    <col min="10233" max="10233" width="42" style="5" customWidth="1"/>
    <col min="10234" max="10234" width="7.44140625" style="5" customWidth="1"/>
    <col min="10235" max="10235" width="1.33203125" style="5" customWidth="1"/>
    <col min="10236" max="10236" width="14.5546875" style="5" customWidth="1"/>
    <col min="10237" max="10237" width="1.88671875" style="5" customWidth="1"/>
    <col min="10238" max="10238" width="14.6640625" style="5" customWidth="1"/>
    <col min="10239" max="10239" width="1.88671875" style="5" customWidth="1"/>
    <col min="10240" max="10240" width="14.5546875" style="5" customWidth="1"/>
    <col min="10241" max="10241" width="1.88671875" style="5" customWidth="1"/>
    <col min="10242" max="10242" width="14.88671875" style="5" customWidth="1"/>
    <col min="10243" max="10243" width="1.5546875" style="5" customWidth="1"/>
    <col min="10244" max="10257" width="13.44140625" style="5" customWidth="1"/>
    <col min="10258" max="10258" width="21.109375" style="5" customWidth="1"/>
    <col min="10259" max="10488" width="35" style="5"/>
    <col min="10489" max="10489" width="42" style="5" customWidth="1"/>
    <col min="10490" max="10490" width="7.44140625" style="5" customWidth="1"/>
    <col min="10491" max="10491" width="1.33203125" style="5" customWidth="1"/>
    <col min="10492" max="10492" width="14.5546875" style="5" customWidth="1"/>
    <col min="10493" max="10493" width="1.88671875" style="5" customWidth="1"/>
    <col min="10494" max="10494" width="14.6640625" style="5" customWidth="1"/>
    <col min="10495" max="10495" width="1.88671875" style="5" customWidth="1"/>
    <col min="10496" max="10496" width="14.5546875" style="5" customWidth="1"/>
    <col min="10497" max="10497" width="1.88671875" style="5" customWidth="1"/>
    <col min="10498" max="10498" width="14.88671875" style="5" customWidth="1"/>
    <col min="10499" max="10499" width="1.5546875" style="5" customWidth="1"/>
    <col min="10500" max="10513" width="13.44140625" style="5" customWidth="1"/>
    <col min="10514" max="10514" width="21.109375" style="5" customWidth="1"/>
    <col min="10515" max="10744" width="35" style="5"/>
    <col min="10745" max="10745" width="42" style="5" customWidth="1"/>
    <col min="10746" max="10746" width="7.44140625" style="5" customWidth="1"/>
    <col min="10747" max="10747" width="1.33203125" style="5" customWidth="1"/>
    <col min="10748" max="10748" width="14.5546875" style="5" customWidth="1"/>
    <col min="10749" max="10749" width="1.88671875" style="5" customWidth="1"/>
    <col min="10750" max="10750" width="14.6640625" style="5" customWidth="1"/>
    <col min="10751" max="10751" width="1.88671875" style="5" customWidth="1"/>
    <col min="10752" max="10752" width="14.5546875" style="5" customWidth="1"/>
    <col min="10753" max="10753" width="1.88671875" style="5" customWidth="1"/>
    <col min="10754" max="10754" width="14.88671875" style="5" customWidth="1"/>
    <col min="10755" max="10755" width="1.5546875" style="5" customWidth="1"/>
    <col min="10756" max="10769" width="13.44140625" style="5" customWidth="1"/>
    <col min="10770" max="10770" width="21.109375" style="5" customWidth="1"/>
    <col min="10771" max="11000" width="35" style="5"/>
    <col min="11001" max="11001" width="42" style="5" customWidth="1"/>
    <col min="11002" max="11002" width="7.44140625" style="5" customWidth="1"/>
    <col min="11003" max="11003" width="1.33203125" style="5" customWidth="1"/>
    <col min="11004" max="11004" width="14.5546875" style="5" customWidth="1"/>
    <col min="11005" max="11005" width="1.88671875" style="5" customWidth="1"/>
    <col min="11006" max="11006" width="14.6640625" style="5" customWidth="1"/>
    <col min="11007" max="11007" width="1.88671875" style="5" customWidth="1"/>
    <col min="11008" max="11008" width="14.5546875" style="5" customWidth="1"/>
    <col min="11009" max="11009" width="1.88671875" style="5" customWidth="1"/>
    <col min="11010" max="11010" width="14.88671875" style="5" customWidth="1"/>
    <col min="11011" max="11011" width="1.5546875" style="5" customWidth="1"/>
    <col min="11012" max="11025" width="13.44140625" style="5" customWidth="1"/>
    <col min="11026" max="11026" width="21.109375" style="5" customWidth="1"/>
    <col min="11027" max="11256" width="35" style="5"/>
    <col min="11257" max="11257" width="42" style="5" customWidth="1"/>
    <col min="11258" max="11258" width="7.44140625" style="5" customWidth="1"/>
    <col min="11259" max="11259" width="1.33203125" style="5" customWidth="1"/>
    <col min="11260" max="11260" width="14.5546875" style="5" customWidth="1"/>
    <col min="11261" max="11261" width="1.88671875" style="5" customWidth="1"/>
    <col min="11262" max="11262" width="14.6640625" style="5" customWidth="1"/>
    <col min="11263" max="11263" width="1.88671875" style="5" customWidth="1"/>
    <col min="11264" max="11264" width="14.5546875" style="5" customWidth="1"/>
    <col min="11265" max="11265" width="1.88671875" style="5" customWidth="1"/>
    <col min="11266" max="11266" width="14.88671875" style="5" customWidth="1"/>
    <col min="11267" max="11267" width="1.5546875" style="5" customWidth="1"/>
    <col min="11268" max="11281" width="13.44140625" style="5" customWidth="1"/>
    <col min="11282" max="11282" width="21.109375" style="5" customWidth="1"/>
    <col min="11283" max="11512" width="35" style="5"/>
    <col min="11513" max="11513" width="42" style="5" customWidth="1"/>
    <col min="11514" max="11514" width="7.44140625" style="5" customWidth="1"/>
    <col min="11515" max="11515" width="1.33203125" style="5" customWidth="1"/>
    <col min="11516" max="11516" width="14.5546875" style="5" customWidth="1"/>
    <col min="11517" max="11517" width="1.88671875" style="5" customWidth="1"/>
    <col min="11518" max="11518" width="14.6640625" style="5" customWidth="1"/>
    <col min="11519" max="11519" width="1.88671875" style="5" customWidth="1"/>
    <col min="11520" max="11520" width="14.5546875" style="5" customWidth="1"/>
    <col min="11521" max="11521" width="1.88671875" style="5" customWidth="1"/>
    <col min="11522" max="11522" width="14.88671875" style="5" customWidth="1"/>
    <col min="11523" max="11523" width="1.5546875" style="5" customWidth="1"/>
    <col min="11524" max="11537" width="13.44140625" style="5" customWidth="1"/>
    <col min="11538" max="11538" width="21.109375" style="5" customWidth="1"/>
    <col min="11539" max="11768" width="35" style="5"/>
    <col min="11769" max="11769" width="42" style="5" customWidth="1"/>
    <col min="11770" max="11770" width="7.44140625" style="5" customWidth="1"/>
    <col min="11771" max="11771" width="1.33203125" style="5" customWidth="1"/>
    <col min="11772" max="11772" width="14.5546875" style="5" customWidth="1"/>
    <col min="11773" max="11773" width="1.88671875" style="5" customWidth="1"/>
    <col min="11774" max="11774" width="14.6640625" style="5" customWidth="1"/>
    <col min="11775" max="11775" width="1.88671875" style="5" customWidth="1"/>
    <col min="11776" max="11776" width="14.5546875" style="5" customWidth="1"/>
    <col min="11777" max="11777" width="1.88671875" style="5" customWidth="1"/>
    <col min="11778" max="11778" width="14.88671875" style="5" customWidth="1"/>
    <col min="11779" max="11779" width="1.5546875" style="5" customWidth="1"/>
    <col min="11780" max="11793" width="13.44140625" style="5" customWidth="1"/>
    <col min="11794" max="11794" width="21.109375" style="5" customWidth="1"/>
    <col min="11795" max="12024" width="35" style="5"/>
    <col min="12025" max="12025" width="42" style="5" customWidth="1"/>
    <col min="12026" max="12026" width="7.44140625" style="5" customWidth="1"/>
    <col min="12027" max="12027" width="1.33203125" style="5" customWidth="1"/>
    <col min="12028" max="12028" width="14.5546875" style="5" customWidth="1"/>
    <col min="12029" max="12029" width="1.88671875" style="5" customWidth="1"/>
    <col min="12030" max="12030" width="14.6640625" style="5" customWidth="1"/>
    <col min="12031" max="12031" width="1.88671875" style="5" customWidth="1"/>
    <col min="12032" max="12032" width="14.5546875" style="5" customWidth="1"/>
    <col min="12033" max="12033" width="1.88671875" style="5" customWidth="1"/>
    <col min="12034" max="12034" width="14.88671875" style="5" customWidth="1"/>
    <col min="12035" max="12035" width="1.5546875" style="5" customWidth="1"/>
    <col min="12036" max="12049" width="13.44140625" style="5" customWidth="1"/>
    <col min="12050" max="12050" width="21.109375" style="5" customWidth="1"/>
    <col min="12051" max="12280" width="35" style="5"/>
    <col min="12281" max="12281" width="42" style="5" customWidth="1"/>
    <col min="12282" max="12282" width="7.44140625" style="5" customWidth="1"/>
    <col min="12283" max="12283" width="1.33203125" style="5" customWidth="1"/>
    <col min="12284" max="12284" width="14.5546875" style="5" customWidth="1"/>
    <col min="12285" max="12285" width="1.88671875" style="5" customWidth="1"/>
    <col min="12286" max="12286" width="14.6640625" style="5" customWidth="1"/>
    <col min="12287" max="12287" width="1.88671875" style="5" customWidth="1"/>
    <col min="12288" max="12288" width="14.5546875" style="5" customWidth="1"/>
    <col min="12289" max="12289" width="1.88671875" style="5" customWidth="1"/>
    <col min="12290" max="12290" width="14.88671875" style="5" customWidth="1"/>
    <col min="12291" max="12291" width="1.5546875" style="5" customWidth="1"/>
    <col min="12292" max="12305" width="13.44140625" style="5" customWidth="1"/>
    <col min="12306" max="12306" width="21.109375" style="5" customWidth="1"/>
    <col min="12307" max="12536" width="35" style="5"/>
    <col min="12537" max="12537" width="42" style="5" customWidth="1"/>
    <col min="12538" max="12538" width="7.44140625" style="5" customWidth="1"/>
    <col min="12539" max="12539" width="1.33203125" style="5" customWidth="1"/>
    <col min="12540" max="12540" width="14.5546875" style="5" customWidth="1"/>
    <col min="12541" max="12541" width="1.88671875" style="5" customWidth="1"/>
    <col min="12542" max="12542" width="14.6640625" style="5" customWidth="1"/>
    <col min="12543" max="12543" width="1.88671875" style="5" customWidth="1"/>
    <col min="12544" max="12544" width="14.5546875" style="5" customWidth="1"/>
    <col min="12545" max="12545" width="1.88671875" style="5" customWidth="1"/>
    <col min="12546" max="12546" width="14.88671875" style="5" customWidth="1"/>
    <col min="12547" max="12547" width="1.5546875" style="5" customWidth="1"/>
    <col min="12548" max="12561" width="13.44140625" style="5" customWidth="1"/>
    <col min="12562" max="12562" width="21.109375" style="5" customWidth="1"/>
    <col min="12563" max="12792" width="35" style="5"/>
    <col min="12793" max="12793" width="42" style="5" customWidth="1"/>
    <col min="12794" max="12794" width="7.44140625" style="5" customWidth="1"/>
    <col min="12795" max="12795" width="1.33203125" style="5" customWidth="1"/>
    <col min="12796" max="12796" width="14.5546875" style="5" customWidth="1"/>
    <col min="12797" max="12797" width="1.88671875" style="5" customWidth="1"/>
    <col min="12798" max="12798" width="14.6640625" style="5" customWidth="1"/>
    <col min="12799" max="12799" width="1.88671875" style="5" customWidth="1"/>
    <col min="12800" max="12800" width="14.5546875" style="5" customWidth="1"/>
    <col min="12801" max="12801" width="1.88671875" style="5" customWidth="1"/>
    <col min="12802" max="12802" width="14.88671875" style="5" customWidth="1"/>
    <col min="12803" max="12803" width="1.5546875" style="5" customWidth="1"/>
    <col min="12804" max="12817" width="13.44140625" style="5" customWidth="1"/>
    <col min="12818" max="12818" width="21.109375" style="5" customWidth="1"/>
    <col min="12819" max="13048" width="35" style="5"/>
    <col min="13049" max="13049" width="42" style="5" customWidth="1"/>
    <col min="13050" max="13050" width="7.44140625" style="5" customWidth="1"/>
    <col min="13051" max="13051" width="1.33203125" style="5" customWidth="1"/>
    <col min="13052" max="13052" width="14.5546875" style="5" customWidth="1"/>
    <col min="13053" max="13053" width="1.88671875" style="5" customWidth="1"/>
    <col min="13054" max="13054" width="14.6640625" style="5" customWidth="1"/>
    <col min="13055" max="13055" width="1.88671875" style="5" customWidth="1"/>
    <col min="13056" max="13056" width="14.5546875" style="5" customWidth="1"/>
    <col min="13057" max="13057" width="1.88671875" style="5" customWidth="1"/>
    <col min="13058" max="13058" width="14.88671875" style="5" customWidth="1"/>
    <col min="13059" max="13059" width="1.5546875" style="5" customWidth="1"/>
    <col min="13060" max="13073" width="13.44140625" style="5" customWidth="1"/>
    <col min="13074" max="13074" width="21.109375" style="5" customWidth="1"/>
    <col min="13075" max="13304" width="35" style="5"/>
    <col min="13305" max="13305" width="42" style="5" customWidth="1"/>
    <col min="13306" max="13306" width="7.44140625" style="5" customWidth="1"/>
    <col min="13307" max="13307" width="1.33203125" style="5" customWidth="1"/>
    <col min="13308" max="13308" width="14.5546875" style="5" customWidth="1"/>
    <col min="13309" max="13309" width="1.88671875" style="5" customWidth="1"/>
    <col min="13310" max="13310" width="14.6640625" style="5" customWidth="1"/>
    <col min="13311" max="13311" width="1.88671875" style="5" customWidth="1"/>
    <col min="13312" max="13312" width="14.5546875" style="5" customWidth="1"/>
    <col min="13313" max="13313" width="1.88671875" style="5" customWidth="1"/>
    <col min="13314" max="13314" width="14.88671875" style="5" customWidth="1"/>
    <col min="13315" max="13315" width="1.5546875" style="5" customWidth="1"/>
    <col min="13316" max="13329" width="13.44140625" style="5" customWidth="1"/>
    <col min="13330" max="13330" width="21.109375" style="5" customWidth="1"/>
    <col min="13331" max="13560" width="35" style="5"/>
    <col min="13561" max="13561" width="42" style="5" customWidth="1"/>
    <col min="13562" max="13562" width="7.44140625" style="5" customWidth="1"/>
    <col min="13563" max="13563" width="1.33203125" style="5" customWidth="1"/>
    <col min="13564" max="13564" width="14.5546875" style="5" customWidth="1"/>
    <col min="13565" max="13565" width="1.88671875" style="5" customWidth="1"/>
    <col min="13566" max="13566" width="14.6640625" style="5" customWidth="1"/>
    <col min="13567" max="13567" width="1.88671875" style="5" customWidth="1"/>
    <col min="13568" max="13568" width="14.5546875" style="5" customWidth="1"/>
    <col min="13569" max="13569" width="1.88671875" style="5" customWidth="1"/>
    <col min="13570" max="13570" width="14.88671875" style="5" customWidth="1"/>
    <col min="13571" max="13571" width="1.5546875" style="5" customWidth="1"/>
    <col min="13572" max="13585" width="13.44140625" style="5" customWidth="1"/>
    <col min="13586" max="13586" width="21.109375" style="5" customWidth="1"/>
    <col min="13587" max="13816" width="35" style="5"/>
    <col min="13817" max="13817" width="42" style="5" customWidth="1"/>
    <col min="13818" max="13818" width="7.44140625" style="5" customWidth="1"/>
    <col min="13819" max="13819" width="1.33203125" style="5" customWidth="1"/>
    <col min="13820" max="13820" width="14.5546875" style="5" customWidth="1"/>
    <col min="13821" max="13821" width="1.88671875" style="5" customWidth="1"/>
    <col min="13822" max="13822" width="14.6640625" style="5" customWidth="1"/>
    <col min="13823" max="13823" width="1.88671875" style="5" customWidth="1"/>
    <col min="13824" max="13824" width="14.5546875" style="5" customWidth="1"/>
    <col min="13825" max="13825" width="1.88671875" style="5" customWidth="1"/>
    <col min="13826" max="13826" width="14.88671875" style="5" customWidth="1"/>
    <col min="13827" max="13827" width="1.5546875" style="5" customWidth="1"/>
    <col min="13828" max="13841" width="13.44140625" style="5" customWidth="1"/>
    <col min="13842" max="13842" width="21.109375" style="5" customWidth="1"/>
    <col min="13843" max="14072" width="35" style="5"/>
    <col min="14073" max="14073" width="42" style="5" customWidth="1"/>
    <col min="14074" max="14074" width="7.44140625" style="5" customWidth="1"/>
    <col min="14075" max="14075" width="1.33203125" style="5" customWidth="1"/>
    <col min="14076" max="14076" width="14.5546875" style="5" customWidth="1"/>
    <col min="14077" max="14077" width="1.88671875" style="5" customWidth="1"/>
    <col min="14078" max="14078" width="14.6640625" style="5" customWidth="1"/>
    <col min="14079" max="14079" width="1.88671875" style="5" customWidth="1"/>
    <col min="14080" max="14080" width="14.5546875" style="5" customWidth="1"/>
    <col min="14081" max="14081" width="1.88671875" style="5" customWidth="1"/>
    <col min="14082" max="14082" width="14.88671875" style="5" customWidth="1"/>
    <col min="14083" max="14083" width="1.5546875" style="5" customWidth="1"/>
    <col min="14084" max="14097" width="13.44140625" style="5" customWidth="1"/>
    <col min="14098" max="14098" width="21.109375" style="5" customWidth="1"/>
    <col min="14099" max="14328" width="35" style="5"/>
    <col min="14329" max="14329" width="42" style="5" customWidth="1"/>
    <col min="14330" max="14330" width="7.44140625" style="5" customWidth="1"/>
    <col min="14331" max="14331" width="1.33203125" style="5" customWidth="1"/>
    <col min="14332" max="14332" width="14.5546875" style="5" customWidth="1"/>
    <col min="14333" max="14333" width="1.88671875" style="5" customWidth="1"/>
    <col min="14334" max="14334" width="14.6640625" style="5" customWidth="1"/>
    <col min="14335" max="14335" width="1.88671875" style="5" customWidth="1"/>
    <col min="14336" max="14336" width="14.5546875" style="5" customWidth="1"/>
    <col min="14337" max="14337" width="1.88671875" style="5" customWidth="1"/>
    <col min="14338" max="14338" width="14.88671875" style="5" customWidth="1"/>
    <col min="14339" max="14339" width="1.5546875" style="5" customWidth="1"/>
    <col min="14340" max="14353" width="13.44140625" style="5" customWidth="1"/>
    <col min="14354" max="14354" width="21.109375" style="5" customWidth="1"/>
    <col min="14355" max="14584" width="35" style="5"/>
    <col min="14585" max="14585" width="42" style="5" customWidth="1"/>
    <col min="14586" max="14586" width="7.44140625" style="5" customWidth="1"/>
    <col min="14587" max="14587" width="1.33203125" style="5" customWidth="1"/>
    <col min="14588" max="14588" width="14.5546875" style="5" customWidth="1"/>
    <col min="14589" max="14589" width="1.88671875" style="5" customWidth="1"/>
    <col min="14590" max="14590" width="14.6640625" style="5" customWidth="1"/>
    <col min="14591" max="14591" width="1.88671875" style="5" customWidth="1"/>
    <col min="14592" max="14592" width="14.5546875" style="5" customWidth="1"/>
    <col min="14593" max="14593" width="1.88671875" style="5" customWidth="1"/>
    <col min="14594" max="14594" width="14.88671875" style="5" customWidth="1"/>
    <col min="14595" max="14595" width="1.5546875" style="5" customWidth="1"/>
    <col min="14596" max="14609" width="13.44140625" style="5" customWidth="1"/>
    <col min="14610" max="14610" width="21.109375" style="5" customWidth="1"/>
    <col min="14611" max="14840" width="35" style="5"/>
    <col min="14841" max="14841" width="42" style="5" customWidth="1"/>
    <col min="14842" max="14842" width="7.44140625" style="5" customWidth="1"/>
    <col min="14843" max="14843" width="1.33203125" style="5" customWidth="1"/>
    <col min="14844" max="14844" width="14.5546875" style="5" customWidth="1"/>
    <col min="14845" max="14845" width="1.88671875" style="5" customWidth="1"/>
    <col min="14846" max="14846" width="14.6640625" style="5" customWidth="1"/>
    <col min="14847" max="14847" width="1.88671875" style="5" customWidth="1"/>
    <col min="14848" max="14848" width="14.5546875" style="5" customWidth="1"/>
    <col min="14849" max="14849" width="1.88671875" style="5" customWidth="1"/>
    <col min="14850" max="14850" width="14.88671875" style="5" customWidth="1"/>
    <col min="14851" max="14851" width="1.5546875" style="5" customWidth="1"/>
    <col min="14852" max="14865" width="13.44140625" style="5" customWidth="1"/>
    <col min="14866" max="14866" width="21.109375" style="5" customWidth="1"/>
    <col min="14867" max="15096" width="35" style="5"/>
    <col min="15097" max="15097" width="42" style="5" customWidth="1"/>
    <col min="15098" max="15098" width="7.44140625" style="5" customWidth="1"/>
    <col min="15099" max="15099" width="1.33203125" style="5" customWidth="1"/>
    <col min="15100" max="15100" width="14.5546875" style="5" customWidth="1"/>
    <col min="15101" max="15101" width="1.88671875" style="5" customWidth="1"/>
    <col min="15102" max="15102" width="14.6640625" style="5" customWidth="1"/>
    <col min="15103" max="15103" width="1.88671875" style="5" customWidth="1"/>
    <col min="15104" max="15104" width="14.5546875" style="5" customWidth="1"/>
    <col min="15105" max="15105" width="1.88671875" style="5" customWidth="1"/>
    <col min="15106" max="15106" width="14.88671875" style="5" customWidth="1"/>
    <col min="15107" max="15107" width="1.5546875" style="5" customWidth="1"/>
    <col min="15108" max="15121" width="13.44140625" style="5" customWidth="1"/>
    <col min="15122" max="15122" width="21.109375" style="5" customWidth="1"/>
    <col min="15123" max="15352" width="35" style="5"/>
    <col min="15353" max="15353" width="42" style="5" customWidth="1"/>
    <col min="15354" max="15354" width="7.44140625" style="5" customWidth="1"/>
    <col min="15355" max="15355" width="1.33203125" style="5" customWidth="1"/>
    <col min="15356" max="15356" width="14.5546875" style="5" customWidth="1"/>
    <col min="15357" max="15357" width="1.88671875" style="5" customWidth="1"/>
    <col min="15358" max="15358" width="14.6640625" style="5" customWidth="1"/>
    <col min="15359" max="15359" width="1.88671875" style="5" customWidth="1"/>
    <col min="15360" max="15360" width="14.5546875" style="5" customWidth="1"/>
    <col min="15361" max="15361" width="1.88671875" style="5" customWidth="1"/>
    <col min="15362" max="15362" width="14.88671875" style="5" customWidth="1"/>
    <col min="15363" max="15363" width="1.5546875" style="5" customWidth="1"/>
    <col min="15364" max="15377" width="13.44140625" style="5" customWidth="1"/>
    <col min="15378" max="15378" width="21.109375" style="5" customWidth="1"/>
    <col min="15379" max="15608" width="35" style="5"/>
    <col min="15609" max="15609" width="42" style="5" customWidth="1"/>
    <col min="15610" max="15610" width="7.44140625" style="5" customWidth="1"/>
    <col min="15611" max="15611" width="1.33203125" style="5" customWidth="1"/>
    <col min="15612" max="15612" width="14.5546875" style="5" customWidth="1"/>
    <col min="15613" max="15613" width="1.88671875" style="5" customWidth="1"/>
    <col min="15614" max="15614" width="14.6640625" style="5" customWidth="1"/>
    <col min="15615" max="15615" width="1.88671875" style="5" customWidth="1"/>
    <col min="15616" max="15616" width="14.5546875" style="5" customWidth="1"/>
    <col min="15617" max="15617" width="1.88671875" style="5" customWidth="1"/>
    <col min="15618" max="15618" width="14.88671875" style="5" customWidth="1"/>
    <col min="15619" max="15619" width="1.5546875" style="5" customWidth="1"/>
    <col min="15620" max="15633" width="13.44140625" style="5" customWidth="1"/>
    <col min="15634" max="15634" width="21.109375" style="5" customWidth="1"/>
    <col min="15635" max="15864" width="35" style="5"/>
    <col min="15865" max="15865" width="42" style="5" customWidth="1"/>
    <col min="15866" max="15866" width="7.44140625" style="5" customWidth="1"/>
    <col min="15867" max="15867" width="1.33203125" style="5" customWidth="1"/>
    <col min="15868" max="15868" width="14.5546875" style="5" customWidth="1"/>
    <col min="15869" max="15869" width="1.88671875" style="5" customWidth="1"/>
    <col min="15870" max="15870" width="14.6640625" style="5" customWidth="1"/>
    <col min="15871" max="15871" width="1.88671875" style="5" customWidth="1"/>
    <col min="15872" max="15872" width="14.5546875" style="5" customWidth="1"/>
    <col min="15873" max="15873" width="1.88671875" style="5" customWidth="1"/>
    <col min="15874" max="15874" width="14.88671875" style="5" customWidth="1"/>
    <col min="15875" max="15875" width="1.5546875" style="5" customWidth="1"/>
    <col min="15876" max="15889" width="13.44140625" style="5" customWidth="1"/>
    <col min="15890" max="15890" width="21.109375" style="5" customWidth="1"/>
    <col min="15891" max="16120" width="35" style="5"/>
    <col min="16121" max="16121" width="42" style="5" customWidth="1"/>
    <col min="16122" max="16122" width="7.44140625" style="5" customWidth="1"/>
    <col min="16123" max="16123" width="1.33203125" style="5" customWidth="1"/>
    <col min="16124" max="16124" width="14.5546875" style="5" customWidth="1"/>
    <col min="16125" max="16125" width="1.88671875" style="5" customWidth="1"/>
    <col min="16126" max="16126" width="14.6640625" style="5" customWidth="1"/>
    <col min="16127" max="16127" width="1.88671875" style="5" customWidth="1"/>
    <col min="16128" max="16128" width="14.5546875" style="5" customWidth="1"/>
    <col min="16129" max="16129" width="1.88671875" style="5" customWidth="1"/>
    <col min="16130" max="16130" width="14.88671875" style="5" customWidth="1"/>
    <col min="16131" max="16131" width="1.5546875" style="5" customWidth="1"/>
    <col min="16132" max="16145" width="13.44140625" style="5" customWidth="1"/>
    <col min="16146" max="16146" width="21.109375" style="5" customWidth="1"/>
    <col min="16147" max="16384" width="35" style="5"/>
  </cols>
  <sheetData>
    <row r="1" spans="1:10" s="1" customFormat="1" ht="23.4" x14ac:dyDescent="0.6">
      <c r="A1" s="11" t="s">
        <v>147</v>
      </c>
    </row>
    <row r="2" spans="1:10" s="1" customFormat="1" ht="23.4" x14ac:dyDescent="0.6">
      <c r="A2" s="2" t="s">
        <v>197</v>
      </c>
    </row>
    <row r="3" spans="1:10" s="1" customFormat="1" ht="23.25" customHeight="1" x14ac:dyDescent="0.6">
      <c r="A3" s="2" t="s">
        <v>262</v>
      </c>
      <c r="D3" s="41"/>
      <c r="J3" s="41"/>
    </row>
    <row r="4" spans="1:10" s="1" customFormat="1" ht="13.5" customHeight="1" x14ac:dyDescent="0.6">
      <c r="A4" s="2"/>
      <c r="D4" s="41"/>
      <c r="J4" s="41"/>
    </row>
    <row r="5" spans="1:10" ht="23.25" customHeight="1" x14ac:dyDescent="0.6">
      <c r="A5" s="3"/>
      <c r="B5" s="64"/>
      <c r="C5" s="64"/>
      <c r="D5" s="112" t="s">
        <v>18</v>
      </c>
      <c r="E5" s="112"/>
      <c r="F5" s="112"/>
      <c r="G5" s="63"/>
      <c r="H5" s="112" t="s">
        <v>1</v>
      </c>
      <c r="I5" s="112"/>
      <c r="J5" s="112"/>
    </row>
    <row r="6" spans="1:10" ht="23.25" customHeight="1" x14ac:dyDescent="0.55000000000000004">
      <c r="B6" s="62" t="s">
        <v>3</v>
      </c>
      <c r="C6" s="62"/>
      <c r="D6" s="64">
        <v>2568</v>
      </c>
      <c r="E6" s="64"/>
      <c r="F6" s="64">
        <v>2567</v>
      </c>
      <c r="G6" s="64"/>
      <c r="H6" s="64">
        <v>2568</v>
      </c>
      <c r="I6" s="64"/>
      <c r="J6" s="64">
        <v>2567</v>
      </c>
    </row>
    <row r="7" spans="1:10" ht="23.25" customHeight="1" x14ac:dyDescent="0.55000000000000004">
      <c r="B7" s="64"/>
      <c r="C7" s="64"/>
      <c r="D7" s="110" t="s">
        <v>181</v>
      </c>
      <c r="E7" s="110"/>
      <c r="F7" s="110"/>
      <c r="G7" s="110"/>
      <c r="H7" s="110"/>
      <c r="I7" s="110"/>
      <c r="J7" s="110"/>
    </row>
    <row r="8" spans="1:10" ht="23.25" customHeight="1" x14ac:dyDescent="0.6">
      <c r="A8" s="35" t="s">
        <v>40</v>
      </c>
      <c r="B8" s="64"/>
      <c r="C8" s="64"/>
      <c r="D8" s="107"/>
      <c r="E8" s="13"/>
      <c r="G8" s="13"/>
      <c r="H8" s="13"/>
      <c r="I8" s="13"/>
      <c r="J8" s="13"/>
    </row>
    <row r="9" spans="1:10" ht="23.25" customHeight="1" x14ac:dyDescent="0.55000000000000004">
      <c r="A9" s="5" t="s">
        <v>283</v>
      </c>
      <c r="B9" s="64"/>
      <c r="C9" s="64"/>
      <c r="D9" s="39">
        <v>-1179476441</v>
      </c>
      <c r="E9" s="8"/>
      <c r="F9" s="39">
        <v>-1013556943</v>
      </c>
      <c r="G9" s="8"/>
      <c r="H9" s="39">
        <v>-395802301</v>
      </c>
      <c r="I9" s="8"/>
      <c r="J9" s="39">
        <v>-304869010</v>
      </c>
    </row>
    <row r="10" spans="1:10" ht="9" customHeight="1" x14ac:dyDescent="0.6">
      <c r="A10" s="2"/>
      <c r="D10" s="5"/>
    </row>
    <row r="11" spans="1:10" s="29" customFormat="1" ht="23.25" customHeight="1" x14ac:dyDescent="0.55000000000000004">
      <c r="A11" s="29" t="s">
        <v>284</v>
      </c>
      <c r="B11" s="62"/>
      <c r="C11" s="62"/>
      <c r="D11" s="65"/>
      <c r="E11" s="66"/>
      <c r="F11" s="65"/>
      <c r="G11" s="66"/>
      <c r="H11" s="65"/>
      <c r="I11" s="66"/>
      <c r="J11" s="65"/>
    </row>
    <row r="12" spans="1:10" s="29" customFormat="1" ht="23.25" customHeight="1" x14ac:dyDescent="0.55000000000000004">
      <c r="A12" s="5" t="s">
        <v>67</v>
      </c>
      <c r="B12" s="62"/>
      <c r="C12" s="62"/>
      <c r="D12" s="39">
        <v>-24027155</v>
      </c>
      <c r="E12" s="8"/>
      <c r="F12" s="39">
        <v>-24068579</v>
      </c>
      <c r="G12" s="8"/>
      <c r="H12" s="39">
        <v>-21227535</v>
      </c>
      <c r="I12" s="8"/>
      <c r="J12" s="39">
        <v>-30210899</v>
      </c>
    </row>
    <row r="13" spans="1:10" ht="23.25" customHeight="1" x14ac:dyDescent="0.55000000000000004">
      <c r="A13" s="6" t="s">
        <v>33</v>
      </c>
      <c r="B13" s="64"/>
      <c r="C13" s="64"/>
      <c r="D13" s="8">
        <v>137536566</v>
      </c>
      <c r="E13" s="8"/>
      <c r="F13" s="39">
        <v>129363326</v>
      </c>
      <c r="G13" s="39"/>
      <c r="H13" s="39">
        <v>116838410</v>
      </c>
      <c r="I13" s="39"/>
      <c r="J13" s="39">
        <v>96425189</v>
      </c>
    </row>
    <row r="14" spans="1:10" ht="23.25" customHeight="1" x14ac:dyDescent="0.55000000000000004">
      <c r="A14" s="6" t="s">
        <v>41</v>
      </c>
      <c r="B14" s="64"/>
      <c r="C14" s="64"/>
      <c r="D14" s="39">
        <v>227628725</v>
      </c>
      <c r="E14" s="8"/>
      <c r="F14" s="39">
        <v>143334161</v>
      </c>
      <c r="G14" s="39"/>
      <c r="H14" s="39">
        <v>5192697</v>
      </c>
      <c r="I14" s="39"/>
      <c r="J14" s="39">
        <v>5415259</v>
      </c>
    </row>
    <row r="15" spans="1:10" ht="23.25" customHeight="1" x14ac:dyDescent="0.55000000000000004">
      <c r="A15" s="6" t="s">
        <v>164</v>
      </c>
      <c r="B15" s="64"/>
      <c r="C15" s="64"/>
      <c r="D15" s="39">
        <v>0</v>
      </c>
      <c r="E15" s="8"/>
      <c r="F15" s="39">
        <v>210280</v>
      </c>
      <c r="G15" s="39"/>
      <c r="H15" s="39">
        <v>0</v>
      </c>
      <c r="I15" s="39"/>
      <c r="J15" s="39">
        <v>210280</v>
      </c>
    </row>
    <row r="16" spans="1:10" ht="23.25" customHeight="1" x14ac:dyDescent="0.55000000000000004">
      <c r="A16" s="5" t="s">
        <v>280</v>
      </c>
      <c r="B16" s="64"/>
      <c r="C16" s="64"/>
      <c r="D16" s="8">
        <v>-18742747</v>
      </c>
      <c r="E16" s="8"/>
      <c r="F16" s="39">
        <v>186081040</v>
      </c>
      <c r="G16" s="8"/>
      <c r="H16" s="39">
        <v>-18006157</v>
      </c>
      <c r="I16" s="8"/>
      <c r="J16" s="39">
        <v>94492493</v>
      </c>
    </row>
    <row r="17" spans="1:11" ht="23.25" customHeight="1" x14ac:dyDescent="0.55000000000000004">
      <c r="A17" s="5" t="s">
        <v>305</v>
      </c>
      <c r="B17" s="64"/>
      <c r="C17" s="64"/>
      <c r="D17" s="5"/>
    </row>
    <row r="18" spans="1:11" ht="23.25" customHeight="1" x14ac:dyDescent="0.55000000000000004">
      <c r="A18" s="5" t="s">
        <v>304</v>
      </c>
      <c r="B18" s="64"/>
      <c r="C18" s="64"/>
      <c r="D18" s="39">
        <v>-1595495</v>
      </c>
      <c r="E18" s="7"/>
      <c r="F18" s="39">
        <v>6449771</v>
      </c>
      <c r="G18" s="7"/>
      <c r="H18" s="39">
        <v>-1595495</v>
      </c>
      <c r="I18" s="7"/>
      <c r="J18" s="39">
        <v>6449771</v>
      </c>
    </row>
    <row r="19" spans="1:11" ht="23.25" customHeight="1" x14ac:dyDescent="0.55000000000000004">
      <c r="A19" s="5" t="s">
        <v>139</v>
      </c>
      <c r="B19" s="64"/>
      <c r="C19" s="64"/>
      <c r="D19" s="7">
        <v>4700257</v>
      </c>
      <c r="E19" s="7"/>
      <c r="F19" s="39">
        <v>7459469</v>
      </c>
      <c r="G19" s="7"/>
      <c r="H19" s="7">
        <v>4700257</v>
      </c>
      <c r="I19" s="7"/>
      <c r="J19" s="39">
        <v>7459469</v>
      </c>
    </row>
    <row r="20" spans="1:11" ht="23.25" customHeight="1" x14ac:dyDescent="0.55000000000000004">
      <c r="A20" s="5" t="s">
        <v>271</v>
      </c>
      <c r="B20" s="64"/>
      <c r="C20" s="64"/>
      <c r="D20" s="39">
        <v>-4317811</v>
      </c>
      <c r="E20" s="49"/>
      <c r="F20" s="10">
        <v>0</v>
      </c>
      <c r="G20" s="49"/>
      <c r="H20" s="10">
        <v>0</v>
      </c>
      <c r="I20" s="49"/>
      <c r="J20" s="10">
        <v>0</v>
      </c>
    </row>
    <row r="21" spans="1:11" ht="23.25" customHeight="1" x14ac:dyDescent="0.55000000000000004">
      <c r="A21" s="5" t="s">
        <v>180</v>
      </c>
      <c r="B21" s="64"/>
      <c r="C21" s="64"/>
      <c r="D21" s="10">
        <v>-1075772</v>
      </c>
      <c r="E21" s="49"/>
      <c r="F21" s="10">
        <v>0</v>
      </c>
      <c r="G21" s="49"/>
      <c r="H21" s="10">
        <v>0</v>
      </c>
      <c r="I21" s="49"/>
      <c r="J21" s="10">
        <v>0</v>
      </c>
    </row>
    <row r="22" spans="1:11" ht="23.25" customHeight="1" x14ac:dyDescent="0.55000000000000004">
      <c r="A22" s="5" t="s">
        <v>151</v>
      </c>
      <c r="B22" s="64"/>
      <c r="C22" s="64"/>
      <c r="D22" s="39">
        <v>-2565438</v>
      </c>
      <c r="E22" s="49"/>
      <c r="F22" s="10">
        <v>-2550052</v>
      </c>
      <c r="G22" s="49"/>
      <c r="H22" s="10">
        <v>0</v>
      </c>
      <c r="I22" s="49"/>
      <c r="J22" s="10">
        <v>0</v>
      </c>
      <c r="K22" s="15"/>
    </row>
    <row r="23" spans="1:11" ht="23.25" customHeight="1" x14ac:dyDescent="0.55000000000000004">
      <c r="A23" s="5" t="s">
        <v>140</v>
      </c>
      <c r="B23" s="64"/>
      <c r="C23" s="64"/>
      <c r="D23" s="39">
        <v>11949954</v>
      </c>
      <c r="E23" s="7"/>
      <c r="F23" s="39">
        <v>41363046</v>
      </c>
      <c r="G23" s="7"/>
      <c r="H23" s="7">
        <v>1957455</v>
      </c>
      <c r="I23" s="7"/>
      <c r="J23" s="39">
        <v>41363046</v>
      </c>
    </row>
    <row r="24" spans="1:11" ht="23.25" customHeight="1" x14ac:dyDescent="0.55000000000000004">
      <c r="A24" s="5" t="s">
        <v>317</v>
      </c>
      <c r="B24" s="64"/>
      <c r="C24" s="64"/>
      <c r="D24" s="10">
        <v>-16071677</v>
      </c>
      <c r="E24" s="7"/>
      <c r="F24" s="10">
        <v>-4390256</v>
      </c>
      <c r="G24" s="49"/>
      <c r="H24" s="10">
        <v>-16071677</v>
      </c>
      <c r="I24" s="49"/>
      <c r="J24" s="10">
        <v>-4390256</v>
      </c>
    </row>
    <row r="25" spans="1:11" ht="23.25" customHeight="1" x14ac:dyDescent="0.55000000000000004">
      <c r="A25" s="5" t="s">
        <v>253</v>
      </c>
      <c r="B25" s="64"/>
      <c r="C25" s="64"/>
      <c r="D25" s="10">
        <v>0</v>
      </c>
      <c r="E25" s="49"/>
      <c r="F25" s="10">
        <v>-33600000</v>
      </c>
      <c r="G25" s="49"/>
      <c r="H25" s="10">
        <v>0</v>
      </c>
      <c r="I25" s="49"/>
      <c r="J25" s="10">
        <v>-33600000</v>
      </c>
    </row>
    <row r="26" spans="1:11" ht="23.25" customHeight="1" x14ac:dyDescent="0.55000000000000004">
      <c r="A26" s="5" t="s">
        <v>303</v>
      </c>
      <c r="B26" s="64"/>
      <c r="C26" s="64"/>
      <c r="D26" s="7">
        <v>18330167</v>
      </c>
      <c r="E26" s="7"/>
      <c r="F26" s="39">
        <v>2294185</v>
      </c>
      <c r="G26" s="7"/>
      <c r="H26" s="7">
        <v>18330167</v>
      </c>
      <c r="I26" s="7"/>
      <c r="J26" s="39">
        <v>2294185</v>
      </c>
    </row>
    <row r="27" spans="1:11" ht="23.25" customHeight="1" x14ac:dyDescent="0.55000000000000004">
      <c r="A27" s="6" t="s">
        <v>316</v>
      </c>
      <c r="B27" s="64"/>
      <c r="C27" s="64"/>
      <c r="D27" s="7">
        <v>0</v>
      </c>
      <c r="E27" s="7"/>
      <c r="F27" s="39">
        <v>0</v>
      </c>
      <c r="G27" s="7"/>
      <c r="H27" s="7">
        <v>106300000</v>
      </c>
      <c r="I27" s="7"/>
      <c r="J27" s="39">
        <v>0</v>
      </c>
    </row>
    <row r="28" spans="1:11" ht="23.25" customHeight="1" x14ac:dyDescent="0.55000000000000004">
      <c r="A28" s="6" t="s">
        <v>287</v>
      </c>
      <c r="B28" s="64"/>
      <c r="C28" s="64"/>
      <c r="D28" s="39">
        <v>0</v>
      </c>
      <c r="E28" s="8"/>
      <c r="F28" s="39">
        <v>0</v>
      </c>
      <c r="G28" s="39"/>
      <c r="H28" s="39">
        <v>-30000000</v>
      </c>
      <c r="I28" s="39"/>
      <c r="J28" s="39">
        <v>30000000</v>
      </c>
    </row>
    <row r="29" spans="1:11" ht="23.25" customHeight="1" x14ac:dyDescent="0.55000000000000004">
      <c r="A29" s="6" t="s">
        <v>198</v>
      </c>
      <c r="B29" s="64"/>
      <c r="C29" s="64"/>
      <c r="D29" s="39">
        <v>85194090</v>
      </c>
      <c r="E29" s="8"/>
      <c r="F29" s="39">
        <v>30000000</v>
      </c>
      <c r="G29" s="39"/>
      <c r="H29" s="39">
        <v>0</v>
      </c>
      <c r="I29" s="39"/>
      <c r="J29" s="39">
        <v>0</v>
      </c>
    </row>
    <row r="30" spans="1:11" ht="23.25" customHeight="1" x14ac:dyDescent="0.55000000000000004">
      <c r="A30" s="5" t="s">
        <v>176</v>
      </c>
      <c r="B30" s="64"/>
      <c r="C30" s="64"/>
      <c r="D30" s="39">
        <v>-4207033</v>
      </c>
      <c r="E30" s="7"/>
      <c r="F30" s="39">
        <v>-6397996</v>
      </c>
      <c r="G30" s="7"/>
      <c r="H30" s="7">
        <v>0</v>
      </c>
      <c r="I30" s="7"/>
      <c r="J30" s="39">
        <v>0</v>
      </c>
    </row>
    <row r="31" spans="1:11" ht="23.25" customHeight="1" x14ac:dyDescent="0.55000000000000004">
      <c r="A31" s="5" t="s">
        <v>286</v>
      </c>
      <c r="B31" s="64"/>
      <c r="C31" s="64"/>
      <c r="D31" s="39">
        <v>26028943</v>
      </c>
      <c r="E31" s="7"/>
      <c r="F31" s="39">
        <v>-45733385</v>
      </c>
      <c r="G31" s="7"/>
      <c r="H31" s="7">
        <v>193797785</v>
      </c>
      <c r="I31" s="7"/>
      <c r="J31" s="39">
        <v>-11101717</v>
      </c>
    </row>
    <row r="32" spans="1:11" ht="23.25" customHeight="1" x14ac:dyDescent="0.55000000000000004">
      <c r="A32" s="5" t="s">
        <v>319</v>
      </c>
      <c r="B32" s="64"/>
      <c r="C32" s="64"/>
      <c r="D32" s="108">
        <v>11443290</v>
      </c>
      <c r="E32" s="7"/>
      <c r="F32" s="39">
        <v>0</v>
      </c>
      <c r="G32" s="7"/>
      <c r="H32" s="7">
        <v>0</v>
      </c>
      <c r="I32" s="7"/>
      <c r="J32" s="39">
        <v>0</v>
      </c>
    </row>
    <row r="33" spans="1:10" ht="23.25" customHeight="1" x14ac:dyDescent="0.55000000000000004">
      <c r="A33" s="5" t="s">
        <v>306</v>
      </c>
      <c r="B33" s="64"/>
      <c r="C33" s="64"/>
      <c r="D33" s="39"/>
      <c r="E33" s="7"/>
      <c r="F33" s="39"/>
      <c r="G33" s="7"/>
      <c r="H33" s="7"/>
      <c r="I33" s="7"/>
      <c r="J33" s="39"/>
    </row>
    <row r="34" spans="1:10" ht="23.25" customHeight="1" x14ac:dyDescent="0.55000000000000004">
      <c r="A34" s="5" t="s">
        <v>205</v>
      </c>
      <c r="B34" s="64"/>
      <c r="C34" s="64"/>
      <c r="D34" s="39">
        <v>173413171</v>
      </c>
      <c r="E34" s="7"/>
      <c r="F34" s="39">
        <v>434632138</v>
      </c>
      <c r="G34" s="7"/>
      <c r="H34" s="7">
        <v>0</v>
      </c>
      <c r="I34" s="7"/>
      <c r="J34" s="39">
        <v>0</v>
      </c>
    </row>
    <row r="35" spans="1:10" ht="23.25" customHeight="1" x14ac:dyDescent="0.55000000000000004">
      <c r="A35" s="6" t="s">
        <v>324</v>
      </c>
      <c r="B35" s="64"/>
      <c r="C35" s="64"/>
      <c r="D35" s="39">
        <v>34793372</v>
      </c>
      <c r="E35" s="8"/>
      <c r="F35" s="39">
        <v>-2362034</v>
      </c>
      <c r="G35" s="39"/>
      <c r="H35" s="39">
        <v>0</v>
      </c>
      <c r="I35" s="39"/>
      <c r="J35" s="39">
        <v>0</v>
      </c>
    </row>
    <row r="36" spans="1:10" ht="23.25" customHeight="1" x14ac:dyDescent="0.55000000000000004">
      <c r="A36" s="5" t="s">
        <v>248</v>
      </c>
      <c r="B36" s="64"/>
      <c r="C36" s="64"/>
      <c r="D36" s="39">
        <v>26451075</v>
      </c>
      <c r="E36" s="7"/>
      <c r="F36" s="39">
        <v>1713327</v>
      </c>
      <c r="G36" s="7"/>
      <c r="H36" s="7">
        <v>-784</v>
      </c>
      <c r="I36" s="7"/>
      <c r="J36" s="39">
        <v>68632</v>
      </c>
    </row>
    <row r="37" spans="1:10" ht="23.25" customHeight="1" x14ac:dyDescent="0.55000000000000004">
      <c r="A37" s="5" t="s">
        <v>64</v>
      </c>
      <c r="B37" s="64"/>
      <c r="C37" s="64"/>
      <c r="D37" s="39">
        <v>5692135</v>
      </c>
      <c r="E37" s="7"/>
      <c r="F37" s="32">
        <v>4001569</v>
      </c>
      <c r="G37" s="7"/>
      <c r="H37" s="7">
        <v>1347077</v>
      </c>
      <c r="I37" s="7"/>
      <c r="J37" s="7">
        <v>758988</v>
      </c>
    </row>
    <row r="38" spans="1:10" ht="23.25" customHeight="1" x14ac:dyDescent="0.55000000000000004">
      <c r="A38" s="5" t="s">
        <v>199</v>
      </c>
      <c r="B38" s="64"/>
      <c r="C38" s="64"/>
      <c r="D38" s="32">
        <v>0</v>
      </c>
      <c r="E38" s="7"/>
      <c r="F38" s="32">
        <v>6000000</v>
      </c>
      <c r="G38" s="7"/>
      <c r="H38" s="7">
        <v>0</v>
      </c>
      <c r="I38" s="7"/>
      <c r="J38" s="7">
        <v>0</v>
      </c>
    </row>
    <row r="39" spans="1:10" ht="23.25" customHeight="1" x14ac:dyDescent="0.55000000000000004">
      <c r="A39" s="6" t="s">
        <v>332</v>
      </c>
      <c r="B39" s="64"/>
      <c r="C39" s="64"/>
      <c r="D39" s="32">
        <v>729023952</v>
      </c>
      <c r="E39" s="7"/>
      <c r="F39" s="32">
        <v>386578026</v>
      </c>
      <c r="G39" s="7"/>
      <c r="H39" s="7">
        <v>0</v>
      </c>
      <c r="I39" s="7"/>
      <c r="J39" s="7">
        <v>0</v>
      </c>
    </row>
    <row r="40" spans="1:10" ht="23.25" customHeight="1" x14ac:dyDescent="0.55000000000000004">
      <c r="A40" s="6" t="s">
        <v>206</v>
      </c>
      <c r="B40" s="64"/>
      <c r="C40" s="64"/>
      <c r="D40" s="32">
        <v>-653</v>
      </c>
      <c r="E40" s="7"/>
      <c r="F40" s="32">
        <v>-9794400</v>
      </c>
      <c r="G40" s="7"/>
      <c r="H40" s="7">
        <v>-653</v>
      </c>
      <c r="I40" s="7"/>
      <c r="J40" s="7">
        <v>-9794400</v>
      </c>
    </row>
    <row r="41" spans="1:10" s="1" customFormat="1" ht="23.4" x14ac:dyDescent="0.6">
      <c r="A41" s="11" t="s">
        <v>147</v>
      </c>
    </row>
    <row r="42" spans="1:10" s="1" customFormat="1" ht="23.4" x14ac:dyDescent="0.6">
      <c r="A42" s="2" t="s">
        <v>197</v>
      </c>
    </row>
    <row r="43" spans="1:10" ht="23.25" customHeight="1" x14ac:dyDescent="0.6">
      <c r="A43" s="2" t="s">
        <v>262</v>
      </c>
      <c r="B43" s="1"/>
      <c r="C43" s="1"/>
      <c r="D43" s="41"/>
      <c r="E43" s="1"/>
      <c r="F43" s="1"/>
      <c r="G43" s="1"/>
      <c r="H43" s="1"/>
      <c r="I43" s="1"/>
      <c r="J43" s="41"/>
    </row>
    <row r="44" spans="1:10" s="1" customFormat="1" ht="13.5" customHeight="1" x14ac:dyDescent="0.6">
      <c r="A44" s="2"/>
      <c r="D44" s="41"/>
      <c r="J44" s="41"/>
    </row>
    <row r="45" spans="1:10" ht="23.25" customHeight="1" x14ac:dyDescent="0.6">
      <c r="A45" s="3"/>
      <c r="B45" s="64"/>
      <c r="C45" s="64"/>
      <c r="D45" s="112" t="s">
        <v>18</v>
      </c>
      <c r="E45" s="112"/>
      <c r="F45" s="112"/>
      <c r="G45" s="63"/>
      <c r="H45" s="112" t="s">
        <v>1</v>
      </c>
      <c r="I45" s="112"/>
      <c r="J45" s="112"/>
    </row>
    <row r="46" spans="1:10" s="1" customFormat="1" ht="23.25" customHeight="1" x14ac:dyDescent="0.6">
      <c r="A46" s="5"/>
      <c r="B46" s="62" t="s">
        <v>3</v>
      </c>
      <c r="C46" s="62"/>
      <c r="D46" s="64">
        <v>2568</v>
      </c>
      <c r="E46" s="64"/>
      <c r="F46" s="64">
        <v>2567</v>
      </c>
      <c r="G46" s="64"/>
      <c r="H46" s="64">
        <v>2568</v>
      </c>
      <c r="I46" s="64"/>
      <c r="J46" s="64">
        <v>2567</v>
      </c>
    </row>
    <row r="47" spans="1:10" ht="23.25" customHeight="1" x14ac:dyDescent="0.55000000000000004">
      <c r="B47" s="64"/>
      <c r="C47" s="64"/>
      <c r="D47" s="110" t="s">
        <v>181</v>
      </c>
      <c r="E47" s="110"/>
      <c r="F47" s="110"/>
      <c r="G47" s="110"/>
      <c r="H47" s="110"/>
      <c r="I47" s="110"/>
      <c r="J47" s="110"/>
    </row>
    <row r="48" spans="1:10" ht="23.25" customHeight="1" x14ac:dyDescent="0.55000000000000004">
      <c r="A48" s="6" t="s">
        <v>285</v>
      </c>
      <c r="B48" s="64"/>
      <c r="C48" s="64"/>
      <c r="D48" s="60">
        <v>59835999</v>
      </c>
      <c r="E48" s="7"/>
      <c r="F48" s="60">
        <v>47192154</v>
      </c>
      <c r="G48" s="7"/>
      <c r="H48" s="14">
        <v>24996920</v>
      </c>
      <c r="I48" s="7"/>
      <c r="J48" s="14">
        <v>69790093</v>
      </c>
    </row>
    <row r="49" spans="1:12" ht="23.25" customHeight="1" x14ac:dyDescent="0.55000000000000004">
      <c r="B49" s="64"/>
      <c r="C49" s="64"/>
      <c r="D49" s="39">
        <f>SUM(D9:D40,D48)</f>
        <v>299941474</v>
      </c>
      <c r="E49" s="8"/>
      <c r="F49" s="39">
        <f>SUM(F9:F40,F48)</f>
        <v>284218847</v>
      </c>
      <c r="G49" s="8"/>
      <c r="H49" s="39">
        <f>SUM(H9:H40,H48)</f>
        <v>-9243834</v>
      </c>
      <c r="I49" s="8"/>
      <c r="J49" s="39">
        <f>SUM(J9:J40,J48)</f>
        <v>-39238877</v>
      </c>
      <c r="L49" s="15"/>
    </row>
    <row r="50" spans="1:12" ht="23.25" customHeight="1" x14ac:dyDescent="0.6">
      <c r="A50" s="29" t="s">
        <v>51</v>
      </c>
      <c r="B50" s="1"/>
      <c r="C50" s="1"/>
      <c r="D50" s="41"/>
      <c r="E50" s="1"/>
      <c r="F50" s="41"/>
      <c r="G50" s="1"/>
      <c r="H50" s="1"/>
      <c r="I50" s="1"/>
      <c r="J50" s="1"/>
    </row>
    <row r="51" spans="1:12" ht="23.25" customHeight="1" x14ac:dyDescent="0.6">
      <c r="A51" s="5" t="s">
        <v>6</v>
      </c>
      <c r="B51" s="2"/>
      <c r="C51" s="2"/>
      <c r="D51" s="108">
        <v>-20939489</v>
      </c>
      <c r="E51" s="8"/>
      <c r="F51" s="39">
        <v>14309135</v>
      </c>
      <c r="G51" s="8"/>
      <c r="H51" s="8">
        <v>444000</v>
      </c>
      <c r="I51" s="8"/>
      <c r="J51" s="8">
        <v>0</v>
      </c>
    </row>
    <row r="52" spans="1:12" ht="23.25" customHeight="1" x14ac:dyDescent="0.6">
      <c r="A52" s="5" t="s">
        <v>55</v>
      </c>
      <c r="B52" s="2"/>
      <c r="C52" s="2"/>
      <c r="D52" s="108">
        <v>17149113</v>
      </c>
      <c r="E52" s="8"/>
      <c r="F52" s="39">
        <v>-2839810</v>
      </c>
      <c r="G52" s="8"/>
      <c r="H52" s="8">
        <v>-48912842</v>
      </c>
      <c r="I52" s="8"/>
      <c r="J52" s="8">
        <v>34674565</v>
      </c>
    </row>
    <row r="53" spans="1:12" ht="23.25" customHeight="1" x14ac:dyDescent="0.6">
      <c r="A53" s="6" t="s">
        <v>259</v>
      </c>
      <c r="B53" s="2"/>
      <c r="C53" s="2"/>
      <c r="D53" s="108">
        <v>2674263</v>
      </c>
      <c r="E53" s="8"/>
      <c r="F53" s="39">
        <v>99093</v>
      </c>
      <c r="G53" s="8"/>
      <c r="H53" s="8">
        <v>0</v>
      </c>
      <c r="I53" s="8"/>
      <c r="J53" s="8">
        <v>0</v>
      </c>
    </row>
    <row r="54" spans="1:12" ht="23.25" customHeight="1" x14ac:dyDescent="0.6">
      <c r="A54" s="5" t="s">
        <v>92</v>
      </c>
      <c r="B54" s="2"/>
      <c r="C54" s="2"/>
      <c r="D54" s="108">
        <v>190000</v>
      </c>
      <c r="E54" s="8"/>
      <c r="F54" s="39">
        <v>7530215</v>
      </c>
      <c r="G54" s="8"/>
      <c r="H54" s="8">
        <v>190000</v>
      </c>
      <c r="I54" s="8"/>
      <c r="J54" s="8">
        <v>7530215</v>
      </c>
    </row>
    <row r="55" spans="1:12" s="1" customFormat="1" ht="23.25" customHeight="1" x14ac:dyDescent="0.6">
      <c r="A55" s="5" t="s">
        <v>42</v>
      </c>
      <c r="B55" s="64"/>
      <c r="C55" s="64"/>
      <c r="D55" s="108">
        <v>-2697974</v>
      </c>
      <c r="E55" s="8"/>
      <c r="F55" s="39">
        <v>1386635</v>
      </c>
      <c r="G55" s="8"/>
      <c r="H55" s="8">
        <v>0</v>
      </c>
      <c r="I55" s="8"/>
      <c r="J55" s="8">
        <v>0</v>
      </c>
    </row>
    <row r="56" spans="1:12" ht="23.25" customHeight="1" x14ac:dyDescent="0.6">
      <c r="A56" s="5" t="s">
        <v>87</v>
      </c>
      <c r="B56" s="2"/>
      <c r="C56" s="2"/>
      <c r="D56" s="108">
        <v>-7949272</v>
      </c>
      <c r="E56" s="8"/>
      <c r="F56" s="39">
        <v>195940</v>
      </c>
      <c r="G56" s="8"/>
      <c r="H56" s="8">
        <v>488355</v>
      </c>
      <c r="I56" s="8"/>
      <c r="J56" s="8">
        <v>509407</v>
      </c>
    </row>
    <row r="57" spans="1:12" ht="23.25" customHeight="1" x14ac:dyDescent="0.55000000000000004">
      <c r="A57" s="5" t="s">
        <v>43</v>
      </c>
      <c r="B57" s="62"/>
      <c r="C57" s="62"/>
      <c r="D57" s="108">
        <v>-15249229</v>
      </c>
      <c r="E57" s="8"/>
      <c r="F57" s="39">
        <v>-4216080</v>
      </c>
      <c r="G57" s="8"/>
      <c r="H57" s="8">
        <v>10028249</v>
      </c>
      <c r="I57" s="8"/>
      <c r="J57" s="8">
        <v>0</v>
      </c>
    </row>
    <row r="58" spans="1:12" ht="23.25" customHeight="1" x14ac:dyDescent="0.55000000000000004">
      <c r="A58" s="5" t="s">
        <v>50</v>
      </c>
      <c r="B58" s="64"/>
      <c r="C58" s="64"/>
      <c r="D58" s="39">
        <v>300866</v>
      </c>
      <c r="E58" s="8"/>
      <c r="F58" s="39">
        <v>7377832</v>
      </c>
      <c r="G58" s="8"/>
      <c r="H58" s="8">
        <v>0</v>
      </c>
      <c r="I58" s="8"/>
      <c r="J58" s="8">
        <v>0</v>
      </c>
    </row>
    <row r="59" spans="1:12" s="1" customFormat="1" ht="23.25" customHeight="1" x14ac:dyDescent="0.6">
      <c r="A59" s="5" t="s">
        <v>56</v>
      </c>
      <c r="B59" s="64"/>
      <c r="C59" s="64"/>
      <c r="D59" s="39">
        <v>12522903</v>
      </c>
      <c r="E59" s="8"/>
      <c r="F59" s="39">
        <v>61093594</v>
      </c>
      <c r="G59" s="8"/>
      <c r="H59" s="8">
        <v>1738454</v>
      </c>
      <c r="I59" s="8"/>
      <c r="J59" s="8">
        <v>2577779</v>
      </c>
    </row>
    <row r="60" spans="1:12" ht="23.25" customHeight="1" x14ac:dyDescent="0.55000000000000004">
      <c r="A60" s="5" t="s">
        <v>94</v>
      </c>
      <c r="B60" s="64"/>
      <c r="C60" s="64"/>
      <c r="D60" s="39">
        <v>-2248801</v>
      </c>
      <c r="E60" s="8"/>
      <c r="F60" s="39">
        <v>1898748</v>
      </c>
      <c r="G60" s="8"/>
      <c r="H60" s="8">
        <v>-2895021</v>
      </c>
      <c r="I60" s="8"/>
      <c r="J60" s="8">
        <v>151216</v>
      </c>
    </row>
    <row r="61" spans="1:12" ht="23.25" customHeight="1" x14ac:dyDescent="0.55000000000000004">
      <c r="A61" s="6" t="s">
        <v>272</v>
      </c>
      <c r="B61" s="64"/>
      <c r="C61" s="64"/>
      <c r="D61" s="39">
        <v>941353</v>
      </c>
      <c r="E61" s="8"/>
      <c r="F61" s="39">
        <v>6952464</v>
      </c>
      <c r="G61" s="8"/>
      <c r="H61" s="8">
        <v>0</v>
      </c>
      <c r="I61" s="8"/>
      <c r="J61" s="8">
        <v>0</v>
      </c>
    </row>
    <row r="62" spans="1:12" ht="23.25" customHeight="1" x14ac:dyDescent="0.55000000000000004">
      <c r="A62" s="6" t="s">
        <v>320</v>
      </c>
      <c r="B62" s="64"/>
      <c r="C62" s="64"/>
      <c r="D62" s="39">
        <v>-4000000</v>
      </c>
      <c r="E62" s="8"/>
      <c r="F62" s="39">
        <v>0</v>
      </c>
      <c r="G62" s="8"/>
      <c r="H62" s="8">
        <v>0</v>
      </c>
      <c r="I62" s="8"/>
      <c r="J62" s="8">
        <v>0</v>
      </c>
    </row>
    <row r="63" spans="1:12" ht="23.25" customHeight="1" x14ac:dyDescent="0.55000000000000004">
      <c r="A63" s="6" t="s">
        <v>264</v>
      </c>
      <c r="B63" s="64"/>
      <c r="C63" s="64"/>
      <c r="D63" s="39">
        <v>-8522844</v>
      </c>
      <c r="E63" s="8"/>
      <c r="F63" s="39">
        <v>-25559183</v>
      </c>
      <c r="G63" s="8"/>
      <c r="H63" s="8">
        <v>0</v>
      </c>
      <c r="I63" s="8"/>
      <c r="J63" s="8">
        <v>0</v>
      </c>
    </row>
    <row r="64" spans="1:12" ht="23.25" customHeight="1" x14ac:dyDescent="0.55000000000000004">
      <c r="A64" s="6" t="s">
        <v>321</v>
      </c>
      <c r="B64" s="64"/>
      <c r="C64" s="64"/>
      <c r="D64" s="39">
        <v>-443897</v>
      </c>
      <c r="E64" s="8"/>
      <c r="F64" s="39">
        <v>0</v>
      </c>
      <c r="G64" s="8"/>
      <c r="H64" s="8">
        <v>0</v>
      </c>
      <c r="I64" s="8"/>
      <c r="J64" s="8">
        <v>0</v>
      </c>
    </row>
    <row r="65" spans="1:10" ht="23.25" customHeight="1" x14ac:dyDescent="0.55000000000000004">
      <c r="A65" s="67" t="s">
        <v>69</v>
      </c>
      <c r="B65" s="64"/>
      <c r="C65" s="64"/>
      <c r="D65" s="60">
        <v>17150264</v>
      </c>
      <c r="E65" s="7"/>
      <c r="F65" s="60">
        <v>414471</v>
      </c>
      <c r="G65" s="7"/>
      <c r="H65" s="14">
        <v>250000</v>
      </c>
      <c r="I65" s="7"/>
      <c r="J65" s="14">
        <v>-389541</v>
      </c>
    </row>
    <row r="66" spans="1:10" ht="23.25" customHeight="1" x14ac:dyDescent="0.55000000000000004">
      <c r="A66" s="5" t="s">
        <v>162</v>
      </c>
      <c r="B66" s="64"/>
      <c r="C66" s="64"/>
      <c r="D66" s="49">
        <f>SUM(D49,D51:D65)</f>
        <v>288818730</v>
      </c>
      <c r="E66" s="7"/>
      <c r="F66" s="49">
        <f>SUM(F49,F51:F65)</f>
        <v>352861901</v>
      </c>
      <c r="G66" s="7"/>
      <c r="H66" s="49">
        <f>SUM(H49,H51:H65)</f>
        <v>-47912639</v>
      </c>
      <c r="I66" s="7"/>
      <c r="J66" s="49">
        <f>SUM(J49,J51:J65)</f>
        <v>5814764</v>
      </c>
    </row>
    <row r="67" spans="1:10" ht="23.25" customHeight="1" x14ac:dyDescent="0.55000000000000004">
      <c r="A67" s="5" t="s">
        <v>273</v>
      </c>
      <c r="B67" s="64"/>
      <c r="C67" s="64"/>
      <c r="D67" s="32">
        <v>-41331633</v>
      </c>
      <c r="E67" s="49"/>
      <c r="F67" s="32">
        <v>-43380411</v>
      </c>
      <c r="G67" s="68"/>
      <c r="H67" s="14">
        <v>-1448680</v>
      </c>
      <c r="I67" s="68"/>
      <c r="J67" s="14">
        <v>-1964373</v>
      </c>
    </row>
    <row r="68" spans="1:10" ht="23.25" customHeight="1" x14ac:dyDescent="0.6">
      <c r="A68" s="38" t="s">
        <v>163</v>
      </c>
      <c r="B68" s="64"/>
      <c r="C68" s="64"/>
      <c r="D68" s="42">
        <f>SUM(D66:D67)</f>
        <v>247487097</v>
      </c>
      <c r="E68" s="43"/>
      <c r="F68" s="42">
        <f>SUM(F66:F67)</f>
        <v>309481490</v>
      </c>
      <c r="G68" s="43"/>
      <c r="H68" s="42">
        <f>SUM(H66:H67)</f>
        <v>-49361319</v>
      </c>
      <c r="I68" s="43"/>
      <c r="J68" s="42">
        <f>SUM(J66:J67)</f>
        <v>3850391</v>
      </c>
    </row>
    <row r="69" spans="1:10" s="1" customFormat="1" ht="13.5" customHeight="1" x14ac:dyDescent="0.6">
      <c r="A69" s="2"/>
      <c r="D69" s="41"/>
      <c r="J69" s="41"/>
    </row>
    <row r="70" spans="1:10" ht="23.25" customHeight="1" x14ac:dyDescent="0.6">
      <c r="A70" s="35" t="s">
        <v>44</v>
      </c>
      <c r="B70" s="64"/>
      <c r="C70" s="64"/>
      <c r="D70" s="69"/>
      <c r="E70" s="49"/>
      <c r="F70" s="69"/>
      <c r="G70" s="49"/>
      <c r="H70" s="49"/>
      <c r="I70" s="49"/>
      <c r="J70" s="49"/>
    </row>
    <row r="71" spans="1:10" ht="23.25" customHeight="1" x14ac:dyDescent="0.55000000000000004">
      <c r="A71" s="5" t="s">
        <v>68</v>
      </c>
      <c r="B71" s="64"/>
      <c r="C71" s="64"/>
      <c r="D71" s="69">
        <v>16532022</v>
      </c>
      <c r="E71" s="49"/>
      <c r="F71" s="69">
        <v>16181738</v>
      </c>
      <c r="G71" s="49"/>
      <c r="H71" s="49">
        <v>15265796</v>
      </c>
      <c r="I71" s="49"/>
      <c r="J71" s="49">
        <v>22067290</v>
      </c>
    </row>
    <row r="72" spans="1:10" ht="23.25" customHeight="1" x14ac:dyDescent="0.55000000000000004">
      <c r="A72" s="5" t="s">
        <v>82</v>
      </c>
      <c r="B72" s="64"/>
      <c r="C72" s="64"/>
      <c r="D72" s="49">
        <v>653</v>
      </c>
      <c r="E72" s="49"/>
      <c r="F72" s="49">
        <v>16077600</v>
      </c>
      <c r="G72" s="49"/>
      <c r="H72" s="49">
        <v>653</v>
      </c>
      <c r="I72" s="49"/>
      <c r="J72" s="49">
        <v>16077600</v>
      </c>
    </row>
    <row r="73" spans="1:10" ht="23.25" customHeight="1" x14ac:dyDescent="0.55000000000000004">
      <c r="A73" s="5" t="s">
        <v>142</v>
      </c>
      <c r="B73" s="64"/>
      <c r="C73" s="64"/>
      <c r="D73" s="49">
        <v>-625090</v>
      </c>
      <c r="E73" s="49"/>
      <c r="F73" s="49">
        <v>-2304287</v>
      </c>
      <c r="G73" s="49"/>
      <c r="H73" s="49">
        <v>-5</v>
      </c>
      <c r="I73" s="49"/>
      <c r="J73" s="49">
        <v>-2304287</v>
      </c>
    </row>
    <row r="74" spans="1:10" ht="23.25" customHeight="1" x14ac:dyDescent="0.55000000000000004">
      <c r="A74" s="5" t="s">
        <v>143</v>
      </c>
      <c r="B74" s="64"/>
      <c r="C74" s="64"/>
      <c r="D74" s="49">
        <v>2784838</v>
      </c>
      <c r="E74" s="49"/>
      <c r="F74" s="49">
        <v>21427068</v>
      </c>
      <c r="G74" s="49"/>
      <c r="H74" s="49">
        <v>2784838</v>
      </c>
      <c r="I74" s="49"/>
      <c r="J74" s="49">
        <v>21427068</v>
      </c>
    </row>
    <row r="75" spans="1:10" ht="23.25" customHeight="1" x14ac:dyDescent="0.55000000000000004">
      <c r="A75" s="5" t="s">
        <v>178</v>
      </c>
      <c r="B75" s="64"/>
      <c r="C75" s="64"/>
      <c r="D75" s="49">
        <v>-12051874</v>
      </c>
      <c r="E75" s="49"/>
      <c r="F75" s="49">
        <v>-63000000</v>
      </c>
      <c r="G75" s="49"/>
      <c r="H75" s="49">
        <v>-12051874</v>
      </c>
      <c r="I75" s="49"/>
      <c r="J75" s="49">
        <v>0</v>
      </c>
    </row>
    <row r="76" spans="1:10" ht="23.25" customHeight="1" x14ac:dyDescent="0.55000000000000004">
      <c r="A76" s="5" t="s">
        <v>207</v>
      </c>
      <c r="B76" s="64"/>
      <c r="C76" s="64"/>
      <c r="D76" s="49">
        <v>600498328</v>
      </c>
      <c r="E76" s="49"/>
      <c r="F76" s="49">
        <v>0</v>
      </c>
      <c r="G76" s="49"/>
      <c r="H76" s="49">
        <v>600498328</v>
      </c>
      <c r="I76" s="49"/>
      <c r="J76" s="49">
        <v>0</v>
      </c>
    </row>
    <row r="77" spans="1:10" ht="23.25" customHeight="1" x14ac:dyDescent="0.55000000000000004">
      <c r="A77" s="5" t="s">
        <v>152</v>
      </c>
      <c r="B77" s="64"/>
      <c r="C77" s="64"/>
      <c r="D77" s="69">
        <v>-135000000</v>
      </c>
      <c r="E77" s="49"/>
      <c r="F77" s="69">
        <v>-2000000</v>
      </c>
      <c r="G77" s="49"/>
      <c r="H77" s="49">
        <v>-146300000</v>
      </c>
      <c r="I77" s="49"/>
      <c r="J77" s="49">
        <v>-44500000</v>
      </c>
    </row>
    <row r="78" spans="1:10" ht="23.25" customHeight="1" x14ac:dyDescent="0.55000000000000004">
      <c r="A78" s="5" t="s">
        <v>153</v>
      </c>
      <c r="B78" s="64"/>
      <c r="C78" s="64"/>
      <c r="D78" s="69">
        <v>96800000</v>
      </c>
      <c r="E78" s="49"/>
      <c r="F78" s="69">
        <v>2000000</v>
      </c>
      <c r="G78" s="49"/>
      <c r="H78" s="49">
        <v>176800000</v>
      </c>
      <c r="I78" s="49"/>
      <c r="J78" s="49">
        <v>199000000</v>
      </c>
    </row>
    <row r="79" spans="1:10" ht="23.25" customHeight="1" x14ac:dyDescent="0.55000000000000004">
      <c r="A79" s="5" t="s">
        <v>200</v>
      </c>
      <c r="B79" s="64"/>
      <c r="C79" s="64"/>
      <c r="D79" s="49">
        <v>11426629</v>
      </c>
      <c r="E79" s="49"/>
      <c r="F79" s="69">
        <v>37008435</v>
      </c>
      <c r="G79" s="49"/>
      <c r="H79" s="49">
        <v>11426629</v>
      </c>
      <c r="I79" s="49"/>
      <c r="J79" s="49">
        <v>37008435</v>
      </c>
    </row>
    <row r="80" spans="1:10" ht="23.25" customHeight="1" x14ac:dyDescent="0.55000000000000004">
      <c r="A80" s="5" t="s">
        <v>256</v>
      </c>
      <c r="B80" s="64"/>
      <c r="C80" s="64"/>
      <c r="D80" s="69">
        <v>0</v>
      </c>
      <c r="E80" s="49"/>
      <c r="F80" s="69">
        <v>33600000</v>
      </c>
      <c r="G80" s="49"/>
      <c r="H80" s="69">
        <v>0</v>
      </c>
      <c r="I80" s="49"/>
      <c r="J80" s="69">
        <v>33600000</v>
      </c>
    </row>
    <row r="81" spans="1:10" ht="23.25" customHeight="1" x14ac:dyDescent="0.55000000000000004">
      <c r="A81" s="5" t="s">
        <v>201</v>
      </c>
      <c r="B81" s="64"/>
      <c r="C81" s="64"/>
      <c r="D81" s="69">
        <v>0</v>
      </c>
      <c r="E81" s="49"/>
      <c r="F81" s="69">
        <v>-231000000</v>
      </c>
      <c r="G81" s="49"/>
      <c r="H81" s="49">
        <v>0</v>
      </c>
      <c r="I81" s="49"/>
      <c r="J81" s="49">
        <v>0</v>
      </c>
    </row>
    <row r="82" spans="1:10" s="1" customFormat="1" ht="23.4" x14ac:dyDescent="0.6">
      <c r="A82" s="11" t="s">
        <v>147</v>
      </c>
    </row>
    <row r="83" spans="1:10" s="1" customFormat="1" ht="23.4" x14ac:dyDescent="0.6">
      <c r="A83" s="2" t="s">
        <v>197</v>
      </c>
    </row>
    <row r="84" spans="1:10" ht="23.25" customHeight="1" x14ac:dyDescent="0.6">
      <c r="A84" s="2" t="s">
        <v>262</v>
      </c>
      <c r="B84" s="1"/>
      <c r="C84" s="1"/>
      <c r="D84" s="41"/>
      <c r="E84" s="1"/>
      <c r="F84" s="1"/>
      <c r="G84" s="1"/>
      <c r="H84" s="1"/>
      <c r="I84" s="1"/>
      <c r="J84" s="41"/>
    </row>
    <row r="85" spans="1:10" s="1" customFormat="1" ht="13.5" customHeight="1" x14ac:dyDescent="0.6">
      <c r="A85" s="2"/>
      <c r="D85" s="41"/>
      <c r="J85" s="41"/>
    </row>
    <row r="86" spans="1:10" ht="23.25" customHeight="1" x14ac:dyDescent="0.6">
      <c r="A86" s="3"/>
      <c r="B86" s="64"/>
      <c r="C86" s="64"/>
      <c r="D86" s="112" t="s">
        <v>18</v>
      </c>
      <c r="E86" s="112"/>
      <c r="F86" s="112"/>
      <c r="G86" s="63"/>
      <c r="H86" s="112" t="s">
        <v>1</v>
      </c>
      <c r="I86" s="112"/>
      <c r="J86" s="112"/>
    </row>
    <row r="87" spans="1:10" s="1" customFormat="1" ht="23.25" customHeight="1" x14ac:dyDescent="0.6">
      <c r="A87" s="5"/>
      <c r="B87" s="62" t="s">
        <v>3</v>
      </c>
      <c r="C87" s="62"/>
      <c r="D87" s="64">
        <v>2568</v>
      </c>
      <c r="E87" s="64"/>
      <c r="F87" s="64">
        <v>2567</v>
      </c>
      <c r="G87" s="64"/>
      <c r="H87" s="64">
        <v>2568</v>
      </c>
      <c r="I87" s="64"/>
      <c r="J87" s="64">
        <v>2567</v>
      </c>
    </row>
    <row r="88" spans="1:10" ht="23.25" customHeight="1" x14ac:dyDescent="0.55000000000000004">
      <c r="B88" s="64"/>
      <c r="C88" s="64"/>
      <c r="D88" s="110" t="s">
        <v>181</v>
      </c>
      <c r="E88" s="110"/>
      <c r="F88" s="110"/>
      <c r="G88" s="110"/>
      <c r="H88" s="110"/>
      <c r="I88" s="110"/>
      <c r="J88" s="110"/>
    </row>
    <row r="89" spans="1:10" ht="23.25" customHeight="1" x14ac:dyDescent="0.55000000000000004">
      <c r="A89" s="5" t="s">
        <v>288</v>
      </c>
      <c r="B89" s="64"/>
      <c r="C89" s="64"/>
      <c r="D89" s="69">
        <v>-95866490</v>
      </c>
      <c r="E89" s="49"/>
      <c r="F89" s="69">
        <v>0</v>
      </c>
      <c r="G89" s="49"/>
      <c r="H89" s="49">
        <v>-95866490</v>
      </c>
      <c r="I89" s="49"/>
      <c r="J89" s="49">
        <v>0</v>
      </c>
    </row>
    <row r="90" spans="1:10" ht="23.25" customHeight="1" x14ac:dyDescent="0.55000000000000004">
      <c r="A90" s="5" t="s">
        <v>177</v>
      </c>
      <c r="B90" s="64"/>
      <c r="C90" s="64"/>
      <c r="D90" s="49">
        <v>92000000</v>
      </c>
      <c r="E90" s="49"/>
      <c r="F90" s="49">
        <v>105000000</v>
      </c>
      <c r="G90" s="49"/>
      <c r="H90" s="49">
        <v>0</v>
      </c>
      <c r="I90" s="49"/>
      <c r="J90" s="49">
        <v>0</v>
      </c>
    </row>
    <row r="91" spans="1:10" ht="23.25" customHeight="1" x14ac:dyDescent="0.55000000000000004">
      <c r="A91" s="5" t="s">
        <v>80</v>
      </c>
      <c r="B91" s="64"/>
      <c r="C91" s="64"/>
      <c r="D91" s="49">
        <v>0</v>
      </c>
      <c r="E91" s="49"/>
      <c r="F91" s="49">
        <v>-171269629</v>
      </c>
      <c r="G91" s="49"/>
      <c r="H91" s="49">
        <v>0</v>
      </c>
      <c r="I91" s="49"/>
      <c r="J91" s="49">
        <v>-171269629</v>
      </c>
    </row>
    <row r="92" spans="1:10" ht="23.25" customHeight="1" x14ac:dyDescent="0.55000000000000004">
      <c r="A92" s="5" t="s">
        <v>81</v>
      </c>
      <c r="B92" s="64"/>
      <c r="C92" s="64"/>
      <c r="D92" s="49">
        <v>0</v>
      </c>
      <c r="E92" s="49"/>
      <c r="F92" s="49">
        <v>275144068</v>
      </c>
      <c r="G92" s="49"/>
      <c r="H92" s="49">
        <v>0</v>
      </c>
      <c r="I92" s="49"/>
      <c r="J92" s="49">
        <v>275144068</v>
      </c>
    </row>
    <row r="93" spans="1:10" ht="23.25" customHeight="1" x14ac:dyDescent="0.55000000000000004">
      <c r="A93" s="5" t="s">
        <v>290</v>
      </c>
      <c r="B93" s="64"/>
      <c r="C93" s="64"/>
      <c r="D93" s="49">
        <v>-4300008</v>
      </c>
      <c r="E93" s="49"/>
      <c r="F93" s="49">
        <v>0</v>
      </c>
      <c r="G93" s="49"/>
      <c r="H93" s="49">
        <v>-4300008</v>
      </c>
      <c r="I93" s="49"/>
      <c r="J93" s="49">
        <v>0</v>
      </c>
    </row>
    <row r="94" spans="1:10" ht="23.25" customHeight="1" x14ac:dyDescent="0.55000000000000004">
      <c r="A94" s="5" t="s">
        <v>159</v>
      </c>
      <c r="B94" s="64"/>
      <c r="C94" s="64"/>
      <c r="D94" s="49">
        <v>-666000000</v>
      </c>
      <c r="E94" s="49"/>
      <c r="F94" s="49">
        <v>0</v>
      </c>
      <c r="G94" s="49"/>
      <c r="H94" s="49">
        <v>-786500000</v>
      </c>
      <c r="I94" s="49"/>
      <c r="J94" s="49">
        <v>-404100088</v>
      </c>
    </row>
    <row r="95" spans="1:10" ht="23.25" customHeight="1" x14ac:dyDescent="0.55000000000000004">
      <c r="A95" s="5" t="s">
        <v>322</v>
      </c>
      <c r="B95" s="64"/>
      <c r="C95" s="64"/>
      <c r="D95" s="49">
        <v>12000000</v>
      </c>
      <c r="E95" s="49"/>
      <c r="F95" s="49">
        <v>0</v>
      </c>
      <c r="G95" s="49"/>
      <c r="H95" s="49">
        <v>0</v>
      </c>
      <c r="I95" s="49"/>
      <c r="J95" s="49">
        <v>0</v>
      </c>
    </row>
    <row r="96" spans="1:10" ht="23.25" customHeight="1" x14ac:dyDescent="0.55000000000000004">
      <c r="A96" s="5" t="s">
        <v>255</v>
      </c>
      <c r="B96" s="64"/>
      <c r="C96" s="64"/>
      <c r="D96" s="39">
        <v>0</v>
      </c>
      <c r="E96" s="8"/>
      <c r="F96" s="39">
        <v>-55938000</v>
      </c>
      <c r="G96" s="8"/>
      <c r="H96" s="39">
        <v>0</v>
      </c>
      <c r="I96" s="8"/>
      <c r="J96" s="39">
        <v>0</v>
      </c>
    </row>
    <row r="97" spans="1:10" ht="23.25" customHeight="1" x14ac:dyDescent="0.55000000000000004">
      <c r="A97" s="5" t="s">
        <v>74</v>
      </c>
      <c r="B97" s="64"/>
      <c r="C97" s="64"/>
      <c r="D97" s="10">
        <v>-98757924</v>
      </c>
      <c r="E97" s="8"/>
      <c r="F97" s="10">
        <v>-9373576</v>
      </c>
      <c r="G97" s="8"/>
      <c r="H97" s="39">
        <v>-76446</v>
      </c>
      <c r="I97" s="8"/>
      <c r="J97" s="10">
        <v>-326500</v>
      </c>
    </row>
    <row r="98" spans="1:10" ht="23.25" customHeight="1" x14ac:dyDescent="0.55000000000000004">
      <c r="A98" s="5" t="s">
        <v>65</v>
      </c>
      <c r="B98" s="64"/>
      <c r="C98" s="64"/>
      <c r="D98" s="10">
        <v>0</v>
      </c>
      <c r="E98" s="49"/>
      <c r="F98" s="10">
        <v>607477</v>
      </c>
      <c r="G98" s="49"/>
      <c r="H98" s="49">
        <v>124055</v>
      </c>
      <c r="I98" s="49"/>
      <c r="J98" s="49">
        <v>607477</v>
      </c>
    </row>
    <row r="99" spans="1:10" ht="23.25" customHeight="1" x14ac:dyDescent="0.55000000000000004">
      <c r="A99" s="5" t="s">
        <v>144</v>
      </c>
      <c r="B99" s="64"/>
      <c r="C99" s="64"/>
      <c r="D99" s="10">
        <v>-3056653</v>
      </c>
      <c r="E99" s="49"/>
      <c r="F99" s="10">
        <v>-303743</v>
      </c>
      <c r="G99" s="49"/>
      <c r="H99" s="49">
        <v>0</v>
      </c>
      <c r="I99" s="49"/>
      <c r="J99" s="49">
        <v>0</v>
      </c>
    </row>
    <row r="100" spans="1:10" ht="23.25" customHeight="1" x14ac:dyDescent="0.55000000000000004">
      <c r="A100" s="5" t="s">
        <v>289</v>
      </c>
      <c r="B100" s="64"/>
      <c r="C100" s="64"/>
      <c r="D100" s="10">
        <v>0</v>
      </c>
      <c r="E100" s="49"/>
      <c r="F100" s="10">
        <v>0</v>
      </c>
      <c r="G100" s="49"/>
      <c r="H100" s="49">
        <v>30000000</v>
      </c>
      <c r="I100" s="49"/>
      <c r="J100" s="49">
        <v>0</v>
      </c>
    </row>
    <row r="101" spans="1:10" ht="23.25" customHeight="1" x14ac:dyDescent="0.55000000000000004">
      <c r="A101" s="5" t="s">
        <v>274</v>
      </c>
      <c r="B101" s="64"/>
      <c r="C101" s="64"/>
      <c r="D101" s="39">
        <v>-37777585</v>
      </c>
      <c r="E101" s="8"/>
      <c r="F101" s="39">
        <v>-582690</v>
      </c>
      <c r="G101" s="8"/>
      <c r="H101" s="49">
        <v>0</v>
      </c>
      <c r="I101" s="8"/>
      <c r="J101" s="39">
        <v>-582690</v>
      </c>
    </row>
    <row r="102" spans="1:10" ht="23.25" customHeight="1" x14ac:dyDescent="0.55000000000000004">
      <c r="A102" s="5" t="s">
        <v>141</v>
      </c>
      <c r="B102" s="64"/>
      <c r="C102" s="64"/>
      <c r="D102" s="69">
        <v>-28850361</v>
      </c>
      <c r="E102" s="49"/>
      <c r="F102" s="69">
        <v>-9482917</v>
      </c>
      <c r="G102" s="49"/>
      <c r="H102" s="49">
        <v>0</v>
      </c>
      <c r="I102" s="49"/>
      <c r="J102" s="49">
        <v>0</v>
      </c>
    </row>
    <row r="103" spans="1:10" ht="23.25" customHeight="1" x14ac:dyDescent="0.6">
      <c r="A103" s="3" t="s">
        <v>249</v>
      </c>
      <c r="B103" s="64"/>
      <c r="C103" s="64"/>
      <c r="D103" s="20">
        <f>SUM(D71:D81,D89:D102)</f>
        <v>-250243515</v>
      </c>
      <c r="E103" s="18">
        <f>SUM(E97:E101)</f>
        <v>0</v>
      </c>
      <c r="F103" s="20">
        <f>SUM(F71:F81,F89:F102)</f>
        <v>-38208456</v>
      </c>
      <c r="G103" s="18">
        <f>SUM(G97:G101)</f>
        <v>0</v>
      </c>
      <c r="H103" s="20">
        <f>SUM(H71:H81,H89:H102)</f>
        <v>-208194524</v>
      </c>
      <c r="I103" s="18">
        <f>SUM(I97:I101)</f>
        <v>0</v>
      </c>
      <c r="J103" s="20">
        <f>SUM(J71:J81,J89:J102)</f>
        <v>-18151256</v>
      </c>
    </row>
    <row r="104" spans="1:10" s="1" customFormat="1" ht="13.5" customHeight="1" x14ac:dyDescent="0.6">
      <c r="A104" s="2"/>
      <c r="D104" s="41"/>
      <c r="J104" s="41"/>
    </row>
    <row r="105" spans="1:10" ht="23.25" customHeight="1" x14ac:dyDescent="0.6">
      <c r="A105" s="35" t="s">
        <v>45</v>
      </c>
      <c r="B105" s="44"/>
      <c r="C105" s="45"/>
      <c r="D105" s="46"/>
      <c r="E105" s="46"/>
      <c r="F105" s="46"/>
      <c r="G105" s="32"/>
      <c r="H105" s="47"/>
      <c r="I105" s="32"/>
      <c r="J105" s="47"/>
    </row>
    <row r="106" spans="1:10" ht="23.25" customHeight="1" x14ac:dyDescent="0.55000000000000004">
      <c r="A106" s="5" t="s">
        <v>52</v>
      </c>
      <c r="B106" s="64"/>
      <c r="C106" s="64"/>
      <c r="D106" s="32">
        <v>-137354276</v>
      </c>
      <c r="E106" s="8"/>
      <c r="F106" s="32">
        <v>-136302935</v>
      </c>
      <c r="G106" s="8"/>
      <c r="H106" s="32">
        <v>-101232722</v>
      </c>
      <c r="I106" s="8"/>
      <c r="J106" s="32">
        <v>-89511872</v>
      </c>
    </row>
    <row r="107" spans="1:10" ht="23.25" customHeight="1" x14ac:dyDescent="0.55000000000000004">
      <c r="A107" s="5" t="s">
        <v>165</v>
      </c>
      <c r="B107" s="64"/>
      <c r="C107" s="64"/>
      <c r="D107" s="32">
        <v>0</v>
      </c>
      <c r="E107" s="8"/>
      <c r="F107" s="32">
        <v>-1530</v>
      </c>
      <c r="G107" s="8"/>
      <c r="H107" s="49">
        <v>0</v>
      </c>
      <c r="I107" s="8"/>
      <c r="J107" s="32">
        <v>-1530</v>
      </c>
    </row>
    <row r="108" spans="1:10" ht="23.25" customHeight="1" x14ac:dyDescent="0.55000000000000004">
      <c r="A108" s="5" t="s">
        <v>257</v>
      </c>
      <c r="B108" s="64"/>
      <c r="C108" s="64"/>
      <c r="D108" s="32">
        <v>5551290</v>
      </c>
      <c r="E108" s="8"/>
      <c r="F108" s="32">
        <v>7639996</v>
      </c>
      <c r="G108" s="8"/>
      <c r="H108" s="49">
        <v>0</v>
      </c>
      <c r="I108" s="8"/>
      <c r="J108" s="32">
        <v>0</v>
      </c>
    </row>
    <row r="109" spans="1:10" ht="23.25" customHeight="1" x14ac:dyDescent="0.55000000000000004">
      <c r="A109" s="5" t="s">
        <v>166</v>
      </c>
      <c r="B109" s="64"/>
      <c r="C109" s="64"/>
      <c r="D109" s="32">
        <v>0</v>
      </c>
      <c r="E109" s="8"/>
      <c r="F109" s="32">
        <v>62662785</v>
      </c>
      <c r="G109" s="8"/>
      <c r="H109" s="32">
        <v>360000000</v>
      </c>
      <c r="I109" s="8"/>
      <c r="J109" s="32">
        <v>827524829</v>
      </c>
    </row>
    <row r="110" spans="1:10" ht="23.25" customHeight="1" x14ac:dyDescent="0.55000000000000004">
      <c r="A110" s="5" t="s">
        <v>258</v>
      </c>
      <c r="B110" s="64"/>
      <c r="C110" s="64"/>
      <c r="D110" s="32">
        <v>-119000000</v>
      </c>
      <c r="E110" s="8"/>
      <c r="F110" s="32">
        <v>0</v>
      </c>
      <c r="G110" s="8"/>
      <c r="H110" s="32">
        <v>-65000000</v>
      </c>
      <c r="I110" s="8"/>
      <c r="J110" s="32">
        <v>-14862044</v>
      </c>
    </row>
    <row r="111" spans="1:10" ht="23.25" customHeight="1" x14ac:dyDescent="0.55000000000000004">
      <c r="A111" s="5" t="s">
        <v>66</v>
      </c>
      <c r="B111" s="62"/>
      <c r="C111" s="64"/>
      <c r="D111" s="49">
        <v>-134052769</v>
      </c>
      <c r="E111" s="8"/>
      <c r="F111" s="49">
        <v>-86078337</v>
      </c>
      <c r="G111" s="8"/>
      <c r="H111" s="49">
        <v>-2277917</v>
      </c>
      <c r="I111" s="8"/>
      <c r="J111" s="49">
        <v>-1982266</v>
      </c>
    </row>
    <row r="112" spans="1:10" ht="23.25" customHeight="1" x14ac:dyDescent="0.55000000000000004">
      <c r="A112" s="5" t="s">
        <v>160</v>
      </c>
      <c r="B112" s="62"/>
      <c r="C112" s="64"/>
      <c r="D112" s="49">
        <v>0</v>
      </c>
      <c r="E112" s="8"/>
      <c r="F112" s="49">
        <v>87415841</v>
      </c>
      <c r="G112" s="8"/>
      <c r="H112" s="49">
        <v>0</v>
      </c>
      <c r="I112" s="8"/>
      <c r="J112" s="49">
        <v>87415841</v>
      </c>
    </row>
    <row r="113" spans="1:10" ht="23.25" customHeight="1" x14ac:dyDescent="0.55000000000000004">
      <c r="A113" s="5" t="s">
        <v>179</v>
      </c>
      <c r="B113" s="62"/>
      <c r="C113" s="64"/>
      <c r="D113" s="49">
        <v>0</v>
      </c>
      <c r="E113" s="8"/>
      <c r="F113" s="49">
        <v>-628800000</v>
      </c>
      <c r="G113" s="8"/>
      <c r="H113" s="49">
        <v>0</v>
      </c>
      <c r="I113" s="8"/>
      <c r="J113" s="49">
        <v>-628800000</v>
      </c>
    </row>
    <row r="114" spans="1:10" ht="23.25" customHeight="1" x14ac:dyDescent="0.55000000000000004">
      <c r="A114" s="5" t="s">
        <v>202</v>
      </c>
      <c r="B114" s="62"/>
      <c r="C114" s="64"/>
      <c r="D114" s="49">
        <v>385866000</v>
      </c>
      <c r="E114" s="8"/>
      <c r="F114" s="49">
        <v>948614194</v>
      </c>
      <c r="G114" s="8"/>
      <c r="H114" s="49">
        <v>146564383</v>
      </c>
      <c r="I114" s="8"/>
      <c r="J114" s="49">
        <v>0</v>
      </c>
    </row>
    <row r="115" spans="1:10" ht="23.25" customHeight="1" x14ac:dyDescent="0.55000000000000004">
      <c r="A115" s="5" t="s">
        <v>154</v>
      </c>
      <c r="B115" s="62"/>
      <c r="C115" s="64"/>
      <c r="D115" s="49">
        <v>-175183173</v>
      </c>
      <c r="E115" s="8"/>
      <c r="F115" s="49">
        <v>-573035521</v>
      </c>
      <c r="G115" s="8"/>
      <c r="H115" s="49">
        <v>0</v>
      </c>
      <c r="I115" s="8"/>
      <c r="J115" s="39">
        <v>-223980225</v>
      </c>
    </row>
    <row r="116" spans="1:10" ht="23.25" customHeight="1" x14ac:dyDescent="0.55000000000000004">
      <c r="A116" s="5" t="s">
        <v>203</v>
      </c>
      <c r="B116" s="62"/>
      <c r="C116" s="64"/>
      <c r="D116" s="49">
        <v>0</v>
      </c>
      <c r="E116" s="8"/>
      <c r="F116" s="49">
        <v>798</v>
      </c>
      <c r="G116" s="8"/>
      <c r="H116" s="49">
        <v>0</v>
      </c>
      <c r="I116" s="8"/>
      <c r="J116" s="39">
        <v>798</v>
      </c>
    </row>
    <row r="117" spans="1:10" ht="23.25" customHeight="1" x14ac:dyDescent="0.55000000000000004">
      <c r="A117" s="5" t="s">
        <v>100</v>
      </c>
      <c r="B117" s="62"/>
      <c r="C117" s="64"/>
      <c r="D117" s="49">
        <v>279000000</v>
      </c>
      <c r="E117" s="8"/>
      <c r="F117" s="49">
        <v>-20600029</v>
      </c>
      <c r="G117" s="8"/>
      <c r="H117" s="49">
        <v>0</v>
      </c>
      <c r="I117" s="8"/>
      <c r="J117" s="39">
        <v>0</v>
      </c>
    </row>
    <row r="118" spans="1:10" s="48" customFormat="1" ht="23.25" customHeight="1" x14ac:dyDescent="0.6">
      <c r="A118" s="38" t="s">
        <v>325</v>
      </c>
      <c r="B118" s="5"/>
      <c r="C118" s="5"/>
      <c r="D118" s="56">
        <f>SUM(D106:D117)</f>
        <v>104827072</v>
      </c>
      <c r="E118" s="70"/>
      <c r="F118" s="56">
        <f>SUM(F106:F109,F111:F117)</f>
        <v>-338484738</v>
      </c>
      <c r="G118" s="70"/>
      <c r="H118" s="56">
        <f>SUM(H106:H117)</f>
        <v>338053744</v>
      </c>
      <c r="I118" s="70"/>
      <c r="J118" s="56">
        <f>SUM(J106:J117)</f>
        <v>-44196469</v>
      </c>
    </row>
    <row r="119" spans="1:10" ht="23.25" customHeight="1" x14ac:dyDescent="0.6">
      <c r="A119" s="3" t="s">
        <v>318</v>
      </c>
      <c r="D119" s="17">
        <f>D68+D103+D118</f>
        <v>102070654</v>
      </c>
      <c r="E119" s="17"/>
      <c r="F119" s="17">
        <f>F68+F103+F118</f>
        <v>-67211704</v>
      </c>
      <c r="G119" s="17"/>
      <c r="H119" s="17">
        <f>H68+H103+H118</f>
        <v>80497901</v>
      </c>
      <c r="I119" s="17"/>
      <c r="J119" s="17">
        <f>J68+J103+J118</f>
        <v>-58497334</v>
      </c>
    </row>
    <row r="120" spans="1:10" ht="23.25" customHeight="1" x14ac:dyDescent="0.55000000000000004">
      <c r="A120" s="6" t="s">
        <v>161</v>
      </c>
      <c r="D120" s="8">
        <v>83984001</v>
      </c>
      <c r="E120" s="8"/>
      <c r="F120" s="8">
        <v>-788699</v>
      </c>
      <c r="G120" s="8"/>
      <c r="H120" s="8">
        <v>0</v>
      </c>
      <c r="I120" s="8"/>
      <c r="J120" s="8">
        <v>0</v>
      </c>
    </row>
    <row r="121" spans="1:10" ht="23.25" customHeight="1" x14ac:dyDescent="0.55000000000000004">
      <c r="A121" s="6" t="s">
        <v>58</v>
      </c>
      <c r="D121" s="8">
        <v>24813353</v>
      </c>
      <c r="E121" s="8"/>
      <c r="F121" s="8">
        <v>92813756</v>
      </c>
      <c r="G121" s="8"/>
      <c r="H121" s="8">
        <v>9417875</v>
      </c>
      <c r="I121" s="8"/>
      <c r="J121" s="8">
        <v>67915209</v>
      </c>
    </row>
    <row r="122" spans="1:10" ht="23.25" customHeight="1" thickBot="1" x14ac:dyDescent="0.65">
      <c r="A122" s="3" t="s">
        <v>204</v>
      </c>
      <c r="B122" s="62"/>
      <c r="D122" s="71">
        <f>SUM(D119:D121)</f>
        <v>210868008</v>
      </c>
      <c r="E122" s="70"/>
      <c r="F122" s="71">
        <f>SUM(F119:F121)</f>
        <v>24813353</v>
      </c>
      <c r="G122" s="70"/>
      <c r="H122" s="71">
        <f>SUM(H119:H121)</f>
        <v>89915776</v>
      </c>
      <c r="I122" s="70"/>
      <c r="J122" s="71">
        <f>SUM(J119:J121)</f>
        <v>9417875</v>
      </c>
    </row>
    <row r="123" spans="1:10" s="1" customFormat="1" ht="24" thickTop="1" x14ac:dyDescent="0.6">
      <c r="A123" s="11" t="s">
        <v>147</v>
      </c>
      <c r="D123" s="95"/>
      <c r="F123" s="95"/>
      <c r="H123" s="96"/>
    </row>
    <row r="124" spans="1:10" s="1" customFormat="1" ht="23.4" x14ac:dyDescent="0.6">
      <c r="A124" s="2" t="s">
        <v>197</v>
      </c>
      <c r="D124" s="95"/>
    </row>
    <row r="125" spans="1:10" ht="23.25" customHeight="1" x14ac:dyDescent="0.6">
      <c r="A125" s="2" t="s">
        <v>262</v>
      </c>
      <c r="B125" s="1"/>
      <c r="C125" s="1"/>
      <c r="D125" s="41"/>
      <c r="E125" s="1"/>
      <c r="F125" s="1"/>
      <c r="G125" s="1"/>
      <c r="H125" s="1"/>
      <c r="I125" s="1"/>
      <c r="J125" s="41"/>
    </row>
    <row r="126" spans="1:10" s="1" customFormat="1" ht="13.5" customHeight="1" x14ac:dyDescent="0.6">
      <c r="A126" s="2"/>
      <c r="D126" s="41"/>
      <c r="J126" s="41"/>
    </row>
    <row r="127" spans="1:10" ht="23.25" customHeight="1" x14ac:dyDescent="0.6">
      <c r="A127" s="3"/>
      <c r="B127" s="64"/>
      <c r="C127" s="64"/>
      <c r="D127" s="112" t="s">
        <v>18</v>
      </c>
      <c r="E127" s="112"/>
      <c r="F127" s="112"/>
      <c r="G127" s="63"/>
      <c r="H127" s="112" t="s">
        <v>1</v>
      </c>
      <c r="I127" s="112"/>
      <c r="J127" s="112"/>
    </row>
    <row r="128" spans="1:10" s="1" customFormat="1" ht="23.25" customHeight="1" x14ac:dyDescent="0.6">
      <c r="A128" s="5"/>
      <c r="B128" s="62" t="s">
        <v>3</v>
      </c>
      <c r="C128" s="62"/>
      <c r="D128" s="64">
        <v>2568</v>
      </c>
      <c r="E128" s="64"/>
      <c r="F128" s="64">
        <v>2567</v>
      </c>
      <c r="G128" s="64"/>
      <c r="H128" s="64">
        <v>2568</v>
      </c>
      <c r="I128" s="64"/>
      <c r="J128" s="64">
        <v>2567</v>
      </c>
    </row>
    <row r="129" spans="1:10" ht="23.25" customHeight="1" x14ac:dyDescent="0.55000000000000004">
      <c r="B129" s="64"/>
      <c r="C129" s="64"/>
      <c r="D129" s="110" t="s">
        <v>181</v>
      </c>
      <c r="E129" s="110"/>
      <c r="F129" s="110"/>
      <c r="G129" s="110"/>
      <c r="H129" s="110"/>
      <c r="I129" s="110"/>
      <c r="J129" s="110"/>
    </row>
    <row r="130" spans="1:10" s="1" customFormat="1" ht="6.75" customHeight="1" x14ac:dyDescent="0.6">
      <c r="A130" s="2"/>
      <c r="D130" s="41"/>
      <c r="J130" s="41"/>
    </row>
    <row r="131" spans="1:10" ht="23.25" customHeight="1" x14ac:dyDescent="0.6">
      <c r="A131" s="38" t="s">
        <v>83</v>
      </c>
    </row>
    <row r="132" spans="1:10" ht="23.25" customHeight="1" x14ac:dyDescent="0.55000000000000004">
      <c r="A132" s="5" t="s">
        <v>337</v>
      </c>
      <c r="B132" s="62" t="s">
        <v>277</v>
      </c>
    </row>
    <row r="133" spans="1:10" ht="23.25" customHeight="1" x14ac:dyDescent="0.55000000000000004">
      <c r="A133" s="5" t="s">
        <v>338</v>
      </c>
      <c r="D133" s="8">
        <v>300002223</v>
      </c>
      <c r="F133" s="8">
        <v>0</v>
      </c>
      <c r="H133" s="8">
        <v>300002223</v>
      </c>
      <c r="J133" s="8">
        <v>0</v>
      </c>
    </row>
    <row r="134" spans="1:10" ht="23.25" customHeight="1" x14ac:dyDescent="0.55000000000000004">
      <c r="A134" s="5" t="s">
        <v>339</v>
      </c>
      <c r="D134" s="8"/>
      <c r="F134" s="8"/>
    </row>
    <row r="135" spans="1:10" ht="23.25" customHeight="1" x14ac:dyDescent="0.55000000000000004">
      <c r="A135" s="5" t="s">
        <v>340</v>
      </c>
      <c r="B135" s="62"/>
      <c r="D135" s="8"/>
      <c r="F135" s="8"/>
      <c r="H135" s="8"/>
      <c r="J135" s="8"/>
    </row>
    <row r="136" spans="1:10" ht="23.25" customHeight="1" x14ac:dyDescent="0.55000000000000004">
      <c r="A136" s="5" t="s">
        <v>341</v>
      </c>
      <c r="B136" s="62">
        <v>13</v>
      </c>
      <c r="D136" s="8">
        <v>0</v>
      </c>
      <c r="F136" s="8">
        <v>0</v>
      </c>
      <c r="H136" s="8">
        <v>1000000000</v>
      </c>
      <c r="J136" s="8">
        <v>150000000</v>
      </c>
    </row>
    <row r="137" spans="1:10" ht="23.25" customHeight="1" x14ac:dyDescent="0.55000000000000004">
      <c r="A137" s="5" t="s">
        <v>275</v>
      </c>
      <c r="B137" s="62">
        <v>15</v>
      </c>
      <c r="D137" s="8">
        <v>554972</v>
      </c>
      <c r="F137" s="8">
        <v>0</v>
      </c>
      <c r="H137" s="8">
        <v>0</v>
      </c>
      <c r="J137" s="8">
        <v>0</v>
      </c>
    </row>
    <row r="138" spans="1:10" ht="23.25" customHeight="1" x14ac:dyDescent="0.55000000000000004">
      <c r="A138" s="5" t="s">
        <v>155</v>
      </c>
      <c r="B138" s="62">
        <v>15</v>
      </c>
      <c r="D138" s="8">
        <v>10743644</v>
      </c>
      <c r="F138" s="8">
        <v>9264904</v>
      </c>
      <c r="H138" s="8">
        <v>0</v>
      </c>
      <c r="J138" s="15">
        <v>0</v>
      </c>
    </row>
    <row r="139" spans="1:10" ht="23.25" customHeight="1" x14ac:dyDescent="0.55000000000000004">
      <c r="A139" s="5" t="s">
        <v>276</v>
      </c>
      <c r="B139" s="62">
        <v>15</v>
      </c>
      <c r="D139" s="8">
        <v>5070000</v>
      </c>
      <c r="F139" s="8">
        <v>0</v>
      </c>
      <c r="H139" s="8">
        <v>0</v>
      </c>
      <c r="J139" s="15">
        <v>0</v>
      </c>
    </row>
    <row r="140" spans="1:10" ht="23.25" customHeight="1" x14ac:dyDescent="0.55000000000000004">
      <c r="A140" s="5" t="s">
        <v>208</v>
      </c>
      <c r="B140" s="62"/>
      <c r="D140" s="8"/>
      <c r="F140" s="8"/>
      <c r="H140" s="8"/>
      <c r="J140" s="15"/>
    </row>
    <row r="141" spans="1:10" ht="23.25" customHeight="1" x14ac:dyDescent="0.55000000000000004">
      <c r="A141" s="5" t="s">
        <v>209</v>
      </c>
      <c r="B141" s="62">
        <v>16</v>
      </c>
      <c r="D141" s="8">
        <v>174936217</v>
      </c>
      <c r="F141" s="8">
        <v>0</v>
      </c>
      <c r="H141" s="8">
        <v>0</v>
      </c>
      <c r="J141" s="8">
        <v>0</v>
      </c>
    </row>
    <row r="142" spans="1:10" ht="23.25" customHeight="1" x14ac:dyDescent="0.55000000000000004">
      <c r="A142" s="5" t="s">
        <v>250</v>
      </c>
      <c r="B142" s="62">
        <v>4</v>
      </c>
      <c r="D142" s="8">
        <v>0</v>
      </c>
      <c r="F142" s="8">
        <v>47159886</v>
      </c>
      <c r="H142" s="8">
        <v>0</v>
      </c>
      <c r="J142" s="15">
        <v>0</v>
      </c>
    </row>
  </sheetData>
  <sheetProtection algorithmName="SHA-512" hashValue="Hgb1mAiKJMWGCTeaPNdXENBU7FZbAe5iQCvfznpI85dZ+TAbSxGYQM7m3RVT2gNQnaV45qRla3TpDWAL0XL1kQ==" saltValue="SnPqX3hHBCyaO+J/dpXXPw==" spinCount="100000" sheet="1" objects="1" scenarios="1"/>
  <mergeCells count="12">
    <mergeCell ref="D127:F127"/>
    <mergeCell ref="H127:J127"/>
    <mergeCell ref="D129:J129"/>
    <mergeCell ref="D86:F86"/>
    <mergeCell ref="H86:J86"/>
    <mergeCell ref="D88:J88"/>
    <mergeCell ref="D47:J47"/>
    <mergeCell ref="D7:J7"/>
    <mergeCell ref="D5:F5"/>
    <mergeCell ref="H5:J5"/>
    <mergeCell ref="D45:F45"/>
    <mergeCell ref="H45:J45"/>
  </mergeCells>
  <pageMargins left="0.70866141732283472" right="0.35433070866141736" top="0.74803149606299213" bottom="0.74803149606299213" header="0.31496062992125984" footer="0.31496062992125984"/>
  <pageSetup paperSize="9" scale="82" firstPageNumber="1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40" max="9" man="1"/>
    <brk id="81" max="9" man="1"/>
    <brk id="12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CH_Conso</vt:lpstr>
      <vt:lpstr>CH_Separate</vt:lpstr>
      <vt:lpstr>CF</vt:lpstr>
      <vt:lpstr>BS!Print_Area</vt:lpstr>
      <vt:lpstr>CF!Print_Area</vt:lpstr>
      <vt:lpstr>CH_Conso!Print_Area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Kamontat Jitkarnka</cp:lastModifiedBy>
  <cp:lastPrinted>2026-02-27T15:25:10Z</cp:lastPrinted>
  <dcterms:created xsi:type="dcterms:W3CDTF">2012-05-26T16:51:43Z</dcterms:created>
  <dcterms:modified xsi:type="dcterms:W3CDTF">2026-02-27T15:25:16Z</dcterms:modified>
</cp:coreProperties>
</file>