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S-audit\2025012\Final2\"/>
    </mc:Choice>
  </mc:AlternateContent>
  <xr:revisionPtr revIDLastSave="0" documentId="13_ncr:1_{8CCC2FE4-5D4B-4FA6-8B16-E8AC3D942F4F}" xr6:coauthVersionLast="47" xr6:coauthVersionMax="47" xr10:uidLastSave="{00000000-0000-0000-0000-000000000000}"/>
  <bookViews>
    <workbookView xWindow="-120" yWindow="-120" windowWidth="29040" windowHeight="15840" xr2:uid="{A47CAA0E-B1AF-4CC1-9BBC-B7B397F6987E}"/>
  </bookViews>
  <sheets>
    <sheet name="BS" sheetId="1" r:id="rId1"/>
    <sheet name="PL" sheetId="4" r:id="rId2"/>
    <sheet name="CE" sheetId="3" r:id="rId3"/>
    <sheet name="CE (2)" sheetId="2" r:id="rId4"/>
    <sheet name="CF" sheetId="5" r:id="rId5"/>
  </sheets>
  <definedNames>
    <definedName name="_xlnm.Print_Area" localSheetId="0">BS!$A$1:$H$100</definedName>
    <definedName name="_xlnm.Print_Area" localSheetId="2">CE!$A$1:$M$38</definedName>
    <definedName name="_xlnm.Print_Area" localSheetId="3">'CE (2)'!$A$1:$N$36</definedName>
    <definedName name="_xlnm.Print_Area" localSheetId="4">CF!$A$1:$J$101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2" l="1"/>
  <c r="J23" i="2" l="1"/>
  <c r="L23" i="2"/>
  <c r="N18" i="2"/>
  <c r="N15" i="2"/>
  <c r="M15" i="3"/>
  <c r="F79" i="5"/>
  <c r="F74" i="5"/>
  <c r="J74" i="5"/>
  <c r="N25" i="2"/>
  <c r="I30" i="3"/>
  <c r="M25" i="3"/>
  <c r="H97" i="4"/>
  <c r="F97" i="4"/>
  <c r="D97" i="4"/>
  <c r="H86" i="4"/>
  <c r="J27" i="2" s="1"/>
  <c r="D86" i="4"/>
  <c r="I28" i="3" s="1"/>
  <c r="J78" i="4"/>
  <c r="J81" i="4" s="1"/>
  <c r="J88" i="4" s="1"/>
  <c r="J95" i="4" s="1"/>
  <c r="H78" i="4"/>
  <c r="F78" i="4"/>
  <c r="D78" i="4"/>
  <c r="I34" i="3" s="1"/>
  <c r="H71" i="4"/>
  <c r="D71" i="4"/>
  <c r="J33" i="4"/>
  <c r="F25" i="4"/>
  <c r="J25" i="4"/>
  <c r="H25" i="4"/>
  <c r="D25" i="4"/>
  <c r="J17" i="4"/>
  <c r="H17" i="4"/>
  <c r="F17" i="4"/>
  <c r="D17" i="4"/>
  <c r="D26" i="4" s="1"/>
  <c r="D28" i="4" s="1"/>
  <c r="D33" i="4" s="1"/>
  <c r="I26" i="3" s="1"/>
  <c r="F71" i="4"/>
  <c r="H81" i="4" l="1"/>
  <c r="D81" i="4"/>
  <c r="H26" i="4"/>
  <c r="H28" i="4" s="1"/>
  <c r="H33" i="4" s="1"/>
  <c r="J26" i="2" s="1"/>
  <c r="N26" i="2" s="1"/>
  <c r="J31" i="2"/>
  <c r="L31" i="2" s="1"/>
  <c r="H9" i="5"/>
  <c r="H26" i="5" s="1"/>
  <c r="H43" i="5" s="1"/>
  <c r="H47" i="5" s="1"/>
  <c r="F81" i="4"/>
  <c r="F88" i="4" s="1"/>
  <c r="L27" i="2"/>
  <c r="L28" i="2" s="1"/>
  <c r="L33" i="2" s="1"/>
  <c r="H88" i="4"/>
  <c r="H95" i="4" s="1"/>
  <c r="H98" i="4" s="1"/>
  <c r="K28" i="3"/>
  <c r="M28" i="3" s="1"/>
  <c r="D88" i="4"/>
  <c r="D95" i="4" s="1"/>
  <c r="D98" i="4" s="1"/>
  <c r="J28" i="2"/>
  <c r="J33" i="2" s="1"/>
  <c r="F26" i="4"/>
  <c r="F28" i="4" s="1"/>
  <c r="F33" i="4" s="1"/>
  <c r="D23" i="1"/>
  <c r="F23" i="1"/>
  <c r="H23" i="1"/>
  <c r="D70" i="1"/>
  <c r="D81" i="1" s="1"/>
  <c r="F70" i="1"/>
  <c r="H70" i="1"/>
  <c r="H81" i="1" s="1"/>
  <c r="D80" i="1"/>
  <c r="F80" i="1"/>
  <c r="H80" i="1"/>
  <c r="M35" i="3"/>
  <c r="I31" i="3"/>
  <c r="I36" i="3" s="1"/>
  <c r="G31" i="3"/>
  <c r="G36" i="3" s="1"/>
  <c r="E31" i="3"/>
  <c r="E36" i="3" s="1"/>
  <c r="C31" i="3"/>
  <c r="C36" i="3" s="1"/>
  <c r="M30" i="3"/>
  <c r="M26" i="3"/>
  <c r="N32" i="2"/>
  <c r="H28" i="2"/>
  <c r="H33" i="2" s="1"/>
  <c r="F28" i="2"/>
  <c r="F33" i="2" s="1"/>
  <c r="D28" i="2"/>
  <c r="D33" i="2" s="1"/>
  <c r="N27" i="2"/>
  <c r="J79" i="5"/>
  <c r="J26" i="5"/>
  <c r="J43" i="5" s="1"/>
  <c r="J47" i="5" s="1"/>
  <c r="F26" i="5"/>
  <c r="F43" i="5" s="1"/>
  <c r="F47" i="5" s="1"/>
  <c r="F80" i="5" s="1"/>
  <c r="D18" i="2"/>
  <c r="D23" i="2" s="1"/>
  <c r="F23" i="2"/>
  <c r="H18" i="2"/>
  <c r="H23" i="2" s="1"/>
  <c r="G18" i="3"/>
  <c r="G23" i="3" s="1"/>
  <c r="E18" i="3"/>
  <c r="E23" i="3" s="1"/>
  <c r="D74" i="5"/>
  <c r="H74" i="5"/>
  <c r="D79" i="5"/>
  <c r="H79" i="5"/>
  <c r="D26" i="5"/>
  <c r="D43" i="5" s="1"/>
  <c r="D47" i="5" s="1"/>
  <c r="J18" i="2"/>
  <c r="L18" i="2"/>
  <c r="N22" i="2"/>
  <c r="N17" i="2"/>
  <c r="N16" i="2"/>
  <c r="M22" i="3"/>
  <c r="M17" i="3"/>
  <c r="M16" i="3"/>
  <c r="C18" i="3"/>
  <c r="C23" i="3" s="1"/>
  <c r="K18" i="3"/>
  <c r="K23" i="3"/>
  <c r="I18" i="3"/>
  <c r="I23" i="3" s="1"/>
  <c r="K31" i="3" l="1"/>
  <c r="K36" i="3" s="1"/>
  <c r="F95" i="4"/>
  <c r="N28" i="2"/>
  <c r="J80" i="5"/>
  <c r="J82" i="5" s="1"/>
  <c r="H81" i="5" s="1"/>
  <c r="H80" i="5"/>
  <c r="D80" i="5"/>
  <c r="M31" i="3"/>
  <c r="M36" i="3" s="1"/>
  <c r="F81" i="1"/>
  <c r="M18" i="3"/>
  <c r="M23" i="3" s="1"/>
  <c r="F82" i="5"/>
  <c r="D81" i="5" s="1"/>
  <c r="N33" i="2"/>
  <c r="H82" i="5" l="1"/>
  <c r="D82" i="5"/>
  <c r="N21" i="2" l="1"/>
  <c r="M21" i="3"/>
  <c r="N31" i="2"/>
  <c r="M34" i="3"/>
</calcChain>
</file>

<file path=xl/sharedStrings.xml><?xml version="1.0" encoding="utf-8"?>
<sst xmlns="http://schemas.openxmlformats.org/spreadsheetml/2006/main" count="329" uniqueCount="206">
  <si>
    <t>Cash and cash equivalents</t>
  </si>
  <si>
    <t>Derivatives liabilities</t>
  </si>
  <si>
    <t>Accrued employee expenses</t>
  </si>
  <si>
    <t>Other liabilities</t>
  </si>
  <si>
    <t>Premium on share capital</t>
  </si>
  <si>
    <t>Retained earnings</t>
  </si>
  <si>
    <t xml:space="preserve">   Unappropriated</t>
  </si>
  <si>
    <t xml:space="preserve"> </t>
  </si>
  <si>
    <t>Other income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</si>
  <si>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</si>
  <si>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</si>
  <si>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</si>
  <si>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</si>
  <si>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 xml:space="preserve">   Derivatives assets</t>
  </si>
  <si>
    <t xml:space="preserve">   Other assets</t>
  </si>
  <si>
    <t>Increase (decrease) in operating liabilities</t>
  </si>
  <si>
    <t xml:space="preserve">   Accrued employee expenses</t>
  </si>
  <si>
    <t xml:space="preserve">   Derivatives liabilities</t>
  </si>
  <si>
    <t xml:space="preserve">   Other liabilities</t>
  </si>
  <si>
    <t>Cash flows from investing activities</t>
  </si>
  <si>
    <t>Cash paid for acquisition of equipment</t>
  </si>
  <si>
    <t>Cash paid for acquisition of intangible assets</t>
  </si>
  <si>
    <t>Issued and</t>
  </si>
  <si>
    <t>Premium</t>
  </si>
  <si>
    <t>Unappropriated</t>
  </si>
  <si>
    <t>paid-up</t>
  </si>
  <si>
    <t>on share</t>
  </si>
  <si>
    <t>share capital</t>
  </si>
  <si>
    <t>capital</t>
  </si>
  <si>
    <t>Total</t>
  </si>
  <si>
    <t>Securities business payables</t>
  </si>
  <si>
    <t>Provision for long-term employee benefits</t>
  </si>
  <si>
    <t>Derivatives assets</t>
  </si>
  <si>
    <t xml:space="preserve">   Securities and derivatives business receivables</t>
  </si>
  <si>
    <t xml:space="preserve">   Provision for long-term employee benefits</t>
  </si>
  <si>
    <t xml:space="preserve">   Securities business payables</t>
  </si>
  <si>
    <t>Appropriated -</t>
  </si>
  <si>
    <t>Investment in subsidiary</t>
  </si>
  <si>
    <t>Consolidated financial statements</t>
  </si>
  <si>
    <t>Separate financial statements</t>
  </si>
  <si>
    <t xml:space="preserve">   Investments</t>
  </si>
  <si>
    <t xml:space="preserve"> Separate financial statements</t>
  </si>
  <si>
    <t>Other components of equity</t>
  </si>
  <si>
    <t xml:space="preserve">Profit before income tax </t>
  </si>
  <si>
    <t xml:space="preserve">Income tax </t>
  </si>
  <si>
    <t>Earnings per share</t>
  </si>
  <si>
    <t>Basic earnings per share (Baht per share)</t>
  </si>
  <si>
    <t>Profit before income tax</t>
  </si>
  <si>
    <t>Adjustments to reconcile profit before income tax</t>
  </si>
  <si>
    <t xml:space="preserve">   to net cash provided by (paid for) operating activities: </t>
  </si>
  <si>
    <t>(Increase) decrease in operating assets</t>
  </si>
  <si>
    <t>Cash received from dividend income</t>
  </si>
  <si>
    <t>Dividend paid</t>
  </si>
  <si>
    <t>Cash flows from financing activities</t>
  </si>
  <si>
    <t>Income tax payable</t>
  </si>
  <si>
    <t>Fee and services income</t>
  </si>
  <si>
    <t>Fee and services expenses</t>
  </si>
  <si>
    <t>Debts issued and other borrowings</t>
  </si>
  <si>
    <t xml:space="preserve">Profit from operating activities before changes in </t>
  </si>
  <si>
    <t xml:space="preserve">   Debt issued and other borrowings</t>
  </si>
  <si>
    <t>Deferred tax assets</t>
  </si>
  <si>
    <t>Accrued fee and service income from</t>
  </si>
  <si>
    <t xml:space="preserve">   asset management business</t>
  </si>
  <si>
    <t>Securities and derivatives business receivables</t>
  </si>
  <si>
    <t>Equipment</t>
  </si>
  <si>
    <t>Intangible assets</t>
  </si>
  <si>
    <t>Other assets</t>
  </si>
  <si>
    <t>Issued and paid-up share capital</t>
  </si>
  <si>
    <t xml:space="preserve">   Ordinary shares</t>
  </si>
  <si>
    <t>Employee benefit expenses</t>
  </si>
  <si>
    <t>Other expenses</t>
  </si>
  <si>
    <t xml:space="preserve">   Accrued fee and service income from </t>
  </si>
  <si>
    <t xml:space="preserve">      asset management business</t>
  </si>
  <si>
    <t>Brokerage fees income</t>
  </si>
  <si>
    <t>Payables to Clearing House and broker-dealers</t>
  </si>
  <si>
    <t>Receivables from Clearing House and broker-dealers</t>
  </si>
  <si>
    <t xml:space="preserve">   Receivables from Clearing House and broker-dealers</t>
  </si>
  <si>
    <t xml:space="preserve">   Payables to Clearing House and broker-dealers</t>
  </si>
  <si>
    <t>Right-of-use assets</t>
  </si>
  <si>
    <t>Lease liabilities</t>
  </si>
  <si>
    <t>Interest income</t>
  </si>
  <si>
    <t>Interest expenses</t>
  </si>
  <si>
    <t xml:space="preserve">      at fair value through other comprehensive income</t>
  </si>
  <si>
    <t xml:space="preserve">   Provision for sale promotion expenses</t>
  </si>
  <si>
    <t xml:space="preserve">   Interest income</t>
  </si>
  <si>
    <t xml:space="preserve">   Dividend income</t>
  </si>
  <si>
    <t xml:space="preserve">   Interest expense</t>
  </si>
  <si>
    <t xml:space="preserve">   Cash paid for long-term employee benefits</t>
  </si>
  <si>
    <t>investments in equity</t>
  </si>
  <si>
    <t>distignated at fair value</t>
  </si>
  <si>
    <t xml:space="preserve">through other </t>
  </si>
  <si>
    <t xml:space="preserve">Cash paid for repayment of lease liabilities </t>
  </si>
  <si>
    <t xml:space="preserve">   Income tax</t>
  </si>
  <si>
    <t>Non-collateralised investments</t>
  </si>
  <si>
    <t>comprehensive income</t>
  </si>
  <si>
    <t xml:space="preserve">      and intangible assets</t>
  </si>
  <si>
    <t>Cash paid for interest expenses</t>
  </si>
  <si>
    <t>Cash received from interest income</t>
  </si>
  <si>
    <t xml:space="preserve">Cash paid for income tax </t>
  </si>
  <si>
    <t>CONSOLIDATED</t>
  </si>
  <si>
    <t>FINANCIAL  STATEMENTS</t>
  </si>
  <si>
    <t>SEPARATE</t>
  </si>
  <si>
    <t>BUALUANG  SECURITIES  PUBLIC  COMPANY  LIMITED  AND ITS SUBSIDIARY</t>
  </si>
  <si>
    <t>LIABILITIES  AND  OWNERS’  EQUITY</t>
  </si>
  <si>
    <t>LIABILITIES</t>
  </si>
  <si>
    <t>TOTAL  LIABILITIES</t>
  </si>
  <si>
    <t>REVENUES</t>
  </si>
  <si>
    <t>EXPENSES</t>
  </si>
  <si>
    <t>Notes</t>
  </si>
  <si>
    <t>Notes to the financial statements form an integral part of these statements</t>
  </si>
  <si>
    <t>ASSETS</t>
  </si>
  <si>
    <t>TOTAL  ASSETS</t>
  </si>
  <si>
    <t>Note</t>
  </si>
  <si>
    <t xml:space="preserve">Dividend paid </t>
  </si>
  <si>
    <t>Cash received from sales of equipment and</t>
  </si>
  <si>
    <t>STATEMENTS  OF  FINANCIAL POSITION</t>
  </si>
  <si>
    <r>
      <t xml:space="preserve">STATEMENTS  OF  FINANCIAL POSITION </t>
    </r>
    <r>
      <rPr>
        <sz val="10"/>
        <rFont val="Times New Roman"/>
        <family val="1"/>
      </rPr>
      <t xml:space="preserve"> (CONTINUED)</t>
    </r>
  </si>
  <si>
    <t>STATEMENTS  OF COMPREHENSIVE  INCOME</t>
  </si>
  <si>
    <r>
      <t xml:space="preserve">STATEMENTS  OF  CASH  FLOWS  </t>
    </r>
    <r>
      <rPr>
        <sz val="10"/>
        <rFont val="Times New Roman"/>
        <family val="1"/>
      </rPr>
      <t>(CONTINUED)</t>
    </r>
  </si>
  <si>
    <t xml:space="preserve">   at fair value through other comprehensive income - net</t>
  </si>
  <si>
    <t xml:space="preserve">   of income tax</t>
  </si>
  <si>
    <t>Total revenues</t>
  </si>
  <si>
    <t xml:space="preserve">STATEMENTS  OF  CASH  FLOWS </t>
  </si>
  <si>
    <t>STATEMENTS  OF  CHANGES  IN  OWNERS’  EQUITY</t>
  </si>
  <si>
    <t>Profit for the year</t>
  </si>
  <si>
    <t>Cash and cash equivalents as at January 1,</t>
  </si>
  <si>
    <t>Cash and cash equivalents as at December 31,</t>
  </si>
  <si>
    <t>Gains and return on financial instruments</t>
  </si>
  <si>
    <t>(UNIT : BAHT)</t>
  </si>
  <si>
    <t>Net cash used in financing activities</t>
  </si>
  <si>
    <t>intangible assets</t>
  </si>
  <si>
    <t>Balance as at January 1, 2024</t>
  </si>
  <si>
    <t>Balance as at December 31, 2024</t>
  </si>
  <si>
    <t>2024</t>
  </si>
  <si>
    <t>Transfer of loss on disposal of investments designated</t>
  </si>
  <si>
    <t xml:space="preserve">  at fair value through other comprehensive income</t>
  </si>
  <si>
    <t>Losses on</t>
  </si>
  <si>
    <t xml:space="preserve">   Gains on sales and write-off of equipment </t>
  </si>
  <si>
    <t>Profit for the years</t>
  </si>
  <si>
    <t>Loss from impairment on investment in a subsidiary (reversal)</t>
  </si>
  <si>
    <t>Other comprehensive income (loss)</t>
  </si>
  <si>
    <t>Components of other comprehensive income (loss)</t>
  </si>
  <si>
    <t xml:space="preserve">   that will not be reclassified to profit or loss</t>
  </si>
  <si>
    <t xml:space="preserve">   Losses on investments in equity designated </t>
  </si>
  <si>
    <t>Other comprehensive loss for the year</t>
  </si>
  <si>
    <t>Total comprehensive income (loss) for the year</t>
  </si>
  <si>
    <t>Net cash provided by operating activities</t>
  </si>
  <si>
    <t>Net cash provided by investing activities</t>
  </si>
  <si>
    <t>Cash paid for acquisition of non-collateralised</t>
  </si>
  <si>
    <t>other comprehensive income</t>
  </si>
  <si>
    <t>Cash received from sales of non-collateralised</t>
  </si>
  <si>
    <t>investments designated at fair value through</t>
  </si>
  <si>
    <t xml:space="preserve">   Appropriated - Legal reserve  </t>
  </si>
  <si>
    <t>Other comprehensive loss for the years</t>
  </si>
  <si>
    <t>Legal reserve</t>
  </si>
  <si>
    <r>
      <t xml:space="preserve">STATEMENTS  OF COMPREHENSIVE  INCOME </t>
    </r>
    <r>
      <rPr>
        <sz val="10"/>
        <rFont val="Times New Roman"/>
        <family val="1"/>
      </rPr>
      <t xml:space="preserve"> (CONTINUED)</t>
    </r>
  </si>
  <si>
    <t xml:space="preserve">   Gain (Losses) on measuring investments in equity designated</t>
  </si>
  <si>
    <t xml:space="preserve">   Transfer of losses on investments in equity designated</t>
  </si>
  <si>
    <t xml:space="preserve">      to retained earnings</t>
  </si>
  <si>
    <t xml:space="preserve">      to retained earnings - net of income tax</t>
  </si>
  <si>
    <t xml:space="preserve">   at fair value through other comprehensive income</t>
  </si>
  <si>
    <t xml:space="preserve">   to retained earnings - net of income tax</t>
  </si>
  <si>
    <t xml:space="preserve">   to retained earnings  - net of income tax</t>
  </si>
  <si>
    <r>
      <t xml:space="preserve">FOR  THE  YEAR  ENDED  DECEMBER </t>
    </r>
    <r>
      <rPr>
        <b/>
        <sz val="12"/>
        <rFont val="Times New Roman"/>
        <family val="1"/>
      </rPr>
      <t>31,  2025</t>
    </r>
  </si>
  <si>
    <t>2025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</si>
  <si>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</si>
  <si>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as at January 1, 2025</t>
  </si>
  <si>
    <t>Balance as at December 31, 2025</t>
  </si>
  <si>
    <r>
      <t xml:space="preserve">FOR THE  YEAR  ENDED  DECEMBER </t>
    </r>
    <r>
      <rPr>
        <b/>
        <sz val="12"/>
        <rFont val="Times New Roman"/>
        <family val="1"/>
      </rPr>
      <t>31,  2025</t>
    </r>
  </si>
  <si>
    <r>
      <t xml:space="preserve">AS  AT DECEMBER </t>
    </r>
    <r>
      <rPr>
        <b/>
        <sz val="12"/>
        <rFont val="Times New Roman"/>
        <family val="1"/>
      </rPr>
      <t>31,  2025</t>
    </r>
  </si>
  <si>
    <t xml:space="preserve">   Expected credit losses</t>
  </si>
  <si>
    <t xml:space="preserve">   (Gains) loss on revaluation of derivatives</t>
  </si>
  <si>
    <t xml:space="preserve">   (Gains) loss on revaluation of investments</t>
  </si>
  <si>
    <t xml:space="preserve">    Losses from impairment on investment</t>
  </si>
  <si>
    <t xml:space="preserve">      in a subsidiary  (reversal)</t>
  </si>
  <si>
    <t>Net decrease in cash and cash equivalents</t>
  </si>
  <si>
    <t>(Restated)</t>
  </si>
  <si>
    <t>Continuing operations</t>
  </si>
  <si>
    <t>Profit for the year from continuing operations</t>
  </si>
  <si>
    <t>Discontinued operation</t>
  </si>
  <si>
    <t xml:space="preserve">Profit for the year from discontinued operations, </t>
  </si>
  <si>
    <t xml:space="preserve">  net of income tax</t>
  </si>
  <si>
    <t>from continuing operations</t>
  </si>
  <si>
    <t>from discontinued operations</t>
  </si>
  <si>
    <t xml:space="preserve">     from continuing operations</t>
  </si>
  <si>
    <t>Total comprehensive income for the years</t>
  </si>
  <si>
    <t xml:space="preserve">     from discontinued operations</t>
  </si>
  <si>
    <t xml:space="preserve">   from continuing operations</t>
  </si>
  <si>
    <t xml:space="preserve">   from discontinued operations</t>
  </si>
  <si>
    <t>FINANCIAL  STATEMENT</t>
  </si>
  <si>
    <t>Other comprehensive income for the year</t>
  </si>
  <si>
    <t>Cash received (paid) from operating activities</t>
  </si>
  <si>
    <t>OWNERS’ EQUITY</t>
  </si>
  <si>
    <t xml:space="preserve">TOTAL OWNERS’ EQUITY </t>
  </si>
  <si>
    <t>TOTAL  LIABILITIES  AND OWNERS’ EQUITY</t>
  </si>
  <si>
    <t>Gain on re-measurements of defined benefit plans</t>
  </si>
  <si>
    <t>Gain on re-measurements of defined benefit plans - net</t>
  </si>
  <si>
    <t xml:space="preserve">   Losses on measuring investments in equity designated </t>
  </si>
  <si>
    <t>Income tax</t>
  </si>
  <si>
    <t xml:space="preserve">   Profit  from continuing operations</t>
  </si>
  <si>
    <t xml:space="preserve">   Profit  from discontinued operations</t>
  </si>
  <si>
    <t xml:space="preserve">Other components of owners’ equity </t>
  </si>
  <si>
    <t>Cash received from sales of investments in subsidiary</t>
  </si>
  <si>
    <t xml:space="preserve">Cash and cash equivalents of subsidiary </t>
  </si>
  <si>
    <t>disposed during the year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</si>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</sst>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#,##0;\(#,##0\)"/>
    <numFmt numFmtId="168" formatCode="_(* #,##0.000000_);_(* \(#,##0.000000\);_(* &quot;-&quot;??????_);_(@_)"/>
    <numFmt numFmtId="169" formatCode="_(* #,##0.00000_);_(* \(#,##0.00000\);_(* &quot;-&quot;?????_);_(@_)"/>
    <numFmt numFmtId="170" formatCode="_(* #,##0.0000000_);_(* \(#,##0.0000000\);_(* &quot;-&quot;???????_);_(@_)"/>
    <numFmt numFmtId="171" formatCode="_(* #,##0_);_(* \(#,##0\);_(* &quot;-&quot;??_);_(@_)"/>
    <numFmt numFmtId="172" formatCode="_(* #,##0_);_(* \(#,##0\);_(* &quot;-&quot;?????_);_(@_)"/>
    <numFmt numFmtId="173" formatCode="_(* #,##0_);_(* \(#,##0\);_(* &quot;-&quot;??????_);_(@_)"/>
  </numFmts>
  <fonts count="4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5"/>
      <name val="BrowalliaUPC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color theme="3"/>
      <name val="Cambria"/>
      <family val="2"/>
      <scheme val="maj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</borders>
  <cellStyleXfs count="56">
    <xf numFmtId="0" fontId="0" fillId="0" borderId="0"/>
    <xf numFmtId="165" fontId="1" fillId="0" borderId="0" applyFont="0" applyFill="0" applyBorder="0" applyAlignment="0" applyProtection="0"/>
    <xf numFmtId="1" fontId="2" fillId="0" borderId="0"/>
    <xf numFmtId="0" fontId="18" fillId="0" borderId="0" applyNumberFormat="0" applyFill="0" applyBorder="0" applyAlignment="0" applyProtection="0"/>
    <xf numFmtId="0" fontId="19" fillId="0" borderId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12" applyNumberFormat="0" applyAlignment="0" applyProtection="0"/>
    <xf numFmtId="0" fontId="25" fillId="7" borderId="15" applyNumberForma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12" applyNumberFormat="0" applyAlignment="0" applyProtection="0"/>
    <xf numFmtId="0" fontId="32" fillId="0" borderId="14" applyNumberFormat="0" applyFill="0" applyAlignment="0" applyProtection="0"/>
    <xf numFmtId="0" fontId="33" fillId="4" borderId="0" applyNumberFormat="0" applyBorder="0" applyAlignment="0" applyProtection="0"/>
    <xf numFmtId="0" fontId="19" fillId="0" borderId="0"/>
    <xf numFmtId="37" fontId="21" fillId="0" borderId="0"/>
    <xf numFmtId="0" fontId="19" fillId="0" borderId="0"/>
    <xf numFmtId="0" fontId="19" fillId="0" borderId="0"/>
    <xf numFmtId="0" fontId="19" fillId="0" borderId="0"/>
    <xf numFmtId="0" fontId="20" fillId="8" borderId="16" applyNumberFormat="0" applyFont="0" applyAlignment="0" applyProtection="0"/>
    <xf numFmtId="0" fontId="34" fillId="6" borderId="13" applyNumberFormat="0" applyAlignment="0" applyProtection="0"/>
    <xf numFmtId="0" fontId="35" fillId="0" borderId="17" applyNumberFormat="0" applyFill="0" applyAlignment="0" applyProtection="0"/>
    <xf numFmtId="0" fontId="3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90">
    <xf numFmtId="0" fontId="0" fillId="0" borderId="0" xfId="0"/>
    <xf numFmtId="164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1" fontId="7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16" fillId="0" borderId="0" xfId="0" applyFont="1"/>
    <xf numFmtId="38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4" fontId="9" fillId="0" borderId="5" xfId="0" applyNumberFormat="1" applyFont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4" fontId="9" fillId="0" borderId="6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4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3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8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5" xfId="2" applyNumberFormat="1" applyFont="1" applyBorder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2" applyNumberFormat="1" applyFont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4" xfId="0" applyNumberFormat="1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37" fontId="3" fillId="0" borderId="4" xfId="0" applyNumberFormat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168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left" vertical="center" indent="2"/>
    </xf>
    <xf numFmtId="38" fontId="9" fillId="0" borderId="0" xfId="0" applyNumberFormat="1" applyFont="1" applyAlignment="1">
      <alignment horizontal="left" vertical="center" indent="3"/>
    </xf>
    <xf numFmtId="37" fontId="4" fillId="0" borderId="0" xfId="0" applyNumberFormat="1" applyFont="1" applyAlignment="1">
      <alignment horizontal="right" vertical="center"/>
    </xf>
    <xf numFmtId="170" fontId="4" fillId="0" borderId="7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37" fontId="4" fillId="0" borderId="1" xfId="1" applyNumberFormat="1" applyFont="1" applyFill="1" applyBorder="1" applyAlignment="1">
      <alignment horizontal="right" vertical="center"/>
    </xf>
    <xf numFmtId="171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0" xfId="1" applyNumberFormat="1" applyFont="1" applyBorder="1" applyAlignment="1">
      <alignment vertical="center"/>
    </xf>
    <xf numFmtId="171" fontId="4" fillId="0" borderId="4" xfId="1" applyNumberFormat="1" applyFont="1" applyBorder="1" applyAlignment="1">
      <alignment horizontal="right" vertical="center"/>
    </xf>
    <xf numFmtId="171" fontId="4" fillId="0" borderId="7" xfId="1" applyNumberFormat="1" applyFont="1" applyBorder="1" applyAlignment="1">
      <alignment vertical="center"/>
    </xf>
    <xf numFmtId="171" fontId="4" fillId="0" borderId="1" xfId="1" applyNumberFormat="1" applyFont="1" applyFill="1" applyBorder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71" fontId="4" fillId="0" borderId="2" xfId="1" applyNumberFormat="1" applyFont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4" fillId="0" borderId="8" xfId="1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171" fontId="4" fillId="0" borderId="8" xfId="0" applyNumberFormat="1" applyFont="1" applyBorder="1" applyAlignment="1">
      <alignment vertical="center"/>
    </xf>
    <xf numFmtId="171" fontId="4" fillId="0" borderId="4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7" xfId="1" applyNumberFormat="1" applyFont="1" applyFill="1" applyBorder="1" applyAlignment="1">
      <alignment vertical="center"/>
    </xf>
    <xf numFmtId="171" fontId="4" fillId="0" borderId="2" xfId="1" applyNumberFormat="1" applyFont="1" applyFill="1" applyBorder="1" applyAlignment="1">
      <alignment horizontal="center" vertical="center"/>
    </xf>
    <xf numFmtId="171" fontId="4" fillId="0" borderId="8" xfId="1" applyNumberFormat="1" applyFont="1" applyFill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8" fontId="12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38" fontId="8" fillId="0" borderId="0" xfId="0" quotePrefix="1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 indent="1"/>
    </xf>
    <xf numFmtId="169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9" fillId="0" borderId="4" xfId="0" applyNumberFormat="1" applyFont="1" applyBorder="1" applyAlignment="1">
      <alignment horizontal="center" vertical="center"/>
    </xf>
    <xf numFmtId="40" fontId="9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right" vertical="center"/>
    </xf>
    <xf numFmtId="171" fontId="38" fillId="0" borderId="0" xfId="0" applyNumberFormat="1" applyFont="1" applyAlignment="1">
      <alignment vertical="center"/>
    </xf>
    <xf numFmtId="169" fontId="38" fillId="0" borderId="0" xfId="0" applyNumberFormat="1" applyFont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164" fontId="38" fillId="0" borderId="0" xfId="0" applyNumberFormat="1" applyFont="1" applyAlignment="1">
      <alignment vertical="center"/>
    </xf>
    <xf numFmtId="172" fontId="9" fillId="0" borderId="4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left" vertical="center" indent="1"/>
    </xf>
    <xf numFmtId="172" fontId="9" fillId="0" borderId="0" xfId="0" applyNumberFormat="1" applyFont="1" applyAlignment="1">
      <alignment horizontal="center" vertical="center"/>
    </xf>
    <xf numFmtId="168" fontId="4" fillId="0" borderId="7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37" fontId="4" fillId="0" borderId="7" xfId="1" applyNumberFormat="1" applyFont="1" applyFill="1" applyBorder="1" applyAlignment="1">
      <alignment horizontal="right" vertical="center"/>
    </xf>
    <xf numFmtId="38" fontId="7" fillId="33" borderId="0" xfId="0" applyNumberFormat="1" applyFont="1" applyFill="1" applyAlignment="1">
      <alignment horizontal="center" vertical="center"/>
    </xf>
    <xf numFmtId="38" fontId="7" fillId="33" borderId="4" xfId="0" applyNumberFormat="1" applyFont="1" applyFill="1" applyBorder="1" applyAlignment="1">
      <alignment horizontal="center" vertical="center"/>
    </xf>
    <xf numFmtId="37" fontId="8" fillId="33" borderId="0" xfId="0" applyNumberFormat="1" applyFont="1" applyFill="1" applyAlignment="1">
      <alignment horizontal="right" vertical="center"/>
    </xf>
    <xf numFmtId="38" fontId="10" fillId="33" borderId="0" xfId="0" applyNumberFormat="1" applyFont="1" applyFill="1" applyAlignment="1">
      <alignment horizontal="center" vertical="center"/>
    </xf>
    <xf numFmtId="38" fontId="9" fillId="33" borderId="0" xfId="0" applyNumberFormat="1" applyFont="1" applyFill="1" applyAlignment="1">
      <alignment vertical="center"/>
    </xf>
    <xf numFmtId="164" fontId="11" fillId="33" borderId="0" xfId="0" applyNumberFormat="1" applyFont="1" applyFill="1" applyAlignment="1">
      <alignment horizontal="center" vertical="center"/>
    </xf>
    <xf numFmtId="164" fontId="9" fillId="33" borderId="0" xfId="0" applyNumberFormat="1" applyFont="1" applyFill="1" applyAlignment="1">
      <alignment vertical="center"/>
    </xf>
    <xf numFmtId="169" fontId="9" fillId="33" borderId="0" xfId="0" applyNumberFormat="1" applyFont="1" applyFill="1" applyAlignment="1">
      <alignment vertical="center"/>
    </xf>
    <xf numFmtId="38" fontId="11" fillId="33" borderId="0" xfId="0" applyNumberFormat="1" applyFont="1" applyFill="1" applyAlignment="1">
      <alignment horizontal="center" vertical="center"/>
    </xf>
    <xf numFmtId="38" fontId="9" fillId="33" borderId="0" xfId="0" applyNumberFormat="1" applyFont="1" applyFill="1" applyAlignment="1">
      <alignment horizontal="centerContinuous" vertical="center"/>
    </xf>
    <xf numFmtId="38" fontId="9" fillId="33" borderId="0" xfId="0" applyNumberFormat="1" applyFont="1" applyFill="1" applyAlignment="1">
      <alignment horizontal="left" vertical="center"/>
    </xf>
    <xf numFmtId="37" fontId="9" fillId="33" borderId="0" xfId="0" applyNumberFormat="1" applyFont="1" applyFill="1" applyAlignment="1">
      <alignment horizontal="right" vertical="center"/>
    </xf>
    <xf numFmtId="38" fontId="39" fillId="0" borderId="0" xfId="0" applyNumberFormat="1" applyFont="1" applyAlignment="1">
      <alignment vertical="center"/>
    </xf>
    <xf numFmtId="37" fontId="39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38" fontId="3" fillId="0" borderId="4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33" borderId="0" xfId="0" applyNumberFormat="1" applyFont="1" applyFill="1" applyAlignment="1">
      <alignment vertical="center"/>
    </xf>
    <xf numFmtId="38" fontId="6" fillId="33" borderId="0" xfId="0" applyNumberFormat="1" applyFont="1" applyFill="1" applyAlignment="1">
      <alignment vertical="center"/>
    </xf>
    <xf numFmtId="38" fontId="8" fillId="33" borderId="0" xfId="0" quotePrefix="1" applyNumberFormat="1" applyFont="1" applyFill="1" applyAlignment="1">
      <alignment horizontal="center" vertical="center"/>
    </xf>
    <xf numFmtId="164" fontId="9" fillId="0" borderId="5" xfId="1" applyNumberFormat="1" applyFont="1" applyFill="1" applyBorder="1" applyAlignment="1">
      <alignment vertical="center"/>
    </xf>
    <xf numFmtId="38" fontId="6" fillId="0" borderId="5" xfId="0" applyNumberFormat="1" applyFont="1" applyBorder="1" applyAlignment="1">
      <alignment vertical="center"/>
    </xf>
    <xf numFmtId="38" fontId="6" fillId="0" borderId="4" xfId="0" applyNumberFormat="1" applyFont="1" applyBorder="1" applyAlignment="1">
      <alignment vertical="center"/>
    </xf>
    <xf numFmtId="170" fontId="4" fillId="0" borderId="18" xfId="0" applyNumberFormat="1" applyFont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173" fontId="4" fillId="0" borderId="2" xfId="0" applyNumberFormat="1" applyFont="1" applyBorder="1" applyAlignment="1">
      <alignment vertical="center"/>
    </xf>
    <xf numFmtId="38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1" fontId="9" fillId="0" borderId="4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173" fontId="4" fillId="0" borderId="7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left" vertical="center" indent="1"/>
    </xf>
    <xf numFmtId="37" fontId="38" fillId="0" borderId="19" xfId="0" applyNumberFormat="1" applyFont="1" applyBorder="1" applyAlignment="1">
      <alignment vertical="center"/>
    </xf>
    <xf numFmtId="37" fontId="38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38" fontId="3" fillId="0" borderId="5" xfId="0" applyNumberFormat="1" applyFont="1" applyBorder="1" applyAlignment="1">
      <alignment horizontal="center" vertical="center"/>
    </xf>
    <xf numFmtId="37" fontId="3" fillId="0" borderId="5" xfId="2" applyNumberFormat="1" applyFont="1" applyBorder="1" applyAlignment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38" fontId="8" fillId="0" borderId="4" xfId="0" applyNumberFormat="1" applyFont="1" applyBorder="1" applyAlignment="1">
      <alignment horizontal="center" vertical="center"/>
    </xf>
    <xf numFmtId="38" fontId="8" fillId="33" borderId="4" xfId="0" applyNumberFormat="1" applyFont="1" applyFill="1" applyBorder="1" applyAlignment="1">
      <alignment horizontal="center" vertical="center"/>
    </xf>
  </cellXfs>
  <cellStyles count="56">
    <cellStyle name="20% - Accent1 2" xfId="5" xr:uid="{0F9A1121-11B5-4CCC-A98C-CE9615005966}"/>
    <cellStyle name="20% - Accent2 2" xfId="6" xr:uid="{EFCBE745-D03D-41A6-B9AF-D05BCB5570DA}"/>
    <cellStyle name="20% - Accent3 2" xfId="7" xr:uid="{33F49846-8EA2-46CE-AB95-6058CE4872E5}"/>
    <cellStyle name="20% - Accent4 2" xfId="8" xr:uid="{7CB92D4A-F512-4DDF-9317-265325270EAC}"/>
    <cellStyle name="20% - Accent5 2" xfId="9" xr:uid="{1E94191B-2032-49C9-B274-69BFAC65314D}"/>
    <cellStyle name="20% - Accent6 2" xfId="10" xr:uid="{C3AE63CE-2C4C-43A5-93F3-E450E2E26F8E}"/>
    <cellStyle name="40% - Accent1 2" xfId="11" xr:uid="{911A146F-DA10-4D0A-A002-EA8F5FF48C24}"/>
    <cellStyle name="40% - Accent2 2" xfId="12" xr:uid="{7D25E7C9-1CDA-44A8-9D14-676282A0F7E2}"/>
    <cellStyle name="40% - Accent3 2" xfId="13" xr:uid="{CC98AB88-08AA-4146-8FAA-726087741AB7}"/>
    <cellStyle name="40% - Accent4 2" xfId="14" xr:uid="{6956FCA4-A43E-43C3-908E-300302F407EA}"/>
    <cellStyle name="40% - Accent5 2" xfId="15" xr:uid="{75F60399-D19B-414B-BAF7-B7D49A92F63E}"/>
    <cellStyle name="40% - Accent6 2" xfId="16" xr:uid="{271417F0-7112-4640-9F75-103DB66EC9F3}"/>
    <cellStyle name="60% - Accent1 2" xfId="17" xr:uid="{78941D52-FADF-4A4E-B5FA-D808BE4F6046}"/>
    <cellStyle name="60% - Accent2 2" xfId="18" xr:uid="{0E002EE3-19F1-4CE0-9EE7-74B4C35339FD}"/>
    <cellStyle name="60% - Accent3 2" xfId="19" xr:uid="{F1E9E3DC-8389-47D7-8BAF-414446C80884}"/>
    <cellStyle name="60% - Accent4 2" xfId="20" xr:uid="{A02164A3-23E8-4F33-A0BD-D0689394478E}"/>
    <cellStyle name="60% - Accent5 2" xfId="21" xr:uid="{F8C7B408-DF48-4858-BAEC-E92795284FA0}"/>
    <cellStyle name="60% - Accent6 2" xfId="22" xr:uid="{4479162E-A221-48CD-A90F-21B457380253}"/>
    <cellStyle name="Accent1 2" xfId="23" xr:uid="{9564EBF7-2F82-4983-83E8-8DCEF5167225}"/>
    <cellStyle name="Accent2 2" xfId="24" xr:uid="{750ACBB9-3EF7-4EAB-BF46-97779BC2A14E}"/>
    <cellStyle name="Accent3 2" xfId="25" xr:uid="{E4A2806B-7983-4500-90CB-F2EB46CFDA8E}"/>
    <cellStyle name="Accent4 2" xfId="26" xr:uid="{88D65EAF-E644-4DD9-AD8E-A7C08365590B}"/>
    <cellStyle name="Accent5 2" xfId="27" xr:uid="{A9479A66-CE52-4A48-8D45-3BCD2AAF4567}"/>
    <cellStyle name="Accent6 2" xfId="28" xr:uid="{80195EBC-D398-4181-8A7C-DE0D659F67CD}"/>
    <cellStyle name="Bad 2" xfId="29" xr:uid="{28D9D892-1577-4031-9725-BF99071BAE80}"/>
    <cellStyle name="Calculation 2" xfId="30" xr:uid="{48E72929-15C8-4550-B3E6-2DB47D080599}"/>
    <cellStyle name="Check Cell 2" xfId="31" xr:uid="{609B39EC-A29E-4F19-AA66-B03D61345AA1}"/>
    <cellStyle name="Comma" xfId="1" builtinId="3"/>
    <cellStyle name="Comma 150" xfId="54" xr:uid="{2F68F99C-73FD-405F-B2F6-FC07853074A3}"/>
    <cellStyle name="Comma 2" xfId="33" xr:uid="{6004E2B0-1390-45B6-93F8-64F98A8D5BEE}"/>
    <cellStyle name="Comma 2 2" xfId="55" xr:uid="{1FACBA1B-1582-4F53-9BCF-9D1E3F024422}"/>
    <cellStyle name="Comma 3" xfId="32" xr:uid="{425B918A-22C4-410F-AA1D-C945CCBE3A97}"/>
    <cellStyle name="Comma 86" xfId="52" xr:uid="{DB3EEFFE-7178-4910-A644-2083313C73E9}"/>
    <cellStyle name="Explanatory Text 2" xfId="34" xr:uid="{74B7DDE3-2347-4D0A-ABE5-1B603BDD1F05}"/>
    <cellStyle name="Good 2" xfId="35" xr:uid="{628BE8F2-47A1-4745-A7AE-8DC586FD7DCD}"/>
    <cellStyle name="Heading 1 2" xfId="36" xr:uid="{F92BBE4E-D7B3-47A9-BEF9-3E218B920CDC}"/>
    <cellStyle name="Heading 2 2" xfId="37" xr:uid="{2E5C8EB9-8E97-42CA-B1ED-9FF921F5582D}"/>
    <cellStyle name="Heading 3 2" xfId="38" xr:uid="{3CF768EE-F8E3-4A71-9E70-1AE0CDC6F6F9}"/>
    <cellStyle name="Heading 4 2" xfId="39" xr:uid="{4FB8FB97-E503-4DE9-A485-D91865CFF659}"/>
    <cellStyle name="Input 2" xfId="40" xr:uid="{062D51FB-9AB8-4E24-9C95-90981FE5B485}"/>
    <cellStyle name="Linked Cell 2" xfId="41" xr:uid="{BA7C6DE7-3BC7-4942-AEB1-A63EB44356DF}"/>
    <cellStyle name="Neutral 2" xfId="42" xr:uid="{2578F6CF-249A-4DF5-8C77-F8C5AC7494DC}"/>
    <cellStyle name="Normal" xfId="0" builtinId="0"/>
    <cellStyle name="Normal 2" xfId="2" xr:uid="{536E8BCD-779B-424B-AF42-D3F05D847071}"/>
    <cellStyle name="Normal 2 2" xfId="43" xr:uid="{3013FEFE-E435-448D-8DC2-AF6B29B82E0E}"/>
    <cellStyle name="Normal 3" xfId="4" xr:uid="{9B329F1C-9276-4FE8-8ADB-8ED6A9CDA6E7}"/>
    <cellStyle name="Normal 4" xfId="44" xr:uid="{C3F353AB-0370-429B-9B63-B92C30F50B53}"/>
    <cellStyle name="Normal 4 2" xfId="45" xr:uid="{EB6815D5-5DEE-476D-AF9D-EAD1AF82255B}"/>
    <cellStyle name="Normal 4 2 14" xfId="46" xr:uid="{03512F62-E2E0-4401-AF35-20F2E44F41F2}"/>
    <cellStyle name="Normal 6" xfId="53" xr:uid="{75CB1782-D550-4D3B-97D2-AA4B965F41C6}"/>
    <cellStyle name="Normal 6 2" xfId="47" xr:uid="{2D4AAD5D-917B-4306-BF1D-890DC194BC52}"/>
    <cellStyle name="Note 2" xfId="48" xr:uid="{7B518B66-70B1-424A-AF66-B872CCC6E2C9}"/>
    <cellStyle name="Output 2" xfId="49" xr:uid="{125B26D5-9F10-4E93-AFDA-F0B4F506CE69}"/>
    <cellStyle name="Title" xfId="3" builtinId="15" customBuiltin="1"/>
    <cellStyle name="Total 2" xfId="50" xr:uid="{AB67C103-87BB-4A24-8D38-8CA194097998}"/>
    <cellStyle name="Warning Text 2" xfId="51" xr:uid="{6EE3F8E7-77DF-41EF-BCE8-527EFE23ACF5}"/>
  </cellStyles>
  <dxfs count="0"/>
  <tableStyles count="1" defaultTableStyle="TableStyleMedium9" defaultPivotStyle="PivotStyleLight16">
    <tableStyle name="Invisible" pivot="0" table="0" count="0" xr9:uid="{33089BD4-73F8-4B57-8C57-AD9D9F96E5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90</xdr:row>
      <xdr:rowOff>209550</xdr:rowOff>
    </xdr:from>
    <xdr:to>
      <xdr:col>0</xdr:col>
      <xdr:colOff>2430250</xdr:colOff>
      <xdr:row>91</xdr:row>
      <xdr:rowOff>239065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D289A4-F73A-41DA-A73F-14236BBA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3907750"/>
          <a:ext cx="1544425" cy="2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819150</xdr:colOff>
      <xdr:row>92</xdr:row>
      <xdr:rowOff>231422</xdr:rowOff>
    </xdr:from>
    <xdr:to>
      <xdr:col>0</xdr:col>
      <xdr:colOff>2085975</xdr:colOff>
      <xdr:row>94</xdr:row>
      <xdr:rowOff>175213</xdr:rowOff>
    </xdr:to>
    <xdr:sp macro="" textlink="">
      <xdr:nvSpPr>
        <xdr:cNvPr id="3" name="Object 1">
          <a:extLst>
            <a:ext uri="{FF2B5EF4-FFF2-40B4-BE49-F238E27FC236}">
              <a16:creationId xmlns:a16="http://schemas.microsoft.com/office/drawing/2014/main" id="{81A70AB0-E73F-4697-868A-C62744F0677E}"/>
            </a:ext>
          </a:extLst>
        </xdr:cNvPr>
        <xdr:cNvSpPr>
          <a:spLocks noChangeArrowheads="1"/>
        </xdr:cNvSpPr>
      </xdr:nvSpPr>
      <xdr:spPr bwMode="auto">
        <a:xfrm>
          <a:off x="819150" y="24463022"/>
          <a:ext cx="1266825" cy="477191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stretch>
            <a:fillRect/>
          </a:stretch>
        </a:blip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E1C90-3574-4D5A-B1D8-E7B8A9C45AA8}">
  <dimension ref="A1:H212"/>
  <sheetViews>
    <sheetView tabSelected="1" topLeftCell="A61" zoomScale="95" zoomScaleNormal="95" zoomScaleSheetLayoutView="100" workbookViewId="0">
      <selection activeCell="D87" sqref="D87"/>
    </sheetView>
  </sheetViews>
  <sheetFormatPr defaultColWidth="10.5703125" defaultRowHeight="21" customHeight="1" x14ac:dyDescent="0.2"/>
  <cols>
    <col min="1" max="1" width="57.85546875" style="9" customWidth="1"/>
    <col min="2" max="2" width="6.140625" style="6" customWidth="1"/>
    <col min="3" max="3" width="0.85546875" style="141" customWidth="1"/>
    <col min="4" max="4" width="22.85546875" style="9" bestFit="1" customWidth="1"/>
    <col min="5" max="5" width="0.5703125" style="9" customWidth="1"/>
    <col min="6" max="6" width="19.85546875" style="10" customWidth="1"/>
    <col min="7" max="7" width="0.5703125" style="9" customWidth="1"/>
    <col min="8" max="8" width="19.85546875" style="10" customWidth="1"/>
    <col min="9" max="9" width="10.5703125" style="9"/>
    <col min="10" max="11" width="15" style="9" bestFit="1" customWidth="1"/>
    <col min="12" max="16384" width="10.5703125" style="9"/>
  </cols>
  <sheetData>
    <row r="1" spans="1:8" s="22" customFormat="1" ht="21" customHeight="1" x14ac:dyDescent="0.2">
      <c r="A1" s="177" t="s">
        <v>102</v>
      </c>
      <c r="B1" s="177"/>
      <c r="C1" s="177"/>
      <c r="D1" s="177"/>
      <c r="E1" s="177"/>
      <c r="F1" s="177"/>
      <c r="G1" s="177"/>
      <c r="H1" s="177"/>
    </row>
    <row r="2" spans="1:8" s="22" customFormat="1" ht="21" customHeight="1" x14ac:dyDescent="0.2">
      <c r="A2" s="177" t="s">
        <v>115</v>
      </c>
      <c r="B2" s="177"/>
      <c r="C2" s="177"/>
      <c r="D2" s="177"/>
      <c r="E2" s="177"/>
      <c r="F2" s="177"/>
      <c r="G2" s="177"/>
      <c r="H2" s="177"/>
    </row>
    <row r="3" spans="1:8" s="22" customFormat="1" ht="21" customHeight="1" x14ac:dyDescent="0.2">
      <c r="A3" s="177" t="s">
        <v>169</v>
      </c>
      <c r="B3" s="177"/>
      <c r="C3" s="177"/>
      <c r="D3" s="177"/>
      <c r="E3" s="177"/>
      <c r="F3" s="177"/>
      <c r="G3" s="177"/>
      <c r="H3" s="177"/>
    </row>
    <row r="4" spans="1:8" s="22" customFormat="1" ht="21" customHeight="1" x14ac:dyDescent="0.2">
      <c r="A4" s="178" t="s">
        <v>128</v>
      </c>
      <c r="B4" s="178"/>
      <c r="C4" s="178"/>
      <c r="D4" s="178"/>
      <c r="E4" s="178"/>
      <c r="F4" s="178"/>
      <c r="G4" s="178"/>
      <c r="H4" s="178"/>
    </row>
    <row r="5" spans="1:8" s="22" customFormat="1" ht="9" customHeight="1" x14ac:dyDescent="0.2">
      <c r="A5" s="37"/>
      <c r="B5" s="42"/>
      <c r="C5" s="139"/>
      <c r="D5" s="37"/>
      <c r="E5" s="37"/>
      <c r="F5" s="37"/>
      <c r="G5" s="37"/>
      <c r="H5" s="37"/>
    </row>
    <row r="6" spans="1:8" s="22" customFormat="1" ht="21" customHeight="1" x14ac:dyDescent="0.2">
      <c r="A6" s="37"/>
      <c r="B6" s="5" t="s">
        <v>108</v>
      </c>
      <c r="C6" s="137"/>
      <c r="D6" s="137" t="s">
        <v>99</v>
      </c>
      <c r="E6" s="3"/>
      <c r="F6" s="180" t="s">
        <v>101</v>
      </c>
      <c r="G6" s="180"/>
      <c r="H6" s="180"/>
    </row>
    <row r="7" spans="1:8" s="22" customFormat="1" ht="21" customHeight="1" x14ac:dyDescent="0.2">
      <c r="A7" s="15"/>
      <c r="B7" s="6"/>
      <c r="C7" s="138"/>
      <c r="D7" s="138" t="s">
        <v>189</v>
      </c>
      <c r="E7" s="4"/>
      <c r="F7" s="179" t="s">
        <v>100</v>
      </c>
      <c r="G7" s="179"/>
      <c r="H7" s="179"/>
    </row>
    <row r="8" spans="1:8" ht="21" customHeight="1" x14ac:dyDescent="0.2">
      <c r="C8" s="140"/>
      <c r="D8" s="7" t="s">
        <v>133</v>
      </c>
      <c r="E8" s="8"/>
      <c r="F8" s="7" t="s">
        <v>164</v>
      </c>
      <c r="G8" s="8"/>
      <c r="H8" s="7" t="s">
        <v>133</v>
      </c>
    </row>
    <row r="9" spans="1:8" ht="21" customHeight="1" x14ac:dyDescent="0.2">
      <c r="A9" s="34" t="s">
        <v>110</v>
      </c>
      <c r="D9" s="10"/>
    </row>
    <row r="10" spans="1:8" ht="21" customHeight="1" x14ac:dyDescent="0.2">
      <c r="A10" s="9" t="s">
        <v>0</v>
      </c>
      <c r="B10" s="6">
        <v>7</v>
      </c>
      <c r="C10" s="142"/>
      <c r="D10" s="38">
        <v>450833069</v>
      </c>
      <c r="E10" s="12"/>
      <c r="F10" s="38">
        <v>50043239</v>
      </c>
      <c r="G10" s="24"/>
      <c r="H10" s="38">
        <v>120946995</v>
      </c>
    </row>
    <row r="11" spans="1:8" ht="21" customHeight="1" x14ac:dyDescent="0.2">
      <c r="A11" s="9" t="s">
        <v>75</v>
      </c>
      <c r="B11" s="6">
        <v>8</v>
      </c>
      <c r="C11" s="142"/>
      <c r="D11" s="38">
        <v>722677995</v>
      </c>
      <c r="E11" s="12"/>
      <c r="F11" s="38">
        <v>464354664</v>
      </c>
      <c r="G11" s="24"/>
      <c r="H11" s="38">
        <v>722677995</v>
      </c>
    </row>
    <row r="12" spans="1:8" ht="21" customHeight="1" x14ac:dyDescent="0.2">
      <c r="A12" s="9" t="s">
        <v>63</v>
      </c>
      <c r="B12" s="6">
        <v>9</v>
      </c>
      <c r="C12" s="142"/>
      <c r="D12" s="38">
        <v>4693013160</v>
      </c>
      <c r="E12" s="12"/>
      <c r="F12" s="38">
        <v>4092139811</v>
      </c>
      <c r="G12" s="24"/>
      <c r="H12" s="38">
        <v>4693013160</v>
      </c>
    </row>
    <row r="13" spans="1:8" ht="21" customHeight="1" x14ac:dyDescent="0.2">
      <c r="A13" s="9" t="s">
        <v>61</v>
      </c>
      <c r="C13" s="143"/>
      <c r="D13" s="24"/>
      <c r="E13" s="24"/>
      <c r="F13" s="38"/>
      <c r="G13" s="24"/>
      <c r="H13" s="24"/>
    </row>
    <row r="14" spans="1:8" ht="21" customHeight="1" x14ac:dyDescent="0.2">
      <c r="A14" s="9" t="s">
        <v>62</v>
      </c>
      <c r="C14" s="142"/>
      <c r="D14" s="38">
        <v>60418140</v>
      </c>
      <c r="E14" s="12"/>
      <c r="F14" s="97">
        <v>0</v>
      </c>
      <c r="G14" s="29"/>
      <c r="H14" s="97">
        <v>0</v>
      </c>
    </row>
    <row r="15" spans="1:8" ht="21" customHeight="1" x14ac:dyDescent="0.2">
      <c r="A15" s="9" t="s">
        <v>32</v>
      </c>
      <c r="B15" s="6">
        <v>10</v>
      </c>
      <c r="C15" s="142"/>
      <c r="D15" s="38">
        <v>151959634</v>
      </c>
      <c r="E15" s="12"/>
      <c r="F15" s="38">
        <v>31246185</v>
      </c>
      <c r="G15" s="24"/>
      <c r="H15" s="38">
        <v>151959634</v>
      </c>
    </row>
    <row r="16" spans="1:8" ht="21" customHeight="1" x14ac:dyDescent="0.2">
      <c r="A16" s="9" t="s">
        <v>93</v>
      </c>
      <c r="B16" s="6">
        <v>11</v>
      </c>
      <c r="C16" s="142"/>
      <c r="D16" s="38">
        <v>7970543568</v>
      </c>
      <c r="E16" s="12"/>
      <c r="F16" s="38">
        <v>7554364049</v>
      </c>
      <c r="G16" s="24"/>
      <c r="H16" s="38">
        <v>7970543568</v>
      </c>
    </row>
    <row r="17" spans="1:8" ht="21" customHeight="1" x14ac:dyDescent="0.2">
      <c r="A17" s="9" t="s">
        <v>37</v>
      </c>
      <c r="B17" s="6">
        <v>12</v>
      </c>
      <c r="C17" s="144"/>
      <c r="D17" s="97">
        <v>0</v>
      </c>
      <c r="E17" s="12"/>
      <c r="F17" s="97">
        <v>0</v>
      </c>
      <c r="G17" s="24"/>
      <c r="H17" s="38">
        <v>334668647</v>
      </c>
    </row>
    <row r="18" spans="1:8" ht="21" customHeight="1" x14ac:dyDescent="0.2">
      <c r="A18" s="9" t="s">
        <v>64</v>
      </c>
      <c r="B18" s="6">
        <v>14</v>
      </c>
      <c r="C18" s="142"/>
      <c r="D18" s="38">
        <v>162499906</v>
      </c>
      <c r="E18" s="12"/>
      <c r="F18" s="38">
        <v>163104613</v>
      </c>
      <c r="G18" s="24"/>
      <c r="H18" s="38">
        <v>159965303</v>
      </c>
    </row>
    <row r="19" spans="1:8" ht="21" customHeight="1" x14ac:dyDescent="0.2">
      <c r="A19" s="9" t="s">
        <v>78</v>
      </c>
      <c r="B19" s="13">
        <v>15.1</v>
      </c>
      <c r="C19" s="142"/>
      <c r="D19" s="38">
        <v>225960766</v>
      </c>
      <c r="E19" s="12"/>
      <c r="F19" s="38">
        <v>192285498</v>
      </c>
      <c r="G19" s="24"/>
      <c r="H19" s="38">
        <v>200059561</v>
      </c>
    </row>
    <row r="20" spans="1:8" ht="21" customHeight="1" x14ac:dyDescent="0.2">
      <c r="A20" s="9" t="s">
        <v>65</v>
      </c>
      <c r="B20" s="6">
        <v>16</v>
      </c>
      <c r="C20" s="142"/>
      <c r="D20" s="38">
        <v>47645790</v>
      </c>
      <c r="E20" s="12"/>
      <c r="F20" s="38">
        <v>38916250</v>
      </c>
      <c r="G20" s="24"/>
      <c r="H20" s="38">
        <v>42366110</v>
      </c>
    </row>
    <row r="21" spans="1:8" ht="21" customHeight="1" x14ac:dyDescent="0.2">
      <c r="A21" s="9" t="s">
        <v>60</v>
      </c>
      <c r="B21" s="6">
        <v>32</v>
      </c>
      <c r="C21" s="142"/>
      <c r="D21" s="38">
        <v>154199162</v>
      </c>
      <c r="E21" s="12"/>
      <c r="F21" s="38">
        <v>86199067</v>
      </c>
      <c r="G21" s="24"/>
      <c r="H21" s="38">
        <v>145705083</v>
      </c>
    </row>
    <row r="22" spans="1:8" ht="21" customHeight="1" x14ac:dyDescent="0.2">
      <c r="A22" s="9" t="s">
        <v>66</v>
      </c>
      <c r="B22" s="6">
        <v>17</v>
      </c>
      <c r="C22" s="142"/>
      <c r="D22" s="77">
        <v>534631810</v>
      </c>
      <c r="E22" s="12"/>
      <c r="F22" s="77">
        <v>683308393</v>
      </c>
      <c r="G22" s="24"/>
      <c r="H22" s="77">
        <v>494963936</v>
      </c>
    </row>
    <row r="23" spans="1:8" ht="21" customHeight="1" thickBot="1" x14ac:dyDescent="0.25">
      <c r="A23" s="14" t="s">
        <v>111</v>
      </c>
      <c r="B23" s="11"/>
      <c r="C23" s="142"/>
      <c r="D23" s="39">
        <f>SUM(D10:D22)</f>
        <v>15174383000</v>
      </c>
      <c r="E23" s="12"/>
      <c r="F23" s="39">
        <f>SUM(F10:F22)</f>
        <v>13355961769</v>
      </c>
      <c r="G23" s="40"/>
      <c r="H23" s="39">
        <f>SUM(H10:H22)</f>
        <v>15036869992</v>
      </c>
    </row>
    <row r="24" spans="1:8" ht="21" customHeight="1" thickTop="1" x14ac:dyDescent="0.2">
      <c r="B24" s="11"/>
      <c r="C24" s="145"/>
      <c r="D24" s="11"/>
      <c r="E24" s="11"/>
      <c r="F24" s="38"/>
      <c r="H24" s="38"/>
    </row>
    <row r="25" spans="1:8" s="22" customFormat="1" ht="21" customHeight="1" x14ac:dyDescent="0.2">
      <c r="B25" s="6"/>
      <c r="C25" s="146"/>
      <c r="D25" s="15"/>
      <c r="E25" s="15"/>
      <c r="F25" s="10"/>
      <c r="G25" s="9"/>
      <c r="H25" s="10"/>
    </row>
    <row r="26" spans="1:8" s="22" customFormat="1" ht="21" customHeight="1" x14ac:dyDescent="0.2">
      <c r="A26" s="9"/>
      <c r="B26" s="6"/>
      <c r="C26" s="146"/>
      <c r="D26" s="15"/>
      <c r="E26" s="15"/>
      <c r="F26" s="10"/>
      <c r="G26" s="9"/>
      <c r="H26" s="10"/>
    </row>
    <row r="27" spans="1:8" s="22" customFormat="1" ht="21" customHeight="1" x14ac:dyDescent="0.2">
      <c r="A27" s="9"/>
      <c r="B27" s="6"/>
      <c r="C27" s="146"/>
      <c r="D27" s="15"/>
      <c r="E27" s="15"/>
      <c r="F27" s="10"/>
      <c r="G27" s="9"/>
      <c r="H27" s="10"/>
    </row>
    <row r="28" spans="1:8" s="22" customFormat="1" ht="21" customHeight="1" x14ac:dyDescent="0.2">
      <c r="A28" s="9"/>
      <c r="B28" s="6"/>
      <c r="C28" s="146"/>
      <c r="D28" s="15"/>
      <c r="E28" s="15"/>
      <c r="F28" s="10"/>
      <c r="G28" s="9"/>
      <c r="H28" s="10"/>
    </row>
    <row r="29" spans="1:8" s="22" customFormat="1" ht="21" customHeight="1" x14ac:dyDescent="0.2">
      <c r="A29" s="9"/>
      <c r="B29" s="6"/>
      <c r="C29" s="146"/>
      <c r="D29" s="15"/>
      <c r="E29" s="15"/>
      <c r="F29" s="10"/>
      <c r="G29" s="9"/>
      <c r="H29" s="10"/>
    </row>
    <row r="30" spans="1:8" s="22" customFormat="1" ht="21" customHeight="1" x14ac:dyDescent="0.2">
      <c r="A30" s="9"/>
      <c r="B30" s="6"/>
      <c r="C30" s="146"/>
      <c r="D30" s="15"/>
      <c r="E30" s="15"/>
      <c r="F30" s="10"/>
      <c r="G30" s="9"/>
      <c r="H30" s="10"/>
    </row>
    <row r="31" spans="1:8" s="22" customFormat="1" ht="21" customHeight="1" x14ac:dyDescent="0.2">
      <c r="A31" s="9"/>
      <c r="B31" s="6"/>
      <c r="C31" s="146"/>
      <c r="D31" s="15"/>
      <c r="E31" s="15"/>
      <c r="F31" s="10"/>
      <c r="G31" s="9"/>
      <c r="H31" s="10"/>
    </row>
    <row r="32" spans="1:8" s="22" customFormat="1" ht="21" customHeight="1" x14ac:dyDescent="0.2">
      <c r="A32" s="9"/>
      <c r="B32" s="6"/>
      <c r="C32" s="146"/>
      <c r="D32" s="15"/>
      <c r="E32" s="15"/>
      <c r="F32" s="10"/>
      <c r="G32" s="9"/>
      <c r="H32" s="10"/>
    </row>
    <row r="33" spans="1:8" s="22" customFormat="1" ht="21" customHeight="1" x14ac:dyDescent="0.2">
      <c r="A33" s="9"/>
      <c r="B33" s="6"/>
      <c r="C33" s="146"/>
      <c r="D33" s="15"/>
      <c r="E33" s="15"/>
      <c r="F33" s="10"/>
      <c r="G33" s="9"/>
      <c r="H33" s="10"/>
    </row>
    <row r="34" spans="1:8" s="22" customFormat="1" ht="21" customHeight="1" x14ac:dyDescent="0.2">
      <c r="A34" s="9"/>
      <c r="B34" s="6"/>
      <c r="C34" s="146"/>
      <c r="D34" s="15"/>
      <c r="E34" s="15"/>
      <c r="F34" s="10"/>
      <c r="G34" s="9"/>
      <c r="H34" s="10"/>
    </row>
    <row r="35" spans="1:8" s="22" customFormat="1" ht="21" customHeight="1" x14ac:dyDescent="0.2">
      <c r="A35" s="9"/>
      <c r="B35" s="6"/>
      <c r="C35" s="146"/>
      <c r="D35" s="15"/>
      <c r="E35" s="15"/>
      <c r="F35" s="10"/>
      <c r="G35" s="9"/>
      <c r="H35" s="10"/>
    </row>
    <row r="36" spans="1:8" s="22" customFormat="1" ht="21" customHeight="1" x14ac:dyDescent="0.2">
      <c r="A36" s="9"/>
      <c r="B36" s="6"/>
      <c r="C36" s="146"/>
      <c r="D36" s="15"/>
      <c r="E36" s="15"/>
      <c r="F36" s="10"/>
      <c r="G36" s="9"/>
      <c r="H36" s="10"/>
    </row>
    <row r="37" spans="1:8" s="22" customFormat="1" ht="21" customHeight="1" x14ac:dyDescent="0.2">
      <c r="A37" s="9"/>
      <c r="B37" s="6"/>
      <c r="C37" s="146"/>
      <c r="D37" s="15"/>
      <c r="E37" s="15"/>
      <c r="F37" s="10"/>
      <c r="G37" s="9"/>
      <c r="H37" s="10"/>
    </row>
    <row r="38" spans="1:8" s="22" customFormat="1" ht="21" customHeight="1" x14ac:dyDescent="0.2">
      <c r="A38" s="9"/>
      <c r="B38" s="6"/>
      <c r="C38" s="146"/>
      <c r="D38" s="15"/>
      <c r="E38" s="15"/>
      <c r="F38" s="10"/>
      <c r="G38" s="9"/>
      <c r="H38" s="10"/>
    </row>
    <row r="39" spans="1:8" s="22" customFormat="1" ht="21" customHeight="1" x14ac:dyDescent="0.2">
      <c r="A39" s="9"/>
      <c r="B39" s="6"/>
      <c r="C39" s="146"/>
      <c r="D39" s="15"/>
      <c r="E39" s="15"/>
      <c r="F39" s="10"/>
      <c r="G39" s="9"/>
      <c r="H39" s="10"/>
    </row>
    <row r="40" spans="1:8" s="22" customFormat="1" ht="21" customHeight="1" x14ac:dyDescent="0.2">
      <c r="A40" s="9"/>
      <c r="B40" s="6"/>
      <c r="C40" s="146"/>
      <c r="D40" s="15"/>
      <c r="E40" s="15"/>
      <c r="F40" s="10"/>
      <c r="G40" s="9"/>
      <c r="H40" s="10"/>
    </row>
    <row r="41" spans="1:8" s="22" customFormat="1" ht="21" customHeight="1" x14ac:dyDescent="0.2">
      <c r="A41" s="9"/>
      <c r="B41" s="6"/>
      <c r="C41" s="146"/>
      <c r="D41" s="15"/>
      <c r="E41" s="15"/>
      <c r="F41" s="10"/>
      <c r="G41" s="9"/>
      <c r="H41" s="10"/>
    </row>
    <row r="42" spans="1:8" s="22" customFormat="1" ht="21" customHeight="1" x14ac:dyDescent="0.2">
      <c r="A42" s="9"/>
      <c r="B42" s="6"/>
      <c r="C42" s="146"/>
      <c r="D42" s="15"/>
      <c r="E42" s="15"/>
      <c r="F42" s="10"/>
      <c r="G42" s="9"/>
      <c r="H42" s="10"/>
    </row>
    <row r="43" spans="1:8" s="22" customFormat="1" ht="21" customHeight="1" x14ac:dyDescent="0.2">
      <c r="A43" s="9"/>
      <c r="B43" s="6"/>
      <c r="C43" s="146"/>
      <c r="D43" s="15"/>
      <c r="E43" s="15"/>
      <c r="F43" s="10"/>
      <c r="G43" s="9"/>
      <c r="H43" s="10"/>
    </row>
    <row r="44" spans="1:8" s="22" customFormat="1" ht="21" customHeight="1" x14ac:dyDescent="0.2">
      <c r="A44" s="9"/>
      <c r="B44" s="6"/>
      <c r="C44" s="146"/>
      <c r="D44" s="15"/>
      <c r="E44" s="15"/>
      <c r="F44" s="10"/>
      <c r="G44" s="9"/>
      <c r="H44" s="10"/>
    </row>
    <row r="45" spans="1:8" s="22" customFormat="1" ht="21" customHeight="1" x14ac:dyDescent="0.2">
      <c r="A45" s="9"/>
      <c r="B45" s="6"/>
      <c r="C45" s="146"/>
      <c r="D45" s="15"/>
      <c r="E45" s="15"/>
      <c r="F45" s="10"/>
      <c r="G45" s="9"/>
      <c r="H45" s="10"/>
    </row>
    <row r="46" spans="1:8" s="22" customFormat="1" ht="21" customHeight="1" x14ac:dyDescent="0.2">
      <c r="A46" s="9"/>
      <c r="B46" s="6"/>
      <c r="C46" s="146"/>
      <c r="D46" s="15"/>
      <c r="E46" s="15"/>
      <c r="F46" s="10"/>
      <c r="G46" s="9"/>
      <c r="H46" s="10"/>
    </row>
    <row r="47" spans="1:8" s="22" customFormat="1" ht="21" customHeight="1" x14ac:dyDescent="0.2">
      <c r="A47" s="9"/>
      <c r="B47" s="6"/>
      <c r="C47" s="146"/>
      <c r="D47" s="15"/>
      <c r="E47" s="15"/>
      <c r="F47" s="10"/>
      <c r="G47" s="9"/>
      <c r="H47" s="10"/>
    </row>
    <row r="48" spans="1:8" s="22" customFormat="1" ht="21" customHeight="1" x14ac:dyDescent="0.2">
      <c r="A48" s="9"/>
      <c r="B48" s="6"/>
      <c r="C48" s="146"/>
      <c r="D48" s="15"/>
      <c r="E48" s="15"/>
      <c r="F48" s="10"/>
      <c r="G48" s="9"/>
      <c r="H48" s="10"/>
    </row>
    <row r="49" spans="1:8" s="22" customFormat="1" ht="21" customHeight="1" x14ac:dyDescent="0.2">
      <c r="A49" s="9"/>
      <c r="B49" s="6"/>
      <c r="C49" s="146"/>
      <c r="D49" s="15"/>
      <c r="E49" s="15"/>
      <c r="F49" s="10"/>
      <c r="G49" s="9"/>
      <c r="H49" s="10"/>
    </row>
    <row r="50" spans="1:8" s="22" customFormat="1" ht="21" customHeight="1" x14ac:dyDescent="0.2">
      <c r="A50" s="9" t="s">
        <v>109</v>
      </c>
      <c r="B50" s="6"/>
      <c r="C50" s="146"/>
      <c r="D50" s="15"/>
      <c r="E50" s="15"/>
      <c r="F50" s="10"/>
      <c r="G50" s="9"/>
      <c r="H50" s="10"/>
    </row>
    <row r="51" spans="1:8" s="22" customFormat="1" ht="21" customHeight="1" x14ac:dyDescent="0.2">
      <c r="A51" s="177" t="s">
        <v>102</v>
      </c>
      <c r="B51" s="177"/>
      <c r="C51" s="177"/>
      <c r="D51" s="177"/>
      <c r="E51" s="177"/>
      <c r="F51" s="177"/>
      <c r="G51" s="177"/>
      <c r="H51" s="177"/>
    </row>
    <row r="52" spans="1:8" s="22" customFormat="1" ht="21" customHeight="1" x14ac:dyDescent="0.2">
      <c r="A52" s="177" t="s">
        <v>116</v>
      </c>
      <c r="B52" s="177"/>
      <c r="C52" s="177"/>
      <c r="D52" s="177"/>
      <c r="E52" s="177"/>
      <c r="F52" s="177"/>
      <c r="G52" s="177"/>
      <c r="H52" s="177"/>
    </row>
    <row r="53" spans="1:8" s="22" customFormat="1" ht="21" customHeight="1" x14ac:dyDescent="0.2">
      <c r="A53" s="177" t="s">
        <v>169</v>
      </c>
      <c r="B53" s="177"/>
      <c r="C53" s="177"/>
      <c r="D53" s="177"/>
      <c r="E53" s="177"/>
      <c r="F53" s="177"/>
      <c r="G53" s="177"/>
      <c r="H53" s="177"/>
    </row>
    <row r="54" spans="1:8" s="22" customFormat="1" ht="21" customHeight="1" x14ac:dyDescent="0.2">
      <c r="A54" s="178" t="s">
        <v>128</v>
      </c>
      <c r="B54" s="178"/>
      <c r="C54" s="178"/>
      <c r="D54" s="178"/>
      <c r="E54" s="178"/>
      <c r="F54" s="178"/>
      <c r="G54" s="178"/>
      <c r="H54" s="178"/>
    </row>
    <row r="55" spans="1:8" s="22" customFormat="1" ht="9" customHeight="1" x14ac:dyDescent="0.2">
      <c r="A55" s="37"/>
      <c r="B55" s="42"/>
      <c r="C55" s="139"/>
      <c r="D55" s="37"/>
      <c r="E55" s="37"/>
      <c r="F55" s="37"/>
      <c r="G55" s="37"/>
      <c r="H55" s="37"/>
    </row>
    <row r="56" spans="1:8" s="22" customFormat="1" ht="21" customHeight="1" x14ac:dyDescent="0.2">
      <c r="A56" s="37"/>
      <c r="B56" s="5" t="s">
        <v>108</v>
      </c>
      <c r="C56" s="137"/>
      <c r="D56" s="137" t="s">
        <v>99</v>
      </c>
      <c r="E56" s="3"/>
      <c r="F56" s="180" t="s">
        <v>101</v>
      </c>
      <c r="G56" s="180"/>
      <c r="H56" s="180"/>
    </row>
    <row r="57" spans="1:8" s="22" customFormat="1" ht="21" customHeight="1" x14ac:dyDescent="0.2">
      <c r="A57" s="15"/>
      <c r="B57" s="6"/>
      <c r="C57" s="138"/>
      <c r="D57" s="138" t="s">
        <v>189</v>
      </c>
      <c r="E57" s="4"/>
      <c r="F57" s="179" t="s">
        <v>100</v>
      </c>
      <c r="G57" s="179"/>
      <c r="H57" s="179"/>
    </row>
    <row r="58" spans="1:8" ht="21" customHeight="1" x14ac:dyDescent="0.2">
      <c r="C58" s="140"/>
      <c r="D58" s="7" t="s">
        <v>133</v>
      </c>
      <c r="E58" s="8"/>
      <c r="F58" s="7" t="s">
        <v>164</v>
      </c>
      <c r="G58" s="8"/>
      <c r="H58" s="7" t="s">
        <v>133</v>
      </c>
    </row>
    <row r="59" spans="1:8" ht="21" customHeight="1" x14ac:dyDescent="0.2">
      <c r="A59" s="2" t="s">
        <v>103</v>
      </c>
      <c r="D59" s="34"/>
      <c r="F59" s="16"/>
      <c r="G59" s="6"/>
      <c r="H59" s="16"/>
    </row>
    <row r="60" spans="1:8" ht="21" customHeight="1" x14ac:dyDescent="0.2">
      <c r="A60" s="14" t="s">
        <v>104</v>
      </c>
      <c r="D60" s="34"/>
      <c r="F60" s="16"/>
      <c r="G60" s="6"/>
      <c r="H60" s="16"/>
    </row>
    <row r="61" spans="1:8" ht="21" customHeight="1" x14ac:dyDescent="0.2">
      <c r="A61" s="9" t="s">
        <v>74</v>
      </c>
      <c r="B61" s="11"/>
      <c r="C61" s="145"/>
      <c r="D61" s="24">
        <v>1171180323</v>
      </c>
      <c r="E61" s="12"/>
      <c r="F61" s="24">
        <v>763590634</v>
      </c>
      <c r="G61" s="24"/>
      <c r="H61" s="24">
        <v>1171180323</v>
      </c>
    </row>
    <row r="62" spans="1:8" ht="21" customHeight="1" x14ac:dyDescent="0.2">
      <c r="A62" s="9" t="s">
        <v>30</v>
      </c>
      <c r="B62" s="6">
        <v>18</v>
      </c>
      <c r="C62" s="145"/>
      <c r="D62" s="24">
        <v>2853776967</v>
      </c>
      <c r="E62" s="12"/>
      <c r="F62" s="24">
        <v>2700417475</v>
      </c>
      <c r="G62" s="24"/>
      <c r="H62" s="24">
        <v>2853776967</v>
      </c>
    </row>
    <row r="63" spans="1:8" ht="21" customHeight="1" x14ac:dyDescent="0.2">
      <c r="A63" s="9" t="s">
        <v>1</v>
      </c>
      <c r="B63" s="6">
        <v>10</v>
      </c>
      <c r="C63" s="145"/>
      <c r="D63" s="24">
        <v>27148033</v>
      </c>
      <c r="E63" s="12"/>
      <c r="F63" s="24">
        <v>17296235</v>
      </c>
      <c r="G63" s="24"/>
      <c r="H63" s="24">
        <v>27148033</v>
      </c>
    </row>
    <row r="64" spans="1:8" ht="21" customHeight="1" x14ac:dyDescent="0.2">
      <c r="A64" s="9" t="s">
        <v>54</v>
      </c>
      <c r="C64" s="145"/>
      <c r="D64" s="24">
        <v>40764277</v>
      </c>
      <c r="E64" s="12"/>
      <c r="F64" s="97">
        <v>0</v>
      </c>
      <c r="G64" s="24"/>
      <c r="H64" s="24">
        <v>40764277</v>
      </c>
    </row>
    <row r="65" spans="1:8" ht="21" customHeight="1" x14ac:dyDescent="0.2">
      <c r="A65" s="9" t="s">
        <v>57</v>
      </c>
      <c r="B65" s="6">
        <v>19</v>
      </c>
      <c r="C65" s="145"/>
      <c r="D65" s="24">
        <v>1068943511</v>
      </c>
      <c r="E65" s="12"/>
      <c r="F65" s="24">
        <v>666771911</v>
      </c>
      <c r="G65" s="24"/>
      <c r="H65" s="24">
        <v>1068943511</v>
      </c>
    </row>
    <row r="66" spans="1:8" ht="21" customHeight="1" x14ac:dyDescent="0.2">
      <c r="A66" s="9" t="s">
        <v>31</v>
      </c>
      <c r="B66" s="6">
        <v>20</v>
      </c>
      <c r="C66" s="145"/>
      <c r="D66" s="24">
        <v>224395805</v>
      </c>
      <c r="E66" s="12"/>
      <c r="F66" s="24">
        <v>207113987</v>
      </c>
      <c r="G66" s="24"/>
      <c r="H66" s="24">
        <v>217734527</v>
      </c>
    </row>
    <row r="67" spans="1:8" ht="21" customHeight="1" x14ac:dyDescent="0.2">
      <c r="A67" s="9" t="s">
        <v>2</v>
      </c>
      <c r="C67" s="145"/>
      <c r="D67" s="24">
        <v>458645515</v>
      </c>
      <c r="E67" s="12"/>
      <c r="F67" s="24">
        <v>316861169</v>
      </c>
      <c r="G67" s="24"/>
      <c r="H67" s="24">
        <v>403779750</v>
      </c>
    </row>
    <row r="68" spans="1:8" ht="21" customHeight="1" x14ac:dyDescent="0.2">
      <c r="A68" s="9" t="s">
        <v>79</v>
      </c>
      <c r="B68" s="13">
        <v>15.2</v>
      </c>
      <c r="C68" s="145"/>
      <c r="D68" s="24">
        <v>253232165</v>
      </c>
      <c r="E68" s="12"/>
      <c r="F68" s="24">
        <v>204780160</v>
      </c>
      <c r="G68" s="24"/>
      <c r="H68" s="24">
        <v>224324889</v>
      </c>
    </row>
    <row r="69" spans="1:8" ht="21" customHeight="1" x14ac:dyDescent="0.2">
      <c r="A69" s="9" t="s">
        <v>3</v>
      </c>
      <c r="B69" s="6">
        <v>21</v>
      </c>
      <c r="C69" s="145"/>
      <c r="D69" s="30">
        <v>327461510</v>
      </c>
      <c r="E69" s="12"/>
      <c r="F69" s="24">
        <v>295794705</v>
      </c>
      <c r="G69" s="24"/>
      <c r="H69" s="30">
        <v>276926220</v>
      </c>
    </row>
    <row r="70" spans="1:8" ht="21" customHeight="1" x14ac:dyDescent="0.2">
      <c r="A70" s="14" t="s">
        <v>105</v>
      </c>
      <c r="C70" s="142"/>
      <c r="D70" s="41">
        <f>SUM(D61:D69)</f>
        <v>6425548106</v>
      </c>
      <c r="E70" s="12"/>
      <c r="F70" s="157">
        <f>SUM(F61:F69)</f>
        <v>5172626276</v>
      </c>
      <c r="G70" s="40"/>
      <c r="H70" s="41">
        <f>SUM(H61:H69)</f>
        <v>6284578497</v>
      </c>
    </row>
    <row r="71" spans="1:8" ht="21" customHeight="1" x14ac:dyDescent="0.2">
      <c r="A71" s="14"/>
      <c r="C71" s="142"/>
      <c r="D71" s="17"/>
      <c r="E71" s="12"/>
      <c r="F71" s="17"/>
      <c r="G71" s="40"/>
      <c r="H71" s="17"/>
    </row>
    <row r="72" spans="1:8" ht="21" customHeight="1" x14ac:dyDescent="0.2">
      <c r="A72" s="14" t="s">
        <v>192</v>
      </c>
      <c r="C72" s="142"/>
      <c r="D72" s="12"/>
      <c r="E72" s="12"/>
      <c r="F72" s="40"/>
      <c r="G72" s="40"/>
      <c r="H72" s="40"/>
    </row>
    <row r="73" spans="1:8" ht="21" customHeight="1" x14ac:dyDescent="0.2">
      <c r="A73" s="9" t="s">
        <v>67</v>
      </c>
      <c r="B73" s="6">
        <v>22</v>
      </c>
      <c r="C73" s="142"/>
      <c r="D73" s="24"/>
      <c r="E73" s="12"/>
      <c r="F73" s="24"/>
      <c r="G73" s="24"/>
      <c r="H73" s="24"/>
    </row>
    <row r="74" spans="1:8" ht="21" customHeight="1" x14ac:dyDescent="0.2">
      <c r="A74" s="9" t="s">
        <v>68</v>
      </c>
      <c r="C74" s="145"/>
      <c r="D74" s="40">
        <v>2159981840</v>
      </c>
      <c r="E74" s="11"/>
      <c r="F74" s="40">
        <v>2159981840</v>
      </c>
      <c r="G74" s="24"/>
      <c r="H74" s="40">
        <v>2159981840</v>
      </c>
    </row>
    <row r="75" spans="1:8" ht="21" customHeight="1" x14ac:dyDescent="0.2">
      <c r="A75" s="9" t="s">
        <v>4</v>
      </c>
      <c r="C75" s="145"/>
      <c r="D75" s="24">
        <v>557832578</v>
      </c>
      <c r="E75" s="11"/>
      <c r="F75" s="40">
        <v>557832578</v>
      </c>
      <c r="G75" s="24"/>
      <c r="H75" s="24">
        <v>557832578</v>
      </c>
    </row>
    <row r="76" spans="1:8" ht="21" customHeight="1" x14ac:dyDescent="0.2">
      <c r="A76" s="9" t="s">
        <v>5</v>
      </c>
      <c r="B76" s="13"/>
      <c r="C76" s="145"/>
      <c r="D76" s="24"/>
      <c r="E76" s="11"/>
      <c r="F76" s="40"/>
      <c r="G76" s="24"/>
      <c r="H76" s="24"/>
    </row>
    <row r="77" spans="1:8" ht="21" customHeight="1" x14ac:dyDescent="0.2">
      <c r="A77" s="9" t="s">
        <v>152</v>
      </c>
      <c r="B77" s="6">
        <v>24</v>
      </c>
      <c r="C77" s="145"/>
      <c r="D77" s="40">
        <v>215999000</v>
      </c>
      <c r="E77" s="11"/>
      <c r="F77" s="40">
        <v>215999000</v>
      </c>
      <c r="G77" s="24"/>
      <c r="H77" s="40">
        <v>215999000</v>
      </c>
    </row>
    <row r="78" spans="1:8" ht="21" customHeight="1" x14ac:dyDescent="0.2">
      <c r="A78" s="9" t="s">
        <v>6</v>
      </c>
      <c r="C78" s="145"/>
      <c r="D78" s="24">
        <v>6209419236</v>
      </c>
      <c r="E78" s="11"/>
      <c r="F78" s="17">
        <v>5193206395</v>
      </c>
      <c r="G78" s="24"/>
      <c r="H78" s="24">
        <v>6212875837</v>
      </c>
    </row>
    <row r="79" spans="1:8" ht="21" customHeight="1" x14ac:dyDescent="0.2">
      <c r="A79" s="9" t="s">
        <v>42</v>
      </c>
      <c r="B79" s="13"/>
      <c r="C79" s="145"/>
      <c r="D79" s="30">
        <v>-394397760</v>
      </c>
      <c r="E79" s="11"/>
      <c r="F79" s="41">
        <v>56315680</v>
      </c>
      <c r="G79" s="24"/>
      <c r="H79" s="30">
        <v>-394397760</v>
      </c>
    </row>
    <row r="80" spans="1:8" ht="21" customHeight="1" x14ac:dyDescent="0.2">
      <c r="A80" s="14" t="s">
        <v>193</v>
      </c>
      <c r="C80" s="142"/>
      <c r="D80" s="41">
        <f>SUM(D73:D79)</f>
        <v>8748834894</v>
      </c>
      <c r="E80" s="12"/>
      <c r="F80" s="41">
        <f>SUM(F73:F79)</f>
        <v>8183335493</v>
      </c>
      <c r="G80" s="40"/>
      <c r="H80" s="41">
        <f>SUM(H73:H79)</f>
        <v>8752291495</v>
      </c>
    </row>
    <row r="81" spans="1:8" ht="21" customHeight="1" thickBot="1" x14ac:dyDescent="0.25">
      <c r="A81" s="20" t="s">
        <v>194</v>
      </c>
      <c r="C81" s="142"/>
      <c r="D81" s="39">
        <f>D70+D80</f>
        <v>15174383000</v>
      </c>
      <c r="E81" s="12"/>
      <c r="F81" s="39">
        <f>F70+F80</f>
        <v>13355961769</v>
      </c>
      <c r="G81" s="40"/>
      <c r="H81" s="39">
        <f>H70+H80</f>
        <v>15036869992</v>
      </c>
    </row>
    <row r="82" spans="1:8" ht="21" customHeight="1" thickTop="1" x14ac:dyDescent="0.2">
      <c r="B82" s="11"/>
      <c r="C82" s="142"/>
      <c r="D82" s="17"/>
      <c r="E82" s="12"/>
      <c r="F82" s="17"/>
      <c r="G82" s="18"/>
      <c r="H82" s="17"/>
    </row>
    <row r="83" spans="1:8" ht="21" customHeight="1" x14ac:dyDescent="0.2">
      <c r="B83" s="11"/>
      <c r="C83" s="145"/>
      <c r="D83" s="11"/>
      <c r="E83" s="11"/>
      <c r="F83" s="11"/>
      <c r="G83" s="11"/>
      <c r="H83" s="11"/>
    </row>
    <row r="84" spans="1:8" ht="21" customHeight="1" x14ac:dyDescent="0.2">
      <c r="B84" s="11"/>
      <c r="C84" s="145"/>
      <c r="D84" s="11"/>
      <c r="E84" s="11"/>
    </row>
    <row r="85" spans="1:8" ht="21" customHeight="1" x14ac:dyDescent="0.2">
      <c r="A85" s="9" t="s">
        <v>7</v>
      </c>
      <c r="B85" s="11"/>
      <c r="C85" s="145"/>
      <c r="D85" s="11"/>
      <c r="E85" s="11"/>
    </row>
    <row r="86" spans="1:8" ht="21" customHeight="1" x14ac:dyDescent="0.2">
      <c r="B86" s="11"/>
      <c r="C86" s="145"/>
      <c r="D86" s="11"/>
      <c r="E86" s="11"/>
    </row>
    <row r="87" spans="1:8" ht="21" customHeight="1" x14ac:dyDescent="0.2">
      <c r="B87" s="11"/>
      <c r="C87" s="145"/>
      <c r="D87" s="11"/>
      <c r="E87" s="11"/>
    </row>
    <row r="89" spans="1:8" ht="21" customHeight="1" x14ac:dyDescent="0.2">
      <c r="B89" s="11"/>
      <c r="C89" s="145"/>
      <c r="D89" s="11"/>
      <c r="E89" s="11"/>
      <c r="F89" s="19"/>
      <c r="G89" s="15"/>
      <c r="H89" s="19"/>
    </row>
    <row r="90" spans="1:8" ht="21" customHeight="1" x14ac:dyDescent="0.2">
      <c r="A90" s="9" t="s">
        <v>109</v>
      </c>
      <c r="B90" s="11"/>
      <c r="C90" s="145"/>
      <c r="D90" s="11"/>
      <c r="E90" s="11"/>
      <c r="F90" s="19"/>
      <c r="G90" s="15"/>
      <c r="H90" s="19"/>
    </row>
    <row r="91" spans="1:8" s="22" customFormat="1" ht="21" customHeight="1" x14ac:dyDescent="0.2">
      <c r="B91" s="6"/>
      <c r="C91" s="147"/>
    </row>
    <row r="92" spans="1:8" s="22" customFormat="1" ht="21" customHeight="1" x14ac:dyDescent="0.2">
      <c r="A92" s="175"/>
      <c r="B92" s="176"/>
      <c r="C92" s="147"/>
    </row>
    <row r="93" spans="1:8" s="22" customFormat="1" ht="21" customHeight="1" x14ac:dyDescent="0.2">
      <c r="A93" s="176"/>
      <c r="B93" s="176"/>
      <c r="C93" s="147"/>
    </row>
    <row r="94" spans="1:8" s="22" customFormat="1" ht="21" customHeight="1" x14ac:dyDescent="0.2">
      <c r="A94" s="176"/>
      <c r="B94" s="176" t="s">
        <v>205</v>
      </c>
      <c r="C94" s="147"/>
    </row>
    <row r="95" spans="1:8" ht="21" customHeight="1" x14ac:dyDescent="0.2">
      <c r="A95" s="175"/>
      <c r="B95" s="176"/>
    </row>
    <row r="96" spans="1:8" s="22" customFormat="1" ht="21" customHeight="1" x14ac:dyDescent="0.2">
      <c r="B96" s="6"/>
      <c r="C96" s="147"/>
    </row>
    <row r="97" spans="2:3" s="22" customFormat="1" ht="21" customHeight="1" x14ac:dyDescent="0.2">
      <c r="B97" s="6"/>
      <c r="C97" s="147"/>
    </row>
    <row r="98" spans="2:3" s="22" customFormat="1" ht="21" customHeight="1" x14ac:dyDescent="0.2">
      <c r="B98" s="6"/>
      <c r="C98" s="147"/>
    </row>
    <row r="99" spans="2:3" s="22" customFormat="1" ht="21" customHeight="1" x14ac:dyDescent="0.2">
      <c r="B99" s="6"/>
      <c r="C99" s="147"/>
    </row>
    <row r="141" spans="2:8" ht="21" customHeight="1" x14ac:dyDescent="0.2">
      <c r="F141" s="9"/>
      <c r="H141" s="9"/>
    </row>
    <row r="142" spans="2:8" ht="21" customHeight="1" x14ac:dyDescent="0.2">
      <c r="F142" s="9"/>
      <c r="H142" s="9"/>
    </row>
    <row r="143" spans="2:8" s="38" customFormat="1" ht="21" customHeight="1" x14ac:dyDescent="0.2">
      <c r="B143" s="16"/>
      <c r="C143" s="148"/>
    </row>
    <row r="144" spans="2:8" s="22" customFormat="1" ht="21" customHeight="1" x14ac:dyDescent="0.2">
      <c r="B144" s="6"/>
      <c r="C144" s="147"/>
    </row>
    <row r="145" spans="2:8" s="22" customFormat="1" ht="21" customHeight="1" x14ac:dyDescent="0.2">
      <c r="B145" s="6"/>
      <c r="C145" s="147"/>
    </row>
    <row r="146" spans="2:8" s="22" customFormat="1" ht="21" customHeight="1" x14ac:dyDescent="0.2">
      <c r="B146" s="6"/>
      <c r="C146" s="147"/>
    </row>
    <row r="147" spans="2:8" s="22" customFormat="1" ht="21" customHeight="1" x14ac:dyDescent="0.2">
      <c r="B147" s="6"/>
      <c r="C147" s="147"/>
    </row>
    <row r="148" spans="2:8" ht="21" customHeight="1" x14ac:dyDescent="0.2">
      <c r="F148" s="9"/>
      <c r="H148" s="9"/>
    </row>
    <row r="149" spans="2:8" ht="21" customHeight="1" x14ac:dyDescent="0.2">
      <c r="F149" s="9"/>
      <c r="H149" s="9"/>
    </row>
    <row r="150" spans="2:8" ht="21" customHeight="1" x14ac:dyDescent="0.2">
      <c r="F150" s="9"/>
      <c r="H150" s="9"/>
    </row>
    <row r="151" spans="2:8" ht="21" customHeight="1" x14ac:dyDescent="0.2">
      <c r="F151" s="9"/>
      <c r="H151" s="9"/>
    </row>
    <row r="152" spans="2:8" ht="21" customHeight="1" x14ac:dyDescent="0.2">
      <c r="F152" s="9"/>
      <c r="H152" s="9"/>
    </row>
    <row r="153" spans="2:8" ht="21" customHeight="1" x14ac:dyDescent="0.2">
      <c r="F153" s="9"/>
      <c r="H153" s="9"/>
    </row>
    <row r="154" spans="2:8" ht="21" customHeight="1" x14ac:dyDescent="0.2">
      <c r="F154" s="9"/>
      <c r="H154" s="9"/>
    </row>
    <row r="155" spans="2:8" ht="21" customHeight="1" x14ac:dyDescent="0.2">
      <c r="F155" s="9"/>
      <c r="H155" s="9"/>
    </row>
    <row r="156" spans="2:8" ht="21" customHeight="1" x14ac:dyDescent="0.2">
      <c r="F156" s="9"/>
      <c r="H156" s="9"/>
    </row>
    <row r="157" spans="2:8" ht="21" customHeight="1" x14ac:dyDescent="0.2">
      <c r="F157" s="9"/>
      <c r="H157" s="9"/>
    </row>
    <row r="158" spans="2:8" ht="21" customHeight="1" x14ac:dyDescent="0.2">
      <c r="F158" s="9"/>
      <c r="H158" s="9"/>
    </row>
    <row r="159" spans="2:8" ht="21" customHeight="1" x14ac:dyDescent="0.2">
      <c r="F159" s="9"/>
      <c r="H159" s="9"/>
    </row>
    <row r="160" spans="2:8" ht="21" customHeight="1" x14ac:dyDescent="0.2">
      <c r="F160" s="9"/>
      <c r="H160" s="9"/>
    </row>
    <row r="161" spans="6:8" ht="21" customHeight="1" x14ac:dyDescent="0.2">
      <c r="F161" s="9"/>
      <c r="H161" s="9"/>
    </row>
    <row r="162" spans="6:8" ht="21" customHeight="1" x14ac:dyDescent="0.2">
      <c r="F162" s="9"/>
      <c r="H162" s="9"/>
    </row>
    <row r="163" spans="6:8" ht="21" customHeight="1" x14ac:dyDescent="0.2">
      <c r="F163" s="9"/>
      <c r="H163" s="9"/>
    </row>
    <row r="164" spans="6:8" ht="21" customHeight="1" x14ac:dyDescent="0.2">
      <c r="F164" s="9"/>
      <c r="H164" s="9"/>
    </row>
    <row r="165" spans="6:8" ht="21" customHeight="1" x14ac:dyDescent="0.2">
      <c r="F165" s="9"/>
      <c r="H165" s="9"/>
    </row>
    <row r="166" spans="6:8" ht="21" customHeight="1" x14ac:dyDescent="0.2">
      <c r="F166" s="9"/>
      <c r="H166" s="9"/>
    </row>
    <row r="167" spans="6:8" ht="21" customHeight="1" x14ac:dyDescent="0.2">
      <c r="F167" s="9"/>
      <c r="H167" s="9"/>
    </row>
    <row r="168" spans="6:8" ht="21" customHeight="1" x14ac:dyDescent="0.2">
      <c r="F168" s="9"/>
      <c r="H168" s="9"/>
    </row>
    <row r="169" spans="6:8" ht="21" customHeight="1" x14ac:dyDescent="0.2">
      <c r="F169" s="9"/>
      <c r="H169" s="9"/>
    </row>
    <row r="170" spans="6:8" ht="21" customHeight="1" x14ac:dyDescent="0.2">
      <c r="F170" s="9"/>
      <c r="H170" s="9"/>
    </row>
    <row r="171" spans="6:8" ht="21" customHeight="1" x14ac:dyDescent="0.2">
      <c r="F171" s="9"/>
      <c r="H171" s="9"/>
    </row>
    <row r="172" spans="6:8" ht="21" customHeight="1" x14ac:dyDescent="0.2">
      <c r="F172" s="9"/>
      <c r="H172" s="9"/>
    </row>
    <row r="173" spans="6:8" ht="21" customHeight="1" x14ac:dyDescent="0.2">
      <c r="F173" s="9"/>
      <c r="H173" s="9"/>
    </row>
    <row r="174" spans="6:8" ht="21" customHeight="1" x14ac:dyDescent="0.2">
      <c r="F174" s="9"/>
      <c r="H174" s="9"/>
    </row>
    <row r="175" spans="6:8" ht="21" customHeight="1" x14ac:dyDescent="0.2">
      <c r="F175" s="9"/>
      <c r="H175" s="9"/>
    </row>
    <row r="176" spans="6:8" ht="21" customHeight="1" x14ac:dyDescent="0.2">
      <c r="F176" s="9"/>
      <c r="H176" s="9"/>
    </row>
    <row r="177" spans="2:8" ht="21" customHeight="1" x14ac:dyDescent="0.2">
      <c r="F177" s="9"/>
      <c r="H177" s="9"/>
    </row>
    <row r="178" spans="2:8" ht="21" customHeight="1" x14ac:dyDescent="0.2">
      <c r="F178" s="9"/>
      <c r="H178" s="9"/>
    </row>
    <row r="179" spans="2:8" ht="21" customHeight="1" x14ac:dyDescent="0.2">
      <c r="F179" s="9"/>
      <c r="H179" s="9"/>
    </row>
    <row r="180" spans="2:8" ht="21" customHeight="1" x14ac:dyDescent="0.2">
      <c r="F180" s="9"/>
      <c r="H180" s="9"/>
    </row>
    <row r="181" spans="2:8" ht="21" customHeight="1" x14ac:dyDescent="0.2">
      <c r="F181" s="9"/>
      <c r="H181" s="9"/>
    </row>
    <row r="182" spans="2:8" ht="21" customHeight="1" x14ac:dyDescent="0.2">
      <c r="F182" s="9"/>
      <c r="H182" s="9"/>
    </row>
    <row r="183" spans="2:8" ht="21" customHeight="1" x14ac:dyDescent="0.2">
      <c r="F183" s="9"/>
      <c r="H183" s="9"/>
    </row>
    <row r="184" spans="2:8" ht="21" customHeight="1" x14ac:dyDescent="0.2">
      <c r="F184" s="9"/>
      <c r="H184" s="9"/>
    </row>
    <row r="185" spans="2:8" ht="21" customHeight="1" x14ac:dyDescent="0.2">
      <c r="F185" s="9"/>
      <c r="H185" s="9"/>
    </row>
    <row r="186" spans="2:8" ht="21" customHeight="1" x14ac:dyDescent="0.2">
      <c r="F186" s="9"/>
      <c r="H186" s="9"/>
    </row>
    <row r="187" spans="2:8" ht="21" customHeight="1" x14ac:dyDescent="0.2">
      <c r="F187" s="9"/>
      <c r="H187" s="9"/>
    </row>
    <row r="188" spans="2:8" ht="21" customHeight="1" x14ac:dyDescent="0.2">
      <c r="F188" s="9"/>
      <c r="H188" s="9"/>
    </row>
    <row r="189" spans="2:8" ht="21" customHeight="1" x14ac:dyDescent="0.2">
      <c r="F189" s="9"/>
      <c r="H189" s="9"/>
    </row>
    <row r="190" spans="2:8" s="38" customFormat="1" ht="21" customHeight="1" x14ac:dyDescent="0.2">
      <c r="B190" s="16"/>
      <c r="C190" s="148"/>
    </row>
    <row r="191" spans="2:8" s="22" customFormat="1" ht="21" customHeight="1" x14ac:dyDescent="0.2">
      <c r="B191" s="6"/>
      <c r="C191" s="147"/>
    </row>
    <row r="192" spans="2:8" s="22" customFormat="1" ht="21" customHeight="1" x14ac:dyDescent="0.2">
      <c r="B192" s="6"/>
      <c r="C192" s="147"/>
    </row>
    <row r="193" spans="2:8" s="22" customFormat="1" ht="21" customHeight="1" x14ac:dyDescent="0.2">
      <c r="B193" s="6"/>
      <c r="C193" s="147"/>
    </row>
    <row r="194" spans="2:8" s="22" customFormat="1" ht="21" customHeight="1" x14ac:dyDescent="0.2">
      <c r="B194" s="6"/>
      <c r="C194" s="147"/>
    </row>
    <row r="195" spans="2:8" ht="21" customHeight="1" x14ac:dyDescent="0.2">
      <c r="F195" s="9"/>
      <c r="H195" s="9"/>
    </row>
    <row r="196" spans="2:8" ht="21" customHeight="1" x14ac:dyDescent="0.2">
      <c r="F196" s="9"/>
      <c r="H196" s="9"/>
    </row>
    <row r="197" spans="2:8" ht="21" customHeight="1" x14ac:dyDescent="0.2">
      <c r="F197" s="9"/>
      <c r="H197" s="9"/>
    </row>
    <row r="198" spans="2:8" ht="21" customHeight="1" x14ac:dyDescent="0.2">
      <c r="F198" s="9"/>
      <c r="H198" s="9"/>
    </row>
    <row r="199" spans="2:8" ht="21" customHeight="1" x14ac:dyDescent="0.2">
      <c r="F199" s="9"/>
      <c r="H199" s="9"/>
    </row>
    <row r="200" spans="2:8" ht="21" customHeight="1" x14ac:dyDescent="0.2">
      <c r="F200" s="9"/>
      <c r="H200" s="9"/>
    </row>
    <row r="201" spans="2:8" ht="21" customHeight="1" x14ac:dyDescent="0.2">
      <c r="F201" s="9"/>
      <c r="H201" s="9"/>
    </row>
    <row r="202" spans="2:8" ht="21" customHeight="1" x14ac:dyDescent="0.2">
      <c r="F202" s="9"/>
      <c r="H202" s="9"/>
    </row>
    <row r="203" spans="2:8" ht="21" customHeight="1" x14ac:dyDescent="0.2">
      <c r="F203" s="9"/>
      <c r="H203" s="9"/>
    </row>
    <row r="204" spans="2:8" ht="21" customHeight="1" x14ac:dyDescent="0.2">
      <c r="F204" s="9"/>
      <c r="H204" s="9"/>
    </row>
    <row r="205" spans="2:8" ht="21" customHeight="1" x14ac:dyDescent="0.2">
      <c r="F205" s="9"/>
      <c r="H205" s="9"/>
    </row>
    <row r="206" spans="2:8" ht="21" customHeight="1" x14ac:dyDescent="0.2">
      <c r="F206" s="9"/>
      <c r="H206" s="9"/>
    </row>
    <row r="207" spans="2:8" ht="21" customHeight="1" x14ac:dyDescent="0.2">
      <c r="F207" s="9"/>
      <c r="H207" s="9"/>
    </row>
    <row r="208" spans="2:8" ht="21" customHeight="1" x14ac:dyDescent="0.2">
      <c r="F208" s="9"/>
      <c r="H208" s="9"/>
    </row>
    <row r="209" spans="6:8" ht="21" customHeight="1" x14ac:dyDescent="0.2">
      <c r="F209" s="9"/>
      <c r="H209" s="9"/>
    </row>
    <row r="210" spans="6:8" ht="21" customHeight="1" x14ac:dyDescent="0.2">
      <c r="F210" s="9"/>
      <c r="H210" s="9"/>
    </row>
    <row r="211" spans="6:8" ht="21" customHeight="1" x14ac:dyDescent="0.2">
      <c r="F211" s="9"/>
      <c r="H211" s="9"/>
    </row>
    <row r="212" spans="6:8" ht="21" customHeight="1" x14ac:dyDescent="0.2">
      <c r="F212" s="9"/>
      <c r="H212" s="9"/>
    </row>
  </sheetData>
  <mergeCells count="12">
    <mergeCell ref="F56:H56"/>
    <mergeCell ref="F57:H57"/>
    <mergeCell ref="A51:H51"/>
    <mergeCell ref="A52:H52"/>
    <mergeCell ref="A53:H53"/>
    <mergeCell ref="A54:H54"/>
    <mergeCell ref="A1:H1"/>
    <mergeCell ref="A2:H2"/>
    <mergeCell ref="A3:H3"/>
    <mergeCell ref="A4:H4"/>
    <mergeCell ref="F7:H7"/>
    <mergeCell ref="F6:H6"/>
  </mergeCells>
  <phoneticPr fontId="0" type="noConversion"/>
  <pageMargins left="0.85" right="0.3" top="1" bottom="0.5" header="0.5" footer="0.3"/>
  <pageSetup paperSize="9" scale="70" orientation="portrait" r:id="rId1"/>
  <rowBreaks count="1" manualBreakCount="1">
    <brk id="5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0AC93-0672-431B-B040-E9D45E3C990B}">
  <dimension ref="A1:N105"/>
  <sheetViews>
    <sheetView view="pageBreakPreview" topLeftCell="A86" zoomScale="81" zoomScaleNormal="100" zoomScaleSheetLayoutView="81" workbookViewId="0">
      <selection activeCell="D87" sqref="D87"/>
    </sheetView>
  </sheetViews>
  <sheetFormatPr defaultColWidth="8.5703125" defaultRowHeight="21" customHeight="1" x14ac:dyDescent="0.25"/>
  <cols>
    <col min="1" max="1" width="58.28515625" style="27" customWidth="1"/>
    <col min="2" max="2" width="6.85546875" style="27" customWidth="1"/>
    <col min="3" max="3" width="1" style="27" customWidth="1"/>
    <col min="4" max="4" width="16" style="27" customWidth="1"/>
    <col min="5" max="5" width="0.5703125" style="27" customWidth="1"/>
    <col min="6" max="6" width="15.42578125" style="27" customWidth="1"/>
    <col min="7" max="7" width="0.85546875" style="27" customWidth="1"/>
    <col min="8" max="8" width="16.140625" style="27" customWidth="1"/>
    <col min="9" max="9" width="0.5703125" style="27" customWidth="1"/>
    <col min="10" max="10" width="15.42578125" style="27" customWidth="1"/>
    <col min="11" max="16384" width="8.5703125" style="27"/>
  </cols>
  <sheetData>
    <row r="1" spans="1:12" ht="21" customHeight="1" x14ac:dyDescent="0.25">
      <c r="A1" s="177" t="s">
        <v>102</v>
      </c>
      <c r="B1" s="177"/>
      <c r="C1" s="177"/>
      <c r="D1" s="177"/>
      <c r="E1" s="177"/>
      <c r="F1" s="177"/>
      <c r="G1" s="177"/>
      <c r="H1" s="177"/>
      <c r="I1" s="177"/>
      <c r="J1" s="177"/>
      <c r="K1"/>
      <c r="L1"/>
    </row>
    <row r="2" spans="1:12" ht="21" customHeight="1" x14ac:dyDescent="0.25">
      <c r="A2" s="177" t="s">
        <v>117</v>
      </c>
      <c r="B2" s="177"/>
      <c r="C2" s="177"/>
      <c r="D2" s="177"/>
      <c r="E2" s="177"/>
      <c r="F2" s="177"/>
      <c r="G2" s="177"/>
      <c r="H2" s="177"/>
      <c r="I2" s="177"/>
      <c r="J2" s="177"/>
      <c r="K2"/>
      <c r="L2"/>
    </row>
    <row r="3" spans="1:12" ht="21" customHeight="1" x14ac:dyDescent="0.25">
      <c r="A3" s="177" t="s">
        <v>168</v>
      </c>
      <c r="B3" s="177"/>
      <c r="C3" s="177"/>
      <c r="D3" s="177"/>
      <c r="E3" s="177"/>
      <c r="F3" s="177"/>
      <c r="G3" s="177"/>
      <c r="H3" s="177"/>
      <c r="I3" s="177"/>
      <c r="J3" s="177"/>
      <c r="K3"/>
      <c r="L3"/>
    </row>
    <row r="4" spans="1:12" ht="21" customHeight="1" x14ac:dyDescent="0.25">
      <c r="A4" s="178" t="s">
        <v>128</v>
      </c>
      <c r="B4" s="178"/>
      <c r="C4" s="178"/>
      <c r="D4" s="178"/>
      <c r="E4" s="178"/>
      <c r="F4" s="178"/>
      <c r="G4" s="178"/>
      <c r="H4" s="178"/>
      <c r="I4" s="178"/>
      <c r="J4" s="178"/>
      <c r="K4"/>
      <c r="L4"/>
    </row>
    <row r="5" spans="1:12" ht="5.45" customHeight="1" x14ac:dyDescent="0.25">
      <c r="A5" s="118"/>
      <c r="B5" s="118"/>
      <c r="C5" s="118"/>
      <c r="D5" s="38"/>
      <c r="E5" s="38"/>
      <c r="F5" s="38"/>
      <c r="G5" s="38"/>
      <c r="H5" s="38"/>
      <c r="I5" s="38"/>
      <c r="J5" s="38"/>
      <c r="K5"/>
      <c r="L5"/>
    </row>
    <row r="6" spans="1:12" ht="21" customHeight="1" x14ac:dyDescent="0.25">
      <c r="A6" s="118"/>
      <c r="B6" s="5" t="s">
        <v>108</v>
      </c>
      <c r="C6" s="118"/>
      <c r="D6" s="182" t="s">
        <v>99</v>
      </c>
      <c r="E6" s="182"/>
      <c r="F6" s="182"/>
      <c r="G6" s="3"/>
      <c r="H6" s="180" t="s">
        <v>101</v>
      </c>
      <c r="I6" s="180"/>
      <c r="J6" s="180"/>
      <c r="K6"/>
      <c r="L6"/>
    </row>
    <row r="7" spans="1:12" ht="21" customHeight="1" x14ac:dyDescent="0.25">
      <c r="A7" s="119"/>
      <c r="B7" s="119"/>
      <c r="C7" s="119"/>
      <c r="D7" s="181" t="s">
        <v>100</v>
      </c>
      <c r="E7" s="181"/>
      <c r="F7" s="181"/>
      <c r="G7" s="4"/>
      <c r="H7" s="179" t="s">
        <v>100</v>
      </c>
      <c r="I7" s="179"/>
      <c r="J7" s="179"/>
      <c r="K7"/>
      <c r="L7"/>
    </row>
    <row r="8" spans="1:12" ht="21" customHeight="1" x14ac:dyDescent="0.25">
      <c r="A8" s="9"/>
      <c r="B8"/>
      <c r="C8" s="112"/>
      <c r="D8" s="7" t="s">
        <v>164</v>
      </c>
      <c r="E8" s="8"/>
      <c r="F8" s="7" t="s">
        <v>133</v>
      </c>
      <c r="G8" s="112"/>
      <c r="H8" s="7" t="s">
        <v>164</v>
      </c>
      <c r="I8" s="8"/>
      <c r="J8" s="7" t="s">
        <v>133</v>
      </c>
      <c r="K8"/>
      <c r="L8"/>
    </row>
    <row r="9" spans="1:12" ht="21" customHeight="1" x14ac:dyDescent="0.25">
      <c r="A9" s="28"/>
      <c r="B9" s="9"/>
      <c r="C9" s="9"/>
      <c r="D9" s="10"/>
      <c r="E9" s="9"/>
      <c r="F9" s="7" t="s">
        <v>176</v>
      </c>
      <c r="G9" s="9"/>
      <c r="H9" s="10"/>
      <c r="I9" s="9"/>
      <c r="J9" s="10"/>
      <c r="K9"/>
      <c r="L9"/>
    </row>
    <row r="10" spans="1:12" ht="21" customHeight="1" x14ac:dyDescent="0.25">
      <c r="A10" s="28" t="s">
        <v>177</v>
      </c>
      <c r="B10" s="9"/>
      <c r="C10" s="9"/>
      <c r="D10" s="10"/>
      <c r="E10" s="9"/>
      <c r="F10" s="10"/>
      <c r="G10" s="9"/>
      <c r="H10" s="10"/>
      <c r="I10" s="9"/>
      <c r="J10" s="10"/>
      <c r="K10"/>
      <c r="L10"/>
    </row>
    <row r="11" spans="1:12" ht="21" customHeight="1" x14ac:dyDescent="0.25">
      <c r="A11" s="14" t="s">
        <v>106</v>
      </c>
      <c r="B11" s="9"/>
      <c r="C11" s="9"/>
      <c r="D11" s="10"/>
      <c r="E11" s="9"/>
      <c r="F11" s="10"/>
      <c r="G11" s="9"/>
      <c r="H11" s="10"/>
      <c r="I11" s="9"/>
      <c r="J11" s="10"/>
      <c r="K11"/>
      <c r="L11"/>
    </row>
    <row r="12" spans="1:12" ht="21" customHeight="1" x14ac:dyDescent="0.25">
      <c r="A12" s="9" t="s">
        <v>73</v>
      </c>
      <c r="B12" s="6">
        <v>26</v>
      </c>
      <c r="C12" s="6"/>
      <c r="D12" s="38">
        <v>1454473134</v>
      </c>
      <c r="E12" s="6"/>
      <c r="F12" s="38">
        <v>1598672688</v>
      </c>
      <c r="G12" s="6"/>
      <c r="H12" s="38">
        <v>1454473134</v>
      </c>
      <c r="I12" s="24"/>
      <c r="J12" s="38">
        <v>1598672688</v>
      </c>
      <c r="K12"/>
      <c r="L12" s="126"/>
    </row>
    <row r="13" spans="1:12" ht="21" customHeight="1" x14ac:dyDescent="0.25">
      <c r="A13" s="9" t="s">
        <v>55</v>
      </c>
      <c r="B13" s="6">
        <v>27</v>
      </c>
      <c r="C13" s="6"/>
      <c r="D13" s="38">
        <v>221127477</v>
      </c>
      <c r="E13" s="9"/>
      <c r="F13" s="169">
        <v>220665839</v>
      </c>
      <c r="G13" s="9"/>
      <c r="H13" s="38">
        <v>223590603</v>
      </c>
      <c r="I13" s="24"/>
      <c r="J13" s="38">
        <v>224108558</v>
      </c>
      <c r="K13"/>
      <c r="L13" s="127"/>
    </row>
    <row r="14" spans="1:12" ht="21" customHeight="1" x14ac:dyDescent="0.25">
      <c r="A14" s="9" t="s">
        <v>80</v>
      </c>
      <c r="B14" s="6">
        <v>28</v>
      </c>
      <c r="C14" s="9"/>
      <c r="D14" s="38">
        <v>566827758</v>
      </c>
      <c r="E14" s="9"/>
      <c r="F14" s="38">
        <v>751802246</v>
      </c>
      <c r="G14" s="9"/>
      <c r="H14" s="38">
        <v>566827758</v>
      </c>
      <c r="I14" s="24"/>
      <c r="J14" s="38">
        <v>751802246</v>
      </c>
      <c r="K14"/>
      <c r="L14" s="126"/>
    </row>
    <row r="15" spans="1:12" ht="21" customHeight="1" x14ac:dyDescent="0.25">
      <c r="A15" s="9" t="s">
        <v>127</v>
      </c>
      <c r="B15" s="6">
        <v>29</v>
      </c>
      <c r="C15" s="13"/>
      <c r="D15" s="38">
        <v>244685400</v>
      </c>
      <c r="E15" s="13"/>
      <c r="F15" s="38">
        <v>376691707</v>
      </c>
      <c r="G15" s="13"/>
      <c r="H15" s="38">
        <v>244685400</v>
      </c>
      <c r="I15" s="24"/>
      <c r="J15" s="38">
        <v>376691707</v>
      </c>
      <c r="K15"/>
      <c r="L15" s="126"/>
    </row>
    <row r="16" spans="1:12" ht="21" customHeight="1" x14ac:dyDescent="0.25">
      <c r="A16" s="9" t="s">
        <v>8</v>
      </c>
      <c r="B16" s="6"/>
      <c r="C16" s="6"/>
      <c r="D16" s="77">
        <v>162173073</v>
      </c>
      <c r="E16" s="6"/>
      <c r="F16" s="170">
        <v>91378075</v>
      </c>
      <c r="G16" s="6"/>
      <c r="H16" s="77">
        <v>175350456</v>
      </c>
      <c r="I16" s="24"/>
      <c r="J16" s="77">
        <v>117422111</v>
      </c>
      <c r="K16"/>
      <c r="L16" s="127"/>
    </row>
    <row r="17" spans="1:12" ht="21" customHeight="1" x14ac:dyDescent="0.25">
      <c r="A17" s="115" t="s">
        <v>121</v>
      </c>
      <c r="B17" s="6"/>
      <c r="C17" s="9"/>
      <c r="D17" s="171">
        <f>SUM(D12:D16)</f>
        <v>2649286842</v>
      </c>
      <c r="E17" s="38"/>
      <c r="F17" s="171">
        <f>SUM(F12:F16)</f>
        <v>3039210555</v>
      </c>
      <c r="G17" s="38"/>
      <c r="H17" s="171">
        <f>SUM(H12:H16)</f>
        <v>2664927351</v>
      </c>
      <c r="I17" s="38"/>
      <c r="J17" s="171">
        <f>SUM(J12:J16)</f>
        <v>3068697310</v>
      </c>
      <c r="K17"/>
      <c r="L17" s="126"/>
    </row>
    <row r="18" spans="1:12" ht="9" customHeight="1" x14ac:dyDescent="0.25">
      <c r="A18" s="115"/>
      <c r="B18" s="6"/>
      <c r="C18" s="9"/>
      <c r="D18" s="24"/>
      <c r="E18" s="24"/>
      <c r="F18" s="10"/>
      <c r="G18" s="24"/>
      <c r="H18" s="24"/>
      <c r="I18" s="24"/>
      <c r="J18" s="24"/>
      <c r="K18"/>
      <c r="L18" s="126"/>
    </row>
    <row r="19" spans="1:12" ht="21" customHeight="1" x14ac:dyDescent="0.25">
      <c r="A19" s="14" t="s">
        <v>107</v>
      </c>
      <c r="B19" s="6"/>
      <c r="C19" s="9"/>
      <c r="D19" s="24"/>
      <c r="E19" s="24"/>
      <c r="F19" s="10"/>
      <c r="G19" s="24"/>
      <c r="H19" s="24"/>
      <c r="I19" s="24"/>
      <c r="J19" s="24"/>
      <c r="K19"/>
      <c r="L19" s="126"/>
    </row>
    <row r="20" spans="1:12" ht="21" customHeight="1" x14ac:dyDescent="0.25">
      <c r="A20" s="9" t="s">
        <v>69</v>
      </c>
      <c r="B20" s="6"/>
      <c r="C20" s="6"/>
      <c r="D20" s="38">
        <v>969804401</v>
      </c>
      <c r="E20" s="6"/>
      <c r="F20" s="38">
        <v>1055951487</v>
      </c>
      <c r="G20" s="6"/>
      <c r="H20" s="38">
        <v>969804401</v>
      </c>
      <c r="I20" s="24"/>
      <c r="J20" s="38">
        <v>1055951486</v>
      </c>
      <c r="K20"/>
      <c r="L20" s="127"/>
    </row>
    <row r="21" spans="1:12" ht="21" customHeight="1" x14ac:dyDescent="0.25">
      <c r="A21" s="9" t="s">
        <v>56</v>
      </c>
      <c r="B21" s="6"/>
      <c r="C21" s="9"/>
      <c r="D21" s="38">
        <v>259130925</v>
      </c>
      <c r="E21" s="9"/>
      <c r="F21" s="38">
        <v>301569264</v>
      </c>
      <c r="G21" s="9"/>
      <c r="H21" s="38">
        <v>259960268</v>
      </c>
      <c r="I21" s="24"/>
      <c r="J21" s="38">
        <v>301593996</v>
      </c>
      <c r="K21"/>
      <c r="L21" s="127"/>
    </row>
    <row r="22" spans="1:12" ht="21" customHeight="1" x14ac:dyDescent="0.25">
      <c r="A22" s="9" t="s">
        <v>81</v>
      </c>
      <c r="B22" s="6">
        <v>31</v>
      </c>
      <c r="C22" s="9"/>
      <c r="D22" s="38">
        <v>172604223</v>
      </c>
      <c r="E22" s="9"/>
      <c r="F22" s="38">
        <v>222815486</v>
      </c>
      <c r="G22" s="9"/>
      <c r="H22" s="38">
        <v>172604223</v>
      </c>
      <c r="I22" s="24"/>
      <c r="J22" s="38">
        <v>222815486</v>
      </c>
      <c r="K22"/>
      <c r="L22" s="127"/>
    </row>
    <row r="23" spans="1:12" ht="21" customHeight="1" x14ac:dyDescent="0.25">
      <c r="A23" s="9" t="s">
        <v>139</v>
      </c>
      <c r="B23" s="6"/>
      <c r="C23" s="9"/>
      <c r="D23" s="123">
        <v>0</v>
      </c>
      <c r="E23" s="9"/>
      <c r="F23" s="123">
        <v>0</v>
      </c>
      <c r="G23" s="9"/>
      <c r="H23" s="38">
        <v>8048683</v>
      </c>
      <c r="I23" s="24"/>
      <c r="J23" s="24">
        <v>-23359229</v>
      </c>
      <c r="K23"/>
      <c r="L23" s="128"/>
    </row>
    <row r="24" spans="1:12" ht="21" customHeight="1" x14ac:dyDescent="0.25">
      <c r="A24" s="9" t="s">
        <v>70</v>
      </c>
      <c r="B24" s="6"/>
      <c r="C24" s="6"/>
      <c r="D24" s="77">
        <v>443864740</v>
      </c>
      <c r="E24" s="9"/>
      <c r="F24" s="170">
        <v>436685728</v>
      </c>
      <c r="G24" s="9"/>
      <c r="H24" s="77">
        <v>443864740</v>
      </c>
      <c r="I24" s="24"/>
      <c r="J24" s="77">
        <v>436685728</v>
      </c>
      <c r="K24"/>
      <c r="L24" s="127"/>
    </row>
    <row r="25" spans="1:12" ht="21" customHeight="1" x14ac:dyDescent="0.25">
      <c r="A25" s="28" t="s">
        <v>9</v>
      </c>
      <c r="B25" s="6"/>
      <c r="C25" s="6"/>
      <c r="D25" s="171">
        <f>SUM(D20:D24)</f>
        <v>1845404289</v>
      </c>
      <c r="E25" s="38"/>
      <c r="F25" s="171">
        <f>SUM(F20:F24)</f>
        <v>2017021965</v>
      </c>
      <c r="G25" s="38"/>
      <c r="H25" s="171">
        <f>SUM(H20:H24)</f>
        <v>1854282315</v>
      </c>
      <c r="I25" s="38"/>
      <c r="J25" s="171">
        <f>SUM(J20:J24)</f>
        <v>1993687467</v>
      </c>
      <c r="K25"/>
      <c r="L25" s="126"/>
    </row>
    <row r="26" spans="1:12" ht="21" customHeight="1" x14ac:dyDescent="0.25">
      <c r="A26" s="9" t="s">
        <v>43</v>
      </c>
      <c r="B26" s="6"/>
      <c r="C26" s="6"/>
      <c r="D26" s="38">
        <f>D17-D25</f>
        <v>803882553</v>
      </c>
      <c r="E26" s="116"/>
      <c r="F26" s="38">
        <f>F17-F25</f>
        <v>1022188590</v>
      </c>
      <c r="G26" s="116"/>
      <c r="H26" s="38">
        <f>H17-H25</f>
        <v>810645036</v>
      </c>
      <c r="I26" s="24"/>
      <c r="J26" s="38">
        <v>1075009843</v>
      </c>
      <c r="K26"/>
      <c r="L26" s="126"/>
    </row>
    <row r="27" spans="1:12" ht="21" customHeight="1" x14ac:dyDescent="0.25">
      <c r="A27" s="9" t="s">
        <v>44</v>
      </c>
      <c r="B27" s="6">
        <v>32</v>
      </c>
      <c r="C27" s="6"/>
      <c r="D27" s="30">
        <v>-151268342</v>
      </c>
      <c r="E27" s="24"/>
      <c r="F27" s="30">
        <v>-215793698</v>
      </c>
      <c r="G27" s="24"/>
      <c r="H27" s="30">
        <v>-151268342</v>
      </c>
      <c r="I27" s="24"/>
      <c r="J27" s="30">
        <v>-215793698</v>
      </c>
      <c r="K27"/>
      <c r="L27" s="126"/>
    </row>
    <row r="28" spans="1:12" ht="21" customHeight="1" x14ac:dyDescent="0.25">
      <c r="A28" s="28" t="s">
        <v>178</v>
      </c>
      <c r="B28" s="6"/>
      <c r="C28" s="6"/>
      <c r="D28" s="32">
        <f>SUM(D26:D27)</f>
        <v>652614211</v>
      </c>
      <c r="E28" s="116"/>
      <c r="F28" s="32">
        <f>SUM(F26:F27)</f>
        <v>806394892</v>
      </c>
      <c r="G28" s="116"/>
      <c r="H28" s="32">
        <f>SUM(H26:H27)</f>
        <v>659376694</v>
      </c>
      <c r="I28" s="24"/>
      <c r="J28" s="32">
        <v>859216145</v>
      </c>
      <c r="K28"/>
      <c r="L28" s="126"/>
    </row>
    <row r="29" spans="1:12" ht="9" customHeight="1" x14ac:dyDescent="0.25">
      <c r="A29" s="9"/>
      <c r="B29" s="6"/>
      <c r="C29" s="9"/>
      <c r="D29" s="24"/>
      <c r="E29" s="24"/>
      <c r="F29" s="24"/>
      <c r="G29" s="24"/>
      <c r="H29" s="24"/>
      <c r="I29" s="24"/>
      <c r="J29" s="24"/>
      <c r="K29"/>
      <c r="L29"/>
    </row>
    <row r="30" spans="1:12" ht="15.75" x14ac:dyDescent="0.25">
      <c r="A30" s="28" t="s">
        <v>179</v>
      </c>
      <c r="B30" s="6"/>
      <c r="C30" s="9"/>
      <c r="D30" s="24"/>
      <c r="E30" s="24"/>
      <c r="F30" s="24"/>
      <c r="G30" s="24"/>
      <c r="H30" s="24"/>
      <c r="I30" s="24"/>
      <c r="J30" s="24"/>
      <c r="K30"/>
      <c r="L30"/>
    </row>
    <row r="31" spans="1:12" ht="15.75" x14ac:dyDescent="0.25">
      <c r="A31" s="28" t="s">
        <v>180</v>
      </c>
      <c r="B31" s="6"/>
      <c r="C31" s="9"/>
      <c r="D31" s="24"/>
      <c r="E31" s="24"/>
      <c r="F31" s="24"/>
      <c r="G31" s="24"/>
      <c r="H31" s="24"/>
      <c r="I31" s="24"/>
      <c r="J31" s="24"/>
      <c r="K31"/>
      <c r="L31"/>
    </row>
    <row r="32" spans="1:12" ht="23.25" x14ac:dyDescent="0.25">
      <c r="A32" s="28" t="s">
        <v>181</v>
      </c>
      <c r="B32" s="129">
        <v>12</v>
      </c>
      <c r="C32" s="129"/>
      <c r="D32" s="24">
        <v>3811353</v>
      </c>
      <c r="E32" s="6"/>
      <c r="F32" s="169">
        <v>52821253</v>
      </c>
      <c r="G32" s="6"/>
      <c r="H32" s="123">
        <v>0</v>
      </c>
      <c r="I32" s="24"/>
      <c r="J32" s="123">
        <v>0</v>
      </c>
    </row>
    <row r="33" spans="1:10" ht="23.25" x14ac:dyDescent="0.25">
      <c r="A33" s="28" t="s">
        <v>138</v>
      </c>
      <c r="B33" s="129"/>
      <c r="C33" s="129"/>
      <c r="D33" s="32">
        <f>SUM(D28,D32)</f>
        <v>656425564</v>
      </c>
      <c r="E33" s="6"/>
      <c r="F33" s="32">
        <f>SUM(F28,F32)</f>
        <v>859216145</v>
      </c>
      <c r="G33" s="6"/>
      <c r="H33" s="32">
        <f>SUM(H28,H32)</f>
        <v>659376694</v>
      </c>
      <c r="I33" s="24"/>
      <c r="J33" s="32">
        <f>SUM(J28,J32)</f>
        <v>859216145</v>
      </c>
    </row>
    <row r="34" spans="1:10" ht="21" customHeight="1" x14ac:dyDescent="0.25">
      <c r="A34" s="9"/>
      <c r="B34" s="6"/>
      <c r="C34" s="13"/>
      <c r="D34" s="125"/>
      <c r="E34" s="13"/>
      <c r="F34" s="125"/>
      <c r="G34" s="13"/>
      <c r="H34" s="125"/>
      <c r="I34" s="117"/>
      <c r="J34" s="125"/>
    </row>
    <row r="35" spans="1:10" ht="21" customHeight="1" x14ac:dyDescent="0.25">
      <c r="A35" s="9"/>
      <c r="B35" s="6"/>
      <c r="C35" s="13"/>
      <c r="D35" s="125"/>
      <c r="E35" s="13"/>
      <c r="F35" s="125"/>
      <c r="G35" s="13"/>
      <c r="H35" s="125"/>
      <c r="I35" s="117"/>
      <c r="J35" s="125"/>
    </row>
    <row r="36" spans="1:10" ht="21" customHeight="1" x14ac:dyDescent="0.25">
      <c r="A36" s="9"/>
      <c r="B36" s="6"/>
      <c r="C36" s="13"/>
      <c r="D36" s="125"/>
      <c r="E36" s="13"/>
      <c r="F36" s="125"/>
      <c r="G36" s="13"/>
      <c r="H36" s="125"/>
      <c r="I36" s="117"/>
      <c r="J36" s="125"/>
    </row>
    <row r="37" spans="1:10" ht="21" customHeight="1" x14ac:dyDescent="0.25">
      <c r="A37" s="9"/>
      <c r="B37" s="6"/>
      <c r="C37" s="13"/>
      <c r="D37" s="125"/>
      <c r="E37" s="13"/>
      <c r="F37" s="125"/>
      <c r="G37" s="13"/>
      <c r="H37" s="125"/>
      <c r="I37" s="117"/>
      <c r="J37" s="125"/>
    </row>
    <row r="38" spans="1:10" ht="21" customHeight="1" x14ac:dyDescent="0.25">
      <c r="A38" s="9"/>
      <c r="B38" s="6"/>
      <c r="C38" s="13"/>
      <c r="D38" s="125"/>
      <c r="E38" s="13"/>
      <c r="F38" s="125"/>
      <c r="G38" s="13"/>
      <c r="H38" s="125"/>
      <c r="I38" s="117"/>
      <c r="J38" s="125"/>
    </row>
    <row r="39" spans="1:10" ht="21" customHeight="1" x14ac:dyDescent="0.25">
      <c r="A39" s="9"/>
      <c r="B39" s="6"/>
      <c r="C39" s="13"/>
      <c r="D39" s="125"/>
      <c r="E39" s="13"/>
      <c r="F39" s="125"/>
      <c r="G39" s="13"/>
      <c r="H39" s="125"/>
      <c r="I39" s="117"/>
      <c r="J39" s="125"/>
    </row>
    <row r="40" spans="1:10" ht="21" customHeight="1" x14ac:dyDescent="0.25">
      <c r="A40" s="9"/>
      <c r="B40" s="6"/>
      <c r="C40" s="13"/>
      <c r="D40" s="125"/>
      <c r="E40" s="13"/>
      <c r="F40" s="125"/>
      <c r="G40" s="13"/>
      <c r="H40" s="125"/>
      <c r="I40" s="117"/>
      <c r="J40" s="125"/>
    </row>
    <row r="41" spans="1:10" ht="21" customHeight="1" x14ac:dyDescent="0.25">
      <c r="A41" s="9"/>
      <c r="B41" s="6"/>
      <c r="C41" s="13"/>
      <c r="D41" s="125"/>
      <c r="E41" s="13"/>
      <c r="F41" s="125"/>
      <c r="G41" s="13"/>
      <c r="H41" s="125"/>
      <c r="I41" s="117"/>
      <c r="J41" s="125"/>
    </row>
    <row r="42" spans="1:10" ht="21" customHeight="1" x14ac:dyDescent="0.25">
      <c r="A42" s="9"/>
      <c r="B42" s="6"/>
      <c r="C42" s="13"/>
      <c r="D42" s="125"/>
      <c r="E42" s="13"/>
      <c r="F42" s="125"/>
      <c r="G42" s="13"/>
      <c r="H42" s="125"/>
      <c r="I42" s="117"/>
      <c r="J42" s="125"/>
    </row>
    <row r="43" spans="1:10" ht="21" customHeight="1" x14ac:dyDescent="0.25">
      <c r="A43" s="9"/>
      <c r="B43" s="6"/>
      <c r="C43" s="13"/>
      <c r="D43" s="125"/>
      <c r="E43" s="13"/>
      <c r="F43" s="125"/>
      <c r="G43" s="13"/>
      <c r="H43" s="125"/>
      <c r="I43" s="117"/>
      <c r="J43" s="125"/>
    </row>
    <row r="44" spans="1:10" ht="21" customHeight="1" x14ac:dyDescent="0.25">
      <c r="A44" s="9"/>
      <c r="B44" s="6"/>
      <c r="C44" s="13"/>
      <c r="D44" s="125"/>
      <c r="E44" s="13"/>
      <c r="F44" s="125"/>
      <c r="G44" s="13"/>
      <c r="H44" s="125"/>
      <c r="I44" s="117"/>
      <c r="J44" s="125"/>
    </row>
    <row r="45" spans="1:10" ht="21" customHeight="1" x14ac:dyDescent="0.25">
      <c r="A45" s="9"/>
      <c r="B45" s="6"/>
      <c r="C45" s="13"/>
      <c r="D45" s="125"/>
      <c r="E45" s="13"/>
      <c r="F45" s="125"/>
      <c r="G45" s="13"/>
      <c r="H45" s="125"/>
      <c r="I45" s="117"/>
      <c r="J45" s="125"/>
    </row>
    <row r="46" spans="1:10" ht="21" customHeight="1" x14ac:dyDescent="0.25">
      <c r="A46" s="9"/>
      <c r="B46" s="6"/>
      <c r="C46" s="13"/>
      <c r="D46" s="125"/>
      <c r="E46" s="13"/>
      <c r="F46" s="125"/>
      <c r="G46" s="13"/>
      <c r="H46" s="125"/>
      <c r="I46" s="117"/>
      <c r="J46" s="125"/>
    </row>
    <row r="47" spans="1:10" ht="21" customHeight="1" x14ac:dyDescent="0.25">
      <c r="A47" s="9"/>
      <c r="B47" s="6"/>
      <c r="C47" s="13"/>
      <c r="D47" s="125"/>
      <c r="E47" s="13"/>
      <c r="F47" s="125"/>
      <c r="G47" s="13"/>
      <c r="H47" s="125"/>
      <c r="I47" s="117"/>
      <c r="J47" s="125"/>
    </row>
    <row r="48" spans="1:10" ht="21" customHeight="1" x14ac:dyDescent="0.25">
      <c r="A48" s="9"/>
      <c r="B48" s="6"/>
      <c r="C48" s="13"/>
      <c r="D48" s="125"/>
      <c r="E48" s="13"/>
      <c r="F48" s="125"/>
      <c r="G48" s="13"/>
      <c r="H48" s="125"/>
      <c r="I48" s="117"/>
      <c r="J48" s="125"/>
    </row>
    <row r="49" spans="1:10" ht="21" customHeight="1" x14ac:dyDescent="0.25">
      <c r="A49" s="9"/>
      <c r="B49" s="6"/>
      <c r="C49" s="13"/>
      <c r="D49" s="125"/>
      <c r="E49" s="13"/>
      <c r="F49" s="125"/>
      <c r="G49" s="13"/>
      <c r="H49" s="125"/>
      <c r="I49" s="117"/>
      <c r="J49" s="125"/>
    </row>
    <row r="50" spans="1:10" ht="21" customHeight="1" x14ac:dyDescent="0.25">
      <c r="A50" s="9"/>
      <c r="B50" s="6"/>
      <c r="C50" s="13"/>
      <c r="D50" s="125"/>
      <c r="E50" s="13"/>
      <c r="F50" s="125"/>
      <c r="G50" s="13"/>
      <c r="H50" s="125"/>
      <c r="I50" s="117"/>
      <c r="J50" s="125"/>
    </row>
    <row r="51" spans="1:10" ht="21" customHeight="1" x14ac:dyDescent="0.25">
      <c r="A51" s="9"/>
      <c r="B51" s="6"/>
      <c r="C51" s="13"/>
      <c r="D51" s="125"/>
      <c r="E51" s="13"/>
      <c r="F51" s="125"/>
      <c r="G51" s="13"/>
      <c r="H51" s="125"/>
      <c r="I51" s="117"/>
      <c r="J51" s="125"/>
    </row>
    <row r="52" spans="1:10" ht="21" customHeight="1" x14ac:dyDescent="0.25">
      <c r="A52" s="9"/>
      <c r="B52" s="6"/>
      <c r="C52" s="13"/>
      <c r="D52" s="125"/>
      <c r="E52" s="13"/>
      <c r="F52" s="125"/>
      <c r="G52" s="13"/>
      <c r="H52" s="125"/>
      <c r="I52" s="117"/>
      <c r="J52" s="125"/>
    </row>
    <row r="53" spans="1:10" ht="21" customHeight="1" x14ac:dyDescent="0.25">
      <c r="A53" s="177" t="s">
        <v>102</v>
      </c>
      <c r="B53" s="177"/>
      <c r="C53" s="177"/>
      <c r="D53" s="177"/>
      <c r="E53" s="177"/>
      <c r="F53" s="177"/>
      <c r="G53" s="177"/>
      <c r="H53" s="177"/>
      <c r="I53" s="177"/>
      <c r="J53" s="177"/>
    </row>
    <row r="54" spans="1:10" ht="21" customHeight="1" x14ac:dyDescent="0.25">
      <c r="A54" s="177" t="s">
        <v>155</v>
      </c>
      <c r="B54" s="177"/>
      <c r="C54" s="177"/>
      <c r="D54" s="177"/>
      <c r="E54" s="177"/>
      <c r="F54" s="177"/>
      <c r="G54" s="177"/>
      <c r="H54" s="177"/>
      <c r="I54" s="177"/>
      <c r="J54" s="177"/>
    </row>
    <row r="55" spans="1:10" ht="21" customHeight="1" x14ac:dyDescent="0.25">
      <c r="A55" s="177" t="s">
        <v>168</v>
      </c>
      <c r="B55" s="177"/>
      <c r="C55" s="177"/>
      <c r="D55" s="177"/>
      <c r="E55" s="177"/>
      <c r="F55" s="177"/>
      <c r="G55" s="177"/>
      <c r="H55" s="177"/>
      <c r="I55" s="177"/>
      <c r="J55" s="177"/>
    </row>
    <row r="56" spans="1:10" ht="15.75" x14ac:dyDescent="0.25">
      <c r="A56" s="178" t="s">
        <v>128</v>
      </c>
      <c r="B56" s="178"/>
      <c r="C56" s="178"/>
      <c r="D56" s="178"/>
      <c r="E56" s="178"/>
      <c r="F56" s="178"/>
      <c r="G56" s="178"/>
      <c r="H56" s="178"/>
      <c r="I56" s="178"/>
      <c r="J56" s="178"/>
    </row>
    <row r="57" spans="1:10" ht="21" customHeight="1" x14ac:dyDescent="0.25">
      <c r="A57" s="118"/>
      <c r="B57" s="118"/>
      <c r="C57" s="118"/>
      <c r="D57" s="38"/>
      <c r="E57" s="38"/>
      <c r="F57" s="38"/>
      <c r="G57" s="38"/>
      <c r="H57" s="38"/>
      <c r="I57" s="38"/>
      <c r="J57" s="38"/>
    </row>
    <row r="58" spans="1:10" ht="21" customHeight="1" x14ac:dyDescent="0.25">
      <c r="A58" s="118"/>
      <c r="B58" s="5" t="s">
        <v>108</v>
      </c>
      <c r="C58" s="118"/>
      <c r="D58" s="182" t="s">
        <v>99</v>
      </c>
      <c r="E58" s="182"/>
      <c r="F58" s="182"/>
      <c r="G58" s="3"/>
      <c r="H58" s="180" t="s">
        <v>101</v>
      </c>
      <c r="I58" s="180"/>
      <c r="J58" s="180"/>
    </row>
    <row r="59" spans="1:10" ht="21" customHeight="1" x14ac:dyDescent="0.25">
      <c r="A59" s="119"/>
      <c r="B59" s="119"/>
      <c r="C59" s="119"/>
      <c r="D59" s="181" t="s">
        <v>100</v>
      </c>
      <c r="E59" s="181"/>
      <c r="F59" s="181"/>
      <c r="G59" s="4"/>
      <c r="H59" s="179" t="s">
        <v>100</v>
      </c>
      <c r="I59" s="179"/>
      <c r="J59" s="179"/>
    </row>
    <row r="60" spans="1:10" ht="21" customHeight="1" x14ac:dyDescent="0.25">
      <c r="A60" s="9"/>
      <c r="B60"/>
      <c r="C60" s="112"/>
      <c r="D60" s="7" t="s">
        <v>164</v>
      </c>
      <c r="E60" s="8"/>
      <c r="F60" s="7" t="s">
        <v>133</v>
      </c>
      <c r="G60" s="112"/>
      <c r="H60" s="7" t="s">
        <v>164</v>
      </c>
      <c r="I60" s="8"/>
      <c r="J60" s="7" t="s">
        <v>133</v>
      </c>
    </row>
    <row r="61" spans="1:10" ht="21" customHeight="1" x14ac:dyDescent="0.25">
      <c r="A61" s="9"/>
      <c r="B61"/>
      <c r="C61" s="112"/>
      <c r="D61" s="7"/>
      <c r="E61" s="8"/>
      <c r="F61" s="172" t="s">
        <v>176</v>
      </c>
      <c r="G61" s="112"/>
      <c r="H61" s="7"/>
      <c r="I61" s="8"/>
      <c r="J61" s="7"/>
    </row>
    <row r="62" spans="1:10" ht="21" customHeight="1" x14ac:dyDescent="0.25">
      <c r="A62" s="28" t="s">
        <v>140</v>
      </c>
      <c r="B62"/>
      <c r="C62" s="112"/>
      <c r="D62" s="156"/>
      <c r="E62" s="8"/>
      <c r="G62" s="112"/>
      <c r="H62" s="7"/>
      <c r="I62" s="8"/>
      <c r="J62" s="7"/>
    </row>
    <row r="63" spans="1:10" ht="21" customHeight="1" x14ac:dyDescent="0.25">
      <c r="A63" s="28" t="s">
        <v>177</v>
      </c>
      <c r="B63" s="6"/>
      <c r="C63" s="6"/>
      <c r="D63" s="143"/>
      <c r="E63" s="116"/>
      <c r="F63" s="24"/>
      <c r="G63" s="116"/>
      <c r="H63" s="24"/>
      <c r="I63" s="24"/>
      <c r="J63" s="24"/>
    </row>
    <row r="64" spans="1:10" ht="21" customHeight="1" x14ac:dyDescent="0.25">
      <c r="A64" s="9" t="s">
        <v>141</v>
      </c>
      <c r="B64" s="6"/>
      <c r="C64" s="6"/>
      <c r="D64" s="24"/>
      <c r="E64" s="116"/>
      <c r="F64" s="24"/>
      <c r="G64" s="116"/>
      <c r="H64" s="24"/>
      <c r="I64" s="24"/>
      <c r="J64" s="24"/>
    </row>
    <row r="65" spans="1:14" ht="21" customHeight="1" x14ac:dyDescent="0.25">
      <c r="A65" s="9" t="s">
        <v>142</v>
      </c>
      <c r="B65" s="6"/>
      <c r="C65" s="6"/>
      <c r="D65" s="24"/>
      <c r="E65" s="24"/>
      <c r="F65" s="24"/>
      <c r="G65" s="24"/>
      <c r="H65" s="24"/>
      <c r="I65" s="24"/>
      <c r="J65" s="24"/>
    </row>
    <row r="66" spans="1:14" ht="21" customHeight="1" x14ac:dyDescent="0.25">
      <c r="A66" s="9" t="s">
        <v>156</v>
      </c>
      <c r="B66" s="6"/>
      <c r="C66" s="6"/>
      <c r="D66" s="24"/>
      <c r="E66" s="6"/>
      <c r="F66" s="24"/>
      <c r="G66" s="6"/>
      <c r="H66" s="24"/>
      <c r="I66" s="24"/>
      <c r="J66" s="24"/>
    </row>
    <row r="67" spans="1:14" ht="21" customHeight="1" x14ac:dyDescent="0.25">
      <c r="A67" s="9" t="s">
        <v>82</v>
      </c>
      <c r="B67" s="6"/>
      <c r="C67" s="6"/>
      <c r="D67" s="113">
        <v>563231800</v>
      </c>
      <c r="E67" s="6"/>
      <c r="F67" s="113">
        <v>34502750</v>
      </c>
      <c r="G67" s="6"/>
      <c r="H67" s="113">
        <v>563231800</v>
      </c>
      <c r="I67" s="24"/>
      <c r="J67" s="113">
        <v>34502750</v>
      </c>
    </row>
    <row r="68" spans="1:14" ht="21" customHeight="1" x14ac:dyDescent="0.25">
      <c r="A68" s="9" t="s">
        <v>92</v>
      </c>
      <c r="B68" s="6">
        <v>32</v>
      </c>
      <c r="C68" s="6"/>
      <c r="D68" s="114">
        <v>-112518360</v>
      </c>
      <c r="E68" s="6"/>
      <c r="F68" s="114">
        <v>-7028550</v>
      </c>
      <c r="G68" s="6"/>
      <c r="H68" s="114">
        <v>-112518360</v>
      </c>
      <c r="I68" s="24"/>
      <c r="J68" s="114">
        <v>-7028550</v>
      </c>
    </row>
    <row r="69" spans="1:14" ht="21" customHeight="1" x14ac:dyDescent="0.25">
      <c r="A69" s="9" t="s">
        <v>197</v>
      </c>
      <c r="B69" s="6"/>
      <c r="C69" s="6"/>
      <c r="D69" s="24"/>
      <c r="E69" s="6"/>
      <c r="F69" s="24"/>
      <c r="G69" s="6"/>
      <c r="H69" s="24"/>
      <c r="I69" s="24"/>
      <c r="J69" s="24"/>
    </row>
    <row r="70" spans="1:14" ht="21" customHeight="1" x14ac:dyDescent="0.25">
      <c r="A70" s="120" t="s">
        <v>119</v>
      </c>
      <c r="B70" s="6"/>
      <c r="C70" s="6"/>
      <c r="D70" s="24"/>
      <c r="E70" s="6"/>
      <c r="F70" s="24"/>
      <c r="G70" s="6"/>
      <c r="H70" s="24"/>
      <c r="I70" s="24"/>
      <c r="J70" s="24"/>
    </row>
    <row r="71" spans="1:14" ht="21" customHeight="1" x14ac:dyDescent="0.25">
      <c r="A71" s="120" t="s">
        <v>120</v>
      </c>
      <c r="B71" s="6"/>
      <c r="C71" s="6"/>
      <c r="D71" s="30">
        <f>SUM(D67:D68)</f>
        <v>450713440</v>
      </c>
      <c r="E71" s="6"/>
      <c r="F71" s="30">
        <f>F67+F68</f>
        <v>27474200</v>
      </c>
      <c r="G71" s="6"/>
      <c r="H71" s="30">
        <f>SUM(H67:H68)</f>
        <v>450713440</v>
      </c>
      <c r="I71" s="24"/>
      <c r="J71" s="30">
        <v>27474200</v>
      </c>
    </row>
    <row r="72" spans="1:14" ht="21" customHeight="1" x14ac:dyDescent="0.25">
      <c r="A72" s="9" t="s">
        <v>157</v>
      </c>
      <c r="B72" s="6"/>
      <c r="C72" s="6"/>
      <c r="D72" s="24"/>
      <c r="E72" s="6"/>
      <c r="F72" s="24"/>
      <c r="G72" s="6"/>
      <c r="H72" s="24"/>
      <c r="I72" s="24"/>
      <c r="J72" s="24"/>
    </row>
    <row r="73" spans="1:14" ht="21" customHeight="1" x14ac:dyDescent="0.25">
      <c r="A73" s="9" t="s">
        <v>82</v>
      </c>
      <c r="B73" s="6"/>
      <c r="C73" s="6"/>
      <c r="D73" s="24"/>
      <c r="E73" s="6"/>
      <c r="F73" s="24"/>
      <c r="G73" s="6"/>
      <c r="H73" s="24"/>
      <c r="I73" s="24"/>
      <c r="J73" s="24"/>
    </row>
    <row r="74" spans="1:14" ht="21" customHeight="1" x14ac:dyDescent="0.25">
      <c r="A74" s="9" t="s">
        <v>158</v>
      </c>
      <c r="B74" s="6"/>
      <c r="C74" s="6"/>
      <c r="D74" s="113">
        <v>-1041126400</v>
      </c>
      <c r="E74" s="6"/>
      <c r="F74" s="113">
        <v>-244555280</v>
      </c>
      <c r="G74" s="6"/>
      <c r="H74" s="113">
        <v>-1041126400</v>
      </c>
      <c r="I74" s="24"/>
      <c r="J74" s="113">
        <v>-244555280</v>
      </c>
      <c r="L74" s="130"/>
      <c r="M74" s="129"/>
      <c r="N74" s="130"/>
    </row>
    <row r="75" spans="1:14" ht="21" customHeight="1" x14ac:dyDescent="0.25">
      <c r="A75" s="9" t="s">
        <v>92</v>
      </c>
      <c r="B75" s="6"/>
      <c r="C75" s="6"/>
      <c r="D75" s="114">
        <v>208204545</v>
      </c>
      <c r="E75" s="6"/>
      <c r="F75" s="114">
        <v>48911056</v>
      </c>
      <c r="G75" s="6"/>
      <c r="H75" s="114">
        <v>208204545</v>
      </c>
      <c r="I75" s="24"/>
      <c r="J75" s="114">
        <v>48911056</v>
      </c>
      <c r="L75" s="130"/>
      <c r="M75" s="129"/>
      <c r="N75" s="130"/>
    </row>
    <row r="76" spans="1:14" ht="21" customHeight="1" x14ac:dyDescent="0.25">
      <c r="A76" s="9" t="s">
        <v>157</v>
      </c>
      <c r="B76" s="6"/>
      <c r="C76" s="6"/>
      <c r="D76" s="24"/>
      <c r="E76" s="6"/>
      <c r="F76" s="24"/>
      <c r="G76" s="6"/>
      <c r="H76" s="24"/>
      <c r="I76" s="24"/>
      <c r="J76" s="24"/>
    </row>
    <row r="77" spans="1:14" ht="21" customHeight="1" x14ac:dyDescent="0.25">
      <c r="A77" s="120" t="s">
        <v>160</v>
      </c>
      <c r="B77" s="6"/>
      <c r="C77" s="6"/>
      <c r="D77" s="24"/>
      <c r="E77" s="6"/>
      <c r="F77" s="24"/>
      <c r="G77" s="6"/>
      <c r="H77" s="24"/>
      <c r="I77" s="24"/>
      <c r="J77" s="24"/>
    </row>
    <row r="78" spans="1:14" ht="21" customHeight="1" x14ac:dyDescent="0.25">
      <c r="A78" s="9" t="s">
        <v>159</v>
      </c>
      <c r="B78" s="6"/>
      <c r="C78" s="6"/>
      <c r="D78" s="30">
        <f>SUM(D74:D75)</f>
        <v>-832921855</v>
      </c>
      <c r="E78" s="6"/>
      <c r="F78" s="30">
        <f>SUM(F74:F75)</f>
        <v>-195644224</v>
      </c>
      <c r="G78" s="6"/>
      <c r="H78" s="30">
        <f>SUM(H74:H75)</f>
        <v>-832921855</v>
      </c>
      <c r="I78" s="24"/>
      <c r="J78" s="30">
        <f>SUM(J74:J75)</f>
        <v>-195644224</v>
      </c>
    </row>
    <row r="79" spans="1:14" ht="21" customHeight="1" x14ac:dyDescent="0.25">
      <c r="A79" s="9" t="s">
        <v>143</v>
      </c>
      <c r="B79" s="6"/>
      <c r="C79" s="6"/>
      <c r="D79" s="24"/>
      <c r="E79" s="24"/>
      <c r="F79" s="24"/>
      <c r="G79" s="24"/>
      <c r="H79" s="24"/>
      <c r="I79" s="24"/>
      <c r="J79" s="24"/>
    </row>
    <row r="80" spans="1:14" ht="21" customHeight="1" x14ac:dyDescent="0.25">
      <c r="A80" s="120" t="s">
        <v>119</v>
      </c>
      <c r="B80" s="6"/>
      <c r="C80" s="6"/>
      <c r="D80" s="24"/>
      <c r="E80" s="24"/>
      <c r="F80" s="24"/>
      <c r="G80" s="24"/>
      <c r="H80" s="24"/>
      <c r="I80" s="24"/>
      <c r="J80" s="24"/>
    </row>
    <row r="81" spans="1:10" ht="21" customHeight="1" x14ac:dyDescent="0.25">
      <c r="A81" s="120" t="s">
        <v>120</v>
      </c>
      <c r="B81" s="6"/>
      <c r="C81" s="6"/>
      <c r="D81" s="30">
        <f>SUM(D71,D78)</f>
        <v>-382208415</v>
      </c>
      <c r="E81" s="24"/>
      <c r="F81" s="30">
        <f>SUM(F71,F78)</f>
        <v>-168170024</v>
      </c>
      <c r="G81" s="24"/>
      <c r="H81" s="30">
        <f>SUM(H71,H78)</f>
        <v>-382208415</v>
      </c>
      <c r="I81" s="24"/>
      <c r="J81" s="30">
        <f>SUM(J71,J78)</f>
        <v>-168170024</v>
      </c>
    </row>
    <row r="82" spans="1:10" ht="17.45" customHeight="1" x14ac:dyDescent="0.25">
      <c r="A82"/>
      <c r="B82"/>
      <c r="C82"/>
      <c r="F82" s="24"/>
    </row>
    <row r="83" spans="1:10" ht="21" customHeight="1" x14ac:dyDescent="0.25">
      <c r="A83" s="9" t="s">
        <v>195</v>
      </c>
      <c r="B83" s="6"/>
      <c r="C83" s="6"/>
      <c r="D83" s="113">
        <v>16395619</v>
      </c>
      <c r="E83" s="6"/>
      <c r="F83" s="121">
        <v>0</v>
      </c>
      <c r="G83" s="6"/>
      <c r="H83" s="113">
        <v>16395619</v>
      </c>
      <c r="I83" s="24"/>
      <c r="J83" s="121">
        <v>0</v>
      </c>
    </row>
    <row r="84" spans="1:10" ht="21" customHeight="1" x14ac:dyDescent="0.25">
      <c r="A84" s="9" t="s">
        <v>198</v>
      </c>
      <c r="B84" s="6">
        <v>32</v>
      </c>
      <c r="C84" s="6"/>
      <c r="D84" s="114">
        <v>-3279124</v>
      </c>
      <c r="E84" s="6"/>
      <c r="F84" s="122">
        <v>0</v>
      </c>
      <c r="G84" s="6"/>
      <c r="H84" s="114">
        <v>-3279124</v>
      </c>
      <c r="I84" s="24"/>
      <c r="J84" s="122">
        <v>0</v>
      </c>
    </row>
    <row r="85" spans="1:10" ht="21" customHeight="1" x14ac:dyDescent="0.25">
      <c r="A85" s="9" t="s">
        <v>196</v>
      </c>
      <c r="B85" s="6"/>
      <c r="C85" s="6"/>
      <c r="D85" s="123"/>
      <c r="E85" s="6"/>
      <c r="F85" s="24"/>
      <c r="G85" s="6"/>
      <c r="H85" s="123"/>
      <c r="I85" s="24"/>
      <c r="J85" s="123"/>
    </row>
    <row r="86" spans="1:10" ht="21" customHeight="1" x14ac:dyDescent="0.25">
      <c r="A86" s="9" t="s">
        <v>120</v>
      </c>
      <c r="B86" s="6"/>
      <c r="C86" s="6"/>
      <c r="D86" s="131">
        <f>SUM(D83:D84)</f>
        <v>13116495</v>
      </c>
      <c r="E86" s="6"/>
      <c r="F86" s="124">
        <v>0</v>
      </c>
      <c r="G86" s="6"/>
      <c r="H86" s="131">
        <f>SUM(H83:H84)</f>
        <v>13116495</v>
      </c>
      <c r="I86" s="24"/>
      <c r="J86" s="124">
        <v>0</v>
      </c>
    </row>
    <row r="87" spans="1:10" ht="21" customHeight="1" x14ac:dyDescent="0.25">
      <c r="A87" s="28" t="s">
        <v>153</v>
      </c>
      <c r="B87" s="6"/>
      <c r="C87" s="6"/>
      <c r="D87" s="24"/>
      <c r="E87" s="116"/>
      <c r="F87" s="24"/>
      <c r="G87" s="116"/>
      <c r="H87" s="24"/>
      <c r="I87" s="24"/>
      <c r="J87" s="24"/>
    </row>
    <row r="88" spans="1:10" ht="21" customHeight="1" x14ac:dyDescent="0.25">
      <c r="A88" s="132" t="s">
        <v>182</v>
      </c>
      <c r="B88" s="6"/>
      <c r="C88" s="6"/>
      <c r="D88" s="30">
        <f>SUM(D81,D86)</f>
        <v>-369091920</v>
      </c>
      <c r="E88" s="116"/>
      <c r="F88" s="30">
        <f>SUM(F81,F86)</f>
        <v>-168170024</v>
      </c>
      <c r="G88" s="116"/>
      <c r="H88" s="30">
        <f>SUM(H81,H86)</f>
        <v>-369091920</v>
      </c>
      <c r="I88" s="24"/>
      <c r="J88" s="30">
        <f>SUM(J81,J86)</f>
        <v>-168170024</v>
      </c>
    </row>
    <row r="89" spans="1:10" ht="9.9499999999999993" customHeight="1" x14ac:dyDescent="0.25">
      <c r="A89" s="120"/>
      <c r="B89" s="6"/>
      <c r="C89" s="6"/>
      <c r="D89" s="133"/>
      <c r="E89" s="6"/>
      <c r="F89" s="123"/>
      <c r="G89" s="6"/>
      <c r="H89" s="123"/>
      <c r="I89" s="24"/>
      <c r="J89" s="123"/>
    </row>
    <row r="90" spans="1:10" ht="21" customHeight="1" x14ac:dyDescent="0.25">
      <c r="A90" s="115" t="s">
        <v>179</v>
      </c>
      <c r="B90" s="6"/>
      <c r="C90" s="6"/>
      <c r="D90" s="133"/>
      <c r="E90" s="6"/>
      <c r="F90" s="123"/>
      <c r="G90" s="6"/>
      <c r="H90" s="123"/>
      <c r="I90" s="24"/>
      <c r="J90" s="123"/>
    </row>
    <row r="91" spans="1:10" ht="18" customHeight="1" x14ac:dyDescent="0.25">
      <c r="A91" s="28" t="s">
        <v>153</v>
      </c>
      <c r="B91" s="6"/>
      <c r="C91" s="6"/>
      <c r="D91" s="133"/>
      <c r="E91" s="6"/>
      <c r="F91" s="123"/>
      <c r="G91" s="6"/>
      <c r="H91" s="123"/>
      <c r="I91" s="24"/>
      <c r="J91" s="123"/>
    </row>
    <row r="92" spans="1:10" ht="21" customHeight="1" x14ac:dyDescent="0.25">
      <c r="A92" s="132" t="s">
        <v>183</v>
      </c>
      <c r="B92" s="6"/>
      <c r="C92" s="6"/>
      <c r="D92" s="30">
        <v>-1926036</v>
      </c>
      <c r="E92" s="6"/>
      <c r="F92" s="124">
        <v>0</v>
      </c>
      <c r="G92" s="6"/>
      <c r="H92" s="124">
        <v>0</v>
      </c>
      <c r="I92" s="24"/>
      <c r="J92" s="124">
        <v>0</v>
      </c>
    </row>
    <row r="93" spans="1:10" ht="9" customHeight="1" x14ac:dyDescent="0.25">
      <c r="A93" s="120"/>
      <c r="B93" s="6"/>
      <c r="C93" s="6"/>
      <c r="D93" s="133"/>
      <c r="E93" s="6"/>
      <c r="F93" s="123"/>
      <c r="G93" s="6"/>
      <c r="H93" s="123"/>
      <c r="I93" s="24"/>
      <c r="J93" s="123"/>
    </row>
    <row r="94" spans="1:10" ht="21" customHeight="1" x14ac:dyDescent="0.25">
      <c r="A94" s="28" t="s">
        <v>185</v>
      </c>
      <c r="B94" s="6"/>
      <c r="C94" s="6"/>
      <c r="D94" s="133"/>
      <c r="E94" s="6"/>
      <c r="F94" s="123"/>
      <c r="G94" s="6"/>
      <c r="H94" s="123"/>
      <c r="I94" s="24"/>
      <c r="J94" s="123"/>
    </row>
    <row r="95" spans="1:10" ht="21" customHeight="1" x14ac:dyDescent="0.25">
      <c r="A95" s="28" t="s">
        <v>184</v>
      </c>
      <c r="B95" s="6"/>
      <c r="C95" s="6"/>
      <c r="D95" s="133">
        <f>SUM(D88,D28)</f>
        <v>283522291</v>
      </c>
      <c r="E95" s="6"/>
      <c r="F95" s="133">
        <f>SUM(F88,F28)</f>
        <v>638224868</v>
      </c>
      <c r="G95" s="6"/>
      <c r="H95" s="133">
        <f>SUM(H88,H28)</f>
        <v>290284774</v>
      </c>
      <c r="I95" s="24"/>
      <c r="J95" s="133">
        <f>SUM(J88,J28)</f>
        <v>691046121</v>
      </c>
    </row>
    <row r="96" spans="1:10" ht="21" customHeight="1" x14ac:dyDescent="0.25">
      <c r="A96" s="28" t="s">
        <v>185</v>
      </c>
      <c r="B96" s="6"/>
      <c r="C96" s="6"/>
      <c r="D96" s="133"/>
      <c r="E96" s="6"/>
      <c r="F96" s="133"/>
      <c r="G96" s="6"/>
      <c r="H96" s="133"/>
      <c r="I96" s="24"/>
      <c r="J96" s="133"/>
    </row>
    <row r="97" spans="1:10" ht="21" customHeight="1" x14ac:dyDescent="0.25">
      <c r="A97" s="28" t="s">
        <v>186</v>
      </c>
      <c r="B97" s="6">
        <v>12</v>
      </c>
      <c r="C97" s="6"/>
      <c r="D97" s="131">
        <f>SUM(D92,D32)</f>
        <v>1885317</v>
      </c>
      <c r="E97" s="6"/>
      <c r="F97" s="131">
        <f>SUM(F92,F32)</f>
        <v>52821253</v>
      </c>
      <c r="G97" s="6"/>
      <c r="H97" s="131">
        <f>SUM(H92,H32)</f>
        <v>0</v>
      </c>
      <c r="I97" s="24"/>
      <c r="J97" s="131">
        <v>0</v>
      </c>
    </row>
    <row r="98" spans="1:10" ht="21" customHeight="1" thickBot="1" x14ac:dyDescent="0.3">
      <c r="A98" s="28" t="s">
        <v>185</v>
      </c>
      <c r="B98" s="6"/>
      <c r="C98" s="6"/>
      <c r="D98" s="33">
        <f>SUM(D95:D97)</f>
        <v>285407608</v>
      </c>
      <c r="E98" s="116"/>
      <c r="F98" s="33">
        <v>691046121</v>
      </c>
      <c r="G98" s="116"/>
      <c r="H98" s="33">
        <f>SUM(H95:H97)</f>
        <v>290284774</v>
      </c>
      <c r="I98" s="24"/>
      <c r="J98" s="33">
        <v>691046121</v>
      </c>
    </row>
    <row r="99" spans="1:10" ht="9.9499999999999993" customHeight="1" thickTop="1" x14ac:dyDescent="0.25">
      <c r="A99" s="115"/>
      <c r="B99" s="6"/>
      <c r="C99" s="9"/>
      <c r="D99" s="24"/>
      <c r="E99" s="24"/>
      <c r="F99" s="24"/>
      <c r="G99" s="24"/>
      <c r="H99" s="24"/>
      <c r="I99" s="24"/>
      <c r="J99" s="24"/>
    </row>
    <row r="100" spans="1:10" ht="21" customHeight="1" x14ac:dyDescent="0.25">
      <c r="A100" s="28" t="s">
        <v>45</v>
      </c>
      <c r="B100" s="6"/>
      <c r="C100" s="6"/>
      <c r="D100" s="9"/>
      <c r="E100" s="6"/>
      <c r="F100" s="9"/>
      <c r="G100" s="6"/>
      <c r="H100" s="9"/>
      <c r="I100" s="9"/>
      <c r="J100" s="9"/>
    </row>
    <row r="101" spans="1:10" ht="21" customHeight="1" x14ac:dyDescent="0.25">
      <c r="A101" s="9" t="s">
        <v>46</v>
      </c>
      <c r="B101" s="6">
        <v>33</v>
      </c>
      <c r="C101" s="13"/>
      <c r="D101" s="125"/>
      <c r="E101" s="13"/>
      <c r="F101" s="125"/>
      <c r="G101" s="13"/>
      <c r="H101" s="125"/>
      <c r="I101" s="117"/>
      <c r="J101" s="125"/>
    </row>
    <row r="102" spans="1:10" ht="15.75" x14ac:dyDescent="0.25">
      <c r="A102" s="9" t="s">
        <v>199</v>
      </c>
      <c r="B102" s="6"/>
      <c r="C102" s="13"/>
      <c r="D102" s="125">
        <v>0.61</v>
      </c>
      <c r="E102" s="13"/>
      <c r="F102" s="125">
        <v>0.75</v>
      </c>
      <c r="G102" s="13"/>
      <c r="H102" s="125">
        <v>0.61</v>
      </c>
      <c r="I102" s="117"/>
      <c r="J102" s="125">
        <v>0.8</v>
      </c>
    </row>
    <row r="103" spans="1:10" ht="21" customHeight="1" x14ac:dyDescent="0.25">
      <c r="A103" s="9" t="s">
        <v>200</v>
      </c>
      <c r="B103" s="6"/>
      <c r="C103" s="13"/>
      <c r="D103" s="97">
        <v>0</v>
      </c>
      <c r="E103" s="13">
        <v>0</v>
      </c>
      <c r="F103" s="125">
        <v>0.05</v>
      </c>
      <c r="G103" s="13">
        <v>0</v>
      </c>
      <c r="H103" s="97">
        <v>0</v>
      </c>
      <c r="I103" s="117">
        <v>0</v>
      </c>
      <c r="J103" s="97">
        <v>0</v>
      </c>
    </row>
    <row r="104" spans="1:10" ht="8.1" customHeight="1" x14ac:dyDescent="0.25">
      <c r="A104" s="9"/>
      <c r="B104" s="6"/>
      <c r="C104" s="13"/>
      <c r="D104" s="125"/>
      <c r="E104" s="13"/>
      <c r="F104" s="125"/>
      <c r="G104" s="13"/>
      <c r="H104" s="125"/>
      <c r="I104" s="117"/>
      <c r="J104" s="125"/>
    </row>
    <row r="105" spans="1:10" ht="21" customHeight="1" x14ac:dyDescent="0.25">
      <c r="A105" s="9" t="s">
        <v>109</v>
      </c>
      <c r="B105"/>
      <c r="C105"/>
    </row>
  </sheetData>
  <mergeCells count="16">
    <mergeCell ref="D59:F59"/>
    <mergeCell ref="H59:J59"/>
    <mergeCell ref="A53:J53"/>
    <mergeCell ref="A54:J54"/>
    <mergeCell ref="A55:J55"/>
    <mergeCell ref="A56:J56"/>
    <mergeCell ref="D58:F58"/>
    <mergeCell ref="H58:J58"/>
    <mergeCell ref="A1:J1"/>
    <mergeCell ref="A3:J3"/>
    <mergeCell ref="A4:J4"/>
    <mergeCell ref="H7:J7"/>
    <mergeCell ref="D7:F7"/>
    <mergeCell ref="D6:F6"/>
    <mergeCell ref="H6:J6"/>
    <mergeCell ref="A2:J2"/>
  </mergeCells>
  <pageMargins left="0.85" right="0.3" top="1" bottom="0.5" header="0.5" footer="0.3"/>
  <pageSetup paperSize="9" scale="70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D111-0CBD-4AF4-8EC8-693AFD7C31B4}">
  <dimension ref="A1:Q80"/>
  <sheetViews>
    <sheetView topLeftCell="A12" zoomScale="80" zoomScaleNormal="80" zoomScaleSheetLayoutView="66" workbookViewId="0">
      <selection activeCell="D87" sqref="D87"/>
    </sheetView>
  </sheetViews>
  <sheetFormatPr defaultColWidth="10.5703125" defaultRowHeight="21" customHeight="1" x14ac:dyDescent="0.2"/>
  <cols>
    <col min="1" max="1" width="55.28515625" style="71" customWidth="1"/>
    <col min="2" max="2" width="9.5703125" style="71" customWidth="1"/>
    <col min="3" max="3" width="20.140625" style="72" customWidth="1"/>
    <col min="4" max="4" width="1.85546875" style="71" customWidth="1"/>
    <col min="5" max="5" width="19.85546875" style="71" customWidth="1"/>
    <col min="6" max="6" width="1.5703125" style="71" customWidth="1"/>
    <col min="7" max="7" width="21.85546875" style="71" customWidth="1"/>
    <col min="8" max="8" width="1.5703125" style="71" customWidth="1"/>
    <col min="9" max="9" width="20.42578125" style="72" customWidth="1"/>
    <col min="10" max="10" width="1.28515625" style="71" customWidth="1"/>
    <col min="11" max="11" width="31.42578125" style="72" customWidth="1"/>
    <col min="12" max="12" width="1.7109375" style="71" customWidth="1"/>
    <col min="13" max="13" width="18.42578125" style="72" customWidth="1"/>
    <col min="14" max="14" width="26.42578125" style="71" customWidth="1"/>
    <col min="15" max="15" width="10.5703125" style="71"/>
    <col min="16" max="16" width="13.5703125" style="71" customWidth="1"/>
    <col min="17" max="16384" width="10.5703125" style="71"/>
  </cols>
  <sheetData>
    <row r="1" spans="1:13" s="70" customFormat="1" ht="21" customHeight="1" x14ac:dyDescent="0.2">
      <c r="A1" s="177" t="s">
        <v>102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s="70" customFormat="1" ht="21" customHeight="1" x14ac:dyDescent="0.2">
      <c r="A2" s="177" t="s">
        <v>123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s="70" customFormat="1" ht="21" customHeight="1" x14ac:dyDescent="0.2">
      <c r="A3" s="177" t="s">
        <v>165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s="70" customFormat="1" ht="21" customHeight="1" x14ac:dyDescent="0.2">
      <c r="A4" s="184" t="s">
        <v>128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s="22" customFormat="1" ht="9" customHeight="1" x14ac:dyDescent="0.2">
      <c r="A5" s="73"/>
      <c r="B5" s="73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25" customFormat="1" ht="21" customHeight="1" x14ac:dyDescent="0.2">
      <c r="A6" s="21"/>
      <c r="B6" s="53" t="s">
        <v>112</v>
      </c>
      <c r="C6" s="183" t="s">
        <v>38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3" s="26" customFormat="1" ht="21" customHeight="1" x14ac:dyDescent="0.2">
      <c r="A7" s="44"/>
      <c r="B7" s="44"/>
      <c r="C7" s="45"/>
      <c r="D7" s="44"/>
      <c r="E7" s="44"/>
      <c r="F7" s="44"/>
      <c r="G7" s="45"/>
      <c r="H7" s="44"/>
      <c r="I7" s="45"/>
      <c r="J7" s="46"/>
      <c r="K7" s="47" t="s">
        <v>201</v>
      </c>
      <c r="L7" s="44"/>
      <c r="M7" s="48"/>
    </row>
    <row r="8" spans="1:13" s="26" customFormat="1" ht="21" customHeight="1" x14ac:dyDescent="0.2">
      <c r="A8" s="44"/>
      <c r="B8" s="44"/>
      <c r="C8" s="45"/>
      <c r="D8" s="44"/>
      <c r="E8" s="44"/>
      <c r="F8" s="44"/>
      <c r="G8" s="45"/>
      <c r="H8" s="44"/>
      <c r="I8" s="45"/>
      <c r="J8" s="46"/>
      <c r="K8" s="49" t="s">
        <v>140</v>
      </c>
      <c r="L8" s="44"/>
      <c r="M8" s="48"/>
    </row>
    <row r="9" spans="1:13" s="26" customFormat="1" ht="21" customHeight="1" x14ac:dyDescent="0.2">
      <c r="A9" s="44"/>
      <c r="B9" s="44"/>
      <c r="C9" s="45"/>
      <c r="D9" s="44"/>
      <c r="E9" s="44"/>
      <c r="F9" s="44"/>
      <c r="G9" s="45"/>
      <c r="H9" s="44"/>
      <c r="I9" s="45"/>
      <c r="J9" s="46"/>
      <c r="K9" s="50" t="s">
        <v>136</v>
      </c>
      <c r="L9" s="44"/>
      <c r="M9" s="48"/>
    </row>
    <row r="10" spans="1:13" s="26" customFormat="1" ht="21" customHeight="1" x14ac:dyDescent="0.2">
      <c r="A10" s="44"/>
      <c r="B10" s="44"/>
      <c r="C10" s="45"/>
      <c r="D10" s="44"/>
      <c r="E10" s="44"/>
      <c r="F10" s="44"/>
      <c r="G10" s="45"/>
      <c r="H10" s="44"/>
      <c r="I10" s="45"/>
      <c r="J10" s="44"/>
      <c r="K10" s="46" t="s">
        <v>88</v>
      </c>
      <c r="L10" s="44"/>
      <c r="M10" s="48"/>
    </row>
    <row r="11" spans="1:13" s="26" customFormat="1" ht="21" customHeight="1" x14ac:dyDescent="0.2">
      <c r="A11" s="21"/>
      <c r="B11" s="21"/>
      <c r="C11" s="51" t="s">
        <v>22</v>
      </c>
      <c r="D11" s="51"/>
      <c r="E11" s="51" t="s">
        <v>23</v>
      </c>
      <c r="F11" s="44"/>
      <c r="G11" s="43"/>
      <c r="H11" s="52" t="s">
        <v>5</v>
      </c>
      <c r="I11" s="43"/>
      <c r="J11" s="51"/>
      <c r="K11" s="46" t="s">
        <v>89</v>
      </c>
      <c r="L11" s="51"/>
      <c r="M11" s="48"/>
    </row>
    <row r="12" spans="1:13" s="26" customFormat="1" ht="21" customHeight="1" x14ac:dyDescent="0.2">
      <c r="C12" s="53" t="s">
        <v>25</v>
      </c>
      <c r="D12" s="54"/>
      <c r="E12" s="53" t="s">
        <v>26</v>
      </c>
      <c r="F12" s="44"/>
      <c r="G12" s="53" t="s">
        <v>36</v>
      </c>
      <c r="H12" s="53"/>
      <c r="I12" s="53"/>
      <c r="J12" s="55"/>
      <c r="K12" s="56" t="s">
        <v>90</v>
      </c>
      <c r="L12" s="54"/>
      <c r="M12" s="53"/>
    </row>
    <row r="13" spans="1:13" s="26" customFormat="1" ht="21" customHeight="1" x14ac:dyDescent="0.2">
      <c r="C13" s="52" t="s">
        <v>27</v>
      </c>
      <c r="D13" s="54"/>
      <c r="E13" s="52" t="s">
        <v>28</v>
      </c>
      <c r="F13" s="44"/>
      <c r="G13" s="52" t="s">
        <v>154</v>
      </c>
      <c r="H13" s="55"/>
      <c r="I13" s="52" t="s">
        <v>24</v>
      </c>
      <c r="J13" s="55"/>
      <c r="K13" s="57" t="s">
        <v>94</v>
      </c>
      <c r="L13" s="54"/>
      <c r="M13" s="52" t="s">
        <v>29</v>
      </c>
    </row>
    <row r="14" spans="1:13" s="26" customFormat="1" ht="21" customHeight="1" x14ac:dyDescent="0.2">
      <c r="C14" s="53"/>
      <c r="D14" s="54"/>
      <c r="E14" s="53"/>
      <c r="F14" s="44"/>
      <c r="G14" s="53"/>
      <c r="H14" s="55"/>
      <c r="I14" s="53"/>
      <c r="J14" s="55"/>
      <c r="K14" s="62"/>
      <c r="L14" s="54"/>
      <c r="M14" s="53"/>
    </row>
    <row r="15" spans="1:13" s="26" customFormat="1" ht="21" customHeight="1" x14ac:dyDescent="0.2">
      <c r="A15" s="54" t="s">
        <v>131</v>
      </c>
      <c r="C15" s="1">
        <v>2159981840</v>
      </c>
      <c r="D15" s="1"/>
      <c r="E15" s="1">
        <v>557832578</v>
      </c>
      <c r="F15" s="44"/>
      <c r="G15" s="1">
        <v>215999000</v>
      </c>
      <c r="H15" s="1"/>
      <c r="I15" s="1">
        <v>6480039461</v>
      </c>
      <c r="J15" s="1"/>
      <c r="K15" s="1">
        <v>-421871960</v>
      </c>
      <c r="L15" s="1"/>
      <c r="M15" s="80">
        <f>SUM(C15:K15)</f>
        <v>8991980919</v>
      </c>
    </row>
    <row r="16" spans="1:13" s="26" customFormat="1" ht="21" customHeight="1" x14ac:dyDescent="0.2">
      <c r="A16" s="26" t="s">
        <v>124</v>
      </c>
      <c r="C16" s="66">
        <v>0</v>
      </c>
      <c r="D16" s="67"/>
      <c r="E16" s="66">
        <v>0</v>
      </c>
      <c r="F16" s="44"/>
      <c r="G16" s="66">
        <v>0</v>
      </c>
      <c r="H16" s="1"/>
      <c r="I16" s="96">
        <v>859216145</v>
      </c>
      <c r="J16" s="81"/>
      <c r="K16" s="66">
        <v>0</v>
      </c>
      <c r="L16" s="1"/>
      <c r="M16" s="84">
        <f>SUM(C16:K16)</f>
        <v>859216145</v>
      </c>
    </row>
    <row r="17" spans="1:17" s="26" customFormat="1" ht="21" customHeight="1" x14ac:dyDescent="0.2">
      <c r="A17" s="26" t="s">
        <v>144</v>
      </c>
      <c r="C17" s="68">
        <v>0</v>
      </c>
      <c r="D17" s="67"/>
      <c r="E17" s="68">
        <v>0</v>
      </c>
      <c r="F17" s="44"/>
      <c r="G17" s="68">
        <v>0</v>
      </c>
      <c r="H17" s="1"/>
      <c r="I17" s="68">
        <v>0</v>
      </c>
      <c r="J17" s="1"/>
      <c r="K17" s="82">
        <v>-168170024</v>
      </c>
      <c r="L17" s="1"/>
      <c r="M17" s="82">
        <f>SUM(C17:K17)</f>
        <v>-168170024</v>
      </c>
    </row>
    <row r="18" spans="1:17" s="26" customFormat="1" ht="21" customHeight="1" x14ac:dyDescent="0.2">
      <c r="A18" s="26" t="s">
        <v>145</v>
      </c>
      <c r="C18" s="69">
        <f>SUM(C16:C17)</f>
        <v>0</v>
      </c>
      <c r="D18" s="69"/>
      <c r="E18" s="69">
        <f>SUM(E16:E17)</f>
        <v>0</v>
      </c>
      <c r="F18" s="44"/>
      <c r="G18" s="69">
        <f>SUM(G16:G17)</f>
        <v>0</v>
      </c>
      <c r="H18" s="35"/>
      <c r="I18" s="98">
        <f>SUM(I16:I17)</f>
        <v>859216145</v>
      </c>
      <c r="J18" s="99"/>
      <c r="K18" s="98">
        <f>SUM(K16:K17)</f>
        <v>-168170024</v>
      </c>
      <c r="L18" s="100"/>
      <c r="M18" s="98">
        <f>SUM(M16:M17)</f>
        <v>691046121</v>
      </c>
    </row>
    <row r="19" spans="1:17" s="26" customFormat="1" ht="21" customHeight="1" x14ac:dyDescent="0.2">
      <c r="A19" s="26" t="s">
        <v>134</v>
      </c>
      <c r="C19" s="69"/>
      <c r="D19" s="69"/>
      <c r="E19" s="69"/>
      <c r="F19" s="44"/>
      <c r="G19" s="69"/>
      <c r="H19" s="35"/>
      <c r="I19" s="100"/>
      <c r="J19" s="99"/>
      <c r="K19" s="100"/>
      <c r="L19" s="100"/>
      <c r="M19" s="101"/>
    </row>
    <row r="20" spans="1:17" s="26" customFormat="1" ht="21" customHeight="1" x14ac:dyDescent="0.2">
      <c r="A20" s="26" t="s">
        <v>135</v>
      </c>
      <c r="C20" s="69"/>
      <c r="D20" s="69"/>
      <c r="E20" s="69"/>
      <c r="F20" s="44"/>
      <c r="G20" s="69"/>
      <c r="H20" s="35"/>
      <c r="I20" s="100"/>
      <c r="J20" s="99"/>
      <c r="K20" s="100"/>
      <c r="L20" s="100"/>
      <c r="M20" s="101"/>
    </row>
    <row r="21" spans="1:17" s="26" customFormat="1" ht="21" customHeight="1" x14ac:dyDescent="0.2">
      <c r="A21" s="26" t="s">
        <v>161</v>
      </c>
      <c r="C21" s="69">
        <v>0</v>
      </c>
      <c r="D21" s="69"/>
      <c r="E21" s="69">
        <v>0</v>
      </c>
      <c r="F21" s="44"/>
      <c r="G21" s="69">
        <v>0</v>
      </c>
      <c r="H21" s="35"/>
      <c r="I21" s="100">
        <v>-195644224</v>
      </c>
      <c r="J21" s="99"/>
      <c r="K21" s="100">
        <v>195644224</v>
      </c>
      <c r="L21" s="100"/>
      <c r="M21" s="69">
        <f ca="1">SUM(C21:M21)</f>
        <v>0</v>
      </c>
    </row>
    <row r="22" spans="1:17" s="26" customFormat="1" ht="21" customHeight="1" x14ac:dyDescent="0.2">
      <c r="A22" s="26" t="s">
        <v>52</v>
      </c>
      <c r="B22" s="58">
        <v>25</v>
      </c>
      <c r="C22" s="69">
        <v>0</v>
      </c>
      <c r="D22" s="69"/>
      <c r="E22" s="69">
        <v>0</v>
      </c>
      <c r="F22" s="44"/>
      <c r="G22" s="69">
        <v>0</v>
      </c>
      <c r="H22" s="35"/>
      <c r="I22" s="100">
        <v>-934192146</v>
      </c>
      <c r="J22" s="102"/>
      <c r="K22" s="69">
        <v>0</v>
      </c>
      <c r="L22" s="99"/>
      <c r="M22" s="103">
        <f>SUM(C22:K22)</f>
        <v>-934192146</v>
      </c>
    </row>
    <row r="23" spans="1:17" s="26" customFormat="1" ht="21" customHeight="1" thickBot="1" x14ac:dyDescent="0.25">
      <c r="A23" s="54" t="s">
        <v>132</v>
      </c>
      <c r="C23" s="83">
        <f>+C22+C21+C18+C15</f>
        <v>2159981840</v>
      </c>
      <c r="D23" s="1"/>
      <c r="E23" s="83">
        <f>+E22+E21+E18+E15</f>
        <v>557832578</v>
      </c>
      <c r="F23" s="152"/>
      <c r="G23" s="83">
        <f>+G22+G21+G18+G15</f>
        <v>215999000</v>
      </c>
      <c r="H23" s="1"/>
      <c r="I23" s="104">
        <f>+I22+I21+I18+I15</f>
        <v>6209419236</v>
      </c>
      <c r="J23" s="99"/>
      <c r="K23" s="104">
        <f>+K22+K21+K18+K15</f>
        <v>-394397760</v>
      </c>
      <c r="L23" s="99"/>
      <c r="M23" s="104">
        <f>+M22+M18+M15</f>
        <v>8748834894</v>
      </c>
      <c r="N23" s="1"/>
    </row>
    <row r="24" spans="1:17" s="26" customFormat="1" ht="8.1" customHeight="1" thickTop="1" x14ac:dyDescent="0.2">
      <c r="C24" s="36"/>
      <c r="D24" s="1"/>
      <c r="E24" s="36"/>
      <c r="F24" s="35"/>
      <c r="G24" s="36"/>
      <c r="H24" s="35"/>
      <c r="I24" s="100"/>
      <c r="J24" s="102"/>
      <c r="K24" s="100"/>
      <c r="L24" s="99"/>
      <c r="M24" s="100"/>
    </row>
    <row r="25" spans="1:17" s="26" customFormat="1" ht="21" customHeight="1" x14ac:dyDescent="0.2">
      <c r="A25" s="54" t="s">
        <v>166</v>
      </c>
      <c r="C25" s="1">
        <v>2159981840</v>
      </c>
      <c r="D25" s="1"/>
      <c r="E25" s="1">
        <v>557832578</v>
      </c>
      <c r="F25" s="1"/>
      <c r="G25" s="1">
        <v>215999000</v>
      </c>
      <c r="H25" s="1"/>
      <c r="I25" s="1">
        <v>6209419236</v>
      </c>
      <c r="J25" s="1"/>
      <c r="K25" s="99">
        <v>-394397760</v>
      </c>
      <c r="L25" s="1"/>
      <c r="M25" s="80">
        <f>SUM(C25:K25)</f>
        <v>8748834894</v>
      </c>
      <c r="N25" s="1"/>
      <c r="O25" s="1"/>
      <c r="P25" s="1"/>
      <c r="Q25" s="1"/>
    </row>
    <row r="26" spans="1:17" s="26" customFormat="1" ht="21" customHeight="1" x14ac:dyDescent="0.2">
      <c r="A26" s="26" t="s">
        <v>124</v>
      </c>
      <c r="C26" s="66">
        <v>0</v>
      </c>
      <c r="D26" s="67"/>
      <c r="E26" s="66">
        <v>0</v>
      </c>
      <c r="F26" s="67"/>
      <c r="G26" s="66">
        <v>0</v>
      </c>
      <c r="H26" s="1"/>
      <c r="I26" s="96">
        <f>PL!D33</f>
        <v>656425564</v>
      </c>
      <c r="J26" s="160"/>
      <c r="K26" s="66">
        <v>0</v>
      </c>
      <c r="L26" s="1"/>
      <c r="M26" s="84">
        <f>SUM(C26:K26)</f>
        <v>656425564</v>
      </c>
    </row>
    <row r="27" spans="1:17" s="26" customFormat="1" ht="21" customHeight="1" x14ac:dyDescent="0.2">
      <c r="A27" s="26" t="s">
        <v>190</v>
      </c>
      <c r="C27" s="134"/>
      <c r="D27" s="67"/>
      <c r="E27" s="134"/>
      <c r="F27" s="67"/>
      <c r="G27" s="134"/>
      <c r="H27" s="1"/>
      <c r="I27" s="173"/>
      <c r="J27" s="135"/>
      <c r="K27" s="173"/>
      <c r="L27" s="1"/>
      <c r="M27" s="136"/>
    </row>
    <row r="28" spans="1:17" s="26" customFormat="1" ht="21" customHeight="1" x14ac:dyDescent="0.2">
      <c r="A28" s="26" t="s">
        <v>187</v>
      </c>
      <c r="C28" s="134">
        <v>0</v>
      </c>
      <c r="D28" s="67"/>
      <c r="E28" s="134">
        <v>0</v>
      </c>
      <c r="F28" s="67"/>
      <c r="G28" s="134">
        <v>0</v>
      </c>
      <c r="H28" s="1"/>
      <c r="I28" s="173">
        <f>PL!D86</f>
        <v>13116495</v>
      </c>
      <c r="J28" s="135"/>
      <c r="K28" s="173">
        <f>PL!D81</f>
        <v>-382208415</v>
      </c>
      <c r="L28" s="1"/>
      <c r="M28" s="173">
        <f>SUM(C28:K28)</f>
        <v>-369091920</v>
      </c>
    </row>
    <row r="29" spans="1:17" s="26" customFormat="1" ht="21" customHeight="1" x14ac:dyDescent="0.2">
      <c r="A29" s="26" t="s">
        <v>190</v>
      </c>
      <c r="C29" s="134"/>
      <c r="D29" s="67"/>
      <c r="E29" s="134"/>
      <c r="F29" s="67"/>
      <c r="G29" s="134"/>
      <c r="H29" s="1"/>
      <c r="I29" s="134"/>
      <c r="J29" s="135"/>
      <c r="K29" s="134"/>
      <c r="L29" s="1"/>
      <c r="M29" s="136"/>
    </row>
    <row r="30" spans="1:17" s="26" customFormat="1" ht="21" customHeight="1" x14ac:dyDescent="0.2">
      <c r="A30" s="26" t="s">
        <v>188</v>
      </c>
      <c r="C30" s="68">
        <v>0</v>
      </c>
      <c r="D30" s="67"/>
      <c r="E30" s="68">
        <v>0</v>
      </c>
      <c r="F30" s="67"/>
      <c r="G30" s="68">
        <v>0</v>
      </c>
      <c r="H30" s="1"/>
      <c r="I30" s="82">
        <f>PL!D92</f>
        <v>-1926036</v>
      </c>
      <c r="J30" s="1"/>
      <c r="K30" s="68">
        <v>0</v>
      </c>
      <c r="L30" s="1"/>
      <c r="M30" s="82">
        <f>SUM(C30:K30)</f>
        <v>-1926036</v>
      </c>
    </row>
    <row r="31" spans="1:17" s="26" customFormat="1" ht="21" customHeight="1" x14ac:dyDescent="0.2">
      <c r="A31" s="26" t="s">
        <v>145</v>
      </c>
      <c r="C31" s="69">
        <f>SUM(C26:C30)</f>
        <v>0</v>
      </c>
      <c r="D31" s="69"/>
      <c r="E31" s="69">
        <f>SUM(E26:E30)</f>
        <v>0</v>
      </c>
      <c r="F31" s="67"/>
      <c r="G31" s="69">
        <f>SUM(G26:G30)</f>
        <v>0</v>
      </c>
      <c r="H31" s="35"/>
      <c r="I31" s="98">
        <f>SUM(I26:I30)</f>
        <v>667616023</v>
      </c>
      <c r="J31" s="99"/>
      <c r="K31" s="98">
        <f>SUM(K26:K30)</f>
        <v>-382208415</v>
      </c>
      <c r="L31" s="100"/>
      <c r="M31" s="98">
        <f>SUM(M26:M30)</f>
        <v>285407608</v>
      </c>
    </row>
    <row r="32" spans="1:17" s="26" customFormat="1" ht="21" customHeight="1" x14ac:dyDescent="0.2">
      <c r="A32" s="26" t="s">
        <v>134</v>
      </c>
      <c r="C32" s="69"/>
      <c r="D32" s="69"/>
      <c r="E32" s="69"/>
      <c r="F32" s="67"/>
      <c r="G32" s="69"/>
      <c r="H32" s="35"/>
      <c r="I32" s="100"/>
      <c r="J32" s="99"/>
      <c r="K32" s="100"/>
      <c r="L32" s="100"/>
      <c r="M32" s="101"/>
    </row>
    <row r="33" spans="1:13" s="26" customFormat="1" ht="21" customHeight="1" x14ac:dyDescent="0.2">
      <c r="A33" s="26" t="s">
        <v>135</v>
      </c>
      <c r="C33" s="69"/>
      <c r="D33" s="69"/>
      <c r="E33" s="69"/>
      <c r="F33" s="67"/>
      <c r="G33" s="69"/>
      <c r="H33" s="35"/>
      <c r="I33" s="100"/>
      <c r="J33" s="99"/>
      <c r="K33" s="100"/>
      <c r="L33" s="100"/>
      <c r="M33" s="101"/>
    </row>
    <row r="34" spans="1:13" s="26" customFormat="1" ht="21" customHeight="1" x14ac:dyDescent="0.2">
      <c r="A34" s="26" t="s">
        <v>161</v>
      </c>
      <c r="C34" s="69">
        <v>0</v>
      </c>
      <c r="D34" s="69"/>
      <c r="E34" s="69">
        <v>0</v>
      </c>
      <c r="F34" s="67"/>
      <c r="G34" s="69">
        <v>0</v>
      </c>
      <c r="H34" s="35"/>
      <c r="I34" s="100">
        <f>PL!D78</f>
        <v>-832921855</v>
      </c>
      <c r="J34" s="99"/>
      <c r="K34" s="103">
        <v>832921855</v>
      </c>
      <c r="L34" s="100"/>
      <c r="M34" s="69">
        <f ca="1">SUM(C34:M34)</f>
        <v>0</v>
      </c>
    </row>
    <row r="35" spans="1:13" s="26" customFormat="1" ht="21" customHeight="1" x14ac:dyDescent="0.2">
      <c r="A35" s="26" t="s">
        <v>52</v>
      </c>
      <c r="B35" s="58">
        <v>25</v>
      </c>
      <c r="C35" s="69">
        <v>0</v>
      </c>
      <c r="D35" s="69"/>
      <c r="E35" s="69">
        <v>0</v>
      </c>
      <c r="F35" s="67"/>
      <c r="G35" s="69">
        <v>0</v>
      </c>
      <c r="H35" s="35"/>
      <c r="I35" s="36">
        <v>-859240776</v>
      </c>
      <c r="J35" s="102"/>
      <c r="K35" s="69">
        <v>0</v>
      </c>
      <c r="L35" s="99"/>
      <c r="M35" s="103">
        <f>SUM(C35:K35)</f>
        <v>-859240776</v>
      </c>
    </row>
    <row r="36" spans="1:13" s="26" customFormat="1" ht="21" customHeight="1" thickBot="1" x14ac:dyDescent="0.25">
      <c r="A36" s="54" t="s">
        <v>167</v>
      </c>
      <c r="C36" s="83">
        <f>SUM(C25,C31,C34,C35)</f>
        <v>2159981840</v>
      </c>
      <c r="D36" s="1"/>
      <c r="E36" s="83">
        <f>SUM(E25,E31,E34,E35)</f>
        <v>557832578</v>
      </c>
      <c r="F36" s="1"/>
      <c r="G36" s="83">
        <f>SUM(G25,G31,G34,G35)</f>
        <v>215999000</v>
      </c>
      <c r="H36" s="1"/>
      <c r="I36" s="104">
        <f>SUM(I25,I31,I35,I34)</f>
        <v>5184872628</v>
      </c>
      <c r="J36" s="99"/>
      <c r="K36" s="83">
        <f>SUM(K25,K31,K34,K35)</f>
        <v>56315680</v>
      </c>
      <c r="L36" s="99"/>
      <c r="M36" s="104">
        <f>+M35+M31+M25</f>
        <v>8175001726</v>
      </c>
    </row>
    <row r="37" spans="1:13" ht="8.1" customHeight="1" thickTop="1" x14ac:dyDescent="0.2"/>
    <row r="38" spans="1:13" ht="21" customHeight="1" x14ac:dyDescent="0.2">
      <c r="A38" s="74" t="s">
        <v>109</v>
      </c>
    </row>
    <row r="57" spans="4:4" ht="21" customHeight="1" x14ac:dyDescent="0.2">
      <c r="D57" s="155"/>
    </row>
    <row r="58" spans="4:4" ht="21" customHeight="1" x14ac:dyDescent="0.2">
      <c r="D58" s="155"/>
    </row>
    <row r="71" spans="6:6" ht="21" customHeight="1" x14ac:dyDescent="0.2">
      <c r="F71" s="158"/>
    </row>
    <row r="80" spans="6:6" ht="21" customHeight="1" x14ac:dyDescent="0.2">
      <c r="F80" s="159"/>
    </row>
  </sheetData>
  <mergeCells count="5">
    <mergeCell ref="C6:M6"/>
    <mergeCell ref="A1:M1"/>
    <mergeCell ref="A2:M2"/>
    <mergeCell ref="A3:M3"/>
    <mergeCell ref="A4:M4"/>
  </mergeCells>
  <phoneticPr fontId="0" type="noConversion"/>
  <pageMargins left="1" right="0.3" top="1" bottom="0.5" header="0.5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D9F0-FAD4-41C2-A5BD-829B264BBE9E}">
  <dimension ref="A1:X57"/>
  <sheetViews>
    <sheetView topLeftCell="A5" zoomScale="80" zoomScaleNormal="80" zoomScaleSheetLayoutView="59" workbookViewId="0">
      <selection activeCell="D87" sqref="D87"/>
    </sheetView>
  </sheetViews>
  <sheetFormatPr defaultColWidth="10.5703125" defaultRowHeight="21" customHeight="1" x14ac:dyDescent="0.2"/>
  <cols>
    <col min="1" max="1" width="52.42578125" style="9" customWidth="1"/>
    <col min="2" max="2" width="0.5703125" style="9" customWidth="1"/>
    <col min="3" max="3" width="6.5703125" style="6" customWidth="1"/>
    <col min="4" max="4" width="20.140625" style="10" customWidth="1"/>
    <col min="5" max="5" width="1.5703125" style="9" customWidth="1"/>
    <col min="6" max="6" width="20" style="9" customWidth="1"/>
    <col min="7" max="7" width="1.5703125" style="9" customWidth="1"/>
    <col min="8" max="8" width="21.140625" style="9" customWidth="1"/>
    <col min="9" max="9" width="1.5703125" style="9" customWidth="1"/>
    <col min="10" max="10" width="21.42578125" style="10" customWidth="1"/>
    <col min="11" max="11" width="1.140625" style="9" customWidth="1"/>
    <col min="12" max="12" width="30.7109375" style="10" customWidth="1"/>
    <col min="13" max="13" width="1.140625" style="9" customWidth="1"/>
    <col min="14" max="14" width="19.42578125" style="10" customWidth="1"/>
    <col min="15" max="15" width="13.5703125" style="9" bestFit="1" customWidth="1"/>
    <col min="16" max="16384" width="10.5703125" style="9"/>
  </cols>
  <sheetData>
    <row r="1" spans="1:14" s="22" customFormat="1" ht="21" customHeight="1" x14ac:dyDescent="0.2">
      <c r="A1" s="177" t="s">
        <v>102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2"/>
    </row>
    <row r="2" spans="1:14" s="22" customFormat="1" ht="21" customHeight="1" x14ac:dyDescent="0.2">
      <c r="A2" s="177" t="s">
        <v>123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2"/>
    </row>
    <row r="3" spans="1:14" s="22" customFormat="1" ht="21" customHeight="1" x14ac:dyDescent="0.2">
      <c r="A3" s="177" t="s">
        <v>165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2"/>
    </row>
    <row r="4" spans="1:14" s="22" customFormat="1" ht="21" customHeight="1" x14ac:dyDescent="0.2">
      <c r="A4" s="184" t="s">
        <v>128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s="22" customFormat="1" ht="9" customHeight="1" x14ac:dyDescent="0.2">
      <c r="A5" s="73"/>
      <c r="B5" s="73"/>
      <c r="C5" s="53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25" customFormat="1" ht="21" customHeight="1" x14ac:dyDescent="0.2">
      <c r="A6" s="21"/>
      <c r="B6" s="21"/>
      <c r="C6" s="53" t="s">
        <v>112</v>
      </c>
      <c r="D6" s="59" t="s">
        <v>39</v>
      </c>
      <c r="E6" s="59"/>
      <c r="F6" s="59"/>
      <c r="G6" s="59"/>
      <c r="H6" s="60"/>
      <c r="I6" s="59"/>
      <c r="J6" s="59"/>
      <c r="K6" s="59"/>
      <c r="L6" s="59"/>
      <c r="M6" s="59"/>
      <c r="N6" s="61"/>
    </row>
    <row r="7" spans="1:14" s="25" customFormat="1" ht="21" customHeight="1" x14ac:dyDescent="0.2">
      <c r="A7" s="44"/>
      <c r="B7" s="44"/>
      <c r="C7" s="51"/>
      <c r="D7" s="45"/>
      <c r="E7" s="44"/>
      <c r="F7" s="44"/>
      <c r="G7" s="44"/>
      <c r="H7" s="45"/>
      <c r="I7" s="44"/>
      <c r="J7" s="45"/>
      <c r="K7" s="185" t="s">
        <v>201</v>
      </c>
      <c r="L7" s="185"/>
      <c r="M7" s="44"/>
      <c r="N7" s="48"/>
    </row>
    <row r="8" spans="1:14" s="25" customFormat="1" ht="21" customHeight="1" x14ac:dyDescent="0.2">
      <c r="A8" s="44"/>
      <c r="B8" s="44"/>
      <c r="C8" s="51"/>
      <c r="D8" s="45"/>
      <c r="E8" s="44"/>
      <c r="F8" s="44"/>
      <c r="G8" s="44"/>
      <c r="H8" s="45"/>
      <c r="I8" s="44"/>
      <c r="J8" s="45"/>
      <c r="K8" s="186" t="s">
        <v>140</v>
      </c>
      <c r="L8" s="186"/>
      <c r="M8" s="44"/>
      <c r="N8" s="48"/>
    </row>
    <row r="9" spans="1:14" s="25" customFormat="1" ht="21" customHeight="1" x14ac:dyDescent="0.2">
      <c r="A9" s="44"/>
      <c r="B9" s="44"/>
      <c r="C9" s="51"/>
      <c r="D9" s="45"/>
      <c r="E9" s="44"/>
      <c r="F9" s="44"/>
      <c r="G9" s="44"/>
      <c r="H9" s="45"/>
      <c r="I9" s="44"/>
      <c r="J9" s="45"/>
      <c r="K9" s="46"/>
      <c r="L9" s="50" t="s">
        <v>136</v>
      </c>
      <c r="M9" s="44"/>
      <c r="N9" s="48"/>
    </row>
    <row r="10" spans="1:14" s="26" customFormat="1" ht="21" customHeight="1" x14ac:dyDescent="0.2">
      <c r="A10" s="44"/>
      <c r="B10" s="44"/>
      <c r="C10" s="51"/>
      <c r="D10" s="45"/>
      <c r="E10" s="44"/>
      <c r="F10" s="45"/>
      <c r="G10" s="44"/>
      <c r="H10" s="45"/>
      <c r="I10" s="44"/>
      <c r="J10" s="45"/>
      <c r="K10" s="44"/>
      <c r="L10" s="46" t="s">
        <v>88</v>
      </c>
      <c r="M10" s="44"/>
      <c r="N10" s="48"/>
    </row>
    <row r="11" spans="1:14" s="26" customFormat="1" ht="21" customHeight="1" x14ac:dyDescent="0.2">
      <c r="A11" s="21"/>
      <c r="B11" s="21"/>
      <c r="C11" s="21"/>
      <c r="D11" s="51" t="s">
        <v>22</v>
      </c>
      <c r="E11" s="51"/>
      <c r="F11" s="51" t="s">
        <v>23</v>
      </c>
      <c r="G11" s="51"/>
      <c r="H11" s="43"/>
      <c r="I11" s="52" t="s">
        <v>5</v>
      </c>
      <c r="J11" s="43"/>
      <c r="K11" s="51"/>
      <c r="L11" s="46" t="s">
        <v>89</v>
      </c>
      <c r="M11" s="51"/>
      <c r="N11" s="48"/>
    </row>
    <row r="12" spans="1:14" s="26" customFormat="1" ht="21" customHeight="1" x14ac:dyDescent="0.2">
      <c r="C12" s="58"/>
      <c r="D12" s="53" t="s">
        <v>25</v>
      </c>
      <c r="E12" s="54"/>
      <c r="F12" s="53" t="s">
        <v>26</v>
      </c>
      <c r="G12" s="54"/>
      <c r="H12" s="53" t="s">
        <v>36</v>
      </c>
      <c r="I12" s="53"/>
      <c r="J12" s="53"/>
      <c r="K12" s="55"/>
      <c r="L12" s="56" t="s">
        <v>90</v>
      </c>
      <c r="M12" s="54"/>
      <c r="N12" s="53"/>
    </row>
    <row r="13" spans="1:14" s="26" customFormat="1" ht="21" customHeight="1" x14ac:dyDescent="0.2">
      <c r="D13" s="52" t="s">
        <v>27</v>
      </c>
      <c r="E13" s="54"/>
      <c r="F13" s="52" t="s">
        <v>28</v>
      </c>
      <c r="G13" s="54"/>
      <c r="H13" s="52" t="s">
        <v>154</v>
      </c>
      <c r="I13" s="55"/>
      <c r="J13" s="52" t="s">
        <v>24</v>
      </c>
      <c r="K13" s="55"/>
      <c r="L13" s="57" t="s">
        <v>94</v>
      </c>
      <c r="M13" s="54"/>
      <c r="N13" s="52" t="s">
        <v>29</v>
      </c>
    </row>
    <row r="14" spans="1:14" s="26" customFormat="1" ht="21" customHeight="1" x14ac:dyDescent="0.2">
      <c r="C14" s="53"/>
      <c r="D14" s="53"/>
      <c r="E14" s="54"/>
      <c r="F14" s="45"/>
      <c r="G14" s="54"/>
      <c r="H14" s="53"/>
      <c r="I14" s="55"/>
      <c r="J14" s="53"/>
      <c r="K14" s="55"/>
      <c r="L14" s="62"/>
      <c r="M14" s="54"/>
      <c r="N14" s="53"/>
    </row>
    <row r="15" spans="1:14" s="26" customFormat="1" ht="21" customHeight="1" x14ac:dyDescent="0.2">
      <c r="A15" s="54" t="s">
        <v>131</v>
      </c>
      <c r="C15" s="63"/>
      <c r="D15" s="76">
        <v>2159981840</v>
      </c>
      <c r="E15" s="1"/>
      <c r="F15" s="76">
        <v>557832578</v>
      </c>
      <c r="G15" s="1"/>
      <c r="H15" s="76">
        <v>215999000</v>
      </c>
      <c r="I15" s="1"/>
      <c r="J15" s="105">
        <v>6483496062</v>
      </c>
      <c r="K15" s="106"/>
      <c r="L15" s="105">
        <v>-421871960</v>
      </c>
      <c r="M15" s="87"/>
      <c r="N15" s="88">
        <f>SUM(D15:L15)</f>
        <v>8995437520</v>
      </c>
    </row>
    <row r="16" spans="1:14" s="26" customFormat="1" ht="21" customHeight="1" x14ac:dyDescent="0.2">
      <c r="A16" s="26" t="s">
        <v>124</v>
      </c>
      <c r="C16" s="63"/>
      <c r="D16" s="66">
        <v>0</v>
      </c>
      <c r="E16" s="67"/>
      <c r="F16" s="166">
        <v>0</v>
      </c>
      <c r="G16" s="67"/>
      <c r="H16" s="66">
        <v>0</v>
      </c>
      <c r="I16" s="1"/>
      <c r="J16" s="107">
        <v>859216145</v>
      </c>
      <c r="K16" s="107"/>
      <c r="L16" s="66">
        <v>0</v>
      </c>
      <c r="M16" s="89"/>
      <c r="N16" s="90">
        <f>SUM(D16:L16)</f>
        <v>859216145</v>
      </c>
    </row>
    <row r="17" spans="1:24" s="26" customFormat="1" ht="21" customHeight="1" x14ac:dyDescent="0.2">
      <c r="A17" s="26" t="s">
        <v>144</v>
      </c>
      <c r="C17" s="63"/>
      <c r="D17" s="68">
        <v>0</v>
      </c>
      <c r="E17" s="67"/>
      <c r="F17" s="167">
        <v>0</v>
      </c>
      <c r="G17" s="67"/>
      <c r="H17" s="68">
        <v>0</v>
      </c>
      <c r="I17" s="1"/>
      <c r="J17" s="68">
        <v>0</v>
      </c>
      <c r="K17" s="94"/>
      <c r="L17" s="108">
        <v>-168170024</v>
      </c>
      <c r="M17" s="91"/>
      <c r="N17" s="92">
        <f>SUM(D17:L17)</f>
        <v>-168170024</v>
      </c>
    </row>
    <row r="18" spans="1:24" s="26" customFormat="1" ht="21" customHeight="1" x14ac:dyDescent="0.2">
      <c r="A18" s="26" t="s">
        <v>145</v>
      </c>
      <c r="B18" s="54"/>
      <c r="C18" s="53"/>
      <c r="D18" s="67">
        <f>SUM(D16:D17)</f>
        <v>0</v>
      </c>
      <c r="E18" s="67"/>
      <c r="F18" s="45"/>
      <c r="G18" s="67"/>
      <c r="H18" s="67">
        <f>SUM(H16:H17)</f>
        <v>0</v>
      </c>
      <c r="I18" s="1"/>
      <c r="J18" s="98">
        <f>SUM(J16:J17)</f>
        <v>859216145</v>
      </c>
      <c r="K18" s="94"/>
      <c r="L18" s="98">
        <f>SUM(L16:L17)</f>
        <v>-168170024</v>
      </c>
      <c r="M18" s="85"/>
      <c r="N18" s="85">
        <f>SUM(N16:N17)</f>
        <v>691046121</v>
      </c>
    </row>
    <row r="19" spans="1:24" s="26" customFormat="1" ht="21" customHeight="1" x14ac:dyDescent="0.2">
      <c r="A19" s="26" t="s">
        <v>134</v>
      </c>
      <c r="B19" s="54"/>
      <c r="C19" s="53"/>
      <c r="D19" s="67"/>
      <c r="E19" s="67"/>
      <c r="F19" s="45"/>
      <c r="G19" s="67"/>
      <c r="H19" s="67"/>
      <c r="I19" s="1"/>
      <c r="J19" s="98"/>
      <c r="K19" s="94"/>
      <c r="L19" s="98"/>
      <c r="M19" s="85"/>
      <c r="N19" s="86"/>
    </row>
    <row r="20" spans="1:24" s="26" customFormat="1" ht="21" customHeight="1" x14ac:dyDescent="0.2">
      <c r="A20" s="26" t="s">
        <v>135</v>
      </c>
      <c r="B20" s="54"/>
      <c r="C20" s="53"/>
      <c r="D20" s="67"/>
      <c r="E20" s="67"/>
      <c r="F20" s="45"/>
      <c r="G20" s="67"/>
      <c r="H20" s="67"/>
      <c r="I20" s="1"/>
      <c r="J20" s="98"/>
      <c r="K20" s="94"/>
      <c r="L20" s="98"/>
      <c r="M20" s="85"/>
      <c r="N20" s="86"/>
    </row>
    <row r="21" spans="1:24" s="26" customFormat="1" ht="21" customHeight="1" x14ac:dyDescent="0.2">
      <c r="A21" s="26" t="s">
        <v>162</v>
      </c>
      <c r="B21" s="54"/>
      <c r="C21" s="53"/>
      <c r="D21" s="67">
        <v>0</v>
      </c>
      <c r="E21" s="67"/>
      <c r="F21" s="69">
        <v>0</v>
      </c>
      <c r="G21" s="67"/>
      <c r="H21" s="67">
        <v>0</v>
      </c>
      <c r="I21" s="1"/>
      <c r="J21" s="98">
        <v>-195644224</v>
      </c>
      <c r="K21" s="94"/>
      <c r="L21" s="98">
        <v>195644224</v>
      </c>
      <c r="M21" s="85"/>
      <c r="N21" s="67">
        <f ca="1">SUM(D21:N21)</f>
        <v>0</v>
      </c>
    </row>
    <row r="22" spans="1:24" s="26" customFormat="1" ht="21" customHeight="1" x14ac:dyDescent="0.2">
      <c r="A22" s="26" t="s">
        <v>113</v>
      </c>
      <c r="B22" s="54"/>
      <c r="C22" s="58">
        <v>25</v>
      </c>
      <c r="D22" s="67">
        <v>0</v>
      </c>
      <c r="E22" s="67"/>
      <c r="F22" s="168">
        <v>0</v>
      </c>
      <c r="G22" s="67"/>
      <c r="H22" s="67">
        <v>0</v>
      </c>
      <c r="I22" s="35"/>
      <c r="J22" s="93">
        <v>-934192146</v>
      </c>
      <c r="K22" s="94"/>
      <c r="L22" s="67">
        <v>0</v>
      </c>
      <c r="M22" s="94"/>
      <c r="N22" s="86">
        <f>SUM(D22:L22)</f>
        <v>-934192146</v>
      </c>
    </row>
    <row r="23" spans="1:24" s="26" customFormat="1" ht="21" customHeight="1" thickBot="1" x14ac:dyDescent="0.25">
      <c r="A23" s="54" t="s">
        <v>132</v>
      </c>
      <c r="B23" s="54"/>
      <c r="C23" s="53"/>
      <c r="D23" s="83">
        <f>+D22+D21+D18+D15</f>
        <v>2159981840</v>
      </c>
      <c r="E23" s="1"/>
      <c r="F23" s="151">
        <f>+F22+F21+F18+F15</f>
        <v>557832578</v>
      </c>
      <c r="G23" s="1"/>
      <c r="H23" s="83">
        <f>+H22+H21+H18+H15</f>
        <v>215999000</v>
      </c>
      <c r="I23" s="1"/>
      <c r="J23" s="109">
        <f>+J22+J21+J18+J15</f>
        <v>6212875837</v>
      </c>
      <c r="K23" s="106"/>
      <c r="L23" s="109">
        <f>+L22+L21+L18+L15</f>
        <v>-394397760</v>
      </c>
      <c r="M23" s="87"/>
      <c r="N23" s="95">
        <f>+N22+N18+N15</f>
        <v>8752291495</v>
      </c>
      <c r="O23" s="1"/>
      <c r="P23" s="99"/>
    </row>
    <row r="24" spans="1:24" s="23" customFormat="1" ht="21" customHeight="1" thickTop="1" x14ac:dyDescent="0.2">
      <c r="A24" s="54"/>
      <c r="B24" s="54"/>
      <c r="C24" s="58"/>
      <c r="D24" s="1"/>
      <c r="E24" s="26"/>
      <c r="F24" s="1"/>
      <c r="G24" s="26"/>
      <c r="H24" s="1"/>
      <c r="I24" s="26"/>
      <c r="J24" s="94"/>
      <c r="K24" s="94"/>
      <c r="L24" s="94"/>
      <c r="M24" s="87"/>
      <c r="N24" s="91"/>
    </row>
    <row r="25" spans="1:24" s="26" customFormat="1" ht="21" customHeight="1" x14ac:dyDescent="0.2">
      <c r="A25" s="54" t="s">
        <v>166</v>
      </c>
      <c r="C25" s="63"/>
      <c r="D25" s="1">
        <v>2159981840</v>
      </c>
      <c r="E25" s="1"/>
      <c r="F25" s="1">
        <v>557832578</v>
      </c>
      <c r="G25" s="1"/>
      <c r="H25" s="1">
        <v>215999000</v>
      </c>
      <c r="I25" s="1"/>
      <c r="J25" s="1">
        <v>6212875837</v>
      </c>
      <c r="K25" s="106"/>
      <c r="L25" s="1">
        <v>-394397760</v>
      </c>
      <c r="M25" s="87"/>
      <c r="N25" s="88">
        <f>SUM(D25:L25)</f>
        <v>8752291495</v>
      </c>
      <c r="P25" s="130"/>
      <c r="Q25" s="130"/>
      <c r="R25" s="130"/>
      <c r="S25" s="130"/>
      <c r="T25" s="130"/>
      <c r="U25" s="130"/>
      <c r="V25" s="130"/>
      <c r="W25" s="130"/>
      <c r="X25" s="130"/>
    </row>
    <row r="26" spans="1:24" s="26" customFormat="1" ht="21" customHeight="1" x14ac:dyDescent="0.2">
      <c r="A26" s="26" t="s">
        <v>124</v>
      </c>
      <c r="C26" s="63"/>
      <c r="D26" s="66">
        <v>0</v>
      </c>
      <c r="E26" s="67"/>
      <c r="F26" s="66">
        <v>0</v>
      </c>
      <c r="G26" s="67"/>
      <c r="H26" s="66">
        <v>0</v>
      </c>
      <c r="I26" s="1"/>
      <c r="J26" s="161">
        <f>PL!H33</f>
        <v>659376694</v>
      </c>
      <c r="K26" s="107"/>
      <c r="L26" s="66">
        <v>0</v>
      </c>
      <c r="M26" s="89"/>
      <c r="N26" s="90">
        <f>SUM(D26:L26)</f>
        <v>659376694</v>
      </c>
    </row>
    <row r="27" spans="1:24" s="26" customFormat="1" ht="21" customHeight="1" x14ac:dyDescent="0.2">
      <c r="A27" s="26" t="s">
        <v>144</v>
      </c>
      <c r="C27" s="63"/>
      <c r="D27" s="68">
        <v>0</v>
      </c>
      <c r="E27" s="67"/>
      <c r="F27" s="68">
        <v>0</v>
      </c>
      <c r="G27" s="67"/>
      <c r="H27" s="68">
        <v>0</v>
      </c>
      <c r="I27" s="1"/>
      <c r="J27" s="162">
        <f>PL!H86</f>
        <v>13116495</v>
      </c>
      <c r="K27" s="94"/>
      <c r="L27" s="108">
        <f>PL!H81</f>
        <v>-382208415</v>
      </c>
      <c r="M27" s="91"/>
      <c r="N27" s="92">
        <f>SUM(D27:L27)</f>
        <v>-369091920</v>
      </c>
    </row>
    <row r="28" spans="1:24" s="26" customFormat="1" ht="21" customHeight="1" x14ac:dyDescent="0.2">
      <c r="A28" s="26" t="s">
        <v>145</v>
      </c>
      <c r="B28" s="54"/>
      <c r="C28" s="53"/>
      <c r="D28" s="67">
        <f>SUM(D26:D27)</f>
        <v>0</v>
      </c>
      <c r="E28" s="67"/>
      <c r="F28" s="67">
        <f>SUM(F26:F27)</f>
        <v>0</v>
      </c>
      <c r="G28" s="67"/>
      <c r="H28" s="67">
        <f>SUM(H26:H27)</f>
        <v>0</v>
      </c>
      <c r="I28" s="1"/>
      <c r="J28" s="98">
        <f>SUM(J26:J27)</f>
        <v>672493189</v>
      </c>
      <c r="K28" s="94"/>
      <c r="L28" s="98">
        <f>SUM(L26:L27)</f>
        <v>-382208415</v>
      </c>
      <c r="M28" s="85"/>
      <c r="N28" s="85">
        <f>SUM(N26:N27)</f>
        <v>290284774</v>
      </c>
    </row>
    <row r="29" spans="1:24" s="26" customFormat="1" ht="21" customHeight="1" x14ac:dyDescent="0.2">
      <c r="A29" s="26" t="s">
        <v>134</v>
      </c>
      <c r="B29" s="54"/>
      <c r="C29" s="53"/>
      <c r="D29" s="67"/>
      <c r="E29" s="67"/>
      <c r="F29" s="67"/>
      <c r="G29" s="67"/>
      <c r="H29" s="67"/>
      <c r="I29" s="1"/>
      <c r="J29" s="98"/>
      <c r="K29" s="94"/>
      <c r="L29" s="98"/>
      <c r="M29" s="85"/>
      <c r="N29" s="86"/>
    </row>
    <row r="30" spans="1:24" s="26" customFormat="1" ht="21" customHeight="1" x14ac:dyDescent="0.2">
      <c r="A30" s="26" t="s">
        <v>135</v>
      </c>
      <c r="B30" s="54"/>
      <c r="C30" s="53"/>
      <c r="D30" s="67"/>
      <c r="E30" s="67"/>
      <c r="F30" s="67"/>
      <c r="G30" s="67"/>
      <c r="H30" s="67"/>
      <c r="I30" s="1"/>
      <c r="J30" s="98"/>
      <c r="K30" s="94"/>
      <c r="L30" s="98"/>
      <c r="M30" s="85"/>
      <c r="N30" s="86"/>
    </row>
    <row r="31" spans="1:24" s="26" customFormat="1" ht="21" customHeight="1" x14ac:dyDescent="0.2">
      <c r="A31" s="26" t="s">
        <v>162</v>
      </c>
      <c r="B31" s="54"/>
      <c r="C31" s="53"/>
      <c r="D31" s="67">
        <v>0</v>
      </c>
      <c r="E31" s="67"/>
      <c r="F31" s="67">
        <v>0</v>
      </c>
      <c r="G31" s="67"/>
      <c r="H31" s="67">
        <v>0</v>
      </c>
      <c r="I31" s="1"/>
      <c r="J31" s="98">
        <f>PL!H78</f>
        <v>-832921855</v>
      </c>
      <c r="K31" s="94"/>
      <c r="L31" s="98">
        <f>-J31</f>
        <v>832921855</v>
      </c>
      <c r="M31" s="85"/>
      <c r="N31" s="67">
        <f ca="1">SUM(D31:N31)</f>
        <v>0</v>
      </c>
    </row>
    <row r="32" spans="1:24" s="26" customFormat="1" ht="21" customHeight="1" x14ac:dyDescent="0.2">
      <c r="A32" s="26" t="s">
        <v>113</v>
      </c>
      <c r="B32" s="54"/>
      <c r="C32" s="58">
        <v>25</v>
      </c>
      <c r="D32" s="67">
        <v>0</v>
      </c>
      <c r="E32" s="67"/>
      <c r="F32" s="67">
        <v>0</v>
      </c>
      <c r="G32" s="67"/>
      <c r="H32" s="67">
        <v>0</v>
      </c>
      <c r="I32" s="35"/>
      <c r="J32" s="36">
        <v>-859240776</v>
      </c>
      <c r="K32" s="94"/>
      <c r="L32" s="67">
        <v>0</v>
      </c>
      <c r="M32" s="94"/>
      <c r="N32" s="86">
        <f>SUM(D32:L32)</f>
        <v>-859240776</v>
      </c>
    </row>
    <row r="33" spans="1:16" s="26" customFormat="1" ht="21" customHeight="1" thickBot="1" x14ac:dyDescent="0.25">
      <c r="A33" s="54" t="s">
        <v>167</v>
      </c>
      <c r="B33" s="54"/>
      <c r="C33" s="53"/>
      <c r="D33" s="83">
        <f>SUM(D25,D28,D31,D32)</f>
        <v>2159981840</v>
      </c>
      <c r="E33" s="1"/>
      <c r="F33" s="83">
        <f>SUM(F25,F28,F31,F32)</f>
        <v>557832578</v>
      </c>
      <c r="G33" s="1"/>
      <c r="H33" s="83">
        <f>SUM(H25,H28,H31,H32)</f>
        <v>215999000</v>
      </c>
      <c r="I33" s="1"/>
      <c r="J33" s="109">
        <f>SUM(J25,J28,J31,J32)</f>
        <v>5193206395</v>
      </c>
      <c r="K33" s="106"/>
      <c r="L33" s="109">
        <f>SUM(L25,L28,L31,L32)</f>
        <v>56315680</v>
      </c>
      <c r="M33" s="87"/>
      <c r="N33" s="95">
        <f>+N32+N28+N25</f>
        <v>8183335493</v>
      </c>
      <c r="O33" s="1"/>
      <c r="P33" s="99"/>
    </row>
    <row r="34" spans="1:16" s="23" customFormat="1" ht="21" customHeight="1" thickTop="1" x14ac:dyDescent="0.2">
      <c r="A34" s="54"/>
      <c r="B34" s="54"/>
      <c r="C34" s="58"/>
      <c r="D34" s="1"/>
      <c r="E34" s="26"/>
      <c r="F34" s="1"/>
      <c r="G34" s="26"/>
      <c r="H34" s="1"/>
      <c r="I34" s="26"/>
      <c r="J34" s="94"/>
      <c r="K34" s="94"/>
      <c r="L34" s="94"/>
      <c r="M34" s="87"/>
      <c r="N34" s="91"/>
    </row>
    <row r="35" spans="1:16" ht="21" customHeight="1" x14ac:dyDescent="0.2">
      <c r="A35" s="74"/>
      <c r="B35" s="74"/>
      <c r="C35" s="21"/>
      <c r="D35" s="75"/>
      <c r="E35" s="74"/>
      <c r="F35" s="74"/>
      <c r="G35" s="74"/>
      <c r="H35" s="74"/>
      <c r="I35" s="74"/>
      <c r="J35" s="94"/>
      <c r="K35" s="106"/>
      <c r="L35" s="94"/>
      <c r="M35" s="87"/>
      <c r="N35" s="91"/>
    </row>
    <row r="36" spans="1:16" ht="21" customHeight="1" x14ac:dyDescent="0.2">
      <c r="A36" s="74" t="s">
        <v>109</v>
      </c>
    </row>
    <row r="37" spans="1:16" ht="21" customHeight="1" x14ac:dyDescent="0.2">
      <c r="D37" s="1"/>
      <c r="E37" s="1"/>
      <c r="F37" s="1"/>
      <c r="G37" s="1"/>
      <c r="H37" s="1"/>
      <c r="I37" s="1"/>
      <c r="J37" s="106"/>
      <c r="K37" s="106"/>
      <c r="L37" s="106"/>
    </row>
    <row r="56" spans="4:4" ht="21" customHeight="1" x14ac:dyDescent="0.2">
      <c r="D56" s="154"/>
    </row>
    <row r="57" spans="4:4" ht="21" customHeight="1" x14ac:dyDescent="0.2">
      <c r="D57" s="154"/>
    </row>
  </sheetData>
  <mergeCells count="6">
    <mergeCell ref="K7:L7"/>
    <mergeCell ref="K8:L8"/>
    <mergeCell ref="A4:N4"/>
    <mergeCell ref="A1:M1"/>
    <mergeCell ref="A2:M2"/>
    <mergeCell ref="A3:M3"/>
  </mergeCells>
  <phoneticPr fontId="0" type="noConversion"/>
  <pageMargins left="1" right="0.3" top="1" bottom="0.5" header="0.5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0D39-C841-4261-8559-268F1EA99340}">
  <dimension ref="A1:P101"/>
  <sheetViews>
    <sheetView topLeftCell="A25" zoomScale="90" zoomScaleNormal="90" zoomScaleSheetLayoutView="68" workbookViewId="0">
      <selection activeCell="D87" sqref="D87"/>
    </sheetView>
  </sheetViews>
  <sheetFormatPr defaultColWidth="8.5703125" defaultRowHeight="21" customHeight="1" x14ac:dyDescent="0.25"/>
  <cols>
    <col min="1" max="1" width="50.5703125" style="27" customWidth="1"/>
    <col min="2" max="2" width="6.5703125" style="65" customWidth="1"/>
    <col min="3" max="3" width="1" style="27" customWidth="1"/>
    <col min="4" max="4" width="17.5703125" style="27" customWidth="1"/>
    <col min="5" max="5" width="0.5703125" style="27" customWidth="1"/>
    <col min="6" max="6" width="16.5703125" style="27" customWidth="1"/>
    <col min="7" max="7" width="0.5703125" style="27" customWidth="1"/>
    <col min="8" max="8" width="17.140625" style="27" customWidth="1"/>
    <col min="9" max="9" width="0.5703125" style="27" customWidth="1"/>
    <col min="10" max="10" width="17.85546875" style="27" customWidth="1"/>
    <col min="11" max="16384" width="8.5703125" style="27"/>
  </cols>
  <sheetData>
    <row r="1" spans="1:16" ht="21" customHeight="1" x14ac:dyDescent="0.25">
      <c r="A1" s="177" t="s">
        <v>102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6" ht="21" customHeight="1" x14ac:dyDescent="0.25">
      <c r="A2" s="177" t="s">
        <v>122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6" ht="21" customHeight="1" x14ac:dyDescent="0.25">
      <c r="A3" s="177" t="s">
        <v>163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6" ht="21" customHeight="1" x14ac:dyDescent="0.25">
      <c r="A4" s="178" t="s">
        <v>128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6" ht="9" customHeight="1" x14ac:dyDescent="0.25">
      <c r="A5" s="38"/>
      <c r="B5" s="42"/>
      <c r="C5" s="38"/>
      <c r="D5" s="38"/>
      <c r="E5" s="38"/>
      <c r="F5" s="38"/>
      <c r="G5" s="38"/>
      <c r="H5" s="38"/>
      <c r="I5" s="38"/>
      <c r="J5" s="38"/>
    </row>
    <row r="6" spans="1:16" ht="21" customHeight="1" x14ac:dyDescent="0.25">
      <c r="A6" s="15"/>
      <c r="B6" s="5" t="s">
        <v>112</v>
      </c>
      <c r="C6" s="15"/>
      <c r="D6" s="188" t="s">
        <v>38</v>
      </c>
      <c r="E6" s="188"/>
      <c r="F6" s="188"/>
      <c r="G6" s="6"/>
      <c r="H6" s="187" t="s">
        <v>41</v>
      </c>
      <c r="I6" s="187"/>
      <c r="J6" s="187"/>
    </row>
    <row r="7" spans="1:16" ht="21" customHeight="1" x14ac:dyDescent="0.25">
      <c r="A7" s="9"/>
      <c r="D7" s="7" t="s">
        <v>164</v>
      </c>
      <c r="E7" s="8"/>
      <c r="F7" s="7" t="s">
        <v>133</v>
      </c>
      <c r="G7" s="8"/>
      <c r="H7" s="7" t="s">
        <v>164</v>
      </c>
      <c r="I7" s="8"/>
      <c r="J7" s="7" t="s">
        <v>133</v>
      </c>
      <c r="N7" s="149"/>
      <c r="O7" s="150"/>
      <c r="P7" s="150"/>
    </row>
    <row r="8" spans="1:16" ht="21" customHeight="1" x14ac:dyDescent="0.25">
      <c r="A8" s="28" t="s">
        <v>10</v>
      </c>
      <c r="B8" s="5"/>
      <c r="C8" s="9"/>
      <c r="D8" s="10"/>
      <c r="E8" s="9"/>
      <c r="F8" s="10"/>
      <c r="G8" s="9"/>
      <c r="H8" s="10"/>
      <c r="I8" s="9"/>
      <c r="J8" s="10"/>
    </row>
    <row r="9" spans="1:16" ht="21" customHeight="1" x14ac:dyDescent="0.25">
      <c r="A9" s="9" t="s">
        <v>47</v>
      </c>
      <c r="B9" s="5"/>
      <c r="C9" s="9"/>
      <c r="D9" s="163">
        <v>832847756</v>
      </c>
      <c r="E9" s="24"/>
      <c r="F9" s="24">
        <v>1082950413</v>
      </c>
      <c r="G9" s="24"/>
      <c r="H9" s="24">
        <f>PL!H26</f>
        <v>810645036</v>
      </c>
      <c r="I9" s="24"/>
      <c r="J9" s="24">
        <v>1075009843</v>
      </c>
    </row>
    <row r="10" spans="1:16" ht="21" customHeight="1" x14ac:dyDescent="0.25">
      <c r="A10" s="9" t="s">
        <v>48</v>
      </c>
      <c r="B10" s="5"/>
      <c r="C10" s="9"/>
      <c r="D10" s="24"/>
      <c r="E10" s="24"/>
      <c r="F10" s="24"/>
      <c r="G10" s="24"/>
      <c r="H10" s="24"/>
      <c r="I10" s="24"/>
      <c r="J10" s="24"/>
    </row>
    <row r="11" spans="1:16" ht="21" customHeight="1" x14ac:dyDescent="0.25">
      <c r="A11" s="9" t="s">
        <v>49</v>
      </c>
      <c r="B11" s="5"/>
      <c r="C11" s="9"/>
      <c r="D11" s="24"/>
      <c r="E11" s="24"/>
      <c r="F11" s="24"/>
      <c r="G11" s="24"/>
      <c r="H11" s="24"/>
      <c r="I11" s="24"/>
      <c r="J11" s="24"/>
    </row>
    <row r="12" spans="1:16" ht="21" customHeight="1" x14ac:dyDescent="0.25">
      <c r="A12" s="9" t="s">
        <v>11</v>
      </c>
      <c r="B12" s="5"/>
      <c r="C12" s="9"/>
      <c r="D12" s="164">
        <v>154446522</v>
      </c>
      <c r="E12" s="9"/>
      <c r="F12" s="164">
        <v>161815923</v>
      </c>
      <c r="G12" s="9"/>
      <c r="H12" s="164">
        <v>149048731</v>
      </c>
      <c r="I12" s="24"/>
      <c r="J12" s="24">
        <v>150710055</v>
      </c>
    </row>
    <row r="13" spans="1:16" ht="21" customHeight="1" x14ac:dyDescent="0.25">
      <c r="A13" s="9" t="s">
        <v>170</v>
      </c>
      <c r="B13" s="5"/>
      <c r="C13" s="9"/>
      <c r="D13" s="164">
        <v>4536012</v>
      </c>
      <c r="E13" s="9"/>
      <c r="F13" s="29">
        <v>0</v>
      </c>
      <c r="G13" s="9"/>
      <c r="H13" s="165">
        <v>0</v>
      </c>
      <c r="I13" s="24"/>
      <c r="J13" s="29">
        <v>0</v>
      </c>
    </row>
    <row r="14" spans="1:16" ht="21" customHeight="1" x14ac:dyDescent="0.25">
      <c r="A14" s="9" t="s">
        <v>172</v>
      </c>
      <c r="B14" s="5"/>
      <c r="C14" s="9"/>
      <c r="D14" s="24">
        <v>-115301994</v>
      </c>
      <c r="E14" s="24"/>
      <c r="F14" s="24">
        <v>96009247</v>
      </c>
      <c r="G14" s="24"/>
      <c r="H14" s="24">
        <v>-115301994</v>
      </c>
      <c r="I14" s="24"/>
      <c r="J14" s="24">
        <v>96009247</v>
      </c>
    </row>
    <row r="15" spans="1:16" ht="21" customHeight="1" x14ac:dyDescent="0.25">
      <c r="A15" s="9" t="s">
        <v>171</v>
      </c>
      <c r="B15" s="5"/>
      <c r="C15" s="9"/>
      <c r="D15" s="24">
        <v>123857953</v>
      </c>
      <c r="E15" s="24"/>
      <c r="F15" s="24">
        <v>-116638786</v>
      </c>
      <c r="G15" s="24"/>
      <c r="H15" s="24">
        <v>123857953</v>
      </c>
      <c r="I15" s="24"/>
      <c r="J15" s="24">
        <v>-116638786</v>
      </c>
      <c r="M15" s="149"/>
    </row>
    <row r="16" spans="1:16" ht="21" customHeight="1" x14ac:dyDescent="0.25">
      <c r="A16" s="9" t="s">
        <v>173</v>
      </c>
      <c r="B16" s="5"/>
      <c r="C16" s="9"/>
      <c r="D16" s="24"/>
      <c r="E16" s="24"/>
      <c r="F16" s="24"/>
      <c r="G16" s="24"/>
      <c r="H16" s="24"/>
      <c r="I16" s="24"/>
      <c r="J16" s="24"/>
    </row>
    <row r="17" spans="1:13" ht="21" customHeight="1" x14ac:dyDescent="0.25">
      <c r="A17" s="9" t="s">
        <v>174</v>
      </c>
      <c r="B17" s="5"/>
      <c r="C17" s="9"/>
      <c r="D17" s="24">
        <v>0</v>
      </c>
      <c r="E17" s="24"/>
      <c r="F17" s="24">
        <v>0</v>
      </c>
      <c r="G17" s="24"/>
      <c r="H17" s="24">
        <v>8048683</v>
      </c>
      <c r="I17" s="24"/>
      <c r="J17" s="24">
        <v>-23359229</v>
      </c>
    </row>
    <row r="18" spans="1:13" ht="21" customHeight="1" x14ac:dyDescent="0.25">
      <c r="A18" s="9" t="s">
        <v>137</v>
      </c>
      <c r="B18" s="5"/>
      <c r="C18" s="9"/>
      <c r="D18" s="24"/>
      <c r="E18" s="24"/>
      <c r="F18" s="24"/>
      <c r="G18" s="24"/>
      <c r="H18" s="24"/>
      <c r="I18" s="24"/>
      <c r="J18" s="24"/>
      <c r="M18" s="150"/>
    </row>
    <row r="19" spans="1:13" ht="21" customHeight="1" x14ac:dyDescent="0.25">
      <c r="A19" s="9" t="s">
        <v>95</v>
      </c>
      <c r="B19" s="5"/>
      <c r="C19" s="9"/>
      <c r="D19" s="24">
        <v>-108604</v>
      </c>
      <c r="E19" s="24"/>
      <c r="F19" s="24">
        <v>-266808</v>
      </c>
      <c r="G19" s="24"/>
      <c r="H19" s="24">
        <v>-108604</v>
      </c>
      <c r="I19" s="24"/>
      <c r="J19" s="24">
        <v>-242818</v>
      </c>
    </row>
    <row r="20" spans="1:13" ht="21" customHeight="1" x14ac:dyDescent="0.25">
      <c r="A20" s="9" t="s">
        <v>34</v>
      </c>
      <c r="B20" s="5"/>
      <c r="C20" s="9"/>
      <c r="D20" s="24">
        <v>20246081</v>
      </c>
      <c r="E20" s="24"/>
      <c r="F20" s="24">
        <v>21386009</v>
      </c>
      <c r="G20" s="24"/>
      <c r="H20" s="24">
        <v>19649516</v>
      </c>
      <c r="I20" s="24"/>
      <c r="J20" s="24">
        <v>20482464</v>
      </c>
    </row>
    <row r="21" spans="1:13" ht="21" customHeight="1" x14ac:dyDescent="0.25">
      <c r="A21" s="9" t="s">
        <v>83</v>
      </c>
      <c r="B21" s="5"/>
      <c r="C21" s="9"/>
      <c r="D21" s="24">
        <v>11692236</v>
      </c>
      <c r="E21" s="24"/>
      <c r="F21" s="24">
        <v>13421920</v>
      </c>
      <c r="G21" s="24"/>
      <c r="H21" s="24">
        <v>11692236</v>
      </c>
      <c r="I21" s="24"/>
      <c r="J21" s="24">
        <v>13421920</v>
      </c>
    </row>
    <row r="22" spans="1:13" ht="21" customHeight="1" x14ac:dyDescent="0.25">
      <c r="A22" s="9" t="s">
        <v>84</v>
      </c>
      <c r="B22" s="5"/>
      <c r="C22" s="9"/>
      <c r="D22" s="24">
        <v>-567378177</v>
      </c>
      <c r="E22" s="24"/>
      <c r="F22" s="24">
        <v>-753183039</v>
      </c>
      <c r="G22" s="24"/>
      <c r="H22" s="24">
        <v>-566827758</v>
      </c>
      <c r="I22" s="24"/>
      <c r="J22" s="24">
        <v>-751802246</v>
      </c>
    </row>
    <row r="23" spans="1:13" ht="21" customHeight="1" x14ac:dyDescent="0.25">
      <c r="A23" s="9" t="s">
        <v>85</v>
      </c>
      <c r="B23" s="5"/>
      <c r="C23" s="9"/>
      <c r="D23" s="24">
        <v>-82385409</v>
      </c>
      <c r="E23" s="24"/>
      <c r="F23" s="24">
        <v>-101831904</v>
      </c>
      <c r="G23" s="24"/>
      <c r="H23" s="24">
        <v>-82385409</v>
      </c>
      <c r="I23" s="24"/>
      <c r="J23" s="24">
        <v>-101831904</v>
      </c>
    </row>
    <row r="24" spans="1:13" ht="21" customHeight="1" x14ac:dyDescent="0.25">
      <c r="A24" s="9" t="s">
        <v>86</v>
      </c>
      <c r="B24" s="5"/>
      <c r="C24" s="9"/>
      <c r="D24" s="164">
        <v>173221560</v>
      </c>
      <c r="E24" s="9"/>
      <c r="F24" s="164">
        <v>223908384</v>
      </c>
      <c r="G24" s="9"/>
      <c r="H24" s="164">
        <v>172604223</v>
      </c>
      <c r="I24" s="24"/>
      <c r="J24" s="24">
        <v>222815486</v>
      </c>
    </row>
    <row r="25" spans="1:13" ht="21" customHeight="1" x14ac:dyDescent="0.25">
      <c r="A25" s="9" t="s">
        <v>58</v>
      </c>
      <c r="B25" s="5"/>
      <c r="C25" s="9"/>
      <c r="D25" s="110"/>
      <c r="E25" s="24"/>
      <c r="F25" s="110"/>
      <c r="G25" s="24"/>
      <c r="H25" s="110"/>
      <c r="I25" s="24"/>
      <c r="J25" s="110"/>
    </row>
    <row r="26" spans="1:13" ht="21" customHeight="1" x14ac:dyDescent="0.25">
      <c r="A26" s="9" t="s">
        <v>12</v>
      </c>
      <c r="B26" s="5"/>
      <c r="C26" s="9"/>
      <c r="D26" s="24">
        <f>SUM(D9:D24)</f>
        <v>555673936</v>
      </c>
      <c r="E26" s="24"/>
      <c r="F26" s="24">
        <f>SUM(F9:F24)</f>
        <v>627571359</v>
      </c>
      <c r="G26" s="24"/>
      <c r="H26" s="24">
        <f>SUM(H9:H24)</f>
        <v>530922613</v>
      </c>
      <c r="I26" s="24"/>
      <c r="J26" s="24">
        <f>SUM(J9:J24)</f>
        <v>584574032</v>
      </c>
    </row>
    <row r="27" spans="1:13" ht="21" customHeight="1" x14ac:dyDescent="0.25">
      <c r="A27" s="9" t="s">
        <v>50</v>
      </c>
      <c r="B27" s="5"/>
      <c r="C27" s="9"/>
      <c r="D27" s="24"/>
      <c r="E27" s="24"/>
      <c r="F27" s="24"/>
      <c r="G27" s="24"/>
      <c r="H27" s="24"/>
      <c r="I27" s="24"/>
      <c r="J27" s="24"/>
    </row>
    <row r="28" spans="1:13" ht="21" customHeight="1" x14ac:dyDescent="0.25">
      <c r="A28" s="9" t="s">
        <v>76</v>
      </c>
      <c r="B28" s="5"/>
      <c r="C28" s="9"/>
      <c r="D28" s="24">
        <v>258323330</v>
      </c>
      <c r="E28" s="24"/>
      <c r="F28" s="24">
        <v>2204059812</v>
      </c>
      <c r="G28" s="24"/>
      <c r="H28" s="164">
        <v>258323330</v>
      </c>
      <c r="I28" s="24"/>
      <c r="J28" s="24">
        <v>2204059812</v>
      </c>
    </row>
    <row r="29" spans="1:13" ht="21" customHeight="1" x14ac:dyDescent="0.25">
      <c r="A29" s="9" t="s">
        <v>33</v>
      </c>
      <c r="B29" s="5"/>
      <c r="C29" s="9"/>
      <c r="D29" s="24">
        <v>696049754</v>
      </c>
      <c r="E29" s="24"/>
      <c r="F29" s="24">
        <v>-617452113</v>
      </c>
      <c r="G29" s="24"/>
      <c r="H29" s="164">
        <v>696049754</v>
      </c>
      <c r="I29" s="24"/>
      <c r="J29" s="24">
        <v>-617452113</v>
      </c>
    </row>
    <row r="30" spans="1:13" ht="21" customHeight="1" x14ac:dyDescent="0.25">
      <c r="A30" s="9" t="s">
        <v>71</v>
      </c>
      <c r="B30" s="5"/>
      <c r="C30" s="9"/>
      <c r="D30" s="24"/>
      <c r="E30" s="24"/>
      <c r="F30" s="24"/>
      <c r="G30" s="24"/>
      <c r="I30" s="24"/>
      <c r="J30" s="24"/>
    </row>
    <row r="31" spans="1:13" ht="21" customHeight="1" x14ac:dyDescent="0.25">
      <c r="A31" s="9" t="s">
        <v>72</v>
      </c>
      <c r="B31" s="5"/>
      <c r="C31" s="9"/>
      <c r="D31" s="24">
        <v>2839427</v>
      </c>
      <c r="E31" s="24"/>
      <c r="F31" s="24">
        <v>-14728494</v>
      </c>
      <c r="G31" s="24"/>
      <c r="H31" s="24">
        <v>0</v>
      </c>
      <c r="I31" s="24"/>
      <c r="J31" s="24">
        <v>0</v>
      </c>
    </row>
    <row r="32" spans="1:13" ht="21" customHeight="1" x14ac:dyDescent="0.25">
      <c r="A32" s="9" t="s">
        <v>13</v>
      </c>
      <c r="B32" s="5"/>
      <c r="C32" s="9"/>
      <c r="D32" s="24">
        <v>31477059</v>
      </c>
      <c r="E32" s="24"/>
      <c r="F32" s="24">
        <v>-40732353</v>
      </c>
      <c r="G32" s="24"/>
      <c r="H32" s="24">
        <v>31477059</v>
      </c>
      <c r="I32" s="24"/>
      <c r="J32" s="24">
        <v>-40732353</v>
      </c>
    </row>
    <row r="33" spans="1:12" ht="21" customHeight="1" x14ac:dyDescent="0.25">
      <c r="A33" s="9" t="s">
        <v>40</v>
      </c>
      <c r="B33" s="5"/>
      <c r="C33" s="9"/>
      <c r="D33" s="24">
        <v>-442261721</v>
      </c>
      <c r="E33" s="24"/>
      <c r="F33" s="24">
        <v>-609157884</v>
      </c>
      <c r="G33" s="24"/>
      <c r="H33" s="24">
        <v>-442261721</v>
      </c>
      <c r="I33" s="24"/>
      <c r="J33" s="24">
        <v>-609157884</v>
      </c>
    </row>
    <row r="34" spans="1:12" ht="21" customHeight="1" x14ac:dyDescent="0.25">
      <c r="A34" s="9" t="s">
        <v>14</v>
      </c>
      <c r="B34" s="5"/>
      <c r="C34" s="9"/>
      <c r="D34" s="24">
        <v>-66122460</v>
      </c>
      <c r="E34" s="24"/>
      <c r="F34" s="24">
        <v>133565853</v>
      </c>
      <c r="G34" s="24"/>
      <c r="H34" s="24">
        <v>-65197000</v>
      </c>
      <c r="I34" s="24"/>
      <c r="J34" s="24">
        <v>137650534</v>
      </c>
    </row>
    <row r="35" spans="1:12" ht="21" customHeight="1" x14ac:dyDescent="0.25">
      <c r="A35" s="9" t="s">
        <v>15</v>
      </c>
      <c r="B35" s="5"/>
      <c r="C35" s="9"/>
      <c r="D35" s="24"/>
      <c r="E35" s="24"/>
      <c r="F35" s="24"/>
      <c r="G35" s="24"/>
      <c r="H35" s="24"/>
      <c r="I35" s="24"/>
      <c r="J35" s="24"/>
    </row>
    <row r="36" spans="1:12" ht="21" customHeight="1" x14ac:dyDescent="0.25">
      <c r="A36" s="9" t="s">
        <v>77</v>
      </c>
      <c r="B36" s="5"/>
      <c r="C36" s="9"/>
      <c r="D36" s="24">
        <v>-407589689</v>
      </c>
      <c r="E36" s="24"/>
      <c r="F36" s="24">
        <v>1118041626</v>
      </c>
      <c r="G36" s="24"/>
      <c r="H36" s="24">
        <v>-407589689</v>
      </c>
      <c r="I36" s="24"/>
      <c r="J36" s="24">
        <v>1118041626</v>
      </c>
    </row>
    <row r="37" spans="1:12" ht="21" customHeight="1" x14ac:dyDescent="0.25">
      <c r="A37" s="9" t="s">
        <v>35</v>
      </c>
      <c r="B37" s="5"/>
      <c r="C37" s="9"/>
      <c r="D37" s="24">
        <v>-149184458</v>
      </c>
      <c r="E37" s="24"/>
      <c r="F37" s="24">
        <v>-2035007042</v>
      </c>
      <c r="G37" s="24"/>
      <c r="H37" s="24">
        <v>-149184458</v>
      </c>
      <c r="I37" s="24"/>
      <c r="J37" s="24">
        <v>-2035007042</v>
      </c>
    </row>
    <row r="38" spans="1:12" ht="21" customHeight="1" x14ac:dyDescent="0.25">
      <c r="A38" s="9" t="s">
        <v>17</v>
      </c>
      <c r="B38" s="5"/>
      <c r="C38" s="9"/>
      <c r="D38" s="24">
        <v>-44473361</v>
      </c>
      <c r="E38" s="24"/>
      <c r="F38" s="24">
        <v>28661018</v>
      </c>
      <c r="G38" s="24"/>
      <c r="H38" s="24">
        <v>-44473361</v>
      </c>
      <c r="I38" s="24"/>
      <c r="J38" s="24">
        <v>28661018</v>
      </c>
    </row>
    <row r="39" spans="1:12" ht="21" customHeight="1" x14ac:dyDescent="0.25">
      <c r="A39" s="9" t="s">
        <v>59</v>
      </c>
      <c r="B39" s="5"/>
      <c r="C39" s="9"/>
      <c r="D39" s="24">
        <v>-402171600</v>
      </c>
      <c r="E39" s="24"/>
      <c r="F39" s="24">
        <v>71137541</v>
      </c>
      <c r="G39" s="24"/>
      <c r="H39" s="24">
        <v>-402171600</v>
      </c>
      <c r="I39" s="24"/>
      <c r="J39" s="24">
        <v>71137541</v>
      </c>
    </row>
    <row r="40" spans="1:12" ht="21" customHeight="1" x14ac:dyDescent="0.25">
      <c r="A40" s="9" t="s">
        <v>87</v>
      </c>
      <c r="B40" s="5"/>
      <c r="C40" s="9"/>
      <c r="D40" s="24">
        <v>-13874437</v>
      </c>
      <c r="E40" s="24"/>
      <c r="F40" s="24">
        <v>-10817968</v>
      </c>
      <c r="G40" s="24"/>
      <c r="H40" s="24">
        <v>-13874437</v>
      </c>
      <c r="I40" s="24"/>
      <c r="J40" s="24">
        <v>-10817968</v>
      </c>
      <c r="K40" s="29"/>
      <c r="L40" s="29"/>
    </row>
    <row r="41" spans="1:12" ht="21" customHeight="1" x14ac:dyDescent="0.25">
      <c r="A41" s="9" t="s">
        <v>16</v>
      </c>
      <c r="B41" s="5"/>
      <c r="C41" s="9"/>
      <c r="D41" s="24">
        <v>-113964348</v>
      </c>
      <c r="E41" s="24"/>
      <c r="F41" s="24">
        <v>-100852594</v>
      </c>
      <c r="G41" s="24"/>
      <c r="H41" s="24">
        <v>-86918582</v>
      </c>
      <c r="I41" s="24"/>
      <c r="J41" s="24">
        <v>-109718358</v>
      </c>
    </row>
    <row r="42" spans="1:12" ht="21" customHeight="1" x14ac:dyDescent="0.25">
      <c r="A42" s="9" t="s">
        <v>18</v>
      </c>
      <c r="B42" s="5"/>
      <c r="C42" s="9"/>
      <c r="D42" s="30">
        <v>-21052065</v>
      </c>
      <c r="E42" s="24"/>
      <c r="F42" s="30">
        <v>6419548.1647998281</v>
      </c>
      <c r="G42" s="24"/>
      <c r="H42" s="30">
        <v>-9609101</v>
      </c>
      <c r="I42" s="24"/>
      <c r="J42" s="30">
        <v>-243123</v>
      </c>
    </row>
    <row r="43" spans="1:12" ht="21" customHeight="1" x14ac:dyDescent="0.25">
      <c r="A43" s="9" t="s">
        <v>191</v>
      </c>
      <c r="B43" s="5"/>
      <c r="C43" s="9"/>
      <c r="D43" s="24">
        <f>SUM(D26:D42)</f>
        <v>-116330633</v>
      </c>
      <c r="E43" s="24"/>
      <c r="F43" s="24">
        <f>SUM(F26:F42)</f>
        <v>760708309.16479981</v>
      </c>
      <c r="G43" s="24"/>
      <c r="H43" s="24">
        <f>SUM(H26:H42)</f>
        <v>-104507193</v>
      </c>
      <c r="I43" s="24"/>
      <c r="J43" s="24">
        <f>SUM(J26:J42)</f>
        <v>720995722</v>
      </c>
    </row>
    <row r="44" spans="1:12" ht="21" customHeight="1" x14ac:dyDescent="0.25">
      <c r="A44" s="174" t="s">
        <v>96</v>
      </c>
      <c r="B44" s="5"/>
      <c r="C44" s="9"/>
      <c r="D44" s="24">
        <v>-163879637</v>
      </c>
      <c r="E44" s="24"/>
      <c r="F44" s="24">
        <v>-212362989</v>
      </c>
      <c r="G44" s="24"/>
      <c r="H44" s="24">
        <v>-163879637</v>
      </c>
      <c r="I44" s="24"/>
      <c r="J44" s="24">
        <v>-212362989</v>
      </c>
    </row>
    <row r="45" spans="1:12" ht="21" customHeight="1" x14ac:dyDescent="0.25">
      <c r="A45" s="174" t="s">
        <v>97</v>
      </c>
      <c r="B45" s="5"/>
      <c r="C45" s="9"/>
      <c r="D45" s="24">
        <v>466736767</v>
      </c>
      <c r="E45" s="24"/>
      <c r="F45" s="24">
        <v>623933062</v>
      </c>
      <c r="G45" s="24"/>
      <c r="H45" s="24">
        <v>466178440</v>
      </c>
      <c r="I45" s="24"/>
      <c r="J45" s="24">
        <v>622546675</v>
      </c>
    </row>
    <row r="46" spans="1:12" ht="21" customHeight="1" x14ac:dyDescent="0.25">
      <c r="A46" s="174" t="s">
        <v>98</v>
      </c>
      <c r="B46" s="5"/>
      <c r="C46" s="9"/>
      <c r="D46" s="30">
        <v>-131538215</v>
      </c>
      <c r="E46" s="24"/>
      <c r="F46" s="30">
        <v>-212368847.22</v>
      </c>
      <c r="G46" s="24"/>
      <c r="H46" s="30">
        <v>-151213845</v>
      </c>
      <c r="I46" s="24"/>
      <c r="J46" s="30">
        <v>-203108440</v>
      </c>
    </row>
    <row r="47" spans="1:12" ht="21" customHeight="1" x14ac:dyDescent="0.25">
      <c r="A47" s="28" t="s">
        <v>146</v>
      </c>
      <c r="B47" s="5"/>
      <c r="C47" s="9"/>
      <c r="D47" s="30">
        <f>SUM(D43:D46)</f>
        <v>54988282</v>
      </c>
      <c r="E47" s="24"/>
      <c r="F47" s="30">
        <f>SUM(F43:F46)</f>
        <v>959909534.94479966</v>
      </c>
      <c r="G47" s="24"/>
      <c r="H47" s="30">
        <f>SUM(H43:H46)</f>
        <v>46577765</v>
      </c>
      <c r="I47" s="24"/>
      <c r="J47" s="30">
        <f>SUM(J43:J46)</f>
        <v>928070968</v>
      </c>
    </row>
    <row r="48" spans="1:12" ht="21" customHeight="1" x14ac:dyDescent="0.25">
      <c r="A48" s="28"/>
      <c r="B48" s="5"/>
      <c r="C48" s="9"/>
      <c r="D48" s="24"/>
      <c r="E48" s="24"/>
      <c r="F48" s="24"/>
      <c r="G48" s="24"/>
      <c r="H48" s="24"/>
      <c r="I48" s="24"/>
      <c r="J48" s="24"/>
    </row>
    <row r="49" spans="1:10" ht="21" customHeight="1" x14ac:dyDescent="0.25">
      <c r="A49" s="28"/>
      <c r="B49" s="5"/>
      <c r="C49" s="9"/>
      <c r="D49" s="24"/>
      <c r="E49" s="24"/>
      <c r="F49" s="24"/>
      <c r="G49" s="24"/>
      <c r="H49" s="24"/>
      <c r="I49" s="24"/>
      <c r="J49" s="24"/>
    </row>
    <row r="50" spans="1:10" ht="21" customHeight="1" x14ac:dyDescent="0.25">
      <c r="A50" s="28"/>
      <c r="B50" s="5"/>
      <c r="C50" s="9"/>
      <c r="D50" s="24"/>
      <c r="E50" s="24"/>
      <c r="F50" s="24"/>
      <c r="G50" s="24"/>
      <c r="H50" s="24"/>
      <c r="I50" s="24"/>
      <c r="J50" s="24"/>
    </row>
    <row r="51" spans="1:10" ht="21" customHeight="1" x14ac:dyDescent="0.25">
      <c r="A51" s="28"/>
      <c r="B51" s="5"/>
      <c r="C51" s="9"/>
      <c r="D51" s="24"/>
      <c r="E51" s="24"/>
      <c r="F51" s="24"/>
      <c r="G51" s="24"/>
      <c r="H51" s="24"/>
      <c r="I51" s="24"/>
      <c r="J51" s="24"/>
    </row>
    <row r="52" spans="1:10" ht="21" customHeight="1" x14ac:dyDescent="0.25">
      <c r="A52" s="177" t="s">
        <v>102</v>
      </c>
      <c r="B52" s="177"/>
      <c r="C52" s="177"/>
      <c r="D52" s="177"/>
      <c r="E52" s="177"/>
      <c r="F52" s="177"/>
      <c r="G52" s="177"/>
      <c r="H52" s="177"/>
      <c r="I52" s="177"/>
      <c r="J52" s="177"/>
    </row>
    <row r="53" spans="1:10" ht="21" customHeight="1" x14ac:dyDescent="0.25">
      <c r="A53" s="177" t="s">
        <v>118</v>
      </c>
      <c r="B53" s="177"/>
      <c r="C53" s="177"/>
      <c r="D53" s="177"/>
      <c r="E53" s="177"/>
      <c r="F53" s="177"/>
      <c r="G53" s="177"/>
      <c r="H53" s="177"/>
      <c r="I53" s="177"/>
      <c r="J53" s="177"/>
    </row>
    <row r="54" spans="1:10" ht="21" customHeight="1" x14ac:dyDescent="0.25">
      <c r="A54" s="177" t="s">
        <v>163</v>
      </c>
      <c r="B54" s="177"/>
      <c r="C54" s="177"/>
      <c r="D54" s="177"/>
      <c r="E54" s="177"/>
      <c r="F54" s="177"/>
      <c r="G54" s="177"/>
      <c r="H54" s="177"/>
      <c r="I54" s="177"/>
      <c r="J54" s="177"/>
    </row>
    <row r="55" spans="1:10" ht="21" customHeight="1" x14ac:dyDescent="0.25">
      <c r="A55" s="178" t="s">
        <v>128</v>
      </c>
      <c r="B55" s="178"/>
      <c r="C55" s="178"/>
      <c r="D55" s="178"/>
      <c r="E55" s="178"/>
      <c r="F55" s="178"/>
      <c r="G55" s="178"/>
      <c r="H55" s="178"/>
      <c r="I55" s="178"/>
      <c r="J55" s="178"/>
    </row>
    <row r="56" spans="1:10" ht="9" customHeight="1" x14ac:dyDescent="0.25">
      <c r="A56" s="38"/>
      <c r="B56" s="42"/>
      <c r="C56" s="38"/>
      <c r="D56" s="148"/>
      <c r="E56" s="38"/>
      <c r="F56" s="38"/>
      <c r="G56" s="38"/>
      <c r="H56" s="38"/>
      <c r="I56" s="38"/>
      <c r="J56" s="38"/>
    </row>
    <row r="57" spans="1:10" ht="21" customHeight="1" x14ac:dyDescent="0.25">
      <c r="A57" s="15"/>
      <c r="B57" s="5" t="s">
        <v>112</v>
      </c>
      <c r="C57" s="15"/>
      <c r="D57" s="189" t="s">
        <v>38</v>
      </c>
      <c r="E57" s="188"/>
      <c r="F57" s="188"/>
      <c r="G57" s="6"/>
      <c r="H57" s="187" t="s">
        <v>41</v>
      </c>
      <c r="I57" s="187"/>
      <c r="J57" s="187"/>
    </row>
    <row r="58" spans="1:10" ht="21" customHeight="1" x14ac:dyDescent="0.25">
      <c r="A58" s="9"/>
      <c r="B58" s="5"/>
      <c r="D58" s="7" t="s">
        <v>164</v>
      </c>
      <c r="E58" s="8"/>
      <c r="F58" s="7" t="s">
        <v>133</v>
      </c>
      <c r="G58" s="8"/>
      <c r="H58" s="7" t="s">
        <v>164</v>
      </c>
      <c r="I58" s="8"/>
      <c r="J58" s="7" t="s">
        <v>133</v>
      </c>
    </row>
    <row r="59" spans="1:10" ht="21" customHeight="1" x14ac:dyDescent="0.25">
      <c r="A59" s="28" t="s">
        <v>19</v>
      </c>
      <c r="B59" s="5"/>
      <c r="C59" s="9"/>
      <c r="D59" s="10"/>
      <c r="E59" s="9"/>
      <c r="F59" s="10"/>
      <c r="G59" s="9"/>
      <c r="H59" s="10"/>
      <c r="I59" s="24"/>
      <c r="J59" s="10"/>
    </row>
    <row r="60" spans="1:10" ht="21" customHeight="1" x14ac:dyDescent="0.25">
      <c r="A60" s="78" t="s">
        <v>148</v>
      </c>
      <c r="B60" s="5"/>
      <c r="C60" s="9"/>
      <c r="D60" s="10"/>
      <c r="E60" s="9"/>
      <c r="F60" s="29"/>
      <c r="G60" s="9"/>
      <c r="H60" s="10"/>
      <c r="I60" s="24"/>
      <c r="J60" s="29"/>
    </row>
    <row r="61" spans="1:10" ht="21" customHeight="1" x14ac:dyDescent="0.25">
      <c r="A61" s="79" t="s">
        <v>151</v>
      </c>
      <c r="B61" s="5"/>
      <c r="C61" s="9"/>
      <c r="D61" s="10"/>
      <c r="E61" s="9"/>
      <c r="F61" s="10"/>
      <c r="G61" s="9"/>
      <c r="H61" s="10"/>
      <c r="I61" s="24"/>
      <c r="J61" s="10"/>
    </row>
    <row r="62" spans="1:10" ht="21" customHeight="1" x14ac:dyDescent="0.25">
      <c r="A62" s="79" t="s">
        <v>149</v>
      </c>
      <c r="B62" s="5"/>
      <c r="C62" s="9"/>
      <c r="D62" s="24">
        <v>0</v>
      </c>
      <c r="E62" s="24"/>
      <c r="F62" s="24">
        <v>-144000000</v>
      </c>
      <c r="G62" s="24"/>
      <c r="H62" s="24">
        <v>0</v>
      </c>
      <c r="I62" s="24"/>
      <c r="J62" s="24">
        <v>-144000000</v>
      </c>
    </row>
    <row r="63" spans="1:10" ht="21" customHeight="1" x14ac:dyDescent="0.25">
      <c r="A63" s="78" t="s">
        <v>150</v>
      </c>
      <c r="B63" s="5"/>
      <c r="C63" s="9"/>
      <c r="D63" s="24"/>
      <c r="E63" s="24"/>
      <c r="F63" s="24"/>
      <c r="G63" s="24"/>
      <c r="H63" s="24"/>
      <c r="I63" s="24"/>
      <c r="J63" s="24"/>
    </row>
    <row r="64" spans="1:10" ht="21" customHeight="1" x14ac:dyDescent="0.25">
      <c r="A64" s="79" t="s">
        <v>151</v>
      </c>
      <c r="B64" s="5"/>
      <c r="C64" s="9"/>
      <c r="D64" s="24"/>
      <c r="E64" s="24"/>
      <c r="F64" s="24"/>
      <c r="G64" s="24"/>
      <c r="H64" s="24"/>
      <c r="I64" s="24"/>
      <c r="J64" s="24"/>
    </row>
    <row r="65" spans="1:10" ht="21" customHeight="1" x14ac:dyDescent="0.25">
      <c r="A65" s="79" t="s">
        <v>149</v>
      </c>
      <c r="B65" s="5"/>
      <c r="C65" s="9"/>
      <c r="D65" s="24">
        <v>491673600</v>
      </c>
      <c r="E65" s="24"/>
      <c r="F65" s="24">
        <v>152244720</v>
      </c>
      <c r="G65" s="24"/>
      <c r="H65" s="24">
        <v>491673600</v>
      </c>
      <c r="I65" s="24"/>
      <c r="J65" s="24">
        <v>152244720</v>
      </c>
    </row>
    <row r="66" spans="1:10" ht="21" customHeight="1" x14ac:dyDescent="0.25">
      <c r="A66" s="78" t="s">
        <v>202</v>
      </c>
      <c r="B66" s="5"/>
      <c r="C66" s="9"/>
      <c r="D66" s="24">
        <v>322083952</v>
      </c>
      <c r="E66" s="24"/>
      <c r="F66" s="24">
        <v>0</v>
      </c>
      <c r="G66" s="24"/>
      <c r="H66" s="24">
        <v>322083952</v>
      </c>
      <c r="I66" s="24"/>
      <c r="J66" s="24">
        <v>0</v>
      </c>
    </row>
    <row r="67" spans="1:10" ht="21" customHeight="1" x14ac:dyDescent="0.25">
      <c r="A67" s="78" t="s">
        <v>203</v>
      </c>
      <c r="B67" s="5"/>
      <c r="C67" s="9"/>
      <c r="D67" s="24"/>
      <c r="E67" s="24"/>
      <c r="F67" s="24"/>
      <c r="G67" s="24"/>
      <c r="H67" s="24"/>
      <c r="I67" s="24"/>
      <c r="J67" s="24"/>
    </row>
    <row r="68" spans="1:10" ht="21" customHeight="1" x14ac:dyDescent="0.25">
      <c r="A68" s="79" t="s">
        <v>204</v>
      </c>
      <c r="B68" s="5"/>
      <c r="C68" s="9"/>
      <c r="D68" s="24">
        <v>-333499510</v>
      </c>
      <c r="E68" s="24"/>
      <c r="F68" s="24">
        <v>0</v>
      </c>
      <c r="G68" s="24"/>
      <c r="H68" s="24">
        <v>0</v>
      </c>
      <c r="I68" s="24"/>
      <c r="J68" s="24">
        <v>0</v>
      </c>
    </row>
    <row r="69" spans="1:10" ht="21" customHeight="1" x14ac:dyDescent="0.25">
      <c r="A69" s="78" t="s">
        <v>20</v>
      </c>
      <c r="B69" s="5"/>
      <c r="C69" s="9"/>
      <c r="D69" s="24">
        <v>-55012339</v>
      </c>
      <c r="E69" s="24"/>
      <c r="F69" s="24">
        <v>-64504611</v>
      </c>
      <c r="G69" s="24"/>
      <c r="H69" s="24">
        <v>-54941469</v>
      </c>
      <c r="I69" s="24"/>
      <c r="J69" s="24">
        <v>-64178646</v>
      </c>
    </row>
    <row r="70" spans="1:10" ht="21" customHeight="1" x14ac:dyDescent="0.25">
      <c r="A70" s="78" t="s">
        <v>21</v>
      </c>
      <c r="B70" s="5"/>
      <c r="C70" s="9"/>
      <c r="D70" s="24">
        <v>-9024050</v>
      </c>
      <c r="E70" s="24"/>
      <c r="F70" s="24">
        <v>-8858667</v>
      </c>
      <c r="G70" s="24"/>
      <c r="H70" s="24">
        <v>-8186596</v>
      </c>
      <c r="I70" s="24"/>
      <c r="J70" s="24">
        <v>-8329902</v>
      </c>
    </row>
    <row r="71" spans="1:10" ht="21" customHeight="1" x14ac:dyDescent="0.25">
      <c r="A71" s="78" t="s">
        <v>114</v>
      </c>
      <c r="B71" s="5"/>
      <c r="C71" s="9"/>
      <c r="D71" s="24"/>
      <c r="E71" s="24"/>
      <c r="F71" s="24"/>
      <c r="G71" s="24"/>
      <c r="H71" s="24"/>
      <c r="I71" s="24"/>
      <c r="J71" s="24"/>
    </row>
    <row r="72" spans="1:10" ht="21" customHeight="1" x14ac:dyDescent="0.25">
      <c r="A72" s="79" t="s">
        <v>130</v>
      </c>
      <c r="B72" s="5"/>
      <c r="C72" s="9"/>
      <c r="D72" s="24">
        <v>130359</v>
      </c>
      <c r="E72" s="24"/>
      <c r="F72" s="24">
        <v>547802</v>
      </c>
      <c r="G72" s="24"/>
      <c r="H72" s="24">
        <v>130359</v>
      </c>
      <c r="I72" s="24"/>
      <c r="J72" s="24">
        <v>523302</v>
      </c>
    </row>
    <row r="73" spans="1:10" ht="21" customHeight="1" x14ac:dyDescent="0.25">
      <c r="A73" s="78" t="s">
        <v>51</v>
      </c>
      <c r="B73" s="5"/>
      <c r="C73" s="9"/>
      <c r="D73" s="153">
        <v>70583732</v>
      </c>
      <c r="E73" s="24"/>
      <c r="F73" s="10">
        <v>89592292</v>
      </c>
      <c r="G73" s="24"/>
      <c r="H73" s="153">
        <v>70583732</v>
      </c>
      <c r="I73" s="10"/>
      <c r="J73" s="10">
        <v>89592292</v>
      </c>
    </row>
    <row r="74" spans="1:10" ht="21" customHeight="1" x14ac:dyDescent="0.25">
      <c r="A74" s="28" t="s">
        <v>147</v>
      </c>
      <c r="B74" s="64"/>
      <c r="C74" s="31"/>
      <c r="D74" s="30">
        <f>SUM(D60:D73)</f>
        <v>486935744</v>
      </c>
      <c r="E74" s="24"/>
      <c r="F74" s="32">
        <f>SUM(F60:F73)</f>
        <v>25021536</v>
      </c>
      <c r="G74" s="24"/>
      <c r="H74" s="30">
        <f>SUM(H60:H73)</f>
        <v>821343578</v>
      </c>
      <c r="I74" s="24"/>
      <c r="J74" s="32">
        <f>SUM(J60:J73)</f>
        <v>25851766</v>
      </c>
    </row>
    <row r="75" spans="1:10" ht="21" customHeight="1" x14ac:dyDescent="0.25">
      <c r="A75" s="28"/>
      <c r="B75" s="64"/>
      <c r="C75" s="31"/>
      <c r="D75" s="24"/>
      <c r="E75" s="24"/>
      <c r="F75" s="24"/>
      <c r="G75" s="24"/>
      <c r="H75" s="24"/>
      <c r="I75" s="24"/>
      <c r="J75" s="24"/>
    </row>
    <row r="76" spans="1:10" ht="21" customHeight="1" x14ac:dyDescent="0.25">
      <c r="A76" s="28" t="s">
        <v>53</v>
      </c>
      <c r="B76" s="5"/>
      <c r="C76" s="9"/>
      <c r="D76" s="24"/>
      <c r="E76" s="24"/>
      <c r="F76" s="24"/>
      <c r="G76" s="24"/>
      <c r="H76" s="24"/>
      <c r="I76" s="24"/>
      <c r="J76" s="24"/>
    </row>
    <row r="77" spans="1:10" ht="21" customHeight="1" x14ac:dyDescent="0.25">
      <c r="A77" s="78" t="s">
        <v>91</v>
      </c>
      <c r="B77" s="5"/>
      <c r="C77" s="9"/>
      <c r="D77" s="24">
        <v>-83473080</v>
      </c>
      <c r="E77" s="24"/>
      <c r="F77" s="24">
        <v>-88997042</v>
      </c>
      <c r="G77" s="24"/>
      <c r="H77" s="24">
        <v>-79584323</v>
      </c>
      <c r="I77" s="24"/>
      <c r="J77" s="24">
        <v>-81695003</v>
      </c>
    </row>
    <row r="78" spans="1:10" ht="21" customHeight="1" x14ac:dyDescent="0.25">
      <c r="A78" s="78" t="s">
        <v>52</v>
      </c>
      <c r="B78" s="5"/>
      <c r="C78" s="9"/>
      <c r="D78" s="24">
        <v>-859240776</v>
      </c>
      <c r="E78" s="24"/>
      <c r="F78" s="24">
        <v>-934192146</v>
      </c>
      <c r="G78" s="24"/>
      <c r="H78" s="24">
        <v>-859240776</v>
      </c>
      <c r="I78" s="24"/>
      <c r="J78" s="24">
        <v>-934192146</v>
      </c>
    </row>
    <row r="79" spans="1:10" ht="21" customHeight="1" x14ac:dyDescent="0.25">
      <c r="A79" s="28" t="s">
        <v>129</v>
      </c>
      <c r="B79" s="5"/>
      <c r="C79" s="9"/>
      <c r="D79" s="32">
        <f>SUM(D77:D78)</f>
        <v>-942713856</v>
      </c>
      <c r="E79" s="24"/>
      <c r="F79" s="32">
        <f>SUM(F77:F78)</f>
        <v>-1023189188</v>
      </c>
      <c r="G79" s="24"/>
      <c r="H79" s="32">
        <f>SUM(H77:H78)</f>
        <v>-938825099</v>
      </c>
      <c r="I79" s="24"/>
      <c r="J79" s="32">
        <f>SUM(J77:J78)</f>
        <v>-1015887149</v>
      </c>
    </row>
    <row r="80" spans="1:10" ht="21" customHeight="1" x14ac:dyDescent="0.25">
      <c r="A80" s="28" t="s">
        <v>175</v>
      </c>
      <c r="B80" s="5"/>
      <c r="C80" s="9"/>
      <c r="D80" s="24">
        <f>SUM(D79,D74,D47)</f>
        <v>-400789830</v>
      </c>
      <c r="E80" s="24"/>
      <c r="F80" s="24">
        <f>SUM(F79,F74,F47)</f>
        <v>-38258117.055200338</v>
      </c>
      <c r="G80" s="24"/>
      <c r="H80" s="24">
        <f>SUM(H79,H74,H47)</f>
        <v>-70903756</v>
      </c>
      <c r="I80" s="24"/>
      <c r="J80" s="24">
        <f>SUM(J79,J74,J47)</f>
        <v>-61964415</v>
      </c>
    </row>
    <row r="81" spans="1:10" ht="21" customHeight="1" x14ac:dyDescent="0.25">
      <c r="A81" s="9" t="s">
        <v>125</v>
      </c>
      <c r="B81" s="5"/>
      <c r="C81" s="9"/>
      <c r="D81" s="30">
        <f>F82</f>
        <v>450833068.94479966</v>
      </c>
      <c r="E81" s="24"/>
      <c r="F81" s="30">
        <v>489091186</v>
      </c>
      <c r="G81" s="24"/>
      <c r="H81" s="30">
        <f>J82</f>
        <v>120946995</v>
      </c>
      <c r="I81" s="24"/>
      <c r="J81" s="30">
        <v>182911410</v>
      </c>
    </row>
    <row r="82" spans="1:10" ht="21" customHeight="1" thickBot="1" x14ac:dyDescent="0.3">
      <c r="A82" s="28" t="s">
        <v>126</v>
      </c>
      <c r="B82" s="6">
        <v>7</v>
      </c>
      <c r="C82" s="9"/>
      <c r="D82" s="33">
        <f>SUM(D80:D81)</f>
        <v>50043238.944799662</v>
      </c>
      <c r="E82" s="24"/>
      <c r="F82" s="33">
        <f>SUM(F80:F81)</f>
        <v>450833068.94479966</v>
      </c>
      <c r="G82" s="24"/>
      <c r="H82" s="33">
        <f>SUM(H80:H81)</f>
        <v>50043239</v>
      </c>
      <c r="I82" s="24"/>
      <c r="J82" s="33">
        <f>SUM(J80:J81)</f>
        <v>120946995</v>
      </c>
    </row>
    <row r="83" spans="1:10" ht="21" customHeight="1" thickTop="1" x14ac:dyDescent="0.25">
      <c r="A83" s="9"/>
      <c r="B83" s="5"/>
      <c r="C83" s="9"/>
      <c r="D83" s="29"/>
      <c r="E83" s="29"/>
      <c r="F83" s="29"/>
      <c r="G83" s="29"/>
      <c r="H83" s="29"/>
      <c r="I83" s="24"/>
      <c r="J83" s="29"/>
    </row>
    <row r="84" spans="1:10" ht="21" customHeight="1" x14ac:dyDescent="0.25">
      <c r="B84" s="5"/>
      <c r="C84" s="9"/>
      <c r="D84" s="9"/>
      <c r="E84" s="9"/>
      <c r="F84" s="9"/>
      <c r="G84" s="9"/>
      <c r="H84" s="10"/>
      <c r="I84" s="9"/>
      <c r="J84" s="10"/>
    </row>
    <row r="101" spans="1:1" ht="21" customHeight="1" x14ac:dyDescent="0.25">
      <c r="A101" s="9" t="s">
        <v>109</v>
      </c>
    </row>
  </sheetData>
  <mergeCells count="12">
    <mergeCell ref="A54:J54"/>
    <mergeCell ref="A55:J55"/>
    <mergeCell ref="H6:J6"/>
    <mergeCell ref="D6:F6"/>
    <mergeCell ref="D57:F57"/>
    <mergeCell ref="H57:J57"/>
    <mergeCell ref="A53:J53"/>
    <mergeCell ref="A1:J1"/>
    <mergeCell ref="A2:J2"/>
    <mergeCell ref="A3:J3"/>
    <mergeCell ref="A4:J4"/>
    <mergeCell ref="A52:J52"/>
  </mergeCells>
  <pageMargins left="0.85" right="0.3" top="1" bottom="0.5" header="0.5" footer="0.3"/>
  <pageSetup paperSize="9" scale="70" orientation="portrait" r:id="rId1"/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2FA89C-FAB5-4588-AD89-749906506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C68BA1-4595-471A-A0C9-1B358E5B6D1C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9bfcde69-4eaa-44ae-bd56-ebab1984012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EB555D-1776-4A0E-B176-940ED89972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Maneerat Ukarakul</cp:lastModifiedBy>
  <cp:lastPrinted>2026-03-10T04:56:45Z</cp:lastPrinted>
  <dcterms:created xsi:type="dcterms:W3CDTF">2011-09-26T03:12:33Z</dcterms:created>
  <dcterms:modified xsi:type="dcterms:W3CDTF">2026-03-10T04:57:08Z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2023-05-03T02:46:19Z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4be9af2a-85e0-4da7-92da-23a352bcc95e</vt:lpwstr>
  </property>
  <property fmtid="{D5CDD505-2E9C-101B-9397-08002B2CF9AE}" pid="8" name="MSIP_Label_ea60d57e-af5b-4752-ac57-3e4f28ca11dc_ContentBits">
    <vt:lpwstr>0</vt:lpwstr>
  </property>
</Properties>
</file>