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FS-audit\2025012\Final2\"/>
    </mc:Choice>
  </mc:AlternateContent>
  <xr:revisionPtr revIDLastSave="0" documentId="13_ncr:1_{F514E185-CF1E-4DBF-9EF9-6CC8238A3E72}" xr6:coauthVersionLast="47" xr6:coauthVersionMax="47" xr10:uidLastSave="{00000000-0000-0000-0000-000000000000}"/>
  <bookViews>
    <workbookView xWindow="-120" yWindow="-120" windowWidth="29040" windowHeight="15840" tabRatio="841" firstSheet="7" activeTab="10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8" r:id="rId9"/>
    <sheet name="CE" sheetId="12" r:id="rId10"/>
    <sheet name="CE (2)" sheetId="11" r:id="rId11"/>
    <sheet name="CF" sheetId="14" r:id="rId12"/>
  </sheets>
  <definedNames>
    <definedName name="_xlnm.Print_Area" localSheetId="7">BS!$A$1:$J$84</definedName>
    <definedName name="_xlnm.Print_Area" localSheetId="9">CE!$A$1:$M$35</definedName>
    <definedName name="_xlnm.Print_Area" localSheetId="10">'CE (2)'!$A$1:$N$34</definedName>
    <definedName name="_xlnm.Print_Area" localSheetId="8">PL!$A$1:$J$119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9" i="8" l="1"/>
  <c r="D28" i="8"/>
  <c r="G91" i="14"/>
  <c r="G74" i="14"/>
  <c r="H27" i="11"/>
  <c r="F27" i="11"/>
  <c r="D27" i="11"/>
  <c r="H64" i="8"/>
  <c r="J30" i="11" s="1"/>
  <c r="H56" i="8"/>
  <c r="H67" i="8" l="1"/>
  <c r="L26" i="11" s="1"/>
  <c r="L27" i="11" s="1"/>
  <c r="L30" i="11"/>
  <c r="L32" i="11" l="1"/>
  <c r="D90" i="8" l="1"/>
  <c r="N24" i="11" l="1"/>
  <c r="D72" i="8"/>
  <c r="M32" i="12"/>
  <c r="I28" i="12"/>
  <c r="C29" i="12"/>
  <c r="C33" i="12" s="1"/>
  <c r="G29" i="12"/>
  <c r="G33" i="12" s="1"/>
  <c r="E29" i="12"/>
  <c r="E33" i="12" s="1"/>
  <c r="M21" i="12"/>
  <c r="M28" i="12" l="1"/>
  <c r="I22" i="12" l="1"/>
  <c r="J21" i="11"/>
  <c r="M25" i="12" l="1"/>
  <c r="J90" i="8"/>
  <c r="H90" i="8"/>
  <c r="F90" i="8"/>
  <c r="D56" i="8"/>
  <c r="I27" i="12"/>
  <c r="K91" i="14" l="1"/>
  <c r="K74" i="14"/>
  <c r="G27" i="14"/>
  <c r="G56" i="14" s="1"/>
  <c r="G60" i="14" s="1"/>
  <c r="N31" i="11"/>
  <c r="N30" i="11"/>
  <c r="H32" i="11"/>
  <c r="F32" i="11"/>
  <c r="D32" i="11"/>
  <c r="J72" i="8"/>
  <c r="J64" i="8"/>
  <c r="J56" i="8"/>
  <c r="F72" i="8"/>
  <c r="F64" i="8"/>
  <c r="F56" i="8"/>
  <c r="J25" i="8"/>
  <c r="J16" i="8"/>
  <c r="F25" i="8"/>
  <c r="F16" i="8"/>
  <c r="J71" i="13"/>
  <c r="J61" i="13"/>
  <c r="F71" i="13"/>
  <c r="F61" i="13"/>
  <c r="J22" i="13"/>
  <c r="F22" i="13"/>
  <c r="D64" i="8"/>
  <c r="F72" i="13" l="1"/>
  <c r="F67" i="8"/>
  <c r="D67" i="8"/>
  <c r="D73" i="8" s="1"/>
  <c r="I31" i="12"/>
  <c r="G92" i="14"/>
  <c r="G94" i="14" s="1"/>
  <c r="E93" i="14" s="1"/>
  <c r="J72" i="13"/>
  <c r="F26" i="8"/>
  <c r="F28" i="8" s="1"/>
  <c r="F33" i="8" s="1"/>
  <c r="J67" i="8"/>
  <c r="J26" i="8"/>
  <c r="H72" i="8"/>
  <c r="E74" i="14"/>
  <c r="I74" i="14"/>
  <c r="H73" i="8" l="1"/>
  <c r="J26" i="11"/>
  <c r="N26" i="11" s="1"/>
  <c r="J28" i="8"/>
  <c r="J33" i="8" s="1"/>
  <c r="K10" i="14"/>
  <c r="K27" i="14" s="1"/>
  <c r="K27" i="12"/>
  <c r="M31" i="12"/>
  <c r="J15" i="11"/>
  <c r="I15" i="12"/>
  <c r="I18" i="12" s="1"/>
  <c r="J73" i="8"/>
  <c r="F73" i="8"/>
  <c r="K16" i="12" s="1"/>
  <c r="K18" i="12" s="1"/>
  <c r="K23" i="12" s="1"/>
  <c r="E91" i="14"/>
  <c r="I91" i="14"/>
  <c r="K56" i="14" l="1"/>
  <c r="K60" i="14" s="1"/>
  <c r="K92" i="14" s="1"/>
  <c r="K94" i="14" s="1"/>
  <c r="I93" i="14" s="1"/>
  <c r="K29" i="12"/>
  <c r="K33" i="12" s="1"/>
  <c r="M27" i="12"/>
  <c r="I23" i="12"/>
  <c r="J89" i="8"/>
  <c r="J91" i="8" s="1"/>
  <c r="L16" i="11"/>
  <c r="M16" i="12"/>
  <c r="F89" i="8"/>
  <c r="F91" i="8" s="1"/>
  <c r="D17" i="11"/>
  <c r="D22" i="11" s="1"/>
  <c r="F17" i="11"/>
  <c r="F22" i="11" s="1"/>
  <c r="H17" i="11"/>
  <c r="H22" i="11" s="1"/>
  <c r="N21" i="11"/>
  <c r="N20" i="11"/>
  <c r="G18" i="12"/>
  <c r="G23" i="12" s="1"/>
  <c r="E18" i="12"/>
  <c r="E23" i="12" s="1"/>
  <c r="M22" i="12"/>
  <c r="C18" i="12" l="1"/>
  <c r="C23" i="12" s="1"/>
  <c r="D25" i="8"/>
  <c r="H25" i="8"/>
  <c r="D16" i="8"/>
  <c r="H16" i="8"/>
  <c r="H71" i="13"/>
  <c r="H61" i="13"/>
  <c r="H22" i="13"/>
  <c r="H26" i="8" l="1"/>
  <c r="N16" i="11"/>
  <c r="L17" i="11"/>
  <c r="L22" i="11" s="1"/>
  <c r="H72" i="13"/>
  <c r="D26" i="8"/>
  <c r="E27" i="14" s="1"/>
  <c r="E56" i="14" s="1"/>
  <c r="I10" i="14" l="1"/>
  <c r="I27" i="14" s="1"/>
  <c r="H28" i="8"/>
  <c r="H33" i="8" s="1"/>
  <c r="D89" i="8"/>
  <c r="I56" i="14" l="1"/>
  <c r="I60" i="14" s="1"/>
  <c r="I92" i="14" s="1"/>
  <c r="I94" i="14" s="1"/>
  <c r="E60" i="14"/>
  <c r="E92" i="14" s="1"/>
  <c r="E94" i="14" s="1"/>
  <c r="J25" i="11"/>
  <c r="J17" i="11"/>
  <c r="J22" i="11" s="1"/>
  <c r="H89" i="8"/>
  <c r="H91" i="8" s="1"/>
  <c r="D91" i="8"/>
  <c r="D33" i="8"/>
  <c r="I26" i="12" s="1"/>
  <c r="N15" i="11"/>
  <c r="N17" i="11" s="1"/>
  <c r="N22" i="11" s="1"/>
  <c r="M15" i="12"/>
  <c r="N25" i="11" l="1"/>
  <c r="N27" i="11" s="1"/>
  <c r="N32" i="11" s="1"/>
  <c r="J27" i="11"/>
  <c r="J32" i="11" s="1"/>
  <c r="M18" i="12"/>
  <c r="M23" i="12" s="1"/>
  <c r="M26" i="12"/>
  <c r="M29" i="12" s="1"/>
  <c r="M33" i="12" s="1"/>
  <c r="I29" i="12"/>
  <c r="I33" i="12" s="1"/>
</calcChain>
</file>

<file path=xl/sharedStrings.xml><?xml version="1.0" encoding="utf-8"?>
<sst xmlns="http://schemas.openxmlformats.org/spreadsheetml/2006/main" count="306" uniqueCount="194">
  <si>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</si>
  <si>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</si>
  <si>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</si>
  <si>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</si>
  <si>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 xml:space="preserve">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</si>
  <si>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</si>
  <si>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</si>
  <si>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</si>
  <si>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ส่วนเกิน</t>
  </si>
  <si>
    <t>และชำระแล้ว</t>
  </si>
  <si>
    <t>รวม</t>
  </si>
  <si>
    <t>เงินสดและรายการเทียบเท่าเงินสด</t>
  </si>
  <si>
    <t>รายได้</t>
  </si>
  <si>
    <t>ค่าใช้จ่าย</t>
  </si>
  <si>
    <t>ทุนที่ออก</t>
  </si>
  <si>
    <t>กำไรสะสม</t>
  </si>
  <si>
    <t>รวมรายได้</t>
  </si>
  <si>
    <t>รวมค่าใช้จ่าย</t>
  </si>
  <si>
    <t>หนี้สิน</t>
  </si>
  <si>
    <t>ค่าใช้จ่ายเกี่ยวกับพนักงานค้างจ่าย</t>
  </si>
  <si>
    <t>หนี้สินอื่น</t>
  </si>
  <si>
    <t>ส่วนเกินมูลค่าหุ้น</t>
  </si>
  <si>
    <t xml:space="preserve">   ยังไม่ได้จัดสรร</t>
  </si>
  <si>
    <t>รายได้อื่น</t>
  </si>
  <si>
    <t>ค่าธรรมเนียมและบริการจ่าย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</si>
  <si>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</si>
  <si>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</si>
  <si>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</si>
  <si>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สินทรัพย์</t>
  </si>
  <si>
    <t>ยังไม่ได้จัดสรร</t>
  </si>
  <si>
    <t>งบกำไรขาดทุนเบ็ดเสร็จ</t>
  </si>
  <si>
    <t>สำรองผลประโยชน์ระยะยาวของพนักงาน</t>
  </si>
  <si>
    <t>เจ้าหนี้ธุรกิจหลักทรัพย์</t>
  </si>
  <si>
    <t>มูลค่าหุ้นสามัญ</t>
  </si>
  <si>
    <t>ภาษีเงินได้ค้างจ่าย</t>
  </si>
  <si>
    <t>จัดสรรแล้ว -</t>
  </si>
  <si>
    <t xml:space="preserve">      สำรองผลประโยชน์ระยะยาวของพนักงาน</t>
  </si>
  <si>
    <t>งบการเงินเฉพาะกิจการ</t>
  </si>
  <si>
    <t>งบการเงินรวม</t>
  </si>
  <si>
    <t>บริษัทหลักทรัพย์ บัวหลวง จำกัด (มหาชน) และบริษัทย่อย</t>
  </si>
  <si>
    <t>เงินลงทุนในบริษัทย่อย</t>
  </si>
  <si>
    <t>ตราสารหนี้ที่ออกและเงินกู้ยืมอื่น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</si>
  <si>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</si>
  <si>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</si>
  <si>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</si>
  <si>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</si>
  <si>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</si>
  <si>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กำไรก่อนภาษีเงินได้</t>
  </si>
  <si>
    <t>ภาษีเงินได้</t>
  </si>
  <si>
    <t>กำไรต่อหุ้น</t>
  </si>
  <si>
    <t>กำไรต่อหุ้นขั้นพื้นฐาน (บาทต่อหุ้น)</t>
  </si>
  <si>
    <t xml:space="preserve">   ภาษีเงินได้</t>
  </si>
  <si>
    <t>กำไรจากการดำเนินงานก่อนการเปลี่ยนแปลง</t>
  </si>
  <si>
    <t>กระแสเงินสดจากกิจกรรมจัดหาเงิน</t>
  </si>
  <si>
    <t>เงินปันผลจ่าย</t>
  </si>
  <si>
    <t xml:space="preserve">จัดสรรแล้ว - </t>
  </si>
  <si>
    <t>สินทรัพย์ภาษีเงินได้รอการตัดบัญชี</t>
  </si>
  <si>
    <t>ลูกหนี้ธุรกิจหลักทรัพย์และสัญญาซื้อขายล่วงหน้า</t>
  </si>
  <si>
    <t>อุปกรณ์</t>
  </si>
  <si>
    <t>สินทรัพย์ไม่มีตัวตน</t>
  </si>
  <si>
    <t>สินทรัพย์อื่น</t>
  </si>
  <si>
    <t>ทุนที่ออกและชำระแล้ว</t>
  </si>
  <si>
    <t xml:space="preserve">   หุ้นสามัญ</t>
  </si>
  <si>
    <t>ค่าใช้จ่ายเกี่ยวกับพนักงาน</t>
  </si>
  <si>
    <t>ค่าใช้จ่ายอื่น</t>
  </si>
  <si>
    <t>รายได้ค่านายหน้า</t>
  </si>
  <si>
    <t>รายได้ค่าธรรมเนียมและบริการ</t>
  </si>
  <si>
    <t>เจ้าหนี้สำนักหักบัญชีและบริษัทหลักทรัพย์</t>
  </si>
  <si>
    <t>ลูกหนี้สำนักหักบัญชีและบริษัทหลักทรัพย์</t>
  </si>
  <si>
    <t>สินทรัพย์สิทธิการใช้</t>
  </si>
  <si>
    <t>หนี้สินตามสัญญาเช่า</t>
  </si>
  <si>
    <t>รายได้ดอกเบี้ย</t>
  </si>
  <si>
    <t>ค่าใช้จ่ายดอกเบี้ย</t>
  </si>
  <si>
    <t xml:space="preserve">      รายได้ดอกเบี้ย</t>
  </si>
  <si>
    <t xml:space="preserve">      สำรองประมาณการค่าใช้จ่ายส่งเสริมการขาย</t>
  </si>
  <si>
    <t xml:space="preserve">      ค่าใช้จ่ายดอกเบี้ย</t>
  </si>
  <si>
    <t>สินทรัพย์อนุพันธ์</t>
  </si>
  <si>
    <t>หนี้สินอนุพันธ์</t>
  </si>
  <si>
    <t xml:space="preserve">      เงินปันผลรับ</t>
  </si>
  <si>
    <t>ในตราสารทุนที่กำหนดให้</t>
  </si>
  <si>
    <t xml:space="preserve">ผ่านกำไรขาดทุนเบ็ดเสร็จอื่น </t>
  </si>
  <si>
    <t>วัดมูลค่าด้วยมูลค่ายุติธรรม</t>
  </si>
  <si>
    <t>เงินลงทุนที่ไม่ได้วางเป็นประกัน</t>
  </si>
  <si>
    <t>จากธุรกิจจัดการลงทุน</t>
  </si>
  <si>
    <t>รายได้ค่าธรรมเนียมและบริการค้างรับ</t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</si>
  <si>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</si>
  <si>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ผ่านกำไรขาดทุนเบ็ดเสร็จอื่น</t>
  </si>
  <si>
    <t>ให้วัดมูลค่าด้วยมูลค่ายุติธรรมผ่านกำไรขาดทุน</t>
  </si>
  <si>
    <t>เบ็ดเสร็จอื่น - สุทธิภาษีเงินได้</t>
  </si>
  <si>
    <t>รายการปรับกระทบยอดกำไรก่อนภาษีเงินได้เป็น</t>
  </si>
  <si>
    <t xml:space="preserve">      ลูกหนี้สำนักหักบัญชีและบริษัทหลักทรัพย์</t>
  </si>
  <si>
    <t xml:space="preserve">      ลูกหนี้ธุรกิจหลักทรัพย์และสัญญาซื้อขายล่วงหน้า</t>
  </si>
  <si>
    <t xml:space="preserve">      รายได้ค่าธรรมเนียมและบริการค้างรับจากธุรกิจจัดการลงทุน</t>
  </si>
  <si>
    <t xml:space="preserve">      สินทรัพย์อนุพันธ์</t>
  </si>
  <si>
    <t xml:space="preserve">      เงินลงทุน</t>
  </si>
  <si>
    <t xml:space="preserve">      สินทรัพย์อื่น</t>
  </si>
  <si>
    <t xml:space="preserve">      เจ้าหนี้สำนักหักบัญชีและบริษัทหลักทรัพย์</t>
  </si>
  <si>
    <t xml:space="preserve">      เจ้าหนี้ธุรกิจหลักทรัพย์</t>
  </si>
  <si>
    <t xml:space="preserve">      หนี้สินอนุพันธ์</t>
  </si>
  <si>
    <t xml:space="preserve">      ตราสารหนี้ที่ออกและเงินกู้ยืมอื่น</t>
  </si>
  <si>
    <t xml:space="preserve">      เงินสดจ่ายผลประโยชน์ระยะยาวของพนักงาน</t>
  </si>
  <si>
    <t xml:space="preserve">      ค่าใช้จ่ายเกี่ยวกับพนักงานค้างจ่าย</t>
  </si>
  <si>
    <t xml:space="preserve">      หนี้สินอื่น</t>
  </si>
  <si>
    <t xml:space="preserve">      เงินสดจ่ายดอกเบี้ย</t>
  </si>
  <si>
    <t xml:space="preserve">      เงินสดรับจากดอกเบี้ย</t>
  </si>
  <si>
    <t xml:space="preserve">      เงินสดจ่ายภาษีเงินได้</t>
  </si>
  <si>
    <t xml:space="preserve">      เงินสดจ่ายซื้ออุปกรณ์</t>
  </si>
  <si>
    <t xml:space="preserve">      เงินสดจ่ายซื้อสินทรัพย์ไม่มีตัวตน</t>
  </si>
  <si>
    <t xml:space="preserve">      เงินสดรับจากการจำหน่ายอุปกรณ์และสินทรัพย์ไม่มีตัวตน</t>
  </si>
  <si>
    <t xml:space="preserve">      เงินสดรับจากเงินปันผล</t>
  </si>
  <si>
    <t xml:space="preserve">      เงินสดจ่ายชำระหนี้สินตามสัญญาเช่า</t>
  </si>
  <si>
    <t xml:space="preserve">      เงินปันผลจ่าย</t>
  </si>
  <si>
    <t xml:space="preserve">   จัดสรรแล้ว - ทุนสำรองตามกฎหมาย</t>
  </si>
  <si>
    <t>ที่กำหนดให้วัดมูลค่าด้วยมูลค่ายุติธรรม</t>
  </si>
  <si>
    <t>ทุนสำรองตามกฎหมาย</t>
  </si>
  <si>
    <t xml:space="preserve">   ในตราสารอนุพันธ์</t>
  </si>
  <si>
    <t xml:space="preserve">    และสินทรัพย์ไม่มีตัวตน</t>
  </si>
  <si>
    <t>เงินสดสุทธิได้มาจากกิจกรรมดำเนินงาน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</si>
  <si>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</si>
  <si>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</si>
  <si>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 xml:space="preserve">   ขาดทุนจากเงินลงทุนในตราสารทุนที่กำหนด</t>
  </si>
  <si>
    <t>กำไรสำหรับปี</t>
  </si>
  <si>
    <t>กำไรและผลตอบแทนจากเครื่องมือทางการเงิน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</si>
  <si>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</si>
  <si>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ธันวาคม</t>
  </si>
  <si>
    <t xml:space="preserve">เงินสดรับ (จ่าย) จากกิจกรรมดำเนินงาน: </t>
  </si>
  <si>
    <t>(หน่วย : บาท)</t>
  </si>
  <si>
    <t>ยอดคงเหลือ ณ วันที่ 1 มกราคม 2567</t>
  </si>
  <si>
    <t>ยอดคงเหลือ ณ วันที่ 31 ธันวาคม 2567</t>
  </si>
  <si>
    <t>ขาดทุนจากการจำหน่ายเงินลงทุนในตราสารทุน</t>
  </si>
  <si>
    <t xml:space="preserve">  ที่กำหนดให้วัดมูลค่ายุติธรรมผ่านกำไรขาดทุนเบ็ดเสร็จอื่น</t>
  </si>
  <si>
    <t>งบการเปลี่ยนแปลงส่วนของเจ้าของ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</si>
  <si>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</si>
  <si>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</si>
  <si>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 xml:space="preserve">         ผ่านกำไรขาดทุนเบ็ดเสร็จอื่นที่ไม่ได้วางเป็นประกัน</t>
  </si>
  <si>
    <t>ขาดทุนเบ็ดเสร็จอื่นสำหรับปี</t>
  </si>
  <si>
    <t>ขาดทุนจากเงินลงทุน</t>
  </si>
  <si>
    <t xml:space="preserve">      เงินสดจ่ายซื้อเงินลงทุนตามวิธีมูลค่ายุติธรรม</t>
  </si>
  <si>
    <t xml:space="preserve">      เงินสดรับจากการขายเงินลงทุนตามวิธีมูลค่ายุติธรรม</t>
  </si>
  <si>
    <t xml:space="preserve">     ค่าเสื่อมราคาและค่าตัดจำหน่าย</t>
  </si>
  <si>
    <t xml:space="preserve">     กำไรจากการจำหน่ายและตัดจำหน่ายอุปกรณ์</t>
  </si>
  <si>
    <t>กำไร (ขาดทุน) เบ็ดเสร็จอื่น</t>
  </si>
  <si>
    <t>กำไร (ขาดทุน) เบ็ดเสร็จรวมสำหรับปี</t>
  </si>
  <si>
    <t>จากกำไรขาดทุนเบ็ดเสร็จอื่นไปกำไรสะสม</t>
  </si>
  <si>
    <t xml:space="preserve">  ขาดทุนจากการจำหน่ายเงินลงทุนในตราสารทุน</t>
  </si>
  <si>
    <t xml:space="preserve">  จากกำไรขาดทุนเบ็ดเสร็จอื่นไปกำไรสะสม - สุทธิจากภาษีเงินได้</t>
  </si>
  <si>
    <t xml:space="preserve">   ขาดทุนจากการจำหน่ายเงินลงทุนในตราสารทุน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</si>
  <si>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</si>
  <si>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</si>
  <si>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</si>
  <si>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</si>
  <si>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การดำเนินงานต่อเนื่อง</t>
  </si>
  <si>
    <t>การดำเนินงานที่ยกเลิก</t>
  </si>
  <si>
    <t xml:space="preserve">   สุทธิจากภาษีเงินได้</t>
  </si>
  <si>
    <t>กำไรสำหรับปีจากการดำเนินงานที่ยกเลิก</t>
  </si>
  <si>
    <t>ขาดทุนเบ็ดเสร็จอื่นสำหรับปีจากการดำเนินงานต่อเนื่อง</t>
  </si>
  <si>
    <t>ขาดทุนจากการจำหน่ายเงินลงทุนในตราสารทุนที่กำหนดให้วัดมูลค่ายุติธรรม</t>
  </si>
  <si>
    <t xml:space="preserve">  ผ่านกำไรขาดทุนเบ็ดเสร็จอื่นจากกำไรขาดทุนเบ็ดเสร็จอื่นไปกำไรสะสม</t>
  </si>
  <si>
    <t>(ปรับปรุงใหม่)</t>
  </si>
  <si>
    <r>
      <t xml:space="preserve">งบกระแสเงินสด </t>
    </r>
    <r>
      <rPr>
        <sz val="18"/>
        <color theme="1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</si>
  <si>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color theme="1"/>
        <rFont val="Angsana New"/>
        <family val="1"/>
      </rPr>
      <t>(ต่อ)</t>
    </r>
  </si>
  <si>
    <t>ในบริษัทย่อย (โอนกลับ)</t>
  </si>
  <si>
    <t>ขาดทุนจากการด้อยค่าของเงินลงทุน</t>
  </si>
  <si>
    <t xml:space="preserve">   กำไร (ขาดทุน) จากการวัดมูลค่าเงินลงทุน</t>
  </si>
  <si>
    <t>มูลค่ายุติธรรมผ่านกำไรขาดทุนเบ็ดเสร็จอื่น</t>
  </si>
  <si>
    <t>ในตราสารทุนที่กำหนดให้วัดมูลค่าด้วย</t>
  </si>
  <si>
    <t>ที่กำหนดไว้</t>
  </si>
  <si>
    <t>กำไรจากการวัดมูลค่าใหม่ของผลประโยชน์พนักงาน</t>
  </si>
  <si>
    <t>กำไรจากการวัดมูลค่าใหม่ของผลประโยชน์</t>
  </si>
  <si>
    <t>พนักงานที่กำหนดไว้ - สุทธิภาษีเงินได้</t>
  </si>
  <si>
    <t>กำไรจากการดำเนินงานต่อเนื่อง</t>
  </si>
  <si>
    <t>กำไรจากการดำเนินงานที่ยกเลิก</t>
  </si>
  <si>
    <t>รายการที่จะไม่ถูกจัดประเภทรายการใหม่เข้าไป</t>
  </si>
  <si>
    <t>ไว้ในกำไรหรือขาดทุนในภายหลัง</t>
  </si>
  <si>
    <t>เงินสดรับ (จ่าย) จากการดำเนินงาน</t>
  </si>
  <si>
    <t>เงินสดและรายการเทียบเท่าเงินสดลดลงสุทธิ</t>
  </si>
  <si>
    <t>ที่ยกเลิก</t>
  </si>
  <si>
    <t>กำไรสำหรับปีจากการดำเนินงานต่อเนื่อง</t>
  </si>
  <si>
    <t>กำไรก่อนภาษีจากการดำเนินงาน</t>
  </si>
  <si>
    <t xml:space="preserve">     ผลขาดทุนด้านเครดิตที่คาดว่าจะเกิดขึ้น </t>
  </si>
  <si>
    <t xml:space="preserve">     (กำไร) ขาดทุนจากการเปลี่ยนแปลงในมูลค่ายุติธรรมในเงินลงทุน</t>
  </si>
  <si>
    <t xml:space="preserve">     (กำไร) ขาดทุนจากการเปลี่ยนแปลงในมูลค่ายุติธรรม</t>
  </si>
  <si>
    <t xml:space="preserve">     ขาดทุนจากการด้อยค่าของเงินลงทุนในบริษัทย่อย (โอนกลับ) </t>
  </si>
  <si>
    <t>ขาดทุนเบ็ดเสร็จอื่นสำหรับปีจากการดำเนินงานที่ยกเลิก</t>
  </si>
  <si>
    <t>ขาดทุนเบ็ดเสร็จอื่นสำหรับปีจากการดำเนินงาน</t>
  </si>
  <si>
    <t>กำไรเบ็ดเสร็จรวมสำหรับปีจากการดำเนินงานต่อเนื่อง</t>
  </si>
  <si>
    <t>กำไรเบ็ดเสร็จรวมสำหรับปีจากการดำเนินงานที่ยกเลิก</t>
  </si>
  <si>
    <t>กำไรเบ็ดเสร็จรวมสำหรับปี</t>
  </si>
  <si>
    <t xml:space="preserve">   ขาดทุนจากการวัดมูลค่าเงินลงทุนในตราสารทุน</t>
  </si>
  <si>
    <t>กำไรเบ็ดเสร็จอื่นสำหรับปีจากการดำเนินงานต่อเนื่อง</t>
  </si>
  <si>
    <t xml:space="preserve">      เงินสดรับจากการขายเงินลงทุนในบริษัทย่อย</t>
  </si>
  <si>
    <t xml:space="preserve">      เงินสดและรายการเทียบเท่าเงินสดของบริษัทย่อย</t>
  </si>
  <si>
    <t xml:space="preserve">         ที่ขายไปในระหว่างปี</t>
  </si>
  <si>
    <t>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</si>
</sst>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164" formatCode="_(* #,##0_);_(* \(#,##0\);_(* &quot;-&quot;_);_(@_)"/>
    <numFmt numFmtId="165" formatCode="#,##0.0_);[Red]\(#,##0.0\)"/>
    <numFmt numFmtId="166" formatCode="_(* #,##0.000000_);_(* \(#,##0.000000\);_(* &quot;-&quot;??????_);_(@_)"/>
    <numFmt numFmtId="167" formatCode="_(* #,##0.00000_);_(* \(#,##0.00000\);_(* &quot;-&quot;?????_);_(@_)"/>
    <numFmt numFmtId="168" formatCode="_(* #,##0.0000000_);_(* \(#,##0.0000000\);_(* &quot;-&quot;???????_);_(@_)"/>
    <numFmt numFmtId="169" formatCode="_(* #,##0_);_(* \(#,##0\);_(* &quot;-&quot;??_);_(@_)"/>
    <numFmt numFmtId="170" formatCode="_(* #,##0_);_(* \(#,##0\);_(* &quot;-&quot;??????_);_(@_)"/>
    <numFmt numFmtId="171" formatCode="_(* #,##0_);_(* \(#,##0\);_(* &quot;-&quot;???????_);_(@_)"/>
    <numFmt numFmtId="172" formatCode="_(* #,##0.000_);_(* \(#,##0.000\);_(* &quot;-&quot;??????_);_(@_)"/>
    <numFmt numFmtId="173" formatCode="_(* #,##0_);_(* \(#,##0\);_(* &quot;-&quot;?????_);_(@_)"/>
    <numFmt numFmtId="174" formatCode="_(* #,##0.000_);_(* \(#,##0.000\);_(* &quot;-&quot;???_);_(@_)"/>
  </numFmts>
  <fonts count="16">
    <font>
      <sz val="15"/>
      <name val="BrowalliaUPC"/>
      <family val="1"/>
      <charset val="222"/>
    </font>
    <font>
      <sz val="10"/>
      <name val="ApFont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5"/>
      <name val="BrowalliaUPC"/>
      <family val="1"/>
      <charset val="222"/>
    </font>
    <font>
      <b/>
      <sz val="18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1" fontId="0" fillId="0" borderId="0"/>
    <xf numFmtId="4" fontId="1" fillId="0" borderId="0" applyFont="0" applyFill="0" applyBorder="0" applyAlignment="0" applyProtection="0"/>
    <xf numFmtId="1" fontId="9" fillId="0" borderId="0"/>
  </cellStyleXfs>
  <cellXfs count="139">
    <xf numFmtId="1" fontId="0" fillId="0" borderId="0" xfId="0"/>
    <xf numFmtId="38" fontId="4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Continuous" vertical="center"/>
    </xf>
    <xf numFmtId="38" fontId="4" fillId="0" borderId="1" xfId="0" applyNumberFormat="1" applyFont="1" applyBorder="1" applyAlignment="1">
      <alignment horizontal="centerContinuous" vertical="center"/>
    </xf>
    <xf numFmtId="38" fontId="3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3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 indent="1"/>
    </xf>
    <xf numFmtId="38" fontId="8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 indent="2"/>
    </xf>
    <xf numFmtId="167" fontId="2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2" fillId="0" borderId="6" xfId="0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0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horizontal="center" vertical="center"/>
    </xf>
    <xf numFmtId="0" fontId="7" fillId="0" borderId="1" xfId="0" quotePrefix="1" applyNumberFormat="1" applyFont="1" applyBorder="1" applyAlignment="1">
      <alignment horizontal="right" vertical="center"/>
    </xf>
    <xf numFmtId="38" fontId="4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168" fontId="2" fillId="0" borderId="5" xfId="0" applyNumberFormat="1" applyFont="1" applyBorder="1" applyAlignment="1">
      <alignment vertical="center"/>
    </xf>
    <xf numFmtId="166" fontId="2" fillId="0" borderId="5" xfId="0" applyNumberFormat="1" applyFont="1" applyBorder="1" applyAlignment="1">
      <alignment vertical="center"/>
    </xf>
    <xf numFmtId="168" fontId="2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4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left" vertical="center"/>
    </xf>
    <xf numFmtId="37" fontId="2" fillId="0" borderId="5" xfId="1" applyNumberFormat="1" applyFont="1" applyFill="1" applyBorder="1" applyAlignment="1">
      <alignment horizontal="right" vertical="center"/>
    </xf>
    <xf numFmtId="0" fontId="2" fillId="0" borderId="0" xfId="2" applyNumberFormat="1" applyFont="1" applyAlignment="1">
      <alignment vertical="center"/>
    </xf>
    <xf numFmtId="4" fontId="2" fillId="0" borderId="0" xfId="1" applyFont="1" applyAlignment="1">
      <alignment horizontal="center" vertical="center"/>
    </xf>
    <xf numFmtId="4" fontId="2" fillId="0" borderId="0" xfId="1" applyFont="1" applyAlignment="1">
      <alignment vertical="center"/>
    </xf>
    <xf numFmtId="167" fontId="2" fillId="0" borderId="3" xfId="0" applyNumberFormat="1" applyFont="1" applyBorder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/>
    </xf>
    <xf numFmtId="169" fontId="2" fillId="0" borderId="0" xfId="1" applyNumberFormat="1" applyFont="1" applyAlignment="1">
      <alignment horizontal="right" vertical="center"/>
    </xf>
    <xf numFmtId="168" fontId="2" fillId="0" borderId="3" xfId="0" applyNumberFormat="1" applyFont="1" applyBorder="1" applyAlignment="1">
      <alignment vertical="center"/>
    </xf>
    <xf numFmtId="3" fontId="2" fillId="0" borderId="0" xfId="1" applyNumberFormat="1" applyFont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70" fontId="2" fillId="0" borderId="6" xfId="0" applyNumberFormat="1" applyFont="1" applyBorder="1" applyAlignment="1">
      <alignment horizontal="center" vertical="center"/>
    </xf>
    <xf numFmtId="169" fontId="2" fillId="0" borderId="0" xfId="1" applyNumberFormat="1" applyFont="1" applyFill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37" fontId="2" fillId="0" borderId="3" xfId="1" applyNumberFormat="1" applyFont="1" applyFill="1" applyBorder="1" applyAlignment="1">
      <alignment horizontal="right" vertical="center"/>
    </xf>
    <xf numFmtId="38" fontId="4" fillId="0" borderId="1" xfId="0" applyNumberFormat="1" applyFont="1" applyBorder="1" applyAlignment="1">
      <alignment horizontal="center" vertical="center"/>
    </xf>
    <xf numFmtId="169" fontId="2" fillId="0" borderId="4" xfId="1" applyNumberFormat="1" applyFont="1" applyBorder="1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vertical="center"/>
    </xf>
    <xf numFmtId="170" fontId="2" fillId="0" borderId="4" xfId="0" applyNumberFormat="1" applyFont="1" applyBorder="1" applyAlignment="1">
      <alignment horizontal="center" vertical="center"/>
    </xf>
    <xf numFmtId="172" fontId="2" fillId="0" borderId="0" xfId="0" applyNumberFormat="1" applyFont="1" applyAlignment="1">
      <alignment vertical="center"/>
    </xf>
    <xf numFmtId="170" fontId="2" fillId="0" borderId="5" xfId="0" applyNumberFormat="1" applyFont="1" applyBorder="1" applyAlignment="1">
      <alignment horizontal="center" vertical="center"/>
    </xf>
    <xf numFmtId="171" fontId="2" fillId="0" borderId="4" xfId="0" applyNumberFormat="1" applyFont="1" applyBorder="1" applyAlignment="1">
      <alignment vertical="center"/>
    </xf>
    <xf numFmtId="170" fontId="2" fillId="0" borderId="3" xfId="0" applyNumberFormat="1" applyFont="1" applyBorder="1" applyAlignment="1">
      <alignment horizontal="center" vertical="center"/>
    </xf>
    <xf numFmtId="3" fontId="2" fillId="0" borderId="0" xfId="1" applyNumberFormat="1" applyFont="1" applyAlignment="1">
      <alignment vertical="center"/>
    </xf>
    <xf numFmtId="170" fontId="2" fillId="0" borderId="5" xfId="0" applyNumberFormat="1" applyFont="1" applyBorder="1" applyAlignment="1">
      <alignment vertical="center"/>
    </xf>
    <xf numFmtId="170" fontId="2" fillId="0" borderId="4" xfId="0" applyNumberFormat="1" applyFont="1" applyBorder="1" applyAlignment="1">
      <alignment vertical="center"/>
    </xf>
    <xf numFmtId="170" fontId="2" fillId="0" borderId="0" xfId="0" applyNumberFormat="1" applyFont="1" applyAlignment="1">
      <alignment horizontal="center" vertical="center"/>
    </xf>
    <xf numFmtId="3" fontId="2" fillId="0" borderId="4" xfId="1" applyNumberFormat="1" applyFont="1" applyBorder="1" applyAlignment="1">
      <alignment horizontal="right" vertical="center"/>
    </xf>
    <xf numFmtId="38" fontId="11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0" fontId="12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37" fontId="11" fillId="0" borderId="8" xfId="0" applyNumberFormat="1" applyFont="1" applyBorder="1" applyAlignment="1">
      <alignment horizontal="right" vertical="center"/>
    </xf>
    <xf numFmtId="37" fontId="11" fillId="0" borderId="1" xfId="0" applyNumberFormat="1" applyFont="1" applyBorder="1" applyAlignment="1">
      <alignment horizontal="right" vertical="center"/>
    </xf>
    <xf numFmtId="37" fontId="11" fillId="0" borderId="2" xfId="0" applyNumberFormat="1" applyFont="1" applyBorder="1" applyAlignment="1">
      <alignment horizontal="right" vertical="center"/>
    </xf>
    <xf numFmtId="170" fontId="2" fillId="0" borderId="2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38" fontId="4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left" vertical="center" indent="1"/>
    </xf>
    <xf numFmtId="167" fontId="2" fillId="0" borderId="0" xfId="0" applyNumberFormat="1" applyFont="1" applyAlignment="1">
      <alignment vertical="center"/>
    </xf>
    <xf numFmtId="167" fontId="2" fillId="0" borderId="3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169" fontId="2" fillId="0" borderId="1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37" fontId="2" fillId="0" borderId="7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73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vertical="center"/>
    </xf>
    <xf numFmtId="40" fontId="2" fillId="0" borderId="0" xfId="0" applyNumberFormat="1" applyFont="1" applyAlignment="1">
      <alignment vertical="center"/>
    </xf>
    <xf numFmtId="174" fontId="2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Continuous" vertical="center"/>
    </xf>
    <xf numFmtId="38" fontId="12" fillId="0" borderId="1" xfId="0" applyNumberFormat="1" applyFont="1" applyBorder="1" applyAlignment="1">
      <alignment horizontal="centerContinuous" vertical="center"/>
    </xf>
    <xf numFmtId="37" fontId="12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left" vertical="center" indent="1"/>
    </xf>
    <xf numFmtId="164" fontId="11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 indent="3"/>
    </xf>
    <xf numFmtId="37" fontId="11" fillId="0" borderId="1" xfId="0" applyNumberFormat="1" applyFont="1" applyBorder="1" applyAlignment="1">
      <alignment vertical="center"/>
    </xf>
    <xf numFmtId="37" fontId="2" fillId="0" borderId="9" xfId="0" applyNumberFormat="1" applyFont="1" applyBorder="1" applyAlignment="1">
      <alignment vertical="center"/>
    </xf>
    <xf numFmtId="168" fontId="2" fillId="0" borderId="10" xfId="0" applyNumberFormat="1" applyFont="1" applyBorder="1" applyAlignment="1">
      <alignment vertical="center"/>
    </xf>
    <xf numFmtId="168" fontId="2" fillId="0" borderId="11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38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37" fontId="7" fillId="0" borderId="1" xfId="0" applyNumberFormat="1" applyFont="1" applyBorder="1" applyAlignment="1">
      <alignment horizontal="right" vertical="center"/>
    </xf>
    <xf numFmtId="38" fontId="10" fillId="0" borderId="0" xfId="0" applyNumberFormat="1" applyFont="1" applyAlignment="1">
      <alignment horizontal="center" vertical="center"/>
    </xf>
    <xf numFmtId="38" fontId="12" fillId="0" borderId="1" xfId="0" applyNumberFormat="1" applyFont="1" applyBorder="1" applyAlignment="1">
      <alignment horizontal="right" vertical="center"/>
    </xf>
    <xf numFmtId="49" fontId="12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738142BB-A4A0-4ECC-A59A-08F12D2E9F14}"/>
  </cellStyles>
  <dxfs count="0"/>
  <tableStyles count="1" defaultTableStyle="TableStyleMedium9" defaultPivotStyle="PivotStyleLight16">
    <tableStyle name="Invisible" pivot="0" table="0" count="0" xr9:uid="{DAD4D2C6-13C7-4865-AA54-8EC52C7447C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904875</xdr:colOff>
      <xdr:row>77</xdr:row>
      <xdr:rowOff>247650</xdr:rowOff>
    </xdr:from>
    <xdr:to>
      <xdr:col>0</xdr:col>
      <xdr:colOff>2643647</xdr:colOff>
      <xdr:row>78</xdr:row>
      <xdr:rowOff>280583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EB73B5FC-5341-462E-9BA4-E26F1AFD8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23336250"/>
          <a:ext cx="1738772" cy="3377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971159</xdr:colOff>
      <xdr:row>79</xdr:row>
      <xdr:rowOff>303826</xdr:rowOff>
    </xdr:from>
    <xdr:to>
      <xdr:col>0</xdr:col>
      <xdr:colOff>2237984</xdr:colOff>
      <xdr:row>81</xdr:row>
      <xdr:rowOff>172717</xdr:rowOff>
    </xdr:to>
    <xdr:sp macro="" textlink="">
      <xdr:nvSpPr>
        <xdr:cNvPr id="3" name="Object 1">
          <a:extLst>
            <a:ext uri="{FF2B5EF4-FFF2-40B4-BE49-F238E27FC236}">
              <a16:creationId xmlns:a16="http://schemas.microsoft.com/office/drawing/2014/main" id="{85D14D89-C62E-49C1-B22B-19AD28EE5FFD}"/>
            </a:ext>
          </a:extLst>
        </xdr:cNvPr>
        <xdr:cNvSpPr>
          <a:spLocks noChangeArrowheads="1"/>
        </xdr:cNvSpPr>
      </xdr:nvSpPr>
      <xdr:spPr bwMode="auto">
        <a:xfrm>
          <a:off x="971159" y="24002026"/>
          <a:ext cx="1266825" cy="478491"/>
        </a:xfrm>
        <a:prstGeom prst="rect">
          <a:avLst/>
        </a:prstGeom>
        <a:blipFill dpi="0" rotWithShape="1">
          <a:blip xmlns:r="http://schemas.openxmlformats.org/officeDocument/2006/relationships" r:embed="rId2"/>
          <a:srcRect/>
          <a:stretch>
            <a:fillRect/>
          </a:stretch>
        </a:blip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1"/>
  <dimension ref="A1:L83"/>
  <sheetViews>
    <sheetView view="pageBreakPreview" zoomScaleNormal="90" zoomScaleSheetLayoutView="100" workbookViewId="0">
      <selection activeCell="F79" sqref="F79"/>
    </sheetView>
  </sheetViews>
  <sheetFormatPr defaultColWidth="10.5703125" defaultRowHeight="24" customHeight="1"/>
  <cols>
    <col min="1" max="1" width="57.5703125" style="2" customWidth="1"/>
    <col min="2" max="2" width="8.5703125" style="2" bestFit="1" customWidth="1"/>
    <col min="3" max="3" width="0.5703125" style="2" customWidth="1"/>
    <col min="4" max="4" width="15.42578125" style="2" hidden="1" customWidth="1"/>
    <col min="5" max="5" width="1" style="2" customWidth="1"/>
    <col min="6" max="6" width="15.42578125" style="2" customWidth="1"/>
    <col min="7" max="7" width="1" style="2" customWidth="1"/>
    <col min="8" max="8" width="15.42578125" style="2" customWidth="1"/>
    <col min="9" max="9" width="1" style="2" customWidth="1"/>
    <col min="10" max="10" width="15.42578125" style="2" customWidth="1"/>
    <col min="11" max="11" width="13.42578125" style="2" customWidth="1"/>
    <col min="12" max="12" width="15.140625" style="2" customWidth="1"/>
    <col min="13" max="16384" width="10.5703125" style="2"/>
  </cols>
  <sheetData>
    <row r="1" spans="1:12" s="4" customFormat="1" ht="24" customHeight="1">
      <c r="A1" s="129" t="s">
        <v>39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2" s="4" customFormat="1" ht="24" customHeight="1">
      <c r="A2" s="129" t="s">
        <v>132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2" s="4" customFormat="1" ht="24" customHeight="1">
      <c r="A3" s="129" t="s">
        <v>147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2" s="4" customFormat="1" ht="24" customHeight="1">
      <c r="A4" s="130" t="s">
        <v>126</v>
      </c>
      <c r="B4" s="130"/>
      <c r="C4" s="130"/>
      <c r="D4" s="130"/>
      <c r="E4" s="130"/>
      <c r="F4" s="130"/>
      <c r="G4" s="130"/>
      <c r="H4" s="130"/>
      <c r="I4" s="130"/>
      <c r="J4" s="130"/>
    </row>
    <row r="5" spans="1:12" s="4" customFormat="1" ht="9" customHeight="1">
      <c r="A5" s="5"/>
      <c r="B5" s="5"/>
      <c r="C5" s="5"/>
      <c r="D5" s="5"/>
      <c r="E5" s="5"/>
      <c r="F5" s="5"/>
      <c r="G5" s="5"/>
      <c r="H5" s="5"/>
      <c r="I5" s="5"/>
      <c r="J5" s="5"/>
    </row>
    <row r="6" spans="1:12" s="4" customFormat="1" ht="24" customHeight="1">
      <c r="A6" s="3"/>
      <c r="B6" s="19" t="s">
        <v>0</v>
      </c>
      <c r="C6" s="3"/>
      <c r="D6" s="19"/>
      <c r="E6" s="19"/>
      <c r="F6" s="75" t="s">
        <v>38</v>
      </c>
      <c r="G6" s="6"/>
      <c r="H6" s="7"/>
      <c r="I6" s="7" t="s">
        <v>37</v>
      </c>
      <c r="J6" s="31"/>
    </row>
    <row r="7" spans="1:12" ht="24" customHeight="1">
      <c r="B7" s="19"/>
      <c r="C7" s="8"/>
      <c r="D7" s="21"/>
      <c r="E7" s="20"/>
      <c r="F7" s="21">
        <v>2567</v>
      </c>
      <c r="G7" s="20"/>
      <c r="H7" s="21">
        <v>2568</v>
      </c>
      <c r="I7" s="20"/>
      <c r="J7" s="21">
        <v>2567</v>
      </c>
      <c r="K7" s="8"/>
      <c r="L7" s="8"/>
    </row>
    <row r="8" spans="1:12" ht="24" customHeight="1">
      <c r="A8" s="19" t="s">
        <v>28</v>
      </c>
      <c r="K8" s="5"/>
    </row>
    <row r="9" spans="1:12" ht="24" customHeight="1">
      <c r="A9" s="2" t="s">
        <v>11</v>
      </c>
      <c r="B9" s="17">
        <v>7</v>
      </c>
      <c r="C9" s="9"/>
      <c r="D9" s="9"/>
      <c r="E9" s="9"/>
      <c r="F9" s="5">
        <v>450833069</v>
      </c>
      <c r="G9" s="29"/>
      <c r="H9" s="5">
        <v>50043239</v>
      </c>
      <c r="I9" s="5"/>
      <c r="J9" s="5">
        <v>120946995</v>
      </c>
    </row>
    <row r="10" spans="1:12" ht="24" customHeight="1">
      <c r="A10" s="2" t="s">
        <v>68</v>
      </c>
      <c r="B10" s="17">
        <v>8</v>
      </c>
      <c r="C10" s="9"/>
      <c r="D10" s="9"/>
      <c r="E10" s="9"/>
      <c r="F10" s="5">
        <v>722677995</v>
      </c>
      <c r="G10" s="29"/>
      <c r="H10" s="5">
        <v>464354664</v>
      </c>
      <c r="I10" s="5"/>
      <c r="J10" s="5">
        <v>722677995</v>
      </c>
    </row>
    <row r="11" spans="1:12" ht="24" customHeight="1">
      <c r="A11" s="2" t="s">
        <v>57</v>
      </c>
      <c r="B11" s="17">
        <v>9</v>
      </c>
      <c r="C11" s="9"/>
      <c r="D11" s="9"/>
      <c r="E11" s="9"/>
      <c r="F11" s="5">
        <v>4693013160</v>
      </c>
      <c r="G11" s="29"/>
      <c r="H11" s="5">
        <v>4092139811</v>
      </c>
      <c r="I11" s="5"/>
      <c r="J11" s="5">
        <v>4693013160</v>
      </c>
    </row>
    <row r="12" spans="1:12" ht="24" customHeight="1">
      <c r="A12" s="2" t="s">
        <v>84</v>
      </c>
      <c r="B12" s="17"/>
      <c r="C12" s="9"/>
      <c r="D12" s="9"/>
      <c r="E12" s="9"/>
      <c r="F12" s="5"/>
      <c r="G12" s="29"/>
      <c r="H12" s="5"/>
      <c r="I12" s="5"/>
      <c r="J12" s="5"/>
    </row>
    <row r="13" spans="1:12" ht="24" customHeight="1">
      <c r="A13" s="23" t="s">
        <v>83</v>
      </c>
      <c r="B13" s="17"/>
      <c r="C13" s="9"/>
      <c r="D13" s="9"/>
      <c r="E13" s="9"/>
      <c r="F13" s="5">
        <v>60418140</v>
      </c>
      <c r="G13" s="29"/>
      <c r="H13" s="26">
        <v>0</v>
      </c>
      <c r="I13" s="26"/>
      <c r="J13" s="26">
        <v>0</v>
      </c>
    </row>
    <row r="14" spans="1:12" ht="24" customHeight="1">
      <c r="A14" s="2" t="s">
        <v>76</v>
      </c>
      <c r="B14" s="17">
        <v>10</v>
      </c>
      <c r="C14" s="9"/>
      <c r="D14" s="9"/>
      <c r="E14" s="9"/>
      <c r="F14" s="5">
        <v>151959634</v>
      </c>
      <c r="G14" s="29"/>
      <c r="H14" s="5">
        <v>31246185</v>
      </c>
      <c r="I14" s="5"/>
      <c r="J14" s="5">
        <v>151959634</v>
      </c>
    </row>
    <row r="15" spans="1:12" ht="24" customHeight="1">
      <c r="A15" s="2" t="s">
        <v>82</v>
      </c>
      <c r="B15" s="17">
        <v>11</v>
      </c>
      <c r="C15" s="9"/>
      <c r="D15" s="9"/>
      <c r="E15" s="9"/>
      <c r="F15" s="5">
        <v>7970543568</v>
      </c>
      <c r="G15" s="29"/>
      <c r="H15" s="5">
        <v>7554364049</v>
      </c>
      <c r="I15" s="5"/>
      <c r="J15" s="5">
        <v>7970543568</v>
      </c>
    </row>
    <row r="16" spans="1:12" ht="24" customHeight="1">
      <c r="A16" s="2" t="s">
        <v>40</v>
      </c>
      <c r="B16" s="17">
        <v>12</v>
      </c>
      <c r="C16" s="9"/>
      <c r="D16" s="9"/>
      <c r="E16" s="9"/>
      <c r="F16" s="26">
        <v>0</v>
      </c>
      <c r="G16" s="29"/>
      <c r="H16" s="26">
        <v>0</v>
      </c>
      <c r="I16" s="5"/>
      <c r="J16" s="5">
        <v>334668647</v>
      </c>
    </row>
    <row r="17" spans="1:10" ht="24" customHeight="1">
      <c r="A17" s="2" t="s">
        <v>58</v>
      </c>
      <c r="B17" s="17">
        <v>14</v>
      </c>
      <c r="C17" s="9"/>
      <c r="D17" s="9"/>
      <c r="E17" s="9"/>
      <c r="F17" s="5">
        <v>162499906</v>
      </c>
      <c r="G17" s="29"/>
      <c r="H17" s="5">
        <v>163104613</v>
      </c>
      <c r="I17" s="5"/>
      <c r="J17" s="5">
        <v>159965303</v>
      </c>
    </row>
    <row r="18" spans="1:10" ht="24" customHeight="1">
      <c r="A18" s="2" t="s">
        <v>69</v>
      </c>
      <c r="B18" s="18">
        <v>15.1</v>
      </c>
      <c r="C18" s="9"/>
      <c r="D18" s="9"/>
      <c r="E18" s="9"/>
      <c r="F18" s="5">
        <v>225960766</v>
      </c>
      <c r="G18" s="29"/>
      <c r="H18" s="5">
        <v>192285498</v>
      </c>
      <c r="I18" s="5"/>
      <c r="J18" s="5">
        <v>200059561</v>
      </c>
    </row>
    <row r="19" spans="1:10" ht="24" customHeight="1">
      <c r="A19" s="2" t="s">
        <v>59</v>
      </c>
      <c r="B19" s="17">
        <v>16</v>
      </c>
      <c r="C19" s="9"/>
      <c r="D19" s="9"/>
      <c r="E19" s="9"/>
      <c r="F19" s="5">
        <v>47645790</v>
      </c>
      <c r="G19" s="29"/>
      <c r="H19" s="5">
        <v>38916250</v>
      </c>
      <c r="I19" s="5"/>
      <c r="J19" s="5">
        <v>42366110</v>
      </c>
    </row>
    <row r="20" spans="1:10" ht="24" customHeight="1">
      <c r="A20" s="2" t="s">
        <v>56</v>
      </c>
      <c r="B20" s="17">
        <v>32</v>
      </c>
      <c r="C20" s="9"/>
      <c r="D20" s="9"/>
      <c r="E20" s="9"/>
      <c r="F20" s="5">
        <v>154199162</v>
      </c>
      <c r="G20" s="29"/>
      <c r="H20" s="5">
        <v>86199067</v>
      </c>
      <c r="I20" s="5"/>
      <c r="J20" s="5">
        <v>145705083</v>
      </c>
    </row>
    <row r="21" spans="1:10" ht="24" customHeight="1">
      <c r="A21" s="2" t="s">
        <v>60</v>
      </c>
      <c r="B21" s="17">
        <v>17</v>
      </c>
      <c r="C21" s="9"/>
      <c r="D21" s="9"/>
      <c r="E21" s="9"/>
      <c r="F21" s="5">
        <v>534631810</v>
      </c>
      <c r="G21" s="29"/>
      <c r="H21" s="5">
        <v>683308393</v>
      </c>
      <c r="I21" s="5"/>
      <c r="J21" s="5">
        <v>494963936</v>
      </c>
    </row>
    <row r="22" spans="1:10" ht="24" customHeight="1" thickBot="1">
      <c r="A22" s="1" t="s">
        <v>1</v>
      </c>
      <c r="B22" s="17"/>
      <c r="C22" s="9"/>
      <c r="D22" s="9"/>
      <c r="E22" s="9"/>
      <c r="F22" s="30">
        <f>SUM(F9:F21)</f>
        <v>15174383000</v>
      </c>
      <c r="G22" s="29"/>
      <c r="H22" s="30">
        <f>SUM(H9:H21)</f>
        <v>13355961769</v>
      </c>
      <c r="I22" s="5"/>
      <c r="J22" s="30">
        <f>SUM(J9:J21)</f>
        <v>15036869992</v>
      </c>
    </row>
    <row r="23" spans="1:10" ht="24" customHeight="1" thickTop="1">
      <c r="A23" s="1"/>
      <c r="B23" s="17"/>
      <c r="C23" s="9"/>
      <c r="D23" s="9"/>
      <c r="E23" s="9"/>
      <c r="F23" s="10"/>
      <c r="G23" s="11"/>
      <c r="H23" s="10"/>
      <c r="I23" s="10"/>
      <c r="J23" s="10"/>
    </row>
    <row r="24" spans="1:10" ht="24" customHeight="1">
      <c r="A24" s="1"/>
      <c r="B24" s="17"/>
      <c r="C24" s="9"/>
      <c r="D24" s="9"/>
      <c r="E24" s="9"/>
      <c r="F24" s="10"/>
      <c r="G24" s="11"/>
      <c r="H24" s="5"/>
      <c r="I24" s="10"/>
      <c r="J24" s="10"/>
    </row>
    <row r="25" spans="1:10" ht="24" customHeight="1">
      <c r="A25" s="1"/>
      <c r="B25" s="17"/>
      <c r="C25" s="9"/>
      <c r="D25" s="9"/>
      <c r="E25" s="9"/>
      <c r="F25" s="10"/>
      <c r="G25" s="11"/>
      <c r="H25" s="10"/>
      <c r="I25" s="10"/>
      <c r="J25" s="10"/>
    </row>
    <row r="26" spans="1:10" ht="24" customHeight="1">
      <c r="A26" s="1"/>
      <c r="B26" s="17"/>
      <c r="C26" s="9"/>
      <c r="D26" s="9"/>
      <c r="E26" s="9"/>
      <c r="F26" s="10"/>
      <c r="G26" s="11"/>
      <c r="H26" s="10"/>
      <c r="I26" s="10"/>
      <c r="J26" s="10"/>
    </row>
    <row r="27" spans="1:10" ht="24" customHeight="1">
      <c r="A27" s="1"/>
      <c r="B27" s="17"/>
      <c r="C27" s="9"/>
      <c r="D27" s="9"/>
      <c r="E27" s="9"/>
      <c r="F27" s="10"/>
      <c r="G27" s="11"/>
      <c r="H27" s="10"/>
      <c r="I27" s="10"/>
      <c r="J27" s="10"/>
    </row>
    <row r="28" spans="1:10" ht="24" customHeight="1">
      <c r="A28" s="1"/>
      <c r="B28" s="17"/>
      <c r="C28" s="9"/>
      <c r="D28" s="9"/>
      <c r="E28" s="9"/>
      <c r="F28" s="10"/>
      <c r="G28" s="11"/>
      <c r="H28" s="10"/>
      <c r="I28" s="10"/>
      <c r="J28" s="10"/>
    </row>
    <row r="29" spans="1:10" ht="24" customHeight="1">
      <c r="B29" s="17"/>
      <c r="C29" s="9"/>
      <c r="D29" s="9"/>
      <c r="E29" s="9"/>
      <c r="F29" s="9"/>
      <c r="G29" s="9"/>
      <c r="H29" s="9"/>
      <c r="I29" s="9"/>
      <c r="J29" s="9"/>
    </row>
    <row r="30" spans="1:10" ht="24" customHeight="1">
      <c r="B30" s="17"/>
      <c r="C30" s="9"/>
      <c r="D30" s="9"/>
      <c r="E30" s="9"/>
      <c r="F30" s="9"/>
      <c r="G30" s="9"/>
      <c r="H30" s="9"/>
      <c r="I30" s="9"/>
      <c r="J30" s="9"/>
    </row>
    <row r="31" spans="1:10" ht="24" customHeight="1">
      <c r="B31" s="17"/>
      <c r="C31" s="9"/>
      <c r="D31" s="9"/>
      <c r="E31" s="9"/>
      <c r="F31" s="9"/>
      <c r="G31" s="9"/>
      <c r="H31" s="9"/>
      <c r="I31" s="9"/>
      <c r="J31" s="9"/>
    </row>
    <row r="32" spans="1:10" ht="24" customHeight="1">
      <c r="B32" s="17"/>
      <c r="C32" s="9"/>
      <c r="D32" s="9"/>
      <c r="E32" s="9"/>
      <c r="F32" s="9"/>
      <c r="G32" s="9"/>
      <c r="H32" s="9"/>
      <c r="I32" s="9"/>
      <c r="J32" s="9"/>
    </row>
    <row r="33" spans="1:10" ht="24" customHeight="1">
      <c r="B33" s="17"/>
      <c r="C33" s="9"/>
      <c r="D33" s="9"/>
      <c r="E33" s="9"/>
      <c r="F33" s="9"/>
      <c r="G33" s="9"/>
      <c r="H33" s="9"/>
      <c r="I33" s="9"/>
      <c r="J33" s="9"/>
    </row>
    <row r="34" spans="1:10" ht="24" customHeight="1">
      <c r="B34" s="17"/>
      <c r="C34" s="9"/>
      <c r="D34" s="9"/>
      <c r="E34" s="9"/>
      <c r="F34" s="9"/>
      <c r="G34" s="9"/>
      <c r="H34" s="9"/>
      <c r="I34" s="9"/>
      <c r="J34" s="9"/>
    </row>
    <row r="35" spans="1:10" ht="24" customHeight="1">
      <c r="B35" s="17"/>
      <c r="C35" s="9"/>
      <c r="D35" s="9"/>
      <c r="E35" s="9"/>
      <c r="F35" s="9"/>
      <c r="G35" s="9"/>
      <c r="H35" s="9"/>
      <c r="I35" s="9"/>
      <c r="J35" s="9"/>
    </row>
    <row r="36" spans="1:10" ht="24" customHeight="1">
      <c r="B36" s="17"/>
      <c r="C36" s="9"/>
      <c r="D36" s="9"/>
      <c r="E36" s="9"/>
      <c r="F36" s="9"/>
      <c r="G36" s="9"/>
      <c r="H36" s="9"/>
      <c r="I36" s="9"/>
      <c r="J36" s="9"/>
    </row>
    <row r="37" spans="1:10" ht="24" customHeight="1">
      <c r="B37" s="17"/>
      <c r="C37" s="9"/>
      <c r="D37" s="9"/>
      <c r="E37" s="9"/>
      <c r="F37" s="9"/>
      <c r="G37" s="9"/>
      <c r="H37" s="9"/>
      <c r="I37" s="9"/>
      <c r="J37" s="9"/>
    </row>
    <row r="38" spans="1:10" ht="24" customHeight="1">
      <c r="B38" s="17"/>
      <c r="C38" s="9"/>
      <c r="D38" s="9"/>
      <c r="E38" s="9"/>
      <c r="F38" s="9"/>
      <c r="G38" s="9"/>
      <c r="H38" s="9"/>
      <c r="I38" s="9"/>
      <c r="J38" s="9"/>
    </row>
    <row r="39" spans="1:10" ht="24" customHeight="1">
      <c r="B39" s="17"/>
      <c r="C39" s="9"/>
      <c r="D39" s="9"/>
      <c r="E39" s="9"/>
      <c r="F39" s="9"/>
      <c r="G39" s="9"/>
      <c r="H39" s="9"/>
      <c r="I39" s="9"/>
      <c r="J39" s="9"/>
    </row>
    <row r="40" spans="1:10" ht="24" customHeight="1">
      <c r="B40" s="17"/>
      <c r="C40" s="9"/>
      <c r="D40" s="9"/>
      <c r="E40" s="9"/>
      <c r="F40" s="9"/>
      <c r="G40" s="9"/>
      <c r="H40" s="9"/>
      <c r="I40" s="9"/>
      <c r="J40" s="9"/>
    </row>
    <row r="41" spans="1:10" ht="24" customHeight="1">
      <c r="B41" s="17"/>
      <c r="C41" s="9"/>
      <c r="D41" s="9"/>
      <c r="E41" s="9"/>
      <c r="F41" s="9"/>
      <c r="G41" s="9"/>
      <c r="H41" s="9"/>
      <c r="I41" s="9"/>
      <c r="J41" s="9"/>
    </row>
    <row r="42" spans="1:10" ht="24" customHeight="1">
      <c r="A42" s="2" t="s">
        <v>2</v>
      </c>
      <c r="B42" s="17"/>
      <c r="C42" s="9"/>
      <c r="D42" s="9"/>
      <c r="E42" s="9"/>
      <c r="F42" s="9"/>
      <c r="G42" s="9"/>
      <c r="H42" s="9"/>
      <c r="I42" s="9"/>
      <c r="J42" s="9"/>
    </row>
    <row r="43" spans="1:10" s="4" customFormat="1" ht="24" customHeight="1">
      <c r="A43" s="129" t="s">
        <v>39</v>
      </c>
      <c r="B43" s="129"/>
      <c r="C43" s="129"/>
      <c r="D43" s="129"/>
      <c r="E43" s="129"/>
      <c r="F43" s="129"/>
      <c r="G43" s="129"/>
      <c r="H43" s="129"/>
      <c r="I43" s="129"/>
      <c r="J43" s="129"/>
    </row>
    <row r="44" spans="1:10" s="4" customFormat="1" ht="24" customHeight="1">
      <c r="A44" s="129" t="s">
        <v>133</v>
      </c>
      <c r="B44" s="129"/>
      <c r="C44" s="129"/>
      <c r="D44" s="129"/>
      <c r="E44" s="129"/>
      <c r="F44" s="129"/>
      <c r="G44" s="129"/>
      <c r="H44" s="129"/>
      <c r="I44" s="129"/>
      <c r="J44" s="129"/>
    </row>
    <row r="45" spans="1:10" s="4" customFormat="1" ht="24" customHeight="1">
      <c r="A45" s="129" t="s">
        <v>147</v>
      </c>
      <c r="B45" s="129"/>
      <c r="C45" s="129"/>
      <c r="D45" s="129"/>
      <c r="E45" s="129"/>
      <c r="F45" s="129"/>
      <c r="G45" s="129"/>
      <c r="H45" s="129"/>
      <c r="I45" s="129"/>
      <c r="J45" s="129"/>
    </row>
    <row r="46" spans="1:10" s="4" customFormat="1" ht="24" customHeight="1">
      <c r="A46" s="130" t="s">
        <v>126</v>
      </c>
      <c r="B46" s="130"/>
      <c r="C46" s="130"/>
      <c r="D46" s="130"/>
      <c r="E46" s="130"/>
      <c r="F46" s="130"/>
      <c r="G46" s="130"/>
      <c r="H46" s="130"/>
      <c r="I46" s="130"/>
      <c r="J46" s="130"/>
    </row>
    <row r="47" spans="1:10" s="4" customFormat="1" ht="9" customHeight="1">
      <c r="A47" s="3"/>
      <c r="B47" s="3"/>
      <c r="C47" s="3"/>
      <c r="D47" s="3"/>
      <c r="E47" s="3"/>
      <c r="F47" s="3"/>
      <c r="G47" s="3"/>
      <c r="H47" s="3"/>
      <c r="I47" s="3"/>
      <c r="J47" s="5"/>
    </row>
    <row r="48" spans="1:10" s="4" customFormat="1" ht="24" customHeight="1">
      <c r="A48" s="3"/>
      <c r="B48" s="19" t="s">
        <v>0</v>
      </c>
      <c r="C48" s="3"/>
      <c r="D48" s="19"/>
      <c r="E48" s="19"/>
      <c r="F48" s="102" t="s">
        <v>38</v>
      </c>
      <c r="G48" s="6"/>
      <c r="H48" s="7"/>
      <c r="I48" s="7" t="s">
        <v>37</v>
      </c>
      <c r="J48" s="31"/>
    </row>
    <row r="49" spans="1:10" ht="24" customHeight="1">
      <c r="C49" s="8"/>
      <c r="D49" s="21"/>
      <c r="E49" s="20"/>
      <c r="F49" s="103">
        <v>2567</v>
      </c>
      <c r="G49" s="20"/>
      <c r="H49" s="21">
        <v>2568</v>
      </c>
      <c r="I49" s="20"/>
      <c r="J49" s="21">
        <v>2567</v>
      </c>
    </row>
    <row r="50" spans="1:10" ht="24" customHeight="1">
      <c r="A50" s="19" t="s">
        <v>42</v>
      </c>
    </row>
    <row r="51" spans="1:10" ht="24" customHeight="1">
      <c r="A51" s="1" t="s">
        <v>18</v>
      </c>
    </row>
    <row r="52" spans="1:10" ht="24" customHeight="1">
      <c r="A52" s="23" t="s">
        <v>67</v>
      </c>
      <c r="B52" s="17"/>
      <c r="C52" s="9"/>
      <c r="D52" s="9"/>
      <c r="E52" s="9"/>
      <c r="F52" s="10">
        <v>1171180323</v>
      </c>
      <c r="G52" s="11"/>
      <c r="H52" s="10">
        <v>763590634</v>
      </c>
      <c r="I52" s="10"/>
      <c r="J52" s="10">
        <v>1171180323</v>
      </c>
    </row>
    <row r="53" spans="1:10" ht="24" customHeight="1">
      <c r="A53" s="23" t="s">
        <v>32</v>
      </c>
      <c r="B53" s="17">
        <v>18</v>
      </c>
      <c r="C53" s="9"/>
      <c r="D53" s="9"/>
      <c r="E53" s="9"/>
      <c r="F53" s="10">
        <v>2853776967</v>
      </c>
      <c r="G53" s="11"/>
      <c r="H53" s="10">
        <v>2700417475</v>
      </c>
      <c r="I53" s="10"/>
      <c r="J53" s="10">
        <v>2853776967</v>
      </c>
    </row>
    <row r="54" spans="1:10" ht="24" customHeight="1">
      <c r="A54" s="23" t="s">
        <v>77</v>
      </c>
      <c r="B54" s="17">
        <v>10</v>
      </c>
      <c r="C54" s="9"/>
      <c r="D54" s="9"/>
      <c r="E54" s="9"/>
      <c r="F54" s="10">
        <v>27148033</v>
      </c>
      <c r="G54" s="11"/>
      <c r="H54" s="10">
        <v>17296235</v>
      </c>
      <c r="I54" s="10"/>
      <c r="J54" s="10">
        <v>27148033</v>
      </c>
    </row>
    <row r="55" spans="1:10" ht="24" customHeight="1">
      <c r="A55" s="23" t="s">
        <v>34</v>
      </c>
      <c r="B55" s="17"/>
      <c r="C55" s="9"/>
      <c r="D55" s="9"/>
      <c r="E55" s="9"/>
      <c r="F55" s="10">
        <v>40764277</v>
      </c>
      <c r="G55" s="11"/>
      <c r="H55" s="26">
        <v>0</v>
      </c>
      <c r="I55" s="10"/>
      <c r="J55" s="10">
        <v>40764277</v>
      </c>
    </row>
    <row r="56" spans="1:10" ht="24" customHeight="1">
      <c r="A56" s="23" t="s">
        <v>41</v>
      </c>
      <c r="B56" s="17">
        <v>19</v>
      </c>
      <c r="C56" s="9"/>
      <c r="D56" s="9"/>
      <c r="E56" s="9"/>
      <c r="F56" s="10">
        <v>1068943511</v>
      </c>
      <c r="G56" s="11"/>
      <c r="H56" s="10">
        <v>666771911</v>
      </c>
      <c r="I56" s="10"/>
      <c r="J56" s="10">
        <v>1068943511</v>
      </c>
    </row>
    <row r="57" spans="1:10" ht="24" customHeight="1">
      <c r="A57" s="23" t="s">
        <v>31</v>
      </c>
      <c r="B57" s="17">
        <v>20</v>
      </c>
      <c r="C57" s="9"/>
      <c r="D57" s="9"/>
      <c r="E57" s="9"/>
      <c r="F57" s="10">
        <v>224395805</v>
      </c>
      <c r="G57" s="11"/>
      <c r="H57" s="10">
        <v>207113987</v>
      </c>
      <c r="I57" s="10"/>
      <c r="J57" s="10">
        <v>217734527</v>
      </c>
    </row>
    <row r="58" spans="1:10" ht="24" customHeight="1">
      <c r="A58" s="23" t="s">
        <v>19</v>
      </c>
      <c r="B58" s="17"/>
      <c r="C58" s="9"/>
      <c r="D58" s="9"/>
      <c r="E58" s="9"/>
      <c r="F58" s="10">
        <v>458645515</v>
      </c>
      <c r="G58" s="11"/>
      <c r="H58" s="10">
        <v>316861169</v>
      </c>
      <c r="I58" s="10"/>
      <c r="J58" s="10">
        <v>403779750</v>
      </c>
    </row>
    <row r="59" spans="1:10" ht="24" customHeight="1">
      <c r="A59" s="23" t="s">
        <v>70</v>
      </c>
      <c r="B59" s="18">
        <v>15.2</v>
      </c>
      <c r="C59" s="9"/>
      <c r="D59" s="9"/>
      <c r="E59" s="9"/>
      <c r="F59" s="10">
        <v>253232165</v>
      </c>
      <c r="G59" s="11"/>
      <c r="H59" s="10">
        <v>204780160</v>
      </c>
      <c r="I59" s="10"/>
      <c r="J59" s="10">
        <v>224324889</v>
      </c>
    </row>
    <row r="60" spans="1:10" ht="24" customHeight="1">
      <c r="A60" s="23" t="s">
        <v>20</v>
      </c>
      <c r="B60" s="17">
        <v>21</v>
      </c>
      <c r="C60" s="9"/>
      <c r="D60" s="9"/>
      <c r="E60" s="9"/>
      <c r="F60" s="10">
        <v>327461510</v>
      </c>
      <c r="G60" s="11"/>
      <c r="H60" s="10">
        <v>295794705</v>
      </c>
      <c r="I60" s="10"/>
      <c r="J60" s="10">
        <v>276926220</v>
      </c>
    </row>
    <row r="61" spans="1:10" ht="24" customHeight="1">
      <c r="A61" s="1" t="s">
        <v>3</v>
      </c>
      <c r="B61" s="17"/>
      <c r="C61" s="9"/>
      <c r="D61" s="9"/>
      <c r="E61" s="9"/>
      <c r="F61" s="32">
        <f>SUM(F52:F60)</f>
        <v>6425548106</v>
      </c>
      <c r="G61" s="9"/>
      <c r="H61" s="32">
        <f>SUM(H52:H60)</f>
        <v>5172626276</v>
      </c>
      <c r="I61" s="10"/>
      <c r="J61" s="32">
        <f>SUM(J52:J60)</f>
        <v>6284578497</v>
      </c>
    </row>
    <row r="62" spans="1:10" ht="24" customHeight="1">
      <c r="A62" s="1"/>
      <c r="B62" s="17"/>
      <c r="C62" s="9"/>
      <c r="D62" s="9"/>
      <c r="E62" s="9"/>
      <c r="F62" s="10"/>
      <c r="G62" s="9"/>
      <c r="H62" s="10"/>
      <c r="I62" s="10"/>
      <c r="J62" s="10"/>
    </row>
    <row r="63" spans="1:10" ht="24" customHeight="1">
      <c r="A63" s="59" t="s">
        <v>43</v>
      </c>
      <c r="B63" s="17"/>
      <c r="C63" s="9"/>
      <c r="D63" s="9"/>
      <c r="E63" s="9"/>
      <c r="F63" s="10"/>
      <c r="G63" s="9"/>
      <c r="H63" s="10"/>
      <c r="I63" s="10"/>
      <c r="J63" s="10"/>
    </row>
    <row r="64" spans="1:10" ht="24" customHeight="1">
      <c r="A64" s="2" t="s">
        <v>61</v>
      </c>
      <c r="B64" s="17">
        <v>22</v>
      </c>
      <c r="C64" s="9"/>
      <c r="D64" s="9"/>
      <c r="E64" s="9"/>
      <c r="F64" s="10"/>
      <c r="G64" s="9"/>
      <c r="H64" s="10"/>
      <c r="I64" s="10"/>
      <c r="J64" s="10"/>
    </row>
    <row r="65" spans="1:10" ht="24" customHeight="1">
      <c r="A65" s="23" t="s">
        <v>62</v>
      </c>
      <c r="B65" s="17"/>
      <c r="C65" s="9"/>
      <c r="D65" s="9"/>
      <c r="E65" s="9"/>
      <c r="F65" s="12">
        <v>2159981840</v>
      </c>
      <c r="G65" s="9"/>
      <c r="H65" s="12">
        <v>2159981840</v>
      </c>
      <c r="I65" s="10"/>
      <c r="J65" s="12">
        <v>2159981840</v>
      </c>
    </row>
    <row r="66" spans="1:10" ht="24" customHeight="1">
      <c r="A66" s="2" t="s">
        <v>21</v>
      </c>
      <c r="B66" s="17"/>
      <c r="C66" s="9"/>
      <c r="D66" s="9"/>
      <c r="E66" s="9"/>
      <c r="F66" s="10">
        <v>557832578</v>
      </c>
      <c r="G66" s="9"/>
      <c r="H66" s="10">
        <v>557832578</v>
      </c>
      <c r="I66" s="10"/>
      <c r="J66" s="10">
        <v>557832578</v>
      </c>
    </row>
    <row r="67" spans="1:10" ht="24" customHeight="1">
      <c r="A67" s="2" t="s">
        <v>15</v>
      </c>
      <c r="B67" s="17"/>
      <c r="C67" s="9"/>
      <c r="D67" s="9"/>
      <c r="E67" s="9"/>
      <c r="F67" s="10"/>
      <c r="G67" s="9"/>
      <c r="H67" s="10"/>
      <c r="I67" s="10"/>
      <c r="J67" s="10"/>
    </row>
    <row r="68" spans="1:10" ht="24" customHeight="1">
      <c r="A68" s="23" t="s">
        <v>112</v>
      </c>
      <c r="B68" s="17">
        <v>24</v>
      </c>
      <c r="C68" s="9"/>
      <c r="D68" s="9"/>
      <c r="E68" s="9"/>
      <c r="F68" s="12">
        <v>215999000</v>
      </c>
      <c r="G68" s="9"/>
      <c r="H68" s="12">
        <v>215999000</v>
      </c>
      <c r="I68" s="10"/>
      <c r="J68" s="12">
        <v>215999000</v>
      </c>
    </row>
    <row r="69" spans="1:10" ht="24" customHeight="1">
      <c r="A69" s="23" t="s">
        <v>22</v>
      </c>
      <c r="B69" s="17"/>
      <c r="C69" s="9"/>
      <c r="D69" s="9"/>
      <c r="E69" s="9"/>
      <c r="F69" s="10">
        <v>6209419236</v>
      </c>
      <c r="G69" s="9"/>
      <c r="H69" s="10">
        <v>5193206395</v>
      </c>
      <c r="I69" s="10"/>
      <c r="J69" s="10">
        <v>6212875837</v>
      </c>
    </row>
    <row r="70" spans="1:10" ht="24" customHeight="1">
      <c r="A70" s="2" t="s">
        <v>44</v>
      </c>
      <c r="B70" s="18"/>
      <c r="C70" s="9"/>
      <c r="D70" s="9"/>
      <c r="E70" s="9"/>
      <c r="F70" s="10">
        <v>-394397760</v>
      </c>
      <c r="G70" s="9"/>
      <c r="H70" s="10">
        <v>56315680</v>
      </c>
      <c r="I70" s="10"/>
      <c r="J70" s="10">
        <v>-394397760</v>
      </c>
    </row>
    <row r="71" spans="1:10" ht="24" customHeight="1">
      <c r="A71" s="1" t="s">
        <v>45</v>
      </c>
      <c r="B71" s="17"/>
      <c r="C71" s="9"/>
      <c r="D71" s="9"/>
      <c r="E71" s="9"/>
      <c r="F71" s="32">
        <f>SUM(F65:F70)</f>
        <v>8748834894</v>
      </c>
      <c r="G71" s="9"/>
      <c r="H71" s="32">
        <f>SUM(H65:H70)</f>
        <v>8183335493</v>
      </c>
      <c r="I71" s="10"/>
      <c r="J71" s="32">
        <f>SUM(J65:J70)</f>
        <v>8752291495</v>
      </c>
    </row>
    <row r="72" spans="1:10" ht="24" customHeight="1" thickBot="1">
      <c r="A72" s="1" t="s">
        <v>46</v>
      </c>
      <c r="B72" s="17"/>
      <c r="C72" s="9"/>
      <c r="D72" s="9"/>
      <c r="E72" s="9"/>
      <c r="F72" s="33">
        <f>F61+F71</f>
        <v>15174383000</v>
      </c>
      <c r="G72" s="9"/>
      <c r="H72" s="33">
        <f>H61+H71</f>
        <v>13355961769</v>
      </c>
      <c r="I72" s="10"/>
      <c r="J72" s="33">
        <f>J61+J71</f>
        <v>15036869992</v>
      </c>
    </row>
    <row r="73" spans="1:10" ht="24" customHeight="1" thickTop="1">
      <c r="B73" s="17"/>
      <c r="C73" s="9"/>
      <c r="D73" s="9"/>
      <c r="E73" s="9"/>
      <c r="F73" s="10"/>
      <c r="G73" s="9"/>
      <c r="H73" s="10"/>
      <c r="I73" s="9"/>
      <c r="J73" s="10"/>
    </row>
    <row r="74" spans="1:10" ht="24" customHeight="1">
      <c r="B74" s="17"/>
      <c r="C74" s="9"/>
      <c r="D74" s="9"/>
      <c r="E74" s="9"/>
      <c r="F74" s="9"/>
      <c r="G74" s="9"/>
      <c r="H74" s="9"/>
      <c r="I74" s="9"/>
      <c r="J74" s="9"/>
    </row>
    <row r="75" spans="1:10" ht="24" customHeight="1">
      <c r="B75" s="17"/>
      <c r="C75" s="9"/>
      <c r="D75" s="9"/>
      <c r="E75" s="9"/>
      <c r="F75" s="9"/>
      <c r="G75" s="9"/>
      <c r="H75" s="9"/>
      <c r="I75" s="9"/>
      <c r="J75" s="9"/>
    </row>
    <row r="76" spans="1:10" ht="24" customHeight="1">
      <c r="A76" s="2" t="s">
        <v>4</v>
      </c>
      <c r="B76" s="17"/>
      <c r="C76" s="9"/>
      <c r="D76" s="9"/>
      <c r="E76" s="9"/>
      <c r="F76" s="9"/>
      <c r="G76" s="9"/>
      <c r="H76" s="9"/>
      <c r="I76" s="9"/>
      <c r="J76" s="9"/>
    </row>
    <row r="77" spans="1:10" ht="24" customHeight="1">
      <c r="A77" s="2" t="s">
        <v>2</v>
      </c>
      <c r="B77" s="9"/>
      <c r="C77" s="9"/>
      <c r="D77" s="9"/>
      <c r="E77" s="9"/>
      <c r="F77" s="9"/>
      <c r="G77" s="9"/>
      <c r="H77" s="9"/>
      <c r="I77" s="9"/>
      <c r="J77" s="9"/>
    </row>
    <row r="78" spans="1:10" ht="24" customHeight="1">
      <c r="B78" s="9"/>
      <c r="C78" s="9"/>
      <c r="D78" s="9"/>
      <c r="E78" s="9"/>
      <c r="F78" s="9"/>
      <c r="G78" s="9"/>
      <c r="H78" s="9"/>
      <c r="I78" s="9"/>
      <c r="J78" s="9"/>
    </row>
    <row r="79" spans="1:10" ht="24" customHeight="1">
      <c r="A79" s="126"/>
      <c r="B79" s="28"/>
      <c r="C79" s="9"/>
      <c r="D79" s="9"/>
      <c r="E79" s="9"/>
      <c r="F79" s="9"/>
      <c r="G79" s="9"/>
      <c r="H79" s="9"/>
      <c r="I79" s="9"/>
      <c r="J79" s="9"/>
    </row>
    <row r="80" spans="1:10" ht="24" customHeight="1">
      <c r="A80" s="28"/>
      <c r="B80" s="28"/>
      <c r="C80" s="9"/>
      <c r="D80" s="9"/>
      <c r="E80" s="9"/>
      <c r="F80" s="9"/>
      <c r="G80" s="9"/>
      <c r="H80" s="9"/>
      <c r="I80" s="9"/>
      <c r="J80" s="9"/>
    </row>
    <row r="81" spans="1:10" ht="24" customHeight="1">
      <c r="A81" s="28"/>
      <c r="B81" s="28" t="s">
        <v>193</v>
      </c>
    </row>
    <row r="82" spans="1:10" ht="24" customHeight="1">
      <c r="A82" s="126"/>
      <c r="B82" s="28"/>
      <c r="C82" s="9"/>
      <c r="D82" s="9"/>
      <c r="E82" s="9"/>
      <c r="F82" s="9"/>
      <c r="G82" s="9"/>
      <c r="H82" s="9"/>
      <c r="I82" s="9"/>
      <c r="J82" s="9"/>
    </row>
    <row r="83" spans="1:10" ht="24" customHeight="1">
      <c r="B83" s="9"/>
      <c r="C83" s="9"/>
      <c r="D83" s="9"/>
      <c r="E83" s="9"/>
      <c r="F83" s="9"/>
      <c r="G83" s="9"/>
      <c r="H83" s="9"/>
      <c r="I83" s="9"/>
      <c r="J83" s="9"/>
    </row>
  </sheetData>
  <mergeCells count="8">
    <mergeCell ref="A44:J44"/>
    <mergeCell ref="A45:J45"/>
    <mergeCell ref="A46:J46"/>
    <mergeCell ref="A1:J1"/>
    <mergeCell ref="A2:J2"/>
    <mergeCell ref="A3:J3"/>
    <mergeCell ref="A4:J4"/>
    <mergeCell ref="A43:J43"/>
  </mergeCells>
  <pageMargins left="0.8" right="0.3" top="1" bottom="0.5" header="0.5" footer="0.3"/>
  <pageSetup paperSize="9" scale="80" orientation="portrait" r:id="rId1"/>
  <rowBreaks count="1" manualBreakCount="1">
    <brk id="42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Q119"/>
  <sheetViews>
    <sheetView zoomScaleNormal="100" zoomScaleSheetLayoutView="100" workbookViewId="0">
      <selection activeCell="F79" sqref="F79"/>
    </sheetView>
  </sheetViews>
  <sheetFormatPr defaultColWidth="10.5703125" defaultRowHeight="24" customHeight="1"/>
  <cols>
    <col min="1" max="1" width="50.42578125" style="2" customWidth="1"/>
    <col min="2" max="2" width="8.140625" style="2" customWidth="1"/>
    <col min="3" max="3" width="0.140625" style="2" customWidth="1"/>
    <col min="4" max="4" width="14.42578125" style="2" customWidth="1"/>
    <col min="5" max="5" width="0.85546875" style="2" customWidth="1"/>
    <col min="6" max="6" width="13.85546875" style="2" customWidth="1"/>
    <col min="7" max="7" width="0.85546875" style="2" customWidth="1"/>
    <col min="8" max="8" width="14.5703125" style="2" customWidth="1"/>
    <col min="9" max="9" width="0.85546875" style="2" customWidth="1"/>
    <col min="10" max="10" width="13.85546875" style="2" customWidth="1"/>
    <col min="11" max="11" width="12.140625" style="2" bestFit="1" customWidth="1"/>
    <col min="12" max="12" width="4.5703125" style="2" customWidth="1"/>
    <col min="13" max="13" width="12.42578125" style="2" customWidth="1"/>
    <col min="14" max="14" width="7.140625" style="2" customWidth="1"/>
    <col min="15" max="15" width="15.85546875" style="2" customWidth="1"/>
    <col min="16" max="16" width="13" style="2" customWidth="1"/>
    <col min="17" max="17" width="16.140625" style="2" customWidth="1"/>
    <col min="18" max="16384" width="10.5703125" style="2"/>
  </cols>
  <sheetData>
    <row r="1" spans="1:17" s="4" customFormat="1" ht="24" customHeight="1">
      <c r="A1" s="129" t="s">
        <v>39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7" s="4" customFormat="1" ht="24" customHeight="1">
      <c r="A2" s="129" t="s">
        <v>30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7" s="4" customFormat="1" ht="26.25">
      <c r="A3" s="129" t="s">
        <v>148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7" s="4" customFormat="1" ht="24" customHeight="1">
      <c r="A4" s="131" t="s">
        <v>126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7" s="4" customFormat="1" ht="9" customHeight="1">
      <c r="A5" s="3"/>
      <c r="B5" s="19"/>
      <c r="C5" s="3"/>
    </row>
    <row r="6" spans="1:17" s="4" customFormat="1" ht="24" customHeight="1">
      <c r="A6" s="3"/>
      <c r="B6" s="1" t="s">
        <v>0</v>
      </c>
      <c r="C6" s="3"/>
      <c r="D6" s="132" t="s">
        <v>38</v>
      </c>
      <c r="E6" s="132"/>
      <c r="F6" s="132"/>
      <c r="G6" s="107"/>
      <c r="H6" s="132" t="s">
        <v>37</v>
      </c>
      <c r="I6" s="132"/>
      <c r="J6" s="132"/>
    </row>
    <row r="7" spans="1:17" ht="24" customHeight="1">
      <c r="C7" s="8"/>
      <c r="D7" s="21">
        <v>2568</v>
      </c>
      <c r="E7" s="20"/>
      <c r="F7" s="21">
        <v>2567</v>
      </c>
      <c r="G7" s="20"/>
      <c r="H7" s="21">
        <v>2568</v>
      </c>
      <c r="I7" s="20"/>
      <c r="J7" s="21">
        <v>2567</v>
      </c>
    </row>
    <row r="8" spans="1:17" ht="24" customHeight="1">
      <c r="C8" s="8"/>
      <c r="D8" s="21"/>
      <c r="E8" s="20"/>
      <c r="F8" s="21" t="s">
        <v>158</v>
      </c>
      <c r="G8" s="20"/>
      <c r="H8" s="21"/>
      <c r="I8" s="20"/>
      <c r="J8" s="21"/>
    </row>
    <row r="9" spans="1:17" ht="24" customHeight="1">
      <c r="A9" s="1" t="s">
        <v>151</v>
      </c>
      <c r="C9" s="8"/>
      <c r="D9" s="21"/>
      <c r="E9" s="20"/>
      <c r="G9" s="20"/>
      <c r="H9" s="21"/>
      <c r="I9" s="20"/>
      <c r="J9" s="21"/>
    </row>
    <row r="10" spans="1:17" ht="24" customHeight="1">
      <c r="A10" s="1" t="s">
        <v>12</v>
      </c>
      <c r="B10" s="17"/>
      <c r="C10" s="8"/>
      <c r="D10" s="17"/>
      <c r="E10" s="17"/>
      <c r="F10" s="17"/>
      <c r="G10" s="17"/>
      <c r="H10" s="17"/>
      <c r="I10" s="17"/>
      <c r="J10" s="17"/>
    </row>
    <row r="11" spans="1:17" ht="24" customHeight="1">
      <c r="A11" s="2" t="s">
        <v>65</v>
      </c>
      <c r="B11" s="17">
        <v>26</v>
      </c>
      <c r="C11" s="17"/>
      <c r="D11" s="5">
        <v>1454473134</v>
      </c>
      <c r="E11" s="5"/>
      <c r="F11" s="5">
        <v>1598672688</v>
      </c>
      <c r="G11" s="5"/>
      <c r="H11" s="5">
        <v>1454473134</v>
      </c>
      <c r="I11" s="5"/>
      <c r="J11" s="5">
        <v>1598672688</v>
      </c>
      <c r="L11" s="39"/>
      <c r="M11" s="39"/>
      <c r="N11" s="39"/>
      <c r="O11" s="39"/>
      <c r="P11" s="39"/>
      <c r="Q11" s="39"/>
    </row>
    <row r="12" spans="1:17" ht="24" customHeight="1">
      <c r="A12" s="2" t="s">
        <v>66</v>
      </c>
      <c r="B12" s="17">
        <v>27</v>
      </c>
      <c r="D12" s="5">
        <v>221127477</v>
      </c>
      <c r="E12" s="5"/>
      <c r="F12" s="70">
        <v>220665839</v>
      </c>
      <c r="G12" s="5"/>
      <c r="H12" s="5">
        <v>223590603</v>
      </c>
      <c r="I12" s="5"/>
      <c r="J12" s="5">
        <v>224108558</v>
      </c>
      <c r="L12" s="39"/>
      <c r="M12" s="39"/>
      <c r="N12" s="39"/>
      <c r="O12" s="39"/>
      <c r="P12" s="39"/>
      <c r="Q12" s="39"/>
    </row>
    <row r="13" spans="1:17" ht="24" customHeight="1">
      <c r="A13" s="2" t="s">
        <v>71</v>
      </c>
      <c r="B13" s="17">
        <v>28</v>
      </c>
      <c r="D13" s="5">
        <v>566827758</v>
      </c>
      <c r="E13" s="5"/>
      <c r="F13" s="5">
        <v>751802246</v>
      </c>
      <c r="G13" s="5"/>
      <c r="H13" s="5">
        <v>566827758</v>
      </c>
      <c r="I13" s="5"/>
      <c r="J13" s="5">
        <v>751802246</v>
      </c>
      <c r="L13" s="39"/>
      <c r="M13" s="39"/>
      <c r="N13" s="39"/>
      <c r="O13" s="70"/>
      <c r="P13" s="70"/>
      <c r="Q13" s="70"/>
    </row>
    <row r="14" spans="1:17" ht="24" customHeight="1">
      <c r="A14" s="2" t="s">
        <v>122</v>
      </c>
      <c r="B14" s="17">
        <v>29</v>
      </c>
      <c r="C14" s="18"/>
      <c r="D14" s="5">
        <v>244685400</v>
      </c>
      <c r="E14" s="5"/>
      <c r="F14" s="5">
        <v>376691707</v>
      </c>
      <c r="G14" s="5"/>
      <c r="H14" s="5">
        <v>244685400</v>
      </c>
      <c r="I14" s="5"/>
      <c r="J14" s="5">
        <v>376691707</v>
      </c>
      <c r="L14" s="39"/>
      <c r="M14" s="39"/>
      <c r="N14" s="39"/>
      <c r="O14" s="70"/>
      <c r="P14" s="70"/>
      <c r="Q14" s="70"/>
    </row>
    <row r="15" spans="1:17" ht="24" customHeight="1">
      <c r="A15" s="2" t="s">
        <v>23</v>
      </c>
      <c r="B15" s="17"/>
      <c r="C15" s="17"/>
      <c r="D15" s="27">
        <v>162173073</v>
      </c>
      <c r="E15" s="5"/>
      <c r="F15" s="108">
        <v>91378075</v>
      </c>
      <c r="G15" s="5"/>
      <c r="H15" s="27">
        <v>175350456</v>
      </c>
      <c r="I15" s="5"/>
      <c r="J15" s="27">
        <v>117422111</v>
      </c>
      <c r="L15" s="39"/>
      <c r="M15" s="39"/>
      <c r="N15" s="39"/>
      <c r="O15" s="70"/>
      <c r="P15" s="70"/>
      <c r="Q15" s="70"/>
    </row>
    <row r="16" spans="1:17" ht="24" customHeight="1">
      <c r="A16" s="1" t="s">
        <v>16</v>
      </c>
      <c r="D16" s="27">
        <f>SUM(D11:D15)</f>
        <v>2649286842</v>
      </c>
      <c r="E16" s="5"/>
      <c r="F16" s="27">
        <f>SUM(F11:F15)</f>
        <v>3039210555</v>
      </c>
      <c r="G16" s="5"/>
      <c r="H16" s="27">
        <f>SUM(H11:H15)</f>
        <v>2664927351</v>
      </c>
      <c r="I16" s="5"/>
      <c r="J16" s="27">
        <f>SUM(J11:J15)</f>
        <v>3068697310</v>
      </c>
      <c r="L16" s="39"/>
      <c r="M16" s="39"/>
      <c r="N16" s="39"/>
      <c r="O16" s="70"/>
      <c r="P16" s="70"/>
      <c r="Q16" s="70"/>
    </row>
    <row r="17" spans="1:17" ht="24" customHeight="1">
      <c r="A17" s="1"/>
      <c r="D17" s="5"/>
      <c r="E17" s="5"/>
      <c r="F17" s="5"/>
      <c r="G17" s="5"/>
      <c r="H17" s="5"/>
      <c r="I17" s="5"/>
      <c r="J17" s="5"/>
      <c r="L17" s="39"/>
      <c r="M17" s="39"/>
      <c r="N17" s="39"/>
      <c r="O17" s="70"/>
      <c r="P17" s="70"/>
      <c r="Q17" s="70"/>
    </row>
    <row r="18" spans="1:17" ht="24" customHeight="1">
      <c r="A18" s="1" t="s">
        <v>13</v>
      </c>
      <c r="D18" s="5"/>
      <c r="E18" s="5"/>
      <c r="F18" s="5"/>
      <c r="G18" s="5"/>
      <c r="H18" s="5"/>
      <c r="I18" s="5"/>
      <c r="J18" s="5"/>
      <c r="L18" s="39"/>
      <c r="M18" s="39"/>
      <c r="N18" s="39"/>
      <c r="O18" s="70"/>
      <c r="P18" s="70"/>
      <c r="Q18" s="70"/>
    </row>
    <row r="19" spans="1:17" ht="24" customHeight="1">
      <c r="A19" s="2" t="s">
        <v>63</v>
      </c>
      <c r="B19" s="17"/>
      <c r="C19" s="17"/>
      <c r="D19" s="5">
        <v>969804401</v>
      </c>
      <c r="E19" s="5"/>
      <c r="F19" s="70">
        <v>1055951487</v>
      </c>
      <c r="G19" s="5"/>
      <c r="H19" s="5">
        <v>969804401</v>
      </c>
      <c r="I19" s="5"/>
      <c r="J19" s="5">
        <v>1055951486</v>
      </c>
      <c r="K19" s="5"/>
      <c r="L19" s="39"/>
      <c r="M19" s="5"/>
      <c r="N19" s="39"/>
      <c r="O19" s="39"/>
      <c r="P19" s="39"/>
      <c r="Q19" s="39"/>
    </row>
    <row r="20" spans="1:17" ht="24" customHeight="1">
      <c r="A20" s="2" t="s">
        <v>24</v>
      </c>
      <c r="D20" s="5">
        <v>259130925</v>
      </c>
      <c r="E20" s="5"/>
      <c r="F20" s="70">
        <v>301569264</v>
      </c>
      <c r="G20" s="5"/>
      <c r="H20" s="5">
        <v>259960268</v>
      </c>
      <c r="I20" s="5"/>
      <c r="J20" s="5">
        <v>301593996</v>
      </c>
      <c r="K20" s="5"/>
      <c r="L20" s="39"/>
      <c r="M20" s="5"/>
      <c r="N20" s="39"/>
      <c r="O20" s="39"/>
      <c r="P20" s="39"/>
      <c r="Q20" s="39"/>
    </row>
    <row r="21" spans="1:17" ht="24" customHeight="1">
      <c r="A21" s="2" t="s">
        <v>72</v>
      </c>
      <c r="B21" s="17">
        <v>31</v>
      </c>
      <c r="D21" s="5">
        <v>172604223</v>
      </c>
      <c r="E21" s="5"/>
      <c r="F21" s="70">
        <v>222815486</v>
      </c>
      <c r="G21" s="5"/>
      <c r="H21" s="5">
        <v>172604223</v>
      </c>
      <c r="I21" s="5"/>
      <c r="J21" s="5">
        <v>222815486</v>
      </c>
      <c r="L21" s="39"/>
      <c r="M21" s="39"/>
      <c r="N21" s="39"/>
      <c r="O21" s="70"/>
      <c r="P21" s="70"/>
      <c r="Q21" s="70"/>
    </row>
    <row r="22" spans="1:17" ht="24" customHeight="1">
      <c r="A22" s="2" t="s">
        <v>162</v>
      </c>
      <c r="B22" s="17"/>
      <c r="D22" s="109"/>
      <c r="E22" s="5"/>
      <c r="F22" s="109"/>
      <c r="G22" s="5"/>
      <c r="H22" s="109"/>
      <c r="I22" s="5"/>
      <c r="J22" s="109"/>
      <c r="L22" s="39"/>
      <c r="M22" s="39"/>
      <c r="N22" s="39"/>
      <c r="O22" s="70"/>
      <c r="P22" s="70"/>
      <c r="Q22" s="70"/>
    </row>
    <row r="23" spans="1:17" ht="24" customHeight="1">
      <c r="A23" s="23" t="s">
        <v>161</v>
      </c>
      <c r="B23" s="17"/>
      <c r="D23" s="109">
        <v>0</v>
      </c>
      <c r="E23" s="5"/>
      <c r="F23" s="109">
        <v>0</v>
      </c>
      <c r="G23" s="5"/>
      <c r="H23" s="5">
        <v>8048683</v>
      </c>
      <c r="I23" s="5"/>
      <c r="J23" s="10">
        <v>-23359229</v>
      </c>
      <c r="L23" s="39"/>
      <c r="M23" s="39"/>
      <c r="N23" s="39"/>
      <c r="O23" s="70"/>
      <c r="P23" s="70"/>
      <c r="Q23" s="70"/>
    </row>
    <row r="24" spans="1:17" ht="24" customHeight="1">
      <c r="A24" s="2" t="s">
        <v>64</v>
      </c>
      <c r="D24" s="27">
        <v>443864740</v>
      </c>
      <c r="E24" s="5"/>
      <c r="F24" s="108">
        <v>436685728</v>
      </c>
      <c r="G24" s="5"/>
      <c r="H24" s="27">
        <v>443864740</v>
      </c>
      <c r="I24" s="5"/>
      <c r="J24" s="27">
        <v>436685728</v>
      </c>
      <c r="K24" s="5"/>
      <c r="L24" s="39"/>
      <c r="M24" s="28"/>
      <c r="N24" s="39"/>
      <c r="O24" s="70"/>
      <c r="P24" s="70"/>
      <c r="Q24" s="70"/>
    </row>
    <row r="25" spans="1:17" ht="24" customHeight="1">
      <c r="A25" s="1" t="s">
        <v>17</v>
      </c>
      <c r="B25" s="17"/>
      <c r="C25" s="17"/>
      <c r="D25" s="27">
        <f>SUM(D19:D24)</f>
        <v>1845404289</v>
      </c>
      <c r="E25" s="5"/>
      <c r="F25" s="27">
        <f>SUM(F19:F24)</f>
        <v>2017021965</v>
      </c>
      <c r="G25" s="5"/>
      <c r="H25" s="27">
        <f>SUM(H19:H24)</f>
        <v>1854282315</v>
      </c>
      <c r="I25" s="5"/>
      <c r="J25" s="27">
        <f>SUM(J19:J24)</f>
        <v>1993687467</v>
      </c>
      <c r="L25" s="39"/>
      <c r="M25" s="39"/>
      <c r="N25" s="39"/>
      <c r="O25" s="10"/>
      <c r="P25" s="70"/>
      <c r="Q25" s="70"/>
    </row>
    <row r="26" spans="1:17" ht="24" customHeight="1">
      <c r="A26" s="2" t="s">
        <v>47</v>
      </c>
      <c r="B26" s="17"/>
      <c r="C26" s="17"/>
      <c r="D26" s="5">
        <f>D16-D25</f>
        <v>803882553</v>
      </c>
      <c r="E26" s="5"/>
      <c r="F26" s="5">
        <f>F16-F25</f>
        <v>1022188590</v>
      </c>
      <c r="G26" s="5"/>
      <c r="H26" s="5">
        <f>H16-H25</f>
        <v>810645036</v>
      </c>
      <c r="I26" s="5"/>
      <c r="J26" s="5">
        <f>J16-J25</f>
        <v>1075009843</v>
      </c>
      <c r="L26" s="39"/>
      <c r="M26" s="28"/>
      <c r="N26" s="39"/>
      <c r="O26" s="70"/>
      <c r="P26" s="70"/>
      <c r="Q26" s="70"/>
    </row>
    <row r="27" spans="1:17" ht="24" customHeight="1">
      <c r="A27" s="2" t="s">
        <v>48</v>
      </c>
      <c r="B27" s="17">
        <v>32</v>
      </c>
      <c r="C27" s="17"/>
      <c r="D27" s="10">
        <v>-151268342</v>
      </c>
      <c r="E27" s="10"/>
      <c r="F27" s="10">
        <v>-215793698</v>
      </c>
      <c r="G27" s="10"/>
      <c r="H27" s="10">
        <v>-151268342</v>
      </c>
      <c r="I27" s="10"/>
      <c r="J27" s="10">
        <v>-215793698</v>
      </c>
      <c r="K27" s="5"/>
      <c r="L27" s="39"/>
      <c r="M27" s="28"/>
      <c r="N27" s="39"/>
      <c r="O27" s="70"/>
      <c r="P27" s="70"/>
      <c r="Q27" s="70"/>
    </row>
    <row r="28" spans="1:17" ht="24" customHeight="1">
      <c r="A28" s="1" t="s">
        <v>177</v>
      </c>
      <c r="B28" s="17"/>
      <c r="C28" s="17"/>
      <c r="D28" s="110">
        <f>SUM(D26:D27)</f>
        <v>652614211</v>
      </c>
      <c r="E28" s="5"/>
      <c r="F28" s="110">
        <f>SUM(F26:F27)</f>
        <v>806394892</v>
      </c>
      <c r="G28" s="5"/>
      <c r="H28" s="110">
        <f>SUM(H26:H27)</f>
        <v>659376694</v>
      </c>
      <c r="I28" s="5"/>
      <c r="J28" s="110">
        <f>SUM(J26:J27)</f>
        <v>859216145</v>
      </c>
      <c r="L28" s="39"/>
      <c r="M28" s="39"/>
      <c r="N28" s="39"/>
      <c r="O28" s="39"/>
      <c r="P28" s="39"/>
      <c r="Q28" s="39"/>
    </row>
    <row r="29" spans="1:17" ht="24" customHeight="1">
      <c r="A29" s="1"/>
      <c r="B29" s="17"/>
      <c r="C29" s="17"/>
      <c r="D29" s="10"/>
      <c r="E29" s="17"/>
      <c r="F29" s="10"/>
      <c r="G29" s="17"/>
      <c r="H29" s="10"/>
      <c r="I29" s="10"/>
      <c r="J29" s="10"/>
      <c r="L29" s="39"/>
      <c r="M29" s="28">
        <f>M19+M20+M24-M27</f>
        <v>0</v>
      </c>
      <c r="N29" s="39"/>
      <c r="O29" s="70"/>
      <c r="P29" s="70"/>
      <c r="Q29" s="70"/>
    </row>
    <row r="30" spans="1:17" ht="24" customHeight="1">
      <c r="A30" s="1" t="s">
        <v>152</v>
      </c>
      <c r="B30" s="17"/>
      <c r="C30" s="17"/>
      <c r="D30" s="10"/>
      <c r="E30" s="17"/>
      <c r="F30" s="10"/>
      <c r="G30" s="17"/>
      <c r="H30" s="10"/>
      <c r="I30" s="10"/>
      <c r="J30" s="10"/>
      <c r="L30" s="39"/>
      <c r="M30" s="39"/>
      <c r="N30" s="39"/>
      <c r="O30" s="70"/>
      <c r="P30" s="70"/>
      <c r="Q30" s="70"/>
    </row>
    <row r="31" spans="1:17" ht="24" customHeight="1">
      <c r="A31" s="1" t="s">
        <v>154</v>
      </c>
      <c r="B31" s="17"/>
      <c r="C31" s="17"/>
      <c r="D31" s="10"/>
      <c r="E31" s="17"/>
      <c r="F31" s="10"/>
      <c r="G31" s="17"/>
      <c r="H31" s="10"/>
      <c r="I31" s="10"/>
      <c r="J31" s="10"/>
      <c r="L31" s="39"/>
      <c r="M31" s="39"/>
      <c r="N31" s="39"/>
      <c r="O31" s="70"/>
      <c r="P31" s="70"/>
      <c r="Q31" s="70"/>
    </row>
    <row r="32" spans="1:17" ht="24" customHeight="1">
      <c r="A32" s="1" t="s">
        <v>153</v>
      </c>
      <c r="B32" s="17">
        <v>12</v>
      </c>
      <c r="C32" s="17"/>
      <c r="D32" s="10">
        <v>3811353</v>
      </c>
      <c r="E32" s="17"/>
      <c r="F32" s="70">
        <v>52821253</v>
      </c>
      <c r="G32" s="17"/>
      <c r="H32" s="109">
        <v>0</v>
      </c>
      <c r="I32" s="5"/>
      <c r="J32" s="109">
        <v>0</v>
      </c>
      <c r="L32" s="39"/>
      <c r="M32" s="39"/>
      <c r="N32" s="39"/>
      <c r="O32" s="39"/>
      <c r="P32" s="39"/>
      <c r="Q32" s="39"/>
    </row>
    <row r="33" spans="1:17" ht="24" customHeight="1">
      <c r="A33" s="1" t="s">
        <v>121</v>
      </c>
      <c r="B33" s="17"/>
      <c r="C33" s="17"/>
      <c r="D33" s="32">
        <f>SUM(D28,D32)</f>
        <v>656425564</v>
      </c>
      <c r="E33" s="17"/>
      <c r="F33" s="32">
        <f>SUM(F28,F32)</f>
        <v>859216145</v>
      </c>
      <c r="G33" s="17"/>
      <c r="H33" s="32">
        <f>SUM(H28,H32)</f>
        <v>659376694</v>
      </c>
      <c r="I33" s="10"/>
      <c r="J33" s="32">
        <f>SUM(J28,J32)</f>
        <v>859216145</v>
      </c>
      <c r="L33" s="39"/>
      <c r="M33" s="39"/>
      <c r="N33" s="39"/>
      <c r="O33" s="70"/>
      <c r="P33" s="39"/>
      <c r="Q33" s="39"/>
    </row>
    <row r="34" spans="1:17" ht="24" customHeight="1">
      <c r="A34" s="1"/>
      <c r="B34" s="17"/>
      <c r="C34" s="17"/>
      <c r="D34" s="10"/>
      <c r="E34" s="17"/>
      <c r="F34" s="10"/>
      <c r="G34" s="17"/>
      <c r="H34" s="10"/>
      <c r="I34" s="10"/>
      <c r="J34" s="10"/>
      <c r="L34" s="39"/>
      <c r="M34" s="39"/>
      <c r="N34" s="39"/>
      <c r="O34" s="70"/>
      <c r="P34" s="39"/>
      <c r="Q34" s="39"/>
    </row>
    <row r="35" spans="1:17" ht="24" customHeight="1">
      <c r="A35" s="1"/>
      <c r="B35" s="17"/>
      <c r="C35" s="17"/>
      <c r="D35" s="10"/>
      <c r="E35" s="17"/>
      <c r="F35" s="10"/>
      <c r="G35" s="17"/>
      <c r="H35" s="10"/>
      <c r="I35" s="10"/>
      <c r="J35" s="10"/>
      <c r="L35" s="39"/>
      <c r="M35" s="39"/>
      <c r="N35" s="39"/>
      <c r="O35" s="39"/>
      <c r="P35" s="39"/>
      <c r="Q35" s="39"/>
    </row>
    <row r="36" spans="1:17" ht="24" customHeight="1">
      <c r="A36" s="1"/>
      <c r="B36" s="17"/>
      <c r="C36" s="17"/>
      <c r="D36" s="10"/>
      <c r="E36" s="17"/>
      <c r="F36" s="10"/>
      <c r="G36" s="17"/>
      <c r="H36" s="10"/>
      <c r="I36" s="10"/>
      <c r="J36" s="10"/>
      <c r="L36" s="39"/>
      <c r="M36" s="39"/>
      <c r="N36" s="39"/>
      <c r="O36" s="39"/>
      <c r="P36" s="39"/>
      <c r="Q36" s="39"/>
    </row>
    <row r="37" spans="1:17" ht="24" customHeight="1">
      <c r="A37" s="1"/>
      <c r="B37" s="17"/>
      <c r="C37" s="17"/>
      <c r="D37" s="10"/>
      <c r="E37" s="17"/>
      <c r="F37" s="10"/>
      <c r="G37" s="17"/>
      <c r="H37" s="10"/>
      <c r="I37" s="10"/>
      <c r="J37" s="10"/>
    </row>
    <row r="38" spans="1:17" s="24" customFormat="1" ht="24" customHeight="1">
      <c r="A38" s="129" t="s">
        <v>39</v>
      </c>
      <c r="B38" s="129"/>
      <c r="C38" s="129"/>
      <c r="D38" s="129"/>
      <c r="E38" s="129"/>
      <c r="F38" s="129"/>
      <c r="G38" s="129"/>
      <c r="H38" s="129"/>
      <c r="I38" s="129"/>
      <c r="J38" s="129"/>
    </row>
    <row r="39" spans="1:17" s="24" customFormat="1" ht="24" customHeight="1">
      <c r="A39" s="129" t="s">
        <v>85</v>
      </c>
      <c r="B39" s="129"/>
      <c r="C39" s="129"/>
      <c r="D39" s="129"/>
      <c r="E39" s="129"/>
      <c r="F39" s="129"/>
      <c r="G39" s="129"/>
      <c r="H39" s="129"/>
      <c r="I39" s="129"/>
      <c r="J39" s="129"/>
    </row>
    <row r="40" spans="1:17" s="24" customFormat="1" ht="26.25">
      <c r="A40" s="129" t="s">
        <v>148</v>
      </c>
      <c r="B40" s="129"/>
      <c r="C40" s="129"/>
      <c r="D40" s="129"/>
      <c r="E40" s="129"/>
      <c r="F40" s="129"/>
      <c r="G40" s="129"/>
      <c r="H40" s="129"/>
      <c r="I40" s="129"/>
      <c r="J40" s="129"/>
    </row>
    <row r="41" spans="1:17" s="4" customFormat="1" ht="24" customHeight="1">
      <c r="A41" s="131" t="s">
        <v>126</v>
      </c>
      <c r="B41" s="131"/>
      <c r="C41" s="131"/>
      <c r="D41" s="131"/>
      <c r="E41" s="131"/>
      <c r="F41" s="131"/>
      <c r="G41" s="131"/>
      <c r="H41" s="131"/>
      <c r="I41" s="131"/>
      <c r="J41" s="131"/>
    </row>
    <row r="42" spans="1:17" s="4" customFormat="1" ht="9" customHeight="1">
      <c r="A42" s="3"/>
      <c r="B42" s="19"/>
      <c r="C42" s="3"/>
    </row>
    <row r="43" spans="1:17" s="4" customFormat="1" ht="24" customHeight="1">
      <c r="A43" s="3"/>
      <c r="B43" s="1" t="s">
        <v>0</v>
      </c>
      <c r="C43" s="3"/>
      <c r="D43" s="132" t="s">
        <v>38</v>
      </c>
      <c r="E43" s="132"/>
      <c r="F43" s="132"/>
      <c r="G43" s="107"/>
      <c r="H43" s="132" t="s">
        <v>37</v>
      </c>
      <c r="I43" s="132"/>
      <c r="J43" s="132"/>
    </row>
    <row r="44" spans="1:17" ht="24" customHeight="1">
      <c r="C44" s="8"/>
      <c r="D44" s="21">
        <v>2568</v>
      </c>
      <c r="E44" s="20"/>
      <c r="F44" s="21">
        <v>2567</v>
      </c>
      <c r="G44" s="20"/>
      <c r="H44" s="21">
        <v>2568</v>
      </c>
      <c r="I44" s="20"/>
      <c r="J44" s="21">
        <v>2567</v>
      </c>
    </row>
    <row r="45" spans="1:17" ht="24" customHeight="1">
      <c r="C45" s="8"/>
      <c r="D45" s="21"/>
      <c r="E45" s="20"/>
      <c r="F45" s="21" t="s">
        <v>158</v>
      </c>
      <c r="G45" s="20"/>
      <c r="H45" s="21"/>
      <c r="I45" s="20"/>
      <c r="J45" s="21"/>
    </row>
    <row r="46" spans="1:17" ht="24" customHeight="1">
      <c r="A46" s="1" t="s">
        <v>141</v>
      </c>
      <c r="B46" s="17"/>
      <c r="C46" s="17"/>
      <c r="D46" s="10"/>
      <c r="E46" s="17"/>
      <c r="G46" s="17"/>
      <c r="H46" s="10"/>
      <c r="I46" s="10"/>
      <c r="J46" s="10"/>
      <c r="K46" s="10"/>
    </row>
    <row r="47" spans="1:17" ht="24" customHeight="1">
      <c r="A47" s="1" t="s">
        <v>151</v>
      </c>
      <c r="B47" s="17"/>
      <c r="C47" s="17"/>
      <c r="D47" s="10"/>
      <c r="E47" s="17"/>
      <c r="F47" s="10"/>
      <c r="G47" s="17"/>
      <c r="H47" s="10"/>
      <c r="I47" s="10"/>
      <c r="J47" s="10"/>
      <c r="K47" s="10"/>
    </row>
    <row r="48" spans="1:17" ht="24" customHeight="1">
      <c r="A48" s="2" t="s">
        <v>172</v>
      </c>
      <c r="B48" s="17"/>
      <c r="C48" s="17"/>
      <c r="D48" s="10"/>
      <c r="E48" s="17"/>
      <c r="F48" s="10"/>
      <c r="G48" s="17"/>
      <c r="H48" s="10"/>
      <c r="I48" s="10"/>
      <c r="J48" s="10"/>
      <c r="K48" s="10"/>
    </row>
    <row r="49" spans="1:11" ht="24" customHeight="1">
      <c r="A49" s="23" t="s">
        <v>173</v>
      </c>
      <c r="B49" s="17"/>
      <c r="C49" s="17"/>
      <c r="D49" s="10"/>
      <c r="E49" s="17"/>
      <c r="F49" s="10"/>
      <c r="G49" s="17"/>
      <c r="H49" s="10"/>
      <c r="I49" s="10"/>
      <c r="J49" s="10"/>
      <c r="K49" s="10"/>
    </row>
    <row r="50" spans="1:11" ht="24" customHeight="1">
      <c r="A50" s="2" t="s">
        <v>163</v>
      </c>
      <c r="B50" s="17"/>
      <c r="C50" s="17"/>
      <c r="D50" s="10"/>
      <c r="E50" s="17"/>
      <c r="F50" s="10"/>
      <c r="G50" s="17"/>
      <c r="H50" s="10"/>
      <c r="I50" s="10"/>
      <c r="J50" s="10"/>
      <c r="K50" s="10"/>
    </row>
    <row r="51" spans="1:11" ht="24" customHeight="1">
      <c r="A51" s="25" t="s">
        <v>165</v>
      </c>
      <c r="B51" s="17"/>
      <c r="C51" s="17"/>
      <c r="D51" s="10"/>
      <c r="E51" s="17"/>
      <c r="F51" s="10"/>
      <c r="G51" s="17"/>
      <c r="H51" s="10"/>
      <c r="I51" s="10"/>
      <c r="J51" s="10"/>
      <c r="K51" s="10"/>
    </row>
    <row r="52" spans="1:11" ht="24" customHeight="1">
      <c r="A52" s="25" t="s">
        <v>164</v>
      </c>
      <c r="B52" s="17"/>
      <c r="C52" s="17"/>
      <c r="D52" s="15">
        <v>563231800</v>
      </c>
      <c r="E52" s="17"/>
      <c r="F52" s="15">
        <v>34502750</v>
      </c>
      <c r="G52" s="17"/>
      <c r="H52" s="15">
        <v>563231800</v>
      </c>
      <c r="I52" s="10"/>
      <c r="J52" s="15">
        <v>34502750</v>
      </c>
      <c r="K52" s="10"/>
    </row>
    <row r="53" spans="1:11" ht="24" customHeight="1">
      <c r="A53" s="2" t="s">
        <v>51</v>
      </c>
      <c r="B53" s="17">
        <v>32</v>
      </c>
      <c r="C53" s="17"/>
      <c r="D53" s="16">
        <v>-112518360</v>
      </c>
      <c r="E53" s="17"/>
      <c r="F53" s="16">
        <v>-7028550</v>
      </c>
      <c r="G53" s="17"/>
      <c r="H53" s="16">
        <v>-112518360</v>
      </c>
      <c r="I53" s="10"/>
      <c r="J53" s="16">
        <v>-7028550</v>
      </c>
      <c r="K53" s="10"/>
    </row>
    <row r="54" spans="1:11" ht="24" customHeight="1">
      <c r="A54" s="4" t="s">
        <v>188</v>
      </c>
      <c r="B54" s="17"/>
      <c r="C54" s="17"/>
      <c r="D54" s="10"/>
      <c r="E54" s="17"/>
      <c r="F54" s="10"/>
      <c r="G54" s="17"/>
      <c r="H54" s="10"/>
      <c r="I54" s="10"/>
      <c r="J54" s="10"/>
      <c r="K54" s="10"/>
    </row>
    <row r="55" spans="1:11" ht="24" customHeight="1">
      <c r="A55" s="25" t="s">
        <v>87</v>
      </c>
      <c r="B55" s="17"/>
      <c r="C55" s="17"/>
      <c r="D55" s="10"/>
      <c r="E55" s="17"/>
      <c r="F55" s="10"/>
      <c r="G55" s="17"/>
      <c r="H55" s="10"/>
      <c r="I55" s="10"/>
      <c r="J55" s="10"/>
      <c r="K55" s="10"/>
    </row>
    <row r="56" spans="1:11" ht="24" customHeight="1">
      <c r="A56" s="124" t="s">
        <v>88</v>
      </c>
      <c r="B56" s="17"/>
      <c r="C56" s="17"/>
      <c r="D56" s="13">
        <f>SUM(D52:D53)</f>
        <v>450713440</v>
      </c>
      <c r="E56" s="17"/>
      <c r="F56" s="13">
        <f>F52+F53</f>
        <v>27474200</v>
      </c>
      <c r="G56" s="17"/>
      <c r="H56" s="13">
        <f>H52+H53</f>
        <v>450713440</v>
      </c>
      <c r="I56" s="10"/>
      <c r="J56" s="13">
        <f>J52+J53</f>
        <v>27474200</v>
      </c>
      <c r="K56" s="10"/>
    </row>
    <row r="57" spans="1:11" ht="24" customHeight="1">
      <c r="A57" s="2" t="s">
        <v>146</v>
      </c>
      <c r="B57" s="17"/>
      <c r="C57" s="17"/>
      <c r="D57" s="10"/>
      <c r="E57" s="17"/>
      <c r="F57" s="10"/>
      <c r="G57" s="17"/>
      <c r="H57" s="10"/>
      <c r="I57" s="10"/>
      <c r="J57" s="10"/>
      <c r="K57" s="10"/>
    </row>
    <row r="58" spans="1:11" ht="24" customHeight="1">
      <c r="A58" s="25" t="s">
        <v>113</v>
      </c>
      <c r="B58" s="17"/>
      <c r="C58" s="17"/>
      <c r="D58" s="10"/>
      <c r="E58" s="17"/>
      <c r="F58" s="10"/>
      <c r="G58" s="17"/>
      <c r="H58" s="10"/>
      <c r="I58" s="10"/>
      <c r="J58" s="10"/>
      <c r="K58" s="10"/>
    </row>
    <row r="59" spans="1:11" ht="24" customHeight="1">
      <c r="A59" s="25" t="s">
        <v>86</v>
      </c>
      <c r="B59" s="17"/>
      <c r="C59" s="17"/>
      <c r="D59" s="10"/>
      <c r="E59" s="17"/>
      <c r="F59" s="10"/>
      <c r="G59" s="17"/>
      <c r="H59" s="10"/>
      <c r="I59" s="10"/>
      <c r="J59" s="10"/>
      <c r="K59" s="10"/>
    </row>
    <row r="60" spans="1:11" ht="24" customHeight="1">
      <c r="A60" s="25" t="s">
        <v>143</v>
      </c>
      <c r="B60" s="17"/>
      <c r="C60" s="17"/>
      <c r="D60" s="15">
        <v>-1041126400</v>
      </c>
      <c r="E60" s="17"/>
      <c r="F60" s="15">
        <v>-244555280</v>
      </c>
      <c r="G60" s="17"/>
      <c r="H60" s="15">
        <v>-1041126400</v>
      </c>
      <c r="I60" s="10"/>
      <c r="J60" s="15">
        <v>-244555280</v>
      </c>
      <c r="K60" s="10"/>
    </row>
    <row r="61" spans="1:11" ht="24" customHeight="1">
      <c r="A61" s="2" t="s">
        <v>51</v>
      </c>
      <c r="B61" s="17"/>
      <c r="C61" s="17"/>
      <c r="D61" s="16">
        <v>208204545</v>
      </c>
      <c r="E61" s="17"/>
      <c r="F61" s="16">
        <v>48911056</v>
      </c>
      <c r="G61" s="17"/>
      <c r="H61" s="16">
        <v>208204545</v>
      </c>
      <c r="I61" s="10"/>
      <c r="J61" s="16">
        <v>48911056</v>
      </c>
      <c r="K61" s="10"/>
    </row>
    <row r="62" spans="1:11" ht="24" customHeight="1">
      <c r="A62" s="2" t="s">
        <v>144</v>
      </c>
      <c r="B62" s="17"/>
      <c r="C62" s="17"/>
      <c r="D62" s="10"/>
      <c r="E62" s="17"/>
      <c r="F62" s="10"/>
      <c r="G62" s="17"/>
      <c r="H62" s="10"/>
      <c r="I62" s="10"/>
      <c r="J62" s="10"/>
      <c r="K62" s="10"/>
    </row>
    <row r="63" spans="1:11" ht="24" customHeight="1">
      <c r="A63" s="25" t="s">
        <v>87</v>
      </c>
      <c r="B63" s="17"/>
      <c r="C63" s="17"/>
      <c r="D63" s="10"/>
      <c r="E63" s="17"/>
      <c r="F63" s="10"/>
      <c r="G63" s="17"/>
      <c r="H63" s="10"/>
      <c r="I63" s="10"/>
      <c r="J63" s="10"/>
      <c r="K63" s="10"/>
    </row>
    <row r="64" spans="1:11" ht="24" customHeight="1">
      <c r="A64" s="25" t="s">
        <v>88</v>
      </c>
      <c r="B64" s="17"/>
      <c r="C64" s="17"/>
      <c r="D64" s="13">
        <f>D60+D61</f>
        <v>-832921855</v>
      </c>
      <c r="E64" s="17"/>
      <c r="F64" s="13">
        <f>F60+F61</f>
        <v>-195644224</v>
      </c>
      <c r="G64" s="17"/>
      <c r="H64" s="13">
        <f>H60+H61</f>
        <v>-832921855</v>
      </c>
      <c r="I64" s="10"/>
      <c r="J64" s="13">
        <f>J60+J61</f>
        <v>-195644224</v>
      </c>
      <c r="K64" s="10"/>
    </row>
    <row r="65" spans="1:11" ht="24" customHeight="1">
      <c r="A65" s="2" t="s">
        <v>120</v>
      </c>
      <c r="B65" s="17"/>
      <c r="C65" s="17"/>
      <c r="D65" s="10"/>
      <c r="E65" s="17"/>
      <c r="F65" s="10"/>
      <c r="G65" s="17"/>
      <c r="H65" s="10"/>
      <c r="I65" s="10"/>
      <c r="J65" s="10"/>
      <c r="K65" s="10"/>
    </row>
    <row r="66" spans="1:11" ht="24" customHeight="1">
      <c r="A66" s="25" t="s">
        <v>87</v>
      </c>
      <c r="B66" s="17"/>
      <c r="C66" s="17"/>
      <c r="D66" s="10"/>
      <c r="E66" s="17"/>
      <c r="F66" s="10"/>
      <c r="G66" s="17"/>
      <c r="H66" s="10"/>
      <c r="I66" s="10"/>
      <c r="J66" s="10"/>
      <c r="K66" s="10"/>
    </row>
    <row r="67" spans="1:11" ht="24" customHeight="1">
      <c r="A67" s="25" t="s">
        <v>88</v>
      </c>
      <c r="B67" s="17"/>
      <c r="C67" s="17"/>
      <c r="D67" s="13">
        <f>D56+D64</f>
        <v>-382208415</v>
      </c>
      <c r="E67" s="17"/>
      <c r="F67" s="13">
        <f>F56+F64</f>
        <v>-168170024</v>
      </c>
      <c r="G67" s="17"/>
      <c r="H67" s="13">
        <f>H56+H64</f>
        <v>-382208415</v>
      </c>
      <c r="I67" s="10"/>
      <c r="J67" s="13">
        <f>J56+J64</f>
        <v>-168170024</v>
      </c>
      <c r="K67" s="10"/>
    </row>
    <row r="68" spans="1:11" ht="24" customHeight="1">
      <c r="A68" s="2" t="s">
        <v>167</v>
      </c>
      <c r="B68" s="17"/>
      <c r="C68" s="17"/>
      <c r="D68" s="10"/>
      <c r="E68" s="17"/>
      <c r="F68" s="10"/>
      <c r="G68" s="17"/>
      <c r="H68" s="10"/>
      <c r="I68" s="10"/>
      <c r="J68" s="10"/>
      <c r="K68" s="10"/>
    </row>
    <row r="69" spans="1:11" ht="24" customHeight="1">
      <c r="A69" s="23" t="s">
        <v>166</v>
      </c>
      <c r="B69" s="17"/>
      <c r="C69" s="17"/>
      <c r="D69" s="15">
        <v>16395619</v>
      </c>
      <c r="E69" s="17"/>
      <c r="F69" s="64">
        <v>0</v>
      </c>
      <c r="G69" s="17"/>
      <c r="H69" s="15">
        <v>16395619</v>
      </c>
      <c r="I69" s="10"/>
      <c r="J69" s="64">
        <v>0</v>
      </c>
      <c r="K69" s="10"/>
    </row>
    <row r="70" spans="1:11" ht="24" customHeight="1">
      <c r="A70" s="2" t="s">
        <v>48</v>
      </c>
      <c r="B70" s="17">
        <v>32</v>
      </c>
      <c r="C70" s="17"/>
      <c r="D70" s="16">
        <v>-3279124</v>
      </c>
      <c r="E70" s="17"/>
      <c r="F70" s="65">
        <v>0</v>
      </c>
      <c r="G70" s="17"/>
      <c r="H70" s="16">
        <v>-3279124</v>
      </c>
      <c r="I70" s="10"/>
      <c r="J70" s="65">
        <v>0</v>
      </c>
      <c r="K70" s="10"/>
    </row>
    <row r="71" spans="1:11" ht="24" customHeight="1">
      <c r="A71" s="2" t="s">
        <v>168</v>
      </c>
      <c r="B71" s="17"/>
      <c r="C71" s="17"/>
      <c r="D71" s="10"/>
      <c r="E71" s="17"/>
      <c r="F71" s="10"/>
      <c r="G71" s="17"/>
      <c r="H71" s="10"/>
      <c r="I71" s="10"/>
      <c r="J71" s="10"/>
      <c r="K71" s="10"/>
    </row>
    <row r="72" spans="1:11" ht="24" customHeight="1">
      <c r="A72" s="23" t="s">
        <v>169</v>
      </c>
      <c r="B72" s="17"/>
      <c r="C72" s="17"/>
      <c r="D72" s="27">
        <f>SUM(D69:D70)</f>
        <v>13116495</v>
      </c>
      <c r="E72" s="17"/>
      <c r="F72" s="111">
        <f>SUM(F69:F71)</f>
        <v>0</v>
      </c>
      <c r="G72" s="17"/>
      <c r="H72" s="112">
        <f>SUM(H69:H71)</f>
        <v>13116495</v>
      </c>
      <c r="I72" s="10"/>
      <c r="J72" s="111">
        <f>SUM(J69:J71)</f>
        <v>0</v>
      </c>
      <c r="K72" s="10"/>
    </row>
    <row r="73" spans="1:11" ht="24" customHeight="1">
      <c r="A73" s="1" t="s">
        <v>155</v>
      </c>
      <c r="B73" s="17"/>
      <c r="C73" s="17"/>
      <c r="D73" s="13">
        <f>SUM(D67,D72)</f>
        <v>-369091920</v>
      </c>
      <c r="E73" s="17"/>
      <c r="F73" s="13">
        <f>SUM(F67,F72)</f>
        <v>-168170024</v>
      </c>
      <c r="G73" s="17"/>
      <c r="H73" s="13">
        <f>SUM(H67,H72)</f>
        <v>-369091920</v>
      </c>
      <c r="I73" s="10"/>
      <c r="J73" s="13">
        <f>SUM(J67,J72)</f>
        <v>-168170024</v>
      </c>
      <c r="K73" s="10"/>
    </row>
    <row r="77" spans="1:11" s="24" customFormat="1" ht="24" customHeight="1">
      <c r="A77" s="129" t="s">
        <v>39</v>
      </c>
      <c r="B77" s="129"/>
      <c r="C77" s="129"/>
      <c r="D77" s="129"/>
      <c r="E77" s="129"/>
      <c r="F77" s="129"/>
      <c r="G77" s="129"/>
      <c r="H77" s="129"/>
      <c r="I77" s="129"/>
      <c r="J77" s="129"/>
    </row>
    <row r="78" spans="1:11" s="24" customFormat="1" ht="24" customHeight="1">
      <c r="A78" s="129" t="s">
        <v>85</v>
      </c>
      <c r="B78" s="129"/>
      <c r="C78" s="129"/>
      <c r="D78" s="129"/>
      <c r="E78" s="129"/>
      <c r="F78" s="129"/>
      <c r="G78" s="129"/>
      <c r="H78" s="129"/>
      <c r="I78" s="129"/>
      <c r="J78" s="129"/>
    </row>
    <row r="79" spans="1:11" s="24" customFormat="1" ht="26.25">
      <c r="A79" s="129" t="s">
        <v>148</v>
      </c>
      <c r="B79" s="129"/>
      <c r="C79" s="129"/>
      <c r="D79" s="129"/>
      <c r="E79" s="129"/>
      <c r="F79" s="129"/>
      <c r="G79" s="129"/>
      <c r="H79" s="129"/>
      <c r="I79" s="129"/>
      <c r="J79" s="129"/>
    </row>
    <row r="80" spans="1:11" s="4" customFormat="1" ht="24" customHeight="1">
      <c r="A80" s="131" t="s">
        <v>126</v>
      </c>
      <c r="B80" s="131"/>
      <c r="C80" s="131"/>
      <c r="D80" s="131"/>
      <c r="E80" s="131"/>
      <c r="F80" s="131"/>
      <c r="G80" s="131"/>
      <c r="H80" s="131"/>
      <c r="I80" s="131"/>
      <c r="J80" s="131"/>
    </row>
    <row r="81" spans="1:11" s="4" customFormat="1" ht="9" customHeight="1">
      <c r="A81" s="3"/>
      <c r="B81" s="19"/>
      <c r="C81" s="3"/>
    </row>
    <row r="82" spans="1:11" s="4" customFormat="1" ht="24" customHeight="1">
      <c r="A82" s="3"/>
      <c r="B82" s="1" t="s">
        <v>0</v>
      </c>
      <c r="C82" s="3"/>
      <c r="D82" s="132" t="s">
        <v>38</v>
      </c>
      <c r="E82" s="132"/>
      <c r="F82" s="132"/>
      <c r="G82" s="107"/>
      <c r="H82" s="132" t="s">
        <v>37</v>
      </c>
      <c r="I82" s="132"/>
      <c r="J82" s="132"/>
    </row>
    <row r="83" spans="1:11" ht="24" customHeight="1">
      <c r="C83" s="8"/>
      <c r="D83" s="21">
        <v>2568</v>
      </c>
      <c r="E83" s="20"/>
      <c r="F83" s="21">
        <v>2567</v>
      </c>
      <c r="G83" s="20"/>
      <c r="H83" s="21">
        <v>2568</v>
      </c>
      <c r="I83" s="20"/>
      <c r="J83" s="21">
        <v>2567</v>
      </c>
    </row>
    <row r="84" spans="1:11" ht="24" customHeight="1">
      <c r="C84" s="8"/>
      <c r="D84" s="21"/>
      <c r="E84" s="20"/>
      <c r="F84" s="21" t="s">
        <v>158</v>
      </c>
      <c r="G84" s="20"/>
      <c r="H84" s="21"/>
      <c r="I84" s="20"/>
      <c r="J84" s="21"/>
    </row>
    <row r="85" spans="1:11" ht="24" customHeight="1">
      <c r="A85" s="1" t="s">
        <v>152</v>
      </c>
      <c r="B85" s="17"/>
      <c r="C85" s="17"/>
      <c r="D85" s="10"/>
      <c r="E85" s="17"/>
      <c r="G85" s="17"/>
      <c r="H85" s="10"/>
      <c r="I85" s="10"/>
      <c r="J85" s="10"/>
      <c r="K85" s="10"/>
    </row>
    <row r="86" spans="1:11" ht="24" customHeight="1">
      <c r="A86" s="1" t="s">
        <v>184</v>
      </c>
      <c r="B86" s="17"/>
      <c r="C86" s="17"/>
      <c r="D86" s="10"/>
      <c r="E86" s="17"/>
      <c r="G86" s="17"/>
      <c r="H86" s="10"/>
      <c r="I86" s="10"/>
      <c r="J86" s="10"/>
      <c r="K86" s="10"/>
    </row>
    <row r="87" spans="1:11" ht="24" customHeight="1">
      <c r="A87" s="104" t="s">
        <v>176</v>
      </c>
      <c r="B87" s="17"/>
      <c r="C87" s="17"/>
      <c r="D87" s="13">
        <v>-1926036</v>
      </c>
      <c r="E87" s="17"/>
      <c r="F87" s="111">
        <v>0</v>
      </c>
      <c r="G87" s="17"/>
      <c r="H87" s="111">
        <v>0</v>
      </c>
      <c r="I87" s="5"/>
      <c r="J87" s="111">
        <v>0</v>
      </c>
      <c r="K87" s="10"/>
    </row>
    <row r="88" spans="1:11" ht="8.1" customHeight="1">
      <c r="B88" s="17"/>
      <c r="C88" s="17"/>
      <c r="D88" s="10"/>
      <c r="E88" s="17"/>
      <c r="F88" s="10"/>
      <c r="G88" s="17"/>
      <c r="H88" s="10"/>
      <c r="I88" s="10"/>
      <c r="J88" s="10"/>
      <c r="K88" s="10"/>
    </row>
    <row r="89" spans="1:11" ht="24" customHeight="1">
      <c r="A89" s="1" t="s">
        <v>185</v>
      </c>
      <c r="B89" s="17"/>
      <c r="C89" s="17"/>
      <c r="D89" s="28">
        <f>D28+D73</f>
        <v>283522291</v>
      </c>
      <c r="E89" s="17"/>
      <c r="F89" s="28">
        <f>F28+F73</f>
        <v>638224868</v>
      </c>
      <c r="G89" s="17"/>
      <c r="H89" s="28">
        <f>H28+H73</f>
        <v>290284774</v>
      </c>
      <c r="I89" s="28"/>
      <c r="J89" s="28">
        <f>J28+J73</f>
        <v>691046121</v>
      </c>
      <c r="K89" s="10"/>
    </row>
    <row r="90" spans="1:11" ht="24" customHeight="1">
      <c r="A90" s="1" t="s">
        <v>186</v>
      </c>
      <c r="B90" s="17">
        <v>12</v>
      </c>
      <c r="C90" s="17"/>
      <c r="D90" s="13">
        <f>SUM(D32,D87)</f>
        <v>1885317</v>
      </c>
      <c r="E90" s="17"/>
      <c r="F90" s="13">
        <f>SUM(F32,F87)</f>
        <v>52821253</v>
      </c>
      <c r="G90" s="17"/>
      <c r="H90" s="111">
        <f>SUM(H32,H87)</f>
        <v>0</v>
      </c>
      <c r="I90" s="5"/>
      <c r="J90" s="111">
        <f>SUM(J32,J87)</f>
        <v>0</v>
      </c>
      <c r="K90" s="10"/>
    </row>
    <row r="91" spans="1:11" ht="24" customHeight="1" thickBot="1">
      <c r="A91" s="1" t="s">
        <v>187</v>
      </c>
      <c r="B91" s="17"/>
      <c r="C91" s="17"/>
      <c r="D91" s="113">
        <f>SUM(D89:D90)</f>
        <v>285407608</v>
      </c>
      <c r="E91" s="17"/>
      <c r="F91" s="113">
        <f>SUM(F89:F90)</f>
        <v>691046121</v>
      </c>
      <c r="G91" s="17"/>
      <c r="H91" s="113">
        <f t="shared" ref="H91:J91" si="0">SUM(H89:H90)</f>
        <v>290284774</v>
      </c>
      <c r="I91" s="10"/>
      <c r="J91" s="113">
        <f t="shared" si="0"/>
        <v>691046121</v>
      </c>
      <c r="K91" s="10"/>
    </row>
    <row r="92" spans="1:11" ht="8.1" customHeight="1" thickTop="1">
      <c r="A92" s="1"/>
      <c r="B92" s="17"/>
      <c r="C92" s="17"/>
      <c r="D92" s="10"/>
      <c r="E92" s="17"/>
      <c r="F92" s="10"/>
      <c r="G92" s="17"/>
      <c r="H92" s="10"/>
      <c r="I92" s="10"/>
      <c r="J92" s="10"/>
      <c r="K92" s="10"/>
    </row>
    <row r="93" spans="1:11" ht="24" customHeight="1">
      <c r="A93" s="1" t="s">
        <v>49</v>
      </c>
      <c r="B93" s="17"/>
      <c r="C93" s="17"/>
      <c r="E93" s="17"/>
      <c r="G93" s="17"/>
      <c r="K93" s="14"/>
    </row>
    <row r="94" spans="1:11" ht="24" customHeight="1">
      <c r="A94" s="2" t="s">
        <v>50</v>
      </c>
      <c r="B94" s="17">
        <v>33</v>
      </c>
      <c r="C94" s="18"/>
      <c r="D94" s="114"/>
      <c r="E94" s="18"/>
      <c r="F94" s="114"/>
      <c r="G94" s="18"/>
      <c r="H94" s="114"/>
      <c r="I94" s="14"/>
      <c r="J94" s="114"/>
      <c r="K94" s="14"/>
    </row>
    <row r="95" spans="1:11" ht="24" customHeight="1">
      <c r="A95" s="25" t="s">
        <v>170</v>
      </c>
      <c r="B95" s="17"/>
      <c r="C95" s="18"/>
      <c r="D95" s="114">
        <v>0.61</v>
      </c>
      <c r="E95" s="18"/>
      <c r="F95" s="114">
        <v>0.75</v>
      </c>
      <c r="G95" s="18"/>
      <c r="H95" s="114">
        <v>0.61</v>
      </c>
      <c r="I95" s="14"/>
      <c r="J95" s="114">
        <v>0.8</v>
      </c>
      <c r="K95" s="14"/>
    </row>
    <row r="96" spans="1:11" ht="24" customHeight="1">
      <c r="A96" s="25" t="s">
        <v>171</v>
      </c>
      <c r="B96" s="17"/>
      <c r="C96" s="18"/>
      <c r="D96" s="115">
        <v>0</v>
      </c>
      <c r="E96" s="18">
        <v>0</v>
      </c>
      <c r="F96" s="114">
        <v>0.05</v>
      </c>
      <c r="G96" s="18">
        <v>0</v>
      </c>
      <c r="H96" s="115">
        <v>0</v>
      </c>
      <c r="I96" s="14">
        <v>0</v>
      </c>
      <c r="J96" s="115">
        <v>0</v>
      </c>
      <c r="K96" s="14"/>
    </row>
    <row r="97" spans="1:11" ht="24" customHeight="1">
      <c r="A97" s="25"/>
      <c r="B97" s="17"/>
      <c r="C97" s="18"/>
      <c r="D97" s="114"/>
      <c r="E97" s="18"/>
      <c r="F97" s="114"/>
      <c r="G97" s="18"/>
      <c r="H97" s="114"/>
      <c r="I97" s="14"/>
      <c r="J97" s="114"/>
      <c r="K97" s="14"/>
    </row>
    <row r="98" spans="1:11" ht="24" customHeight="1">
      <c r="A98" s="25"/>
      <c r="B98" s="17"/>
      <c r="C98" s="18"/>
      <c r="D98" s="114"/>
      <c r="E98" s="18"/>
      <c r="F98" s="114"/>
      <c r="G98" s="18"/>
      <c r="H98" s="114"/>
      <c r="I98" s="14"/>
      <c r="J98" s="114"/>
      <c r="K98" s="14"/>
    </row>
    <row r="99" spans="1:11" ht="24" customHeight="1">
      <c r="A99" s="25"/>
      <c r="B99" s="17"/>
      <c r="C99" s="18"/>
      <c r="D99" s="114"/>
      <c r="E99" s="18"/>
      <c r="F99" s="114"/>
      <c r="G99" s="18"/>
      <c r="H99" s="114"/>
      <c r="I99" s="14"/>
      <c r="J99" s="114"/>
      <c r="K99" s="14"/>
    </row>
    <row r="100" spans="1:11" ht="24" customHeight="1">
      <c r="A100" s="25"/>
      <c r="B100" s="17"/>
      <c r="C100" s="18"/>
      <c r="D100" s="114"/>
      <c r="E100" s="18"/>
      <c r="F100" s="114"/>
      <c r="G100" s="18"/>
      <c r="H100" s="114"/>
      <c r="I100" s="14"/>
      <c r="J100" s="114"/>
      <c r="K100" s="14"/>
    </row>
    <row r="101" spans="1:11" ht="24" customHeight="1">
      <c r="A101" s="25"/>
      <c r="B101" s="17"/>
      <c r="C101" s="18"/>
      <c r="D101" s="114"/>
      <c r="E101" s="18"/>
      <c r="F101" s="114"/>
      <c r="G101" s="18"/>
      <c r="H101" s="114"/>
      <c r="I101" s="14"/>
      <c r="J101" s="114"/>
      <c r="K101" s="14"/>
    </row>
    <row r="102" spans="1:11" ht="24" customHeight="1">
      <c r="A102" s="25"/>
      <c r="B102" s="17"/>
      <c r="C102" s="18"/>
      <c r="D102" s="114"/>
      <c r="E102" s="18"/>
      <c r="F102" s="114"/>
      <c r="G102" s="18"/>
      <c r="H102" s="114"/>
      <c r="I102" s="14"/>
      <c r="J102" s="114"/>
      <c r="K102" s="14"/>
    </row>
    <row r="103" spans="1:11" ht="24" customHeight="1">
      <c r="A103" s="25"/>
      <c r="B103" s="17"/>
      <c r="C103" s="18"/>
      <c r="D103" s="114"/>
      <c r="E103" s="18"/>
      <c r="F103" s="114"/>
      <c r="G103" s="18"/>
      <c r="H103" s="114"/>
      <c r="I103" s="14"/>
      <c r="J103" s="114"/>
      <c r="K103" s="14"/>
    </row>
    <row r="104" spans="1:11" ht="24" customHeight="1">
      <c r="A104" s="25"/>
      <c r="B104" s="17"/>
      <c r="C104" s="18"/>
      <c r="D104" s="114"/>
      <c r="E104" s="18"/>
      <c r="F104" s="114"/>
      <c r="G104" s="18"/>
      <c r="H104" s="114"/>
      <c r="I104" s="14"/>
      <c r="J104" s="114"/>
      <c r="K104" s="14"/>
    </row>
    <row r="105" spans="1:11" ht="24" customHeight="1">
      <c r="A105" s="25"/>
      <c r="B105" s="17"/>
      <c r="C105" s="18"/>
      <c r="D105" s="114"/>
      <c r="E105" s="18"/>
      <c r="F105" s="114"/>
      <c r="G105" s="18"/>
      <c r="H105" s="114"/>
      <c r="I105" s="14"/>
      <c r="J105" s="114"/>
      <c r="K105" s="14"/>
    </row>
    <row r="106" spans="1:11" ht="24" customHeight="1">
      <c r="A106" s="25"/>
      <c r="B106" s="17"/>
      <c r="C106" s="18"/>
      <c r="D106" s="114"/>
      <c r="E106" s="18"/>
      <c r="F106" s="114"/>
      <c r="G106" s="18"/>
      <c r="H106" s="114"/>
      <c r="I106" s="14"/>
      <c r="J106" s="114"/>
      <c r="K106" s="14"/>
    </row>
    <row r="107" spans="1:11" ht="24" customHeight="1">
      <c r="A107" s="25"/>
      <c r="B107" s="17"/>
      <c r="C107" s="18"/>
      <c r="D107" s="114"/>
      <c r="E107" s="18"/>
      <c r="F107" s="114"/>
      <c r="G107" s="18"/>
      <c r="H107" s="114"/>
      <c r="I107" s="14"/>
      <c r="J107" s="114"/>
      <c r="K107" s="14"/>
    </row>
    <row r="108" spans="1:11" ht="24" customHeight="1">
      <c r="A108" s="25"/>
      <c r="B108" s="17"/>
      <c r="C108" s="18"/>
      <c r="D108" s="114"/>
      <c r="E108" s="18"/>
      <c r="F108" s="114"/>
      <c r="G108" s="18"/>
      <c r="H108" s="114"/>
      <c r="I108" s="14"/>
      <c r="J108" s="114"/>
      <c r="K108" s="14"/>
    </row>
    <row r="109" spans="1:11" ht="24" customHeight="1">
      <c r="A109" s="25"/>
      <c r="B109" s="17"/>
      <c r="C109" s="18"/>
      <c r="D109" s="114"/>
      <c r="E109" s="18"/>
      <c r="F109" s="114"/>
      <c r="G109" s="18"/>
      <c r="H109" s="114"/>
      <c r="I109" s="14"/>
      <c r="J109" s="114"/>
      <c r="K109" s="14"/>
    </row>
    <row r="110" spans="1:11" ht="24" customHeight="1">
      <c r="A110" s="25"/>
      <c r="B110" s="17"/>
      <c r="C110" s="18"/>
      <c r="D110" s="114"/>
      <c r="E110" s="18"/>
      <c r="F110" s="114"/>
      <c r="G110" s="18"/>
      <c r="H110" s="114"/>
      <c r="I110" s="14"/>
      <c r="J110" s="114"/>
      <c r="K110" s="14"/>
    </row>
    <row r="111" spans="1:11" ht="24" customHeight="1">
      <c r="A111" s="25"/>
      <c r="B111" s="17"/>
      <c r="C111" s="18"/>
      <c r="D111" s="114"/>
      <c r="E111" s="18"/>
      <c r="F111" s="114"/>
      <c r="G111" s="18"/>
      <c r="H111" s="114"/>
      <c r="I111" s="14"/>
      <c r="J111" s="114"/>
      <c r="K111" s="14"/>
    </row>
    <row r="112" spans="1:11" ht="24" customHeight="1">
      <c r="A112" s="25"/>
      <c r="B112" s="17"/>
      <c r="C112" s="18"/>
      <c r="D112" s="114"/>
      <c r="E112" s="18"/>
      <c r="F112" s="114"/>
      <c r="G112" s="18"/>
      <c r="H112" s="114"/>
      <c r="I112" s="14"/>
      <c r="J112" s="114"/>
      <c r="K112" s="14"/>
    </row>
    <row r="113" spans="1:11" ht="24" customHeight="1">
      <c r="A113" s="25"/>
      <c r="B113" s="17"/>
      <c r="C113" s="18"/>
      <c r="D113" s="114"/>
      <c r="E113" s="18"/>
      <c r="F113" s="114"/>
      <c r="G113" s="18"/>
      <c r="H113" s="114"/>
      <c r="I113" s="14"/>
      <c r="J113" s="114"/>
      <c r="K113" s="14"/>
    </row>
    <row r="114" spans="1:11" ht="24" customHeight="1">
      <c r="A114" s="25"/>
      <c r="B114" s="17"/>
      <c r="C114" s="18"/>
      <c r="D114" s="114"/>
      <c r="E114" s="18"/>
      <c r="F114" s="114"/>
      <c r="G114" s="18"/>
      <c r="H114" s="114"/>
      <c r="I114" s="14"/>
      <c r="J114" s="114"/>
      <c r="K114" s="14"/>
    </row>
    <row r="115" spans="1:11" ht="24" customHeight="1">
      <c r="A115" s="25"/>
      <c r="B115" s="17"/>
      <c r="C115" s="18"/>
      <c r="D115" s="114"/>
      <c r="E115" s="18"/>
      <c r="F115" s="114"/>
      <c r="G115" s="18"/>
      <c r="H115" s="114"/>
      <c r="I115" s="14"/>
      <c r="J115" s="114"/>
      <c r="K115" s="14"/>
    </row>
    <row r="116" spans="1:11" ht="24" customHeight="1">
      <c r="A116" s="25"/>
      <c r="B116" s="17"/>
      <c r="C116" s="18"/>
      <c r="D116" s="114"/>
      <c r="E116" s="18"/>
      <c r="F116" s="114"/>
      <c r="G116" s="18"/>
      <c r="H116" s="114"/>
      <c r="I116" s="14"/>
      <c r="J116" s="114"/>
      <c r="K116" s="14"/>
    </row>
    <row r="117" spans="1:11" ht="24" customHeight="1">
      <c r="A117" s="25"/>
      <c r="B117" s="17"/>
      <c r="C117" s="18"/>
      <c r="D117" s="114"/>
      <c r="E117" s="18"/>
      <c r="F117" s="114"/>
      <c r="G117" s="18"/>
      <c r="H117" s="114"/>
      <c r="I117" s="14"/>
      <c r="J117" s="114"/>
      <c r="K117" s="14"/>
    </row>
    <row r="118" spans="1:11" ht="24" customHeight="1">
      <c r="A118" s="25"/>
      <c r="B118" s="17"/>
      <c r="C118" s="18"/>
      <c r="D118" s="114"/>
      <c r="E118" s="18"/>
      <c r="F118" s="114"/>
      <c r="G118" s="18"/>
      <c r="H118" s="114"/>
      <c r="I118" s="14"/>
      <c r="J118" s="114"/>
      <c r="K118" s="14"/>
    </row>
    <row r="119" spans="1:11" ht="24" customHeight="1">
      <c r="A119" s="2" t="s">
        <v>2</v>
      </c>
      <c r="K119" s="10"/>
    </row>
  </sheetData>
  <mergeCells count="18">
    <mergeCell ref="A1:J1"/>
    <mergeCell ref="A2:J2"/>
    <mergeCell ref="A3:J3"/>
    <mergeCell ref="D6:F6"/>
    <mergeCell ref="H6:J6"/>
    <mergeCell ref="D43:F43"/>
    <mergeCell ref="H43:J43"/>
    <mergeCell ref="A4:J4"/>
    <mergeCell ref="A41:J41"/>
    <mergeCell ref="A39:J39"/>
    <mergeCell ref="A40:J40"/>
    <mergeCell ref="A38:J38"/>
    <mergeCell ref="A77:J77"/>
    <mergeCell ref="A78:J78"/>
    <mergeCell ref="A79:J79"/>
    <mergeCell ref="A80:J80"/>
    <mergeCell ref="D82:F82"/>
    <mergeCell ref="H82:J82"/>
  </mergeCells>
  <phoneticPr fontId="0" type="noConversion"/>
  <pageMargins left="0.8" right="0.3" top="1" bottom="0.5" header="0.5" footer="0.3"/>
  <pageSetup paperSize="9" scale="80" orientation="portrait" r:id="rId1"/>
  <rowBreaks count="2" manualBreakCount="2">
    <brk id="37" max="9" man="1"/>
    <brk id="76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N53"/>
  <sheetViews>
    <sheetView zoomScale="90" zoomScaleNormal="90" zoomScaleSheetLayoutView="68" workbookViewId="0">
      <selection activeCell="P21" sqref="P21"/>
    </sheetView>
  </sheetViews>
  <sheetFormatPr defaultColWidth="10.5703125" defaultRowHeight="24" customHeight="1"/>
  <cols>
    <col min="1" max="1" width="66.85546875" style="39" customWidth="1"/>
    <col min="2" max="2" width="8.42578125" style="39" bestFit="1" customWidth="1"/>
    <col min="3" max="3" width="18.140625" style="28" customWidth="1"/>
    <col min="4" max="4" width="1.5703125" style="28" customWidth="1"/>
    <col min="5" max="5" width="16.140625" style="28" customWidth="1"/>
    <col min="6" max="6" width="1.5703125" style="39" customWidth="1"/>
    <col min="7" max="7" width="20" style="28" customWidth="1"/>
    <col min="8" max="8" width="1.5703125" style="39" customWidth="1"/>
    <col min="9" max="9" width="20.85546875" style="28" customWidth="1"/>
    <col min="10" max="10" width="1.5703125" style="39" customWidth="1"/>
    <col min="11" max="11" width="25.140625" style="39" customWidth="1"/>
    <col min="12" max="12" width="1.5703125" style="39" customWidth="1"/>
    <col min="13" max="13" width="15.42578125" style="28" customWidth="1"/>
    <col min="14" max="16384" width="10.5703125" style="39"/>
  </cols>
  <sheetData>
    <row r="1" spans="1:14" s="34" customFormat="1" ht="24" customHeight="1">
      <c r="A1" s="129" t="s">
        <v>39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14" s="35" customFormat="1" ht="24" customHeight="1">
      <c r="A2" s="129" t="s">
        <v>131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4" s="35" customFormat="1" ht="26.25">
      <c r="A3" s="129" t="s">
        <v>148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</row>
    <row r="4" spans="1:14" s="24" customFormat="1" ht="24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7" t="s">
        <v>126</v>
      </c>
    </row>
    <row r="5" spans="1:14" s="4" customFormat="1" ht="9" customHeight="1">
      <c r="A5" s="17"/>
      <c r="B5" s="17"/>
    </row>
    <row r="6" spans="1:14" s="4" customFormat="1" ht="24" customHeight="1">
      <c r="A6" s="17"/>
      <c r="B6" s="19" t="s">
        <v>0</v>
      </c>
      <c r="C6" s="133" t="s">
        <v>38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</row>
    <row r="7" spans="1:14" s="4" customFormat="1" ht="24" customHeight="1">
      <c r="A7" s="17"/>
      <c r="B7" s="17"/>
      <c r="C7" s="19"/>
      <c r="D7" s="19"/>
      <c r="E7" s="19"/>
      <c r="F7" s="19"/>
      <c r="G7" s="19"/>
      <c r="H7" s="19"/>
      <c r="I7" s="19"/>
      <c r="J7" s="19"/>
      <c r="K7" s="38" t="s">
        <v>44</v>
      </c>
      <c r="L7" s="19"/>
      <c r="M7" s="19"/>
    </row>
    <row r="8" spans="1:14" s="4" customFormat="1" ht="24" customHeight="1">
      <c r="A8" s="17"/>
      <c r="B8" s="17"/>
      <c r="C8" s="19"/>
      <c r="D8" s="19"/>
      <c r="E8" s="19"/>
      <c r="F8" s="19"/>
      <c r="G8" s="19"/>
      <c r="H8" s="19"/>
      <c r="I8" s="19"/>
      <c r="J8" s="19"/>
      <c r="K8" s="38" t="s">
        <v>141</v>
      </c>
      <c r="L8" s="19"/>
      <c r="M8" s="19"/>
    </row>
    <row r="9" spans="1:14" ht="24" customHeight="1">
      <c r="C9" s="21"/>
      <c r="D9" s="21"/>
      <c r="E9" s="21"/>
      <c r="F9" s="40"/>
      <c r="G9" s="21"/>
      <c r="H9" s="21"/>
      <c r="I9" s="21"/>
      <c r="J9" s="40"/>
      <c r="K9" s="21" t="s">
        <v>136</v>
      </c>
      <c r="L9" s="40"/>
      <c r="M9" s="21"/>
    </row>
    <row r="10" spans="1:14" ht="24" customHeight="1">
      <c r="C10" s="21"/>
      <c r="D10" s="21"/>
      <c r="E10" s="21"/>
      <c r="F10" s="40"/>
      <c r="G10" s="22"/>
      <c r="H10" s="22" t="s">
        <v>15</v>
      </c>
      <c r="I10" s="22"/>
      <c r="J10" s="40"/>
      <c r="K10" s="21" t="s">
        <v>79</v>
      </c>
      <c r="L10" s="40"/>
      <c r="M10" s="21"/>
    </row>
    <row r="11" spans="1:14" ht="24" customHeight="1">
      <c r="C11" s="21" t="s">
        <v>14</v>
      </c>
      <c r="D11" s="21"/>
      <c r="E11" s="21" t="s">
        <v>8</v>
      </c>
      <c r="F11" s="40"/>
      <c r="G11" s="21" t="s">
        <v>55</v>
      </c>
      <c r="H11" s="21"/>
      <c r="I11" s="21"/>
      <c r="J11" s="40"/>
      <c r="K11" s="21" t="s">
        <v>81</v>
      </c>
      <c r="L11" s="40"/>
      <c r="M11" s="21"/>
    </row>
    <row r="12" spans="1:14" ht="24" customHeight="1">
      <c r="C12" s="22" t="s">
        <v>9</v>
      </c>
      <c r="D12" s="21"/>
      <c r="E12" s="22" t="s">
        <v>33</v>
      </c>
      <c r="F12" s="40"/>
      <c r="G12" s="22" t="s">
        <v>114</v>
      </c>
      <c r="H12" s="41"/>
      <c r="I12" s="22" t="s">
        <v>29</v>
      </c>
      <c r="J12" s="40"/>
      <c r="K12" s="22" t="s">
        <v>80</v>
      </c>
      <c r="L12" s="40"/>
      <c r="M12" s="22" t="s">
        <v>10</v>
      </c>
    </row>
    <row r="13" spans="1:14" ht="8.1" customHeight="1">
      <c r="C13" s="21"/>
      <c r="D13" s="21"/>
      <c r="E13" s="21"/>
      <c r="F13" s="40"/>
      <c r="G13" s="21"/>
      <c r="H13" s="41"/>
      <c r="I13" s="21"/>
      <c r="J13" s="40"/>
      <c r="K13" s="21"/>
      <c r="L13" s="40"/>
      <c r="M13" s="21"/>
    </row>
    <row r="14" spans="1:14" ht="24" customHeight="1">
      <c r="A14" s="40" t="s">
        <v>127</v>
      </c>
      <c r="B14" s="8"/>
      <c r="C14" s="10">
        <v>2159981840</v>
      </c>
      <c r="D14" s="10"/>
      <c r="E14" s="10">
        <v>557832578</v>
      </c>
      <c r="F14" s="10"/>
      <c r="G14" s="10">
        <v>215999000</v>
      </c>
      <c r="H14" s="10"/>
      <c r="I14" s="10">
        <v>6480039461</v>
      </c>
      <c r="J14" s="10"/>
      <c r="K14" s="10">
        <v>-421871960</v>
      </c>
      <c r="L14" s="10"/>
      <c r="M14" s="5">
        <v>8991980919</v>
      </c>
      <c r="N14" s="10"/>
    </row>
    <row r="15" spans="1:14" ht="24" customHeight="1">
      <c r="A15" s="39" t="s">
        <v>121</v>
      </c>
      <c r="B15" s="8"/>
      <c r="C15" s="56">
        <v>0</v>
      </c>
      <c r="D15" s="57"/>
      <c r="E15" s="56">
        <v>0</v>
      </c>
      <c r="F15" s="57"/>
      <c r="G15" s="56">
        <v>0</v>
      </c>
      <c r="H15" s="57"/>
      <c r="I15" s="73">
        <f>PL!F33</f>
        <v>859216145</v>
      </c>
      <c r="J15" s="55"/>
      <c r="K15" s="67">
        <v>0</v>
      </c>
      <c r="L15" s="55"/>
      <c r="M15" s="74">
        <f>SUM(C15:K15)</f>
        <v>859216145</v>
      </c>
      <c r="N15" s="10"/>
    </row>
    <row r="16" spans="1:14" ht="24" customHeight="1">
      <c r="A16" s="39" t="s">
        <v>135</v>
      </c>
      <c r="B16" s="8"/>
      <c r="C16" s="58">
        <v>0</v>
      </c>
      <c r="D16" s="57"/>
      <c r="E16" s="58">
        <v>0</v>
      </c>
      <c r="F16" s="57"/>
      <c r="G16" s="58">
        <v>0</v>
      </c>
      <c r="H16" s="57"/>
      <c r="I16" s="58">
        <v>0</v>
      </c>
      <c r="J16" s="55"/>
      <c r="K16" s="82">
        <f>PL!F73</f>
        <v>-168170024</v>
      </c>
      <c r="L16" s="55"/>
      <c r="M16" s="82">
        <f>SUM(C16,E16,G16,I16,K16)</f>
        <v>-168170024</v>
      </c>
      <c r="N16" s="10"/>
    </row>
    <row r="17" spans="1:14" ht="24" hidden="1" customHeight="1">
      <c r="B17" s="8"/>
      <c r="C17" s="46"/>
      <c r="D17" s="45"/>
      <c r="E17" s="46"/>
      <c r="F17" s="57"/>
      <c r="G17" s="46"/>
      <c r="H17" s="10"/>
      <c r="I17" s="46"/>
      <c r="J17" s="63"/>
      <c r="K17" s="76"/>
      <c r="L17" s="62"/>
      <c r="M17" s="76"/>
      <c r="N17" s="10"/>
    </row>
    <row r="18" spans="1:14" ht="24" customHeight="1">
      <c r="A18" s="39" t="s">
        <v>142</v>
      </c>
      <c r="B18" s="8"/>
      <c r="C18" s="45">
        <f>SUM(C15:C17)</f>
        <v>0</v>
      </c>
      <c r="D18" s="45"/>
      <c r="E18" s="45">
        <f>SUM(E15:E17)</f>
        <v>0</v>
      </c>
      <c r="F18" s="57"/>
      <c r="G18" s="45">
        <f>SUM(G15:G17)</f>
        <v>0</v>
      </c>
      <c r="H18" s="10"/>
      <c r="I18" s="49">
        <f>SUM(I15:I17)</f>
        <v>859216145</v>
      </c>
      <c r="J18" s="63"/>
      <c r="K18" s="66">
        <f>SUM(K15:K17)</f>
        <v>-168170024</v>
      </c>
      <c r="L18" s="62"/>
      <c r="M18" s="68">
        <f>SUM(M15:M17)</f>
        <v>691046121</v>
      </c>
      <c r="N18" s="10"/>
    </row>
    <row r="19" spans="1:14" ht="24" customHeight="1">
      <c r="A19" s="61" t="s">
        <v>129</v>
      </c>
      <c r="B19" s="8"/>
      <c r="C19" s="45"/>
      <c r="D19" s="45"/>
      <c r="E19" s="45"/>
      <c r="F19" s="57"/>
      <c r="G19" s="45"/>
      <c r="H19" s="10"/>
      <c r="I19" s="49"/>
      <c r="J19" s="55"/>
      <c r="K19" s="49"/>
      <c r="L19" s="49"/>
      <c r="M19" s="5"/>
      <c r="N19" s="10"/>
    </row>
    <row r="20" spans="1:14" ht="24" customHeight="1">
      <c r="A20" s="61" t="s">
        <v>130</v>
      </c>
      <c r="B20" s="8"/>
      <c r="C20" s="45"/>
      <c r="D20" s="45"/>
      <c r="E20" s="45"/>
      <c r="F20" s="57"/>
      <c r="G20" s="45"/>
      <c r="H20" s="10"/>
      <c r="I20" s="49"/>
      <c r="J20" s="55"/>
      <c r="K20" s="49"/>
      <c r="L20" s="49"/>
      <c r="M20" s="5"/>
      <c r="N20" s="10"/>
    </row>
    <row r="21" spans="1:14" ht="24" customHeight="1">
      <c r="A21" s="61" t="s">
        <v>145</v>
      </c>
      <c r="B21" s="8"/>
      <c r="C21" s="45">
        <v>0</v>
      </c>
      <c r="D21" s="45"/>
      <c r="E21" s="45">
        <v>0</v>
      </c>
      <c r="F21" s="57"/>
      <c r="G21" s="45">
        <v>0</v>
      </c>
      <c r="H21" s="10"/>
      <c r="I21" s="49">
        <v>-195644224</v>
      </c>
      <c r="J21" s="55"/>
      <c r="K21" s="49">
        <v>195644224</v>
      </c>
      <c r="L21" s="49"/>
      <c r="M21" s="45">
        <f>SUM(C21:K21)</f>
        <v>0</v>
      </c>
      <c r="N21" s="10"/>
    </row>
    <row r="22" spans="1:14" ht="24" customHeight="1">
      <c r="A22" s="39" t="s">
        <v>54</v>
      </c>
      <c r="B22" s="17">
        <v>25</v>
      </c>
      <c r="C22" s="45">
        <v>0</v>
      </c>
      <c r="D22" s="45"/>
      <c r="E22" s="45">
        <v>0</v>
      </c>
      <c r="F22" s="57"/>
      <c r="G22" s="45">
        <v>0</v>
      </c>
      <c r="H22" s="48"/>
      <c r="I22" s="49">
        <f>CF!G90</f>
        <v>-934192146</v>
      </c>
      <c r="J22" s="10"/>
      <c r="K22" s="45">
        <v>0</v>
      </c>
      <c r="L22" s="10"/>
      <c r="M22" s="49">
        <f>SUM(C22:K22)</f>
        <v>-934192146</v>
      </c>
      <c r="N22" s="10"/>
    </row>
    <row r="23" spans="1:14" ht="24" customHeight="1" thickBot="1">
      <c r="A23" s="40" t="s">
        <v>128</v>
      </c>
      <c r="B23" s="8"/>
      <c r="C23" s="33">
        <f>SUM(C14,C18,C21,C22)</f>
        <v>2159981840</v>
      </c>
      <c r="D23" s="10"/>
      <c r="E23" s="33">
        <f>SUM(E14,E18,E21,E22)</f>
        <v>557832578</v>
      </c>
      <c r="F23" s="10"/>
      <c r="G23" s="33">
        <f>SUM(G14,G18,G21,G22)</f>
        <v>215999000</v>
      </c>
      <c r="H23" s="10"/>
      <c r="I23" s="33">
        <f>SUM(I14,I18,I21,I22)</f>
        <v>6209419236</v>
      </c>
      <c r="J23" s="10"/>
      <c r="K23" s="33">
        <f>SUM(K14,K18,K21,K22)</f>
        <v>-394397760</v>
      </c>
      <c r="L23" s="10"/>
      <c r="M23" s="33">
        <f>SUM(M14,M18,M21,M22)</f>
        <v>8748834894</v>
      </c>
      <c r="N23" s="10"/>
    </row>
    <row r="24" spans="1:14" thickTop="1">
      <c r="A24" s="40"/>
      <c r="B24" s="8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ht="24" customHeight="1">
      <c r="A25" s="40" t="s">
        <v>149</v>
      </c>
      <c r="B25" s="8"/>
      <c r="C25" s="10">
        <v>2159981840</v>
      </c>
      <c r="D25" s="10"/>
      <c r="E25" s="10">
        <v>557832578</v>
      </c>
      <c r="F25" s="10"/>
      <c r="G25" s="10">
        <v>215999000</v>
      </c>
      <c r="H25" s="10"/>
      <c r="I25" s="10">
        <v>6209419236</v>
      </c>
      <c r="J25" s="10"/>
      <c r="K25" s="70">
        <v>-394397760</v>
      </c>
      <c r="L25" s="55"/>
      <c r="M25" s="69">
        <f>SUM(C25:K25)</f>
        <v>8748834894</v>
      </c>
      <c r="N25" s="10"/>
    </row>
    <row r="26" spans="1:14" ht="24" customHeight="1">
      <c r="A26" s="39" t="s">
        <v>121</v>
      </c>
      <c r="B26" s="8"/>
      <c r="C26" s="44">
        <v>0</v>
      </c>
      <c r="D26" s="45"/>
      <c r="E26" s="44">
        <v>0</v>
      </c>
      <c r="F26" s="45"/>
      <c r="G26" s="44">
        <v>0</v>
      </c>
      <c r="H26" s="10"/>
      <c r="I26" s="15">
        <f>PL!D33</f>
        <v>656425564</v>
      </c>
      <c r="J26" s="10"/>
      <c r="K26" s="44">
        <v>0</v>
      </c>
      <c r="L26" s="10"/>
      <c r="M26" s="15">
        <f>SUM(C26:K26)</f>
        <v>656425564</v>
      </c>
      <c r="N26" s="10"/>
    </row>
    <row r="27" spans="1:14" ht="24" customHeight="1">
      <c r="A27" s="39" t="s">
        <v>189</v>
      </c>
      <c r="B27" s="8"/>
      <c r="C27" s="77">
        <v>0</v>
      </c>
      <c r="D27" s="57"/>
      <c r="E27" s="77">
        <v>0</v>
      </c>
      <c r="F27" s="57"/>
      <c r="G27" s="77">
        <v>0</v>
      </c>
      <c r="H27" s="10"/>
      <c r="I27" s="81">
        <f>PL!D72</f>
        <v>13116495</v>
      </c>
      <c r="J27" s="80"/>
      <c r="K27" s="85">
        <f>PL!D67</f>
        <v>-382208415</v>
      </c>
      <c r="L27" s="10"/>
      <c r="M27" s="78">
        <f>SUM(C27:K27)</f>
        <v>-369091920</v>
      </c>
      <c r="N27" s="10"/>
    </row>
    <row r="28" spans="1:14" ht="24" customHeight="1">
      <c r="A28" s="39" t="s">
        <v>183</v>
      </c>
      <c r="B28" s="8"/>
      <c r="C28" s="46">
        <v>0</v>
      </c>
      <c r="D28" s="57"/>
      <c r="E28" s="46">
        <v>0</v>
      </c>
      <c r="F28" s="57"/>
      <c r="G28" s="46">
        <v>0</v>
      </c>
      <c r="H28" s="10"/>
      <c r="I28" s="79">
        <f>PL!D87</f>
        <v>-1926036</v>
      </c>
      <c r="J28" s="10"/>
      <c r="K28" s="86">
        <v>0</v>
      </c>
      <c r="L28" s="10"/>
      <c r="M28" s="16">
        <f>SUM(C28,E28,G28,I28,K28)</f>
        <v>-1926036</v>
      </c>
      <c r="N28" s="10"/>
    </row>
    <row r="29" spans="1:14" ht="24" customHeight="1">
      <c r="A29" s="39" t="s">
        <v>142</v>
      </c>
      <c r="B29" s="17"/>
      <c r="C29" s="45">
        <f>SUM(C26:C28)</f>
        <v>0</v>
      </c>
      <c r="D29" s="57"/>
      <c r="E29" s="45">
        <f>SUM(E26:E28)</f>
        <v>0</v>
      </c>
      <c r="F29" s="57"/>
      <c r="G29" s="45">
        <f>SUM(G26:G28)</f>
        <v>0</v>
      </c>
      <c r="H29" s="10"/>
      <c r="I29" s="87">
        <f>SUM(I26:I28)</f>
        <v>667616023</v>
      </c>
      <c r="J29" s="10"/>
      <c r="K29" s="87">
        <f>SUM(K26:K28)</f>
        <v>-382208415</v>
      </c>
      <c r="L29" s="10"/>
      <c r="M29" s="87">
        <f>SUM(M26:M28)</f>
        <v>285407608</v>
      </c>
      <c r="N29" s="10"/>
    </row>
    <row r="30" spans="1:14" ht="24" customHeight="1">
      <c r="A30" s="61" t="s">
        <v>156</v>
      </c>
      <c r="B30" s="17"/>
      <c r="C30" s="45"/>
      <c r="D30" s="57"/>
      <c r="E30" s="45"/>
      <c r="F30" s="57"/>
      <c r="G30" s="45"/>
      <c r="H30" s="10"/>
      <c r="I30" s="5"/>
      <c r="J30" s="10"/>
      <c r="K30" s="5"/>
      <c r="L30" s="10"/>
      <c r="M30" s="5"/>
      <c r="N30" s="10"/>
    </row>
    <row r="31" spans="1:14" ht="24" customHeight="1">
      <c r="A31" s="61" t="s">
        <v>157</v>
      </c>
      <c r="B31" s="17"/>
      <c r="C31" s="45">
        <v>0</v>
      </c>
      <c r="D31" s="45"/>
      <c r="E31" s="45">
        <v>0</v>
      </c>
      <c r="F31" s="57"/>
      <c r="G31" s="45">
        <v>0</v>
      </c>
      <c r="H31" s="10"/>
      <c r="I31" s="72">
        <f>PL!D64</f>
        <v>-832921855</v>
      </c>
      <c r="J31" s="72"/>
      <c r="K31" s="72">
        <v>832921855</v>
      </c>
      <c r="L31" s="10"/>
      <c r="M31" s="101">
        <f>SUM(C31:K31)</f>
        <v>0</v>
      </c>
      <c r="N31" s="10"/>
    </row>
    <row r="32" spans="1:14" ht="24" customHeight="1">
      <c r="A32" s="39" t="s">
        <v>54</v>
      </c>
      <c r="B32" s="17">
        <v>25</v>
      </c>
      <c r="C32" s="45">
        <v>0</v>
      </c>
      <c r="D32" s="45"/>
      <c r="E32" s="45">
        <v>0</v>
      </c>
      <c r="F32" s="57"/>
      <c r="G32" s="45">
        <v>0</v>
      </c>
      <c r="H32" s="10"/>
      <c r="I32" s="49">
        <v>-859240776</v>
      </c>
      <c r="J32" s="63"/>
      <c r="K32" s="100">
        <v>0</v>
      </c>
      <c r="L32" s="62"/>
      <c r="M32" s="72">
        <f>SUM(C32:K32)</f>
        <v>-859240776</v>
      </c>
      <c r="N32" s="10"/>
    </row>
    <row r="33" spans="1:14" ht="24" customHeight="1" thickBot="1">
      <c r="A33" s="40" t="s">
        <v>150</v>
      </c>
      <c r="B33" s="8"/>
      <c r="C33" s="71">
        <f>SUM(C25,C29,C31,C32)</f>
        <v>2159981840</v>
      </c>
      <c r="D33" s="45"/>
      <c r="E33" s="71">
        <f>SUM(E25,E29,E31,E32)</f>
        <v>557832578</v>
      </c>
      <c r="F33" s="57"/>
      <c r="G33" s="71">
        <f>SUM(G25,G29,G31,G32)</f>
        <v>215999000</v>
      </c>
      <c r="H33" s="10"/>
      <c r="I33" s="71">
        <f>SUM(I25,I29,I31,I32)</f>
        <v>5184872628</v>
      </c>
      <c r="J33" s="55"/>
      <c r="K33" s="99">
        <f>SUM(K25,K29,K31,K32)</f>
        <v>56315680</v>
      </c>
      <c r="L33" s="49"/>
      <c r="M33" s="71">
        <f>SUM(M25,M29,M31,M32)</f>
        <v>8175001726</v>
      </c>
      <c r="N33" s="10"/>
    </row>
    <row r="34" spans="1:14" thickTop="1">
      <c r="A34" s="40"/>
      <c r="B34" s="8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24" customHeight="1">
      <c r="A35" s="2" t="s">
        <v>2</v>
      </c>
    </row>
    <row r="42" spans="1:14" ht="24" customHeight="1">
      <c r="A42" s="40"/>
    </row>
    <row r="49" spans="1:1" ht="24" customHeight="1">
      <c r="A49" s="61"/>
    </row>
    <row r="50" spans="1:1" ht="24" customHeight="1">
      <c r="A50" s="61"/>
    </row>
    <row r="51" spans="1:1" ht="24" customHeight="1">
      <c r="A51" s="61"/>
    </row>
    <row r="53" spans="1:1" ht="24" customHeight="1">
      <c r="A53" s="40"/>
    </row>
  </sheetData>
  <mergeCells count="4">
    <mergeCell ref="C6:M6"/>
    <mergeCell ref="A1:M1"/>
    <mergeCell ref="A2:M2"/>
    <mergeCell ref="A3:M3"/>
  </mergeCells>
  <phoneticPr fontId="0" type="noConversion"/>
  <pageMargins left="0.8" right="0.3" top="0.7" bottom="0.25" header="0.5" footer="0.25"/>
  <pageSetup paperSize="9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Z34"/>
  <sheetViews>
    <sheetView tabSelected="1" topLeftCell="A7" zoomScale="91" zoomScaleNormal="91" zoomScaleSheetLayoutView="69" workbookViewId="0">
      <selection activeCell="S16" sqref="S16"/>
    </sheetView>
  </sheetViews>
  <sheetFormatPr defaultColWidth="10.5703125" defaultRowHeight="24" customHeight="1"/>
  <cols>
    <col min="1" max="1" width="69.42578125" style="39" customWidth="1"/>
    <col min="2" max="2" width="9.85546875" style="39" customWidth="1"/>
    <col min="3" max="3" width="1.5703125" style="39" customWidth="1"/>
    <col min="4" max="4" width="14.42578125" style="28" customWidth="1"/>
    <col min="5" max="5" width="1.42578125" style="28" customWidth="1"/>
    <col min="6" max="6" width="15" style="28" customWidth="1"/>
    <col min="7" max="7" width="1.42578125" style="39" customWidth="1"/>
    <col min="8" max="8" width="18.85546875" style="28" customWidth="1"/>
    <col min="9" max="9" width="1.42578125" style="39" customWidth="1"/>
    <col min="10" max="10" width="16.5703125" style="28" customWidth="1"/>
    <col min="11" max="11" width="1.42578125" style="39" customWidth="1"/>
    <col min="12" max="12" width="25.85546875" style="39" customWidth="1"/>
    <col min="13" max="13" width="1.42578125" style="39" customWidth="1"/>
    <col min="14" max="14" width="15.5703125" style="28" customWidth="1"/>
    <col min="15" max="15" width="7.42578125" style="39" customWidth="1"/>
    <col min="16" max="16384" width="10.5703125" style="39"/>
  </cols>
  <sheetData>
    <row r="1" spans="1:14" s="34" customFormat="1" ht="24" customHeight="1">
      <c r="A1" s="134" t="s">
        <v>39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4" s="35" customFormat="1" ht="24" customHeight="1">
      <c r="A2" s="129" t="s">
        <v>131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4" s="35" customFormat="1" ht="26.25">
      <c r="A3" s="129" t="s">
        <v>148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4" s="24" customFormat="1" ht="24" customHeight="1">
      <c r="A4" s="135" t="s">
        <v>126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14" s="4" customFormat="1" ht="9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5"/>
    </row>
    <row r="6" spans="1:14" s="4" customFormat="1" ht="24" customHeight="1">
      <c r="A6" s="17"/>
      <c r="B6" s="19" t="s">
        <v>0</v>
      </c>
      <c r="C6" s="17"/>
      <c r="D6" s="7" t="s">
        <v>37</v>
      </c>
      <c r="E6" s="7"/>
      <c r="F6" s="7"/>
      <c r="G6" s="7"/>
      <c r="H6" s="7"/>
      <c r="I6" s="7"/>
      <c r="J6" s="7"/>
      <c r="K6" s="7"/>
      <c r="L6" s="7"/>
      <c r="M6" s="7"/>
      <c r="N6" s="51"/>
    </row>
    <row r="7" spans="1:14" s="4" customFormat="1" ht="24" customHeight="1">
      <c r="A7" s="17"/>
      <c r="B7" s="17"/>
      <c r="C7" s="17"/>
      <c r="D7" s="6"/>
      <c r="E7" s="6"/>
      <c r="F7" s="6"/>
      <c r="G7" s="6"/>
      <c r="H7" s="6"/>
      <c r="I7" s="6"/>
      <c r="J7" s="6"/>
      <c r="K7" s="6"/>
      <c r="L7" s="38" t="s">
        <v>44</v>
      </c>
      <c r="M7" s="6"/>
      <c r="N7" s="52"/>
    </row>
    <row r="8" spans="1:14" s="4" customFormat="1" ht="24" customHeight="1">
      <c r="A8" s="17"/>
      <c r="B8" s="17"/>
      <c r="C8" s="17"/>
      <c r="D8" s="6"/>
      <c r="E8" s="6"/>
      <c r="F8" s="6"/>
      <c r="G8" s="6"/>
      <c r="H8" s="6"/>
      <c r="I8" s="6"/>
      <c r="J8" s="6"/>
      <c r="K8" s="6"/>
      <c r="L8" s="38" t="s">
        <v>141</v>
      </c>
      <c r="M8" s="6"/>
      <c r="N8" s="52"/>
    </row>
    <row r="9" spans="1:14" s="4" customFormat="1" ht="24" customHeight="1">
      <c r="A9" s="17"/>
      <c r="B9" s="17"/>
      <c r="C9" s="17"/>
      <c r="D9" s="6"/>
      <c r="E9" s="6"/>
      <c r="F9" s="6"/>
      <c r="G9" s="6"/>
      <c r="H9" s="6"/>
      <c r="I9" s="6"/>
      <c r="J9" s="6"/>
      <c r="K9" s="6"/>
      <c r="L9" s="21" t="s">
        <v>136</v>
      </c>
      <c r="M9" s="6"/>
      <c r="N9" s="52"/>
    </row>
    <row r="10" spans="1:14" ht="24" customHeight="1">
      <c r="D10" s="21"/>
      <c r="E10" s="21"/>
      <c r="F10" s="21"/>
      <c r="G10" s="40"/>
      <c r="H10" s="22"/>
      <c r="I10" s="22" t="s">
        <v>15</v>
      </c>
      <c r="J10" s="22"/>
      <c r="K10" s="40"/>
      <c r="L10" s="21" t="s">
        <v>79</v>
      </c>
      <c r="M10" s="40"/>
      <c r="N10" s="21"/>
    </row>
    <row r="11" spans="1:14" ht="24" customHeight="1">
      <c r="D11" s="21" t="s">
        <v>14</v>
      </c>
      <c r="E11" s="21"/>
      <c r="F11" s="21" t="s">
        <v>8</v>
      </c>
      <c r="G11" s="40"/>
      <c r="H11" s="21" t="s">
        <v>35</v>
      </c>
      <c r="I11" s="21"/>
      <c r="J11" s="21"/>
      <c r="K11" s="40"/>
      <c r="L11" s="21" t="s">
        <v>81</v>
      </c>
      <c r="M11" s="40"/>
      <c r="N11" s="21"/>
    </row>
    <row r="12" spans="1:14" ht="24" customHeight="1">
      <c r="D12" s="22" t="s">
        <v>9</v>
      </c>
      <c r="E12" s="21"/>
      <c r="F12" s="22" t="s">
        <v>33</v>
      </c>
      <c r="G12" s="40"/>
      <c r="H12" s="22" t="s">
        <v>114</v>
      </c>
      <c r="I12" s="41"/>
      <c r="J12" s="22" t="s">
        <v>29</v>
      </c>
      <c r="K12" s="40"/>
      <c r="L12" s="22" t="s">
        <v>80</v>
      </c>
      <c r="M12" s="40"/>
      <c r="N12" s="22" t="s">
        <v>10</v>
      </c>
    </row>
    <row r="13" spans="1:14" ht="8.1" customHeight="1">
      <c r="B13" s="17"/>
      <c r="D13" s="42"/>
      <c r="E13" s="42"/>
      <c r="F13" s="42"/>
      <c r="H13" s="42"/>
      <c r="I13" s="43"/>
      <c r="J13" s="42"/>
      <c r="N13" s="42"/>
    </row>
    <row r="14" spans="1:14" ht="24" customHeight="1">
      <c r="A14" s="40" t="s">
        <v>127</v>
      </c>
      <c r="B14" s="8"/>
      <c r="D14" s="13">
        <v>2159981840</v>
      </c>
      <c r="E14" s="10"/>
      <c r="F14" s="13">
        <v>557832578</v>
      </c>
      <c r="G14" s="10"/>
      <c r="H14" s="13">
        <v>215999000</v>
      </c>
      <c r="I14" s="10"/>
      <c r="J14" s="13">
        <v>6483496062</v>
      </c>
      <c r="K14" s="10"/>
      <c r="L14" s="13">
        <v>-421871960</v>
      </c>
      <c r="M14" s="10"/>
      <c r="N14" s="27">
        <v>8995437520</v>
      </c>
    </row>
    <row r="15" spans="1:14" ht="24" customHeight="1">
      <c r="A15" s="39" t="s">
        <v>121</v>
      </c>
      <c r="B15" s="50"/>
      <c r="D15" s="44">
        <v>0</v>
      </c>
      <c r="E15" s="10"/>
      <c r="F15" s="44">
        <v>0</v>
      </c>
      <c r="G15" s="10"/>
      <c r="H15" s="64">
        <v>0</v>
      </c>
      <c r="I15" s="54"/>
      <c r="J15" s="49">
        <f>PL!J33</f>
        <v>859216145</v>
      </c>
      <c r="K15" s="53"/>
      <c r="L15" s="64">
        <v>0</v>
      </c>
      <c r="M15" s="53"/>
      <c r="N15" s="60">
        <f>SUM(D15:L15)</f>
        <v>859216145</v>
      </c>
    </row>
    <row r="16" spans="1:14" ht="24" customHeight="1">
      <c r="A16" s="39" t="s">
        <v>135</v>
      </c>
      <c r="B16" s="50"/>
      <c r="D16" s="46">
        <v>0</v>
      </c>
      <c r="E16" s="10"/>
      <c r="F16" s="46">
        <v>0</v>
      </c>
      <c r="G16" s="10"/>
      <c r="H16" s="65">
        <v>0</v>
      </c>
      <c r="I16" s="10"/>
      <c r="J16" s="58">
        <v>0</v>
      </c>
      <c r="K16" s="10"/>
      <c r="L16" s="47">
        <f>PL!J73</f>
        <v>-168170024</v>
      </c>
      <c r="M16" s="10"/>
      <c r="N16" s="16">
        <f>SUM(D16:L16)</f>
        <v>-168170024</v>
      </c>
    </row>
    <row r="17" spans="1:26" ht="24" customHeight="1">
      <c r="A17" s="39" t="s">
        <v>142</v>
      </c>
      <c r="B17" s="50"/>
      <c r="D17" s="57">
        <f>SUM(D15:D16)</f>
        <v>0</v>
      </c>
      <c r="E17" s="57"/>
      <c r="F17" s="57">
        <f>SUM(F15:F16)</f>
        <v>0</v>
      </c>
      <c r="G17" s="57"/>
      <c r="H17" s="105">
        <f>SUM(H15:H16)</f>
        <v>0</v>
      </c>
      <c r="I17" s="10"/>
      <c r="J17" s="49">
        <f>SUM(J15:J16)</f>
        <v>859216145</v>
      </c>
      <c r="K17" s="55"/>
      <c r="L17" s="49">
        <f>SUM(L15:L16)</f>
        <v>-168170024</v>
      </c>
      <c r="M17" s="49"/>
      <c r="N17" s="49">
        <f>SUM(N15:N16)</f>
        <v>691046121</v>
      </c>
    </row>
    <row r="18" spans="1:26" ht="24" customHeight="1">
      <c r="A18" s="39" t="s">
        <v>129</v>
      </c>
      <c r="B18" s="50"/>
      <c r="D18" s="57"/>
      <c r="E18" s="57"/>
      <c r="F18" s="57"/>
      <c r="G18" s="57"/>
      <c r="H18" s="105"/>
      <c r="I18" s="10"/>
      <c r="J18" s="49"/>
      <c r="K18" s="55"/>
      <c r="L18" s="49"/>
      <c r="M18" s="49"/>
      <c r="N18" s="5"/>
    </row>
    <row r="19" spans="1:26" ht="24" customHeight="1">
      <c r="A19" s="39" t="s">
        <v>130</v>
      </c>
      <c r="B19" s="50"/>
      <c r="D19" s="57"/>
      <c r="E19" s="57"/>
      <c r="F19" s="57"/>
      <c r="G19" s="57"/>
      <c r="H19" s="105"/>
      <c r="I19" s="10"/>
      <c r="J19" s="49"/>
      <c r="K19" s="55"/>
      <c r="L19" s="49"/>
      <c r="M19" s="49"/>
      <c r="N19" s="5"/>
    </row>
    <row r="20" spans="1:26" ht="24" customHeight="1">
      <c r="A20" s="39" t="s">
        <v>145</v>
      </c>
      <c r="B20" s="50"/>
      <c r="D20" s="57">
        <v>0</v>
      </c>
      <c r="E20" s="57"/>
      <c r="F20" s="57">
        <v>0</v>
      </c>
      <c r="G20" s="57"/>
      <c r="H20" s="105">
        <v>0</v>
      </c>
      <c r="I20" s="10"/>
      <c r="J20" s="49">
        <v>-195644224</v>
      </c>
      <c r="K20" s="55"/>
      <c r="L20" s="49">
        <v>195644224</v>
      </c>
      <c r="M20" s="49"/>
      <c r="N20" s="57">
        <f>SUM(D20:L20)</f>
        <v>0</v>
      </c>
    </row>
    <row r="21" spans="1:26" ht="24" customHeight="1">
      <c r="A21" s="39" t="s">
        <v>54</v>
      </c>
      <c r="B21" s="42">
        <v>25</v>
      </c>
      <c r="D21" s="57">
        <v>0</v>
      </c>
      <c r="E21" s="57"/>
      <c r="F21" s="57">
        <v>0</v>
      </c>
      <c r="G21" s="57"/>
      <c r="H21" s="105">
        <v>0</v>
      </c>
      <c r="I21" s="48"/>
      <c r="J21" s="49">
        <f>CF!G90</f>
        <v>-934192146</v>
      </c>
      <c r="K21" s="10"/>
      <c r="L21" s="105">
        <v>0</v>
      </c>
      <c r="M21" s="10"/>
      <c r="N21" s="49">
        <f>SUM(D21:L21)</f>
        <v>-934192146</v>
      </c>
    </row>
    <row r="22" spans="1:26" ht="24" customHeight="1" thickBot="1">
      <c r="A22" s="40" t="s">
        <v>128</v>
      </c>
      <c r="B22" s="50"/>
      <c r="D22" s="33">
        <f>+D21+D20+D17+D14</f>
        <v>2159981840</v>
      </c>
      <c r="E22" s="10"/>
      <c r="F22" s="33">
        <f>+F21+F20+F17+F14</f>
        <v>557832578</v>
      </c>
      <c r="G22" s="10"/>
      <c r="H22" s="33">
        <f>+H21+H20+H17+H14</f>
        <v>215999000</v>
      </c>
      <c r="I22" s="10"/>
      <c r="J22" s="33">
        <f>+J21+J20+J17+J14</f>
        <v>6212875837</v>
      </c>
      <c r="K22" s="10"/>
      <c r="L22" s="33">
        <f>+L21+L20+L17+L14</f>
        <v>-394397760</v>
      </c>
      <c r="M22" s="10"/>
      <c r="N22" s="33">
        <f>+N21+N20+N17+N14</f>
        <v>8752291495</v>
      </c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8.1" customHeight="1" thickTop="1">
      <c r="A23" s="40"/>
      <c r="B23" s="5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1:26" ht="24" customHeight="1">
      <c r="A24" s="40" t="s">
        <v>149</v>
      </c>
      <c r="B24" s="8"/>
      <c r="D24" s="10">
        <v>2159981840</v>
      </c>
      <c r="E24" s="10"/>
      <c r="F24" s="10">
        <v>557832578</v>
      </c>
      <c r="G24" s="10"/>
      <c r="H24" s="10">
        <v>215999000</v>
      </c>
      <c r="I24" s="10"/>
      <c r="J24" s="10">
        <v>6212875837</v>
      </c>
      <c r="K24" s="10"/>
      <c r="L24" s="10">
        <v>-394397760</v>
      </c>
      <c r="M24" s="10"/>
      <c r="N24" s="10">
        <f>SUM(D24:L24)</f>
        <v>8752291495</v>
      </c>
    </row>
    <row r="25" spans="1:26" ht="24" customHeight="1">
      <c r="A25" s="39" t="s">
        <v>121</v>
      </c>
      <c r="B25" s="50"/>
      <c r="D25" s="44">
        <v>0</v>
      </c>
      <c r="E25" s="10"/>
      <c r="F25" s="44">
        <v>0</v>
      </c>
      <c r="G25" s="10"/>
      <c r="H25" s="64">
        <v>0</v>
      </c>
      <c r="I25" s="54"/>
      <c r="J25" s="83">
        <f>PL!H33</f>
        <v>659376694</v>
      </c>
      <c r="K25" s="127"/>
      <c r="L25" s="106">
        <v>0</v>
      </c>
      <c r="M25" s="128"/>
      <c r="N25" s="83">
        <f>SUM(D25:L25)</f>
        <v>659376694</v>
      </c>
    </row>
    <row r="26" spans="1:26" ht="24" customHeight="1">
      <c r="A26" s="39" t="s">
        <v>135</v>
      </c>
      <c r="B26" s="50"/>
      <c r="D26" s="46">
        <v>0</v>
      </c>
      <c r="E26" s="10"/>
      <c r="F26" s="46">
        <v>0</v>
      </c>
      <c r="G26" s="10"/>
      <c r="H26" s="65">
        <v>0</v>
      </c>
      <c r="I26" s="10"/>
      <c r="J26" s="88">
        <f>+PL!H72</f>
        <v>13116495</v>
      </c>
      <c r="K26" s="84"/>
      <c r="L26" s="16">
        <f>+PL!H67</f>
        <v>-382208415</v>
      </c>
      <c r="M26" s="10"/>
      <c r="N26" s="47">
        <f>SUM(D26:L26)</f>
        <v>-369091920</v>
      </c>
    </row>
    <row r="27" spans="1:26" ht="24" customHeight="1">
      <c r="A27" s="39" t="s">
        <v>142</v>
      </c>
      <c r="B27" s="50"/>
      <c r="D27" s="57">
        <f>SUM(D25:D26)</f>
        <v>0</v>
      </c>
      <c r="E27" s="57"/>
      <c r="F27" s="57">
        <f>SUM(F25:F26)</f>
        <v>0</v>
      </c>
      <c r="G27" s="57"/>
      <c r="H27" s="105">
        <f>SUM(H25:H26)</f>
        <v>0</v>
      </c>
      <c r="I27" s="10"/>
      <c r="J27" s="68">
        <f>SUM(J25:J26)</f>
        <v>672493189</v>
      </c>
      <c r="K27" s="84"/>
      <c r="L27" s="10">
        <f>SUM(L25:L26)</f>
        <v>-382208415</v>
      </c>
      <c r="M27" s="49"/>
      <c r="N27" s="49">
        <f>SUM(N25:N26)</f>
        <v>290284774</v>
      </c>
    </row>
    <row r="28" spans="1:26" ht="24" customHeight="1">
      <c r="A28" s="39" t="s">
        <v>129</v>
      </c>
      <c r="B28" s="50"/>
      <c r="D28" s="57"/>
      <c r="E28" s="57"/>
      <c r="F28" s="57"/>
      <c r="G28" s="57"/>
      <c r="H28" s="105"/>
      <c r="I28" s="10"/>
      <c r="J28" s="68"/>
      <c r="K28" s="84"/>
      <c r="L28" s="68"/>
      <c r="M28" s="49"/>
      <c r="N28" s="5"/>
    </row>
    <row r="29" spans="1:26" ht="24" customHeight="1">
      <c r="A29" s="39" t="s">
        <v>130</v>
      </c>
      <c r="B29" s="50"/>
      <c r="D29" s="57"/>
      <c r="E29" s="57"/>
      <c r="F29" s="57"/>
      <c r="G29" s="57"/>
      <c r="H29" s="105"/>
      <c r="I29" s="10"/>
      <c r="J29" s="68"/>
      <c r="K29" s="84"/>
      <c r="L29" s="68"/>
      <c r="M29" s="49"/>
      <c r="N29" s="5"/>
    </row>
    <row r="30" spans="1:26" ht="24" customHeight="1">
      <c r="A30" s="39" t="s">
        <v>145</v>
      </c>
      <c r="B30" s="50"/>
      <c r="D30" s="57">
        <v>0</v>
      </c>
      <c r="E30" s="57"/>
      <c r="F30" s="57">
        <v>0</v>
      </c>
      <c r="G30" s="57"/>
      <c r="H30" s="105">
        <v>0</v>
      </c>
      <c r="I30" s="10"/>
      <c r="J30" s="49">
        <f>+PL!H64</f>
        <v>-832921855</v>
      </c>
      <c r="K30" s="84"/>
      <c r="L30" s="68">
        <f>-PL!H64</f>
        <v>832921855</v>
      </c>
      <c r="M30" s="49"/>
      <c r="N30" s="57">
        <f>SUM(D30:L30)</f>
        <v>0</v>
      </c>
    </row>
    <row r="31" spans="1:26" ht="24" customHeight="1">
      <c r="A31" s="39" t="s">
        <v>54</v>
      </c>
      <c r="B31" s="42">
        <v>25</v>
      </c>
      <c r="D31" s="57">
        <v>0</v>
      </c>
      <c r="E31" s="57"/>
      <c r="F31" s="57">
        <v>0</v>
      </c>
      <c r="G31" s="57"/>
      <c r="H31" s="105">
        <v>0</v>
      </c>
      <c r="I31" s="48"/>
      <c r="J31" s="49">
        <v>-859240776</v>
      </c>
      <c r="K31" s="10"/>
      <c r="L31" s="105">
        <v>0</v>
      </c>
      <c r="M31" s="10"/>
      <c r="N31" s="10">
        <f>SUM(D31:L31)</f>
        <v>-859240776</v>
      </c>
    </row>
    <row r="32" spans="1:26" ht="24" customHeight="1" thickBot="1">
      <c r="A32" s="40" t="s">
        <v>150</v>
      </c>
      <c r="B32" s="50"/>
      <c r="D32" s="33">
        <f>+D31+D30+D27+D24</f>
        <v>2159981840</v>
      </c>
      <c r="E32" s="10"/>
      <c r="F32" s="33">
        <f>+F31+F30+F27+F24</f>
        <v>557832578</v>
      </c>
      <c r="G32" s="10"/>
      <c r="H32" s="33">
        <f>+H31+H30+H27+H24</f>
        <v>215999000</v>
      </c>
      <c r="I32" s="10"/>
      <c r="J32" s="33">
        <f>+J31+J30+J27+J24</f>
        <v>5193206395</v>
      </c>
      <c r="K32" s="10"/>
      <c r="L32" s="33">
        <f>+L31+L30+L27+L24</f>
        <v>56315680</v>
      </c>
      <c r="M32" s="10"/>
      <c r="N32" s="33">
        <f>+N31+N30+N27+N24</f>
        <v>8183335493</v>
      </c>
    </row>
    <row r="33" spans="1:14" thickTop="1">
      <c r="A33" s="40"/>
      <c r="B33" s="5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24" customHeight="1">
      <c r="A34" s="2" t="s">
        <v>2</v>
      </c>
    </row>
  </sheetData>
  <mergeCells count="4">
    <mergeCell ref="A1:N1"/>
    <mergeCell ref="A2:N2"/>
    <mergeCell ref="A3:N3"/>
    <mergeCell ref="A4:N4"/>
  </mergeCells>
  <phoneticPr fontId="0" type="noConversion"/>
  <pageMargins left="0.8" right="0.3" top="0.7" bottom="0.25" header="0.5" footer="0.25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K119"/>
  <sheetViews>
    <sheetView topLeftCell="A77" zoomScale="110" zoomScaleNormal="110" zoomScaleSheetLayoutView="85" workbookViewId="0">
      <selection activeCell="F79" sqref="F79"/>
    </sheetView>
  </sheetViews>
  <sheetFormatPr defaultColWidth="10.5703125" defaultRowHeight="24" customHeight="1"/>
  <cols>
    <col min="1" max="1" width="51.5703125" style="91" customWidth="1"/>
    <col min="2" max="2" width="7.85546875" style="91" hidden="1" customWidth="1"/>
    <col min="3" max="3" width="8.42578125" style="91" customWidth="1"/>
    <col min="4" max="4" width="0.5703125" style="91" customWidth="1"/>
    <col min="5" max="5" width="13" style="91" customWidth="1"/>
    <col min="6" max="6" width="0.85546875" style="91" customWidth="1"/>
    <col min="7" max="7" width="14.7109375" style="91" customWidth="1"/>
    <col min="8" max="8" width="0.85546875" style="91" customWidth="1"/>
    <col min="9" max="9" width="13" style="91" customWidth="1"/>
    <col min="10" max="10" width="0.85546875" style="91" customWidth="1"/>
    <col min="11" max="11" width="15" style="91" customWidth="1"/>
    <col min="12" max="12" width="10.5703125" style="91" customWidth="1"/>
    <col min="13" max="13" width="12.140625" style="91" customWidth="1"/>
    <col min="14" max="14" width="13.85546875" style="91" customWidth="1"/>
    <col min="15" max="16384" width="10.5703125" style="91"/>
  </cols>
  <sheetData>
    <row r="1" spans="1:11" s="89" customFormat="1" ht="24" customHeight="1">
      <c r="A1" s="136" t="s">
        <v>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1" s="89" customFormat="1" ht="24" customHeight="1">
      <c r="A2" s="136" t="s">
        <v>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s="89" customFormat="1" ht="26.25">
      <c r="A3" s="136" t="s">
        <v>148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1" s="89" customFormat="1" ht="24" customHeight="1">
      <c r="A4" s="137" t="s">
        <v>126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</row>
    <row r="5" spans="1:11" s="89" customFormat="1" ht="9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s="89" customFormat="1" ht="24" customHeight="1">
      <c r="A6" s="116"/>
      <c r="B6" s="117" t="s">
        <v>0</v>
      </c>
      <c r="C6" s="118" t="s">
        <v>0</v>
      </c>
      <c r="D6" s="117"/>
      <c r="E6" s="138" t="s">
        <v>38</v>
      </c>
      <c r="F6" s="138"/>
      <c r="G6" s="138"/>
      <c r="H6" s="119"/>
      <c r="I6" s="138" t="s">
        <v>37</v>
      </c>
      <c r="J6" s="138"/>
      <c r="K6" s="138"/>
    </row>
    <row r="7" spans="1:11" ht="24" customHeight="1">
      <c r="C7" s="120"/>
      <c r="D7" s="120"/>
      <c r="E7" s="92">
        <v>2568</v>
      </c>
      <c r="F7" s="93"/>
      <c r="G7" s="92">
        <v>2567</v>
      </c>
      <c r="H7" s="93"/>
      <c r="I7" s="92">
        <v>2568</v>
      </c>
      <c r="J7" s="93"/>
      <c r="K7" s="92">
        <v>2567</v>
      </c>
    </row>
    <row r="8" spans="1:11" ht="24" customHeight="1">
      <c r="A8" s="121"/>
      <c r="G8" s="92"/>
    </row>
    <row r="9" spans="1:11" ht="24" customHeight="1">
      <c r="A9" s="121" t="s">
        <v>6</v>
      </c>
      <c r="G9" s="92"/>
    </row>
    <row r="10" spans="1:11" ht="24" customHeight="1">
      <c r="A10" s="91" t="s">
        <v>178</v>
      </c>
      <c r="E10" s="91">
        <v>832847756</v>
      </c>
      <c r="G10" s="91">
        <v>1082950413</v>
      </c>
      <c r="H10" s="94"/>
      <c r="I10" s="94">
        <f>+PL!H26</f>
        <v>810645036</v>
      </c>
      <c r="J10" s="94"/>
      <c r="K10" s="94">
        <f>PL!J26</f>
        <v>1075009843</v>
      </c>
    </row>
    <row r="11" spans="1:11" ht="24" customHeight="1">
      <c r="A11" s="91" t="s">
        <v>89</v>
      </c>
      <c r="E11" s="94"/>
      <c r="F11" s="94"/>
      <c r="G11" s="94"/>
      <c r="H11" s="94"/>
      <c r="I11" s="94"/>
      <c r="J11" s="94"/>
      <c r="K11" s="94"/>
    </row>
    <row r="12" spans="1:11" ht="24" customHeight="1">
      <c r="A12" s="122" t="s">
        <v>125</v>
      </c>
      <c r="E12" s="94"/>
      <c r="F12" s="94"/>
      <c r="G12" s="94"/>
      <c r="H12" s="94"/>
      <c r="I12" s="94"/>
      <c r="J12" s="94"/>
      <c r="K12" s="94"/>
    </row>
    <row r="13" spans="1:11" ht="24" customHeight="1">
      <c r="A13" s="91" t="s">
        <v>139</v>
      </c>
      <c r="E13" s="94">
        <v>154446522</v>
      </c>
      <c r="F13" s="94"/>
      <c r="G13" s="94">
        <v>161815923</v>
      </c>
      <c r="H13" s="94"/>
      <c r="I13" s="94">
        <v>149048731</v>
      </c>
      <c r="J13" s="94"/>
      <c r="K13" s="94">
        <v>150710055</v>
      </c>
    </row>
    <row r="14" spans="1:11" ht="24" customHeight="1">
      <c r="A14" s="91" t="s">
        <v>179</v>
      </c>
      <c r="E14" s="94">
        <v>4536012</v>
      </c>
      <c r="F14" s="94"/>
      <c r="G14" s="95">
        <v>0</v>
      </c>
      <c r="H14" s="94"/>
      <c r="I14" s="95">
        <v>0</v>
      </c>
      <c r="J14" s="94"/>
      <c r="K14" s="95">
        <v>0</v>
      </c>
    </row>
    <row r="15" spans="1:11" ht="24" customHeight="1">
      <c r="A15" s="91" t="s">
        <v>180</v>
      </c>
      <c r="E15" s="10">
        <v>-115301994</v>
      </c>
      <c r="F15" s="10"/>
      <c r="G15" s="10">
        <v>96009247</v>
      </c>
      <c r="H15" s="10"/>
      <c r="I15" s="10">
        <v>-115301994</v>
      </c>
      <c r="J15" s="10"/>
      <c r="K15" s="10">
        <v>96009247</v>
      </c>
    </row>
    <row r="16" spans="1:11" ht="24" customHeight="1">
      <c r="A16" s="91" t="s">
        <v>181</v>
      </c>
      <c r="E16" s="10"/>
      <c r="F16" s="10"/>
      <c r="G16" s="10"/>
      <c r="H16" s="10"/>
      <c r="I16" s="10"/>
      <c r="J16" s="10"/>
      <c r="K16" s="10"/>
    </row>
    <row r="17" spans="1:11" ht="24" customHeight="1">
      <c r="A17" s="122" t="s">
        <v>115</v>
      </c>
      <c r="E17" s="10">
        <v>123857953</v>
      </c>
      <c r="F17" s="10"/>
      <c r="G17" s="10">
        <v>-116638786</v>
      </c>
      <c r="H17" s="10"/>
      <c r="I17" s="10">
        <v>123857953</v>
      </c>
      <c r="J17" s="10"/>
      <c r="K17" s="10">
        <v>-116638786</v>
      </c>
    </row>
    <row r="18" spans="1:11" ht="24" customHeight="1">
      <c r="A18" s="91" t="s">
        <v>182</v>
      </c>
      <c r="E18" s="10">
        <v>0</v>
      </c>
      <c r="F18" s="10"/>
      <c r="G18" s="10">
        <v>0</v>
      </c>
      <c r="H18" s="10"/>
      <c r="I18" s="10">
        <v>8048683</v>
      </c>
      <c r="J18" s="10"/>
      <c r="K18" s="10">
        <v>-23359229</v>
      </c>
    </row>
    <row r="19" spans="1:11" ht="24" customHeight="1">
      <c r="A19" s="91" t="s">
        <v>140</v>
      </c>
      <c r="E19" s="10"/>
      <c r="F19" s="10"/>
      <c r="G19" s="10"/>
      <c r="H19" s="10"/>
      <c r="I19" s="10"/>
      <c r="J19" s="10"/>
      <c r="K19" s="10"/>
    </row>
    <row r="20" spans="1:11" ht="24" customHeight="1">
      <c r="A20" s="122" t="s">
        <v>116</v>
      </c>
      <c r="E20" s="10">
        <v>-108604</v>
      </c>
      <c r="F20" s="10"/>
      <c r="G20" s="10">
        <v>-266808</v>
      </c>
      <c r="H20" s="10"/>
      <c r="I20" s="10">
        <v>-108604</v>
      </c>
      <c r="J20" s="10"/>
      <c r="K20" s="10">
        <v>-242818</v>
      </c>
    </row>
    <row r="21" spans="1:11" ht="24" customHeight="1">
      <c r="A21" s="91" t="s">
        <v>36</v>
      </c>
      <c r="E21" s="10">
        <v>20246081</v>
      </c>
      <c r="F21" s="10"/>
      <c r="G21" s="10">
        <v>21386009</v>
      </c>
      <c r="H21" s="10"/>
      <c r="I21" s="10">
        <v>19649516</v>
      </c>
      <c r="J21" s="10"/>
      <c r="K21" s="10">
        <v>20482464</v>
      </c>
    </row>
    <row r="22" spans="1:11" ht="24" customHeight="1">
      <c r="A22" s="91" t="s">
        <v>74</v>
      </c>
      <c r="E22" s="10">
        <v>11692236</v>
      </c>
      <c r="F22" s="10"/>
      <c r="G22" s="10">
        <v>13421920</v>
      </c>
      <c r="H22" s="10"/>
      <c r="I22" s="10">
        <v>11692236</v>
      </c>
      <c r="J22" s="10"/>
      <c r="K22" s="10">
        <v>13421920</v>
      </c>
    </row>
    <row r="23" spans="1:11" ht="24" customHeight="1">
      <c r="A23" s="91" t="s">
        <v>73</v>
      </c>
      <c r="E23" s="10">
        <v>-567378177</v>
      </c>
      <c r="F23" s="10"/>
      <c r="G23" s="10">
        <v>-753183039</v>
      </c>
      <c r="H23" s="10"/>
      <c r="I23" s="10">
        <v>-566827758</v>
      </c>
      <c r="J23" s="10"/>
      <c r="K23" s="10">
        <v>-751802246</v>
      </c>
    </row>
    <row r="24" spans="1:11" ht="24" customHeight="1">
      <c r="A24" s="91" t="s">
        <v>78</v>
      </c>
      <c r="E24" s="10">
        <v>-82385409</v>
      </c>
      <c r="F24" s="10"/>
      <c r="G24" s="10">
        <v>-101831904</v>
      </c>
      <c r="H24" s="10"/>
      <c r="I24" s="10">
        <v>-82385409</v>
      </c>
      <c r="J24" s="10"/>
      <c r="K24" s="10">
        <v>-101831904</v>
      </c>
    </row>
    <row r="25" spans="1:11" ht="24" customHeight="1">
      <c r="A25" s="91" t="s">
        <v>75</v>
      </c>
      <c r="E25" s="94">
        <v>173221560</v>
      </c>
      <c r="F25" s="94"/>
      <c r="G25" s="94">
        <v>223908384</v>
      </c>
      <c r="H25" s="94"/>
      <c r="I25" s="94">
        <v>172604223</v>
      </c>
      <c r="J25" s="94"/>
      <c r="K25" s="94">
        <v>222815486</v>
      </c>
    </row>
    <row r="26" spans="1:11" ht="24" customHeight="1">
      <c r="A26" s="91" t="s">
        <v>52</v>
      </c>
      <c r="E26" s="96"/>
      <c r="F26" s="94"/>
      <c r="G26" s="96"/>
      <c r="H26" s="94"/>
      <c r="I26" s="96"/>
      <c r="J26" s="94"/>
      <c r="K26" s="96"/>
    </row>
    <row r="27" spans="1:11" ht="24" customHeight="1">
      <c r="A27" s="91" t="s">
        <v>25</v>
      </c>
      <c r="E27" s="94">
        <f>SUM(E10:E26)</f>
        <v>555673936</v>
      </c>
      <c r="F27" s="94"/>
      <c r="G27" s="94">
        <f>SUM(G10:G26)</f>
        <v>627571359</v>
      </c>
      <c r="H27" s="94"/>
      <c r="I27" s="94">
        <f>SUM(I10:I26)</f>
        <v>530922613</v>
      </c>
      <c r="J27" s="94"/>
      <c r="K27" s="94">
        <f>SUM(K10:K26)</f>
        <v>584574032</v>
      </c>
    </row>
    <row r="28" spans="1:11" ht="24" customHeight="1">
      <c r="A28" s="91" t="s">
        <v>26</v>
      </c>
      <c r="E28" s="94"/>
      <c r="F28" s="94"/>
      <c r="G28" s="94"/>
      <c r="H28" s="94"/>
      <c r="I28" s="94"/>
      <c r="J28" s="94"/>
      <c r="K28" s="94"/>
    </row>
    <row r="29" spans="1:11" ht="24" customHeight="1">
      <c r="A29" s="91" t="s">
        <v>90</v>
      </c>
      <c r="E29" s="94">
        <v>258323330</v>
      </c>
      <c r="F29" s="94"/>
      <c r="G29" s="94">
        <v>2204059812</v>
      </c>
      <c r="H29" s="94"/>
      <c r="I29" s="94">
        <v>258323330</v>
      </c>
      <c r="J29" s="94"/>
      <c r="K29" s="94">
        <v>2204059812</v>
      </c>
    </row>
    <row r="30" spans="1:11" ht="24" customHeight="1">
      <c r="A30" s="91" t="s">
        <v>91</v>
      </c>
      <c r="E30" s="10">
        <v>696049754</v>
      </c>
      <c r="F30" s="10"/>
      <c r="G30" s="10">
        <v>-617452113</v>
      </c>
      <c r="H30" s="10"/>
      <c r="I30" s="10">
        <v>696049754</v>
      </c>
      <c r="J30" s="10"/>
      <c r="K30" s="10">
        <v>-617452113</v>
      </c>
    </row>
    <row r="31" spans="1:11" ht="24" customHeight="1">
      <c r="A31" s="91" t="s">
        <v>92</v>
      </c>
      <c r="E31" s="10">
        <v>2839427</v>
      </c>
      <c r="F31" s="10"/>
      <c r="G31" s="10">
        <v>-14728494</v>
      </c>
      <c r="H31" s="10"/>
      <c r="I31" s="10">
        <v>0</v>
      </c>
      <c r="J31" s="10"/>
      <c r="K31" s="10">
        <v>0</v>
      </c>
    </row>
    <row r="32" spans="1:11" ht="24" customHeight="1">
      <c r="A32" s="91" t="s">
        <v>93</v>
      </c>
      <c r="E32" s="10">
        <v>31477059</v>
      </c>
      <c r="F32" s="10"/>
      <c r="G32" s="10">
        <v>-40732353</v>
      </c>
      <c r="H32" s="10"/>
      <c r="I32" s="10">
        <v>31477059</v>
      </c>
      <c r="J32" s="10"/>
      <c r="K32" s="10">
        <v>-40732353</v>
      </c>
    </row>
    <row r="33" spans="1:11" ht="24" customHeight="1">
      <c r="A33" s="91" t="s">
        <v>94</v>
      </c>
      <c r="E33" s="10">
        <v>-442261721</v>
      </c>
      <c r="F33" s="10"/>
      <c r="G33" s="10">
        <v>-609157884</v>
      </c>
      <c r="H33" s="10"/>
      <c r="I33" s="10">
        <v>-442261721</v>
      </c>
      <c r="J33" s="10"/>
      <c r="K33" s="10">
        <v>-609157884</v>
      </c>
    </row>
    <row r="34" spans="1:11" ht="24" customHeight="1">
      <c r="A34" s="91" t="s">
        <v>95</v>
      </c>
      <c r="E34" s="10">
        <v>-66122460</v>
      </c>
      <c r="F34" s="10"/>
      <c r="G34" s="10">
        <v>133565853</v>
      </c>
      <c r="H34" s="10"/>
      <c r="I34" s="10">
        <v>-65197000</v>
      </c>
      <c r="J34" s="10"/>
      <c r="K34" s="10">
        <v>137650534</v>
      </c>
    </row>
    <row r="39" spans="1:11" s="89" customFormat="1" ht="24" customHeight="1">
      <c r="A39" s="136" t="s">
        <v>39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</row>
    <row r="40" spans="1:11" s="89" customFormat="1" ht="24" customHeight="1">
      <c r="A40" s="136" t="s">
        <v>159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</row>
    <row r="41" spans="1:11" s="89" customFormat="1" ht="26.25">
      <c r="A41" s="136" t="s">
        <v>148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</row>
    <row r="42" spans="1:11" s="89" customFormat="1" ht="24" customHeight="1">
      <c r="A42" s="137" t="s">
        <v>126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</row>
    <row r="43" spans="1:11" s="89" customFormat="1" ht="9" customHeight="1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</row>
    <row r="44" spans="1:11" s="89" customFormat="1" ht="24" customHeight="1">
      <c r="A44" s="116"/>
      <c r="B44" s="117" t="s">
        <v>0</v>
      </c>
      <c r="C44" s="118" t="s">
        <v>0</v>
      </c>
      <c r="D44" s="116"/>
      <c r="E44" s="138" t="s">
        <v>38</v>
      </c>
      <c r="F44" s="138"/>
      <c r="G44" s="138"/>
      <c r="H44" s="119"/>
      <c r="I44" s="138" t="s">
        <v>37</v>
      </c>
      <c r="J44" s="138"/>
      <c r="K44" s="138"/>
    </row>
    <row r="45" spans="1:11" ht="24" customHeight="1">
      <c r="B45" s="116"/>
      <c r="C45" s="120"/>
      <c r="D45" s="120"/>
      <c r="E45" s="92">
        <v>2568</v>
      </c>
      <c r="F45" s="93"/>
      <c r="G45" s="92">
        <v>2567</v>
      </c>
      <c r="H45" s="93"/>
      <c r="I45" s="92">
        <v>2568</v>
      </c>
      <c r="J45" s="93"/>
      <c r="K45" s="92">
        <v>2567</v>
      </c>
    </row>
    <row r="46" spans="1:11" ht="24" customHeight="1">
      <c r="B46" s="116"/>
      <c r="C46" s="120"/>
      <c r="D46" s="120"/>
      <c r="E46" s="92"/>
      <c r="F46" s="93"/>
      <c r="G46" s="92"/>
      <c r="H46" s="93"/>
      <c r="I46" s="92"/>
      <c r="J46" s="93"/>
      <c r="K46" s="92"/>
    </row>
    <row r="47" spans="1:11" ht="24" customHeight="1">
      <c r="A47" s="121" t="s">
        <v>160</v>
      </c>
      <c r="B47" s="116"/>
      <c r="C47" s="120"/>
      <c r="D47" s="120"/>
      <c r="E47" s="92"/>
      <c r="F47" s="93"/>
      <c r="G47" s="92"/>
      <c r="H47" s="93"/>
      <c r="I47" s="92"/>
      <c r="J47" s="93"/>
      <c r="K47" s="92"/>
    </row>
    <row r="48" spans="1:11" ht="24" customHeight="1">
      <c r="A48" s="91" t="s">
        <v>27</v>
      </c>
      <c r="E48" s="94"/>
      <c r="F48" s="94"/>
      <c r="H48" s="94"/>
      <c r="J48" s="94"/>
    </row>
    <row r="49" spans="1:11" ht="24" customHeight="1">
      <c r="A49" s="91" t="s">
        <v>96</v>
      </c>
      <c r="E49" s="10">
        <v>-407589689</v>
      </c>
      <c r="F49" s="10"/>
      <c r="G49" s="10">
        <v>1118041626</v>
      </c>
      <c r="H49" s="10"/>
      <c r="I49" s="10">
        <v>-407589689</v>
      </c>
      <c r="J49" s="10"/>
      <c r="K49" s="10">
        <v>1118041626</v>
      </c>
    </row>
    <row r="50" spans="1:11" ht="24" customHeight="1">
      <c r="A50" s="91" t="s">
        <v>97</v>
      </c>
      <c r="E50" s="10">
        <v>-149184458</v>
      </c>
      <c r="F50" s="10"/>
      <c r="G50" s="10">
        <v>-2035007042</v>
      </c>
      <c r="H50" s="10"/>
      <c r="I50" s="10">
        <v>-149184458</v>
      </c>
      <c r="J50" s="10"/>
      <c r="K50" s="10">
        <v>-2035007042</v>
      </c>
    </row>
    <row r="51" spans="1:11" ht="24" customHeight="1">
      <c r="A51" s="91" t="s">
        <v>98</v>
      </c>
      <c r="E51" s="10">
        <v>-44473361</v>
      </c>
      <c r="F51" s="10"/>
      <c r="G51" s="10">
        <v>28661018</v>
      </c>
      <c r="H51" s="10"/>
      <c r="I51" s="10">
        <v>-44473361</v>
      </c>
      <c r="J51" s="10"/>
      <c r="K51" s="10">
        <v>28661018</v>
      </c>
    </row>
    <row r="52" spans="1:11" ht="24" customHeight="1">
      <c r="A52" s="91" t="s">
        <v>99</v>
      </c>
      <c r="E52" s="10">
        <v>-402171600</v>
      </c>
      <c r="F52" s="10"/>
      <c r="G52" s="10">
        <v>71137541</v>
      </c>
      <c r="H52" s="10"/>
      <c r="I52" s="10">
        <v>-402171600</v>
      </c>
      <c r="J52" s="10"/>
      <c r="K52" s="10">
        <v>71137541</v>
      </c>
    </row>
    <row r="53" spans="1:11" ht="24" customHeight="1">
      <c r="A53" s="91" t="s">
        <v>100</v>
      </c>
      <c r="E53" s="10">
        <v>-13874437</v>
      </c>
      <c r="F53" s="10"/>
      <c r="G53" s="10">
        <v>-10817968</v>
      </c>
      <c r="H53" s="10"/>
      <c r="I53" s="10">
        <v>-13874437</v>
      </c>
      <c r="J53" s="10"/>
      <c r="K53" s="10">
        <v>-10817968</v>
      </c>
    </row>
    <row r="54" spans="1:11" ht="24" customHeight="1">
      <c r="A54" s="91" t="s">
        <v>101</v>
      </c>
      <c r="E54" s="10">
        <v>-113964348</v>
      </c>
      <c r="F54" s="10"/>
      <c r="G54" s="10">
        <v>-100852594</v>
      </c>
      <c r="H54" s="10"/>
      <c r="I54" s="10">
        <v>-86918582</v>
      </c>
      <c r="J54" s="10"/>
      <c r="K54" s="10">
        <v>-109718358</v>
      </c>
    </row>
    <row r="55" spans="1:11" ht="24" customHeight="1">
      <c r="A55" s="91" t="s">
        <v>102</v>
      </c>
      <c r="E55" s="13">
        <v>-21052065</v>
      </c>
      <c r="F55" s="10"/>
      <c r="G55" s="13">
        <v>6419548.1647998281</v>
      </c>
      <c r="H55" s="10"/>
      <c r="I55" s="13">
        <v>-9609101</v>
      </c>
      <c r="J55" s="10"/>
      <c r="K55" s="13">
        <v>-243123</v>
      </c>
    </row>
    <row r="56" spans="1:11" ht="24" customHeight="1">
      <c r="A56" s="91" t="s">
        <v>174</v>
      </c>
      <c r="E56" s="10">
        <f>SUM(E27:E34,E49:E55)</f>
        <v>-116330633</v>
      </c>
      <c r="F56" s="10"/>
      <c r="G56" s="10">
        <f>SUM(G27:G34,G49:G55)</f>
        <v>760708309.16479981</v>
      </c>
      <c r="H56" s="10"/>
      <c r="I56" s="10">
        <f>SUM(I27:I34,I49:I55)</f>
        <v>-104507193</v>
      </c>
      <c r="J56" s="10"/>
      <c r="K56" s="10">
        <f>SUM(K27:K34,K49:K55)</f>
        <v>720995722</v>
      </c>
    </row>
    <row r="57" spans="1:11" ht="24" customHeight="1">
      <c r="A57" s="91" t="s">
        <v>103</v>
      </c>
      <c r="E57" s="10">
        <v>-163879637</v>
      </c>
      <c r="F57" s="10"/>
      <c r="G57" s="10">
        <v>-212362989</v>
      </c>
      <c r="H57" s="10"/>
      <c r="I57" s="10">
        <v>-163879637</v>
      </c>
      <c r="J57" s="10"/>
      <c r="K57" s="10">
        <v>-212362989</v>
      </c>
    </row>
    <row r="58" spans="1:11" ht="24" customHeight="1">
      <c r="A58" s="91" t="s">
        <v>104</v>
      </c>
      <c r="E58" s="10">
        <v>466736767</v>
      </c>
      <c r="F58" s="10"/>
      <c r="G58" s="10">
        <v>623933062</v>
      </c>
      <c r="H58" s="10"/>
      <c r="I58" s="10">
        <v>466178440</v>
      </c>
      <c r="J58" s="10"/>
      <c r="K58" s="10">
        <v>622546675</v>
      </c>
    </row>
    <row r="59" spans="1:11" ht="24" customHeight="1">
      <c r="A59" s="91" t="s">
        <v>105</v>
      </c>
      <c r="E59" s="13">
        <v>-131538215</v>
      </c>
      <c r="F59" s="10"/>
      <c r="G59" s="13">
        <v>-212368847.22</v>
      </c>
      <c r="H59" s="10"/>
      <c r="I59" s="13">
        <v>-151213845</v>
      </c>
      <c r="J59" s="10"/>
      <c r="K59" s="13">
        <v>-203108440</v>
      </c>
    </row>
    <row r="60" spans="1:11" ht="24" customHeight="1">
      <c r="A60" s="121" t="s">
        <v>117</v>
      </c>
      <c r="E60" s="97">
        <f>E56+SUM(E57:E59)</f>
        <v>54988282</v>
      </c>
      <c r="F60" s="94"/>
      <c r="G60" s="97">
        <f>G56+SUM(G57:G59)</f>
        <v>959909534.94479978</v>
      </c>
      <c r="H60" s="94"/>
      <c r="I60" s="97">
        <f>I56+SUM(I57:I59)</f>
        <v>46577765</v>
      </c>
      <c r="J60" s="94"/>
      <c r="K60" s="97">
        <f>K56+SUM(K57:K59)</f>
        <v>928070968</v>
      </c>
    </row>
    <row r="61" spans="1:11" ht="24" customHeight="1">
      <c r="A61" s="121"/>
      <c r="E61" s="94"/>
      <c r="F61" s="94"/>
      <c r="G61" s="94"/>
      <c r="H61" s="94"/>
      <c r="I61" s="94"/>
      <c r="J61" s="94"/>
      <c r="K61" s="94"/>
    </row>
    <row r="62" spans="1:11" ht="24" customHeight="1">
      <c r="A62" s="121" t="s">
        <v>7</v>
      </c>
      <c r="E62" s="94"/>
      <c r="F62" s="94"/>
      <c r="G62" s="94"/>
      <c r="H62" s="94"/>
      <c r="I62" s="94"/>
      <c r="J62" s="94"/>
      <c r="K62" s="94"/>
    </row>
    <row r="63" spans="1:11" ht="24" customHeight="1">
      <c r="A63" s="91" t="s">
        <v>137</v>
      </c>
      <c r="E63" s="94"/>
      <c r="F63" s="94"/>
      <c r="G63" s="94"/>
      <c r="H63" s="94"/>
      <c r="I63" s="94"/>
      <c r="J63" s="94"/>
      <c r="K63" s="94"/>
    </row>
    <row r="64" spans="1:11" ht="24" customHeight="1">
      <c r="A64" s="91" t="s">
        <v>134</v>
      </c>
      <c r="E64" s="10">
        <v>0</v>
      </c>
      <c r="F64" s="10"/>
      <c r="G64" s="10">
        <v>-144000000</v>
      </c>
      <c r="H64" s="10"/>
      <c r="I64" s="10">
        <v>0</v>
      </c>
      <c r="J64" s="10"/>
      <c r="K64" s="10">
        <v>-144000000</v>
      </c>
    </row>
    <row r="65" spans="1:11" ht="24" customHeight="1">
      <c r="A65" s="91" t="s">
        <v>138</v>
      </c>
      <c r="E65" s="10"/>
      <c r="F65" s="10"/>
      <c r="G65" s="10"/>
      <c r="H65" s="10"/>
      <c r="I65" s="10"/>
      <c r="J65" s="10"/>
      <c r="K65" s="10"/>
    </row>
    <row r="66" spans="1:11" ht="24" customHeight="1">
      <c r="A66" s="91" t="s">
        <v>134</v>
      </c>
      <c r="E66" s="10">
        <v>491673600</v>
      </c>
      <c r="F66" s="10"/>
      <c r="G66" s="10">
        <v>152244720</v>
      </c>
      <c r="H66" s="10"/>
      <c r="I66" s="10">
        <v>491673600</v>
      </c>
      <c r="J66" s="10"/>
      <c r="K66" s="10">
        <v>152244720</v>
      </c>
    </row>
    <row r="67" spans="1:11" ht="24" customHeight="1">
      <c r="A67" s="91" t="s">
        <v>190</v>
      </c>
      <c r="E67" s="10">
        <v>322083952</v>
      </c>
      <c r="F67" s="10"/>
      <c r="G67" s="10">
        <v>0</v>
      </c>
      <c r="H67" s="10"/>
      <c r="I67" s="10">
        <v>322083952</v>
      </c>
      <c r="J67" s="10"/>
      <c r="K67" s="10">
        <v>0</v>
      </c>
    </row>
    <row r="68" spans="1:11" ht="24" customHeight="1">
      <c r="A68" s="91" t="s">
        <v>191</v>
      </c>
      <c r="E68" s="10"/>
      <c r="F68" s="10"/>
      <c r="G68" s="10"/>
      <c r="H68" s="10"/>
      <c r="I68" s="10"/>
      <c r="J68" s="10"/>
      <c r="K68" s="10"/>
    </row>
    <row r="69" spans="1:11" ht="24" customHeight="1">
      <c r="A69" s="91" t="s">
        <v>192</v>
      </c>
      <c r="E69" s="10">
        <v>-333499510</v>
      </c>
      <c r="F69" s="10"/>
      <c r="G69" s="10">
        <v>0</v>
      </c>
      <c r="H69" s="10"/>
      <c r="I69" s="10">
        <v>0</v>
      </c>
      <c r="J69" s="10"/>
      <c r="K69" s="10">
        <v>0</v>
      </c>
    </row>
    <row r="70" spans="1:11" ht="24" customHeight="1">
      <c r="A70" s="91" t="s">
        <v>106</v>
      </c>
      <c r="E70" s="10">
        <v>-55012339</v>
      </c>
      <c r="F70" s="10"/>
      <c r="G70" s="10">
        <v>-64504611</v>
      </c>
      <c r="H70" s="10"/>
      <c r="I70" s="10">
        <v>-54941469</v>
      </c>
      <c r="J70" s="10"/>
      <c r="K70" s="10">
        <v>-64178646</v>
      </c>
    </row>
    <row r="71" spans="1:11" ht="24" customHeight="1">
      <c r="A71" s="91" t="s">
        <v>107</v>
      </c>
      <c r="E71" s="10">
        <v>-9024050</v>
      </c>
      <c r="F71" s="10"/>
      <c r="G71" s="10">
        <v>-8858667</v>
      </c>
      <c r="H71" s="10"/>
      <c r="I71" s="10">
        <v>-8186596</v>
      </c>
      <c r="J71" s="10"/>
      <c r="K71" s="10">
        <v>-8329902</v>
      </c>
    </row>
    <row r="72" spans="1:11" ht="24" customHeight="1">
      <c r="A72" s="91" t="s">
        <v>108</v>
      </c>
      <c r="E72" s="10">
        <v>130359</v>
      </c>
      <c r="F72" s="10"/>
      <c r="G72" s="10">
        <v>547802</v>
      </c>
      <c r="H72" s="10"/>
      <c r="I72" s="10">
        <v>130359</v>
      </c>
      <c r="J72" s="10"/>
      <c r="K72" s="10">
        <v>523302</v>
      </c>
    </row>
    <row r="73" spans="1:11" ht="24" customHeight="1">
      <c r="A73" s="91" t="s">
        <v>109</v>
      </c>
      <c r="E73" s="97">
        <v>70583732</v>
      </c>
      <c r="F73" s="94"/>
      <c r="G73" s="97">
        <v>89592292</v>
      </c>
      <c r="H73" s="94"/>
      <c r="I73" s="97">
        <v>70583732</v>
      </c>
      <c r="J73" s="94"/>
      <c r="K73" s="97">
        <v>89592292</v>
      </c>
    </row>
    <row r="74" spans="1:11" ht="24" customHeight="1">
      <c r="A74" s="121" t="s">
        <v>118</v>
      </c>
      <c r="E74" s="97">
        <f>SUM(E64:E73)</f>
        <v>486935744</v>
      </c>
      <c r="F74" s="94"/>
      <c r="G74" s="97">
        <f>SUM(G64:G73)</f>
        <v>25021536</v>
      </c>
      <c r="H74" s="94"/>
      <c r="I74" s="97">
        <f>SUM(I64:I73)</f>
        <v>821343578</v>
      </c>
      <c r="J74" s="94"/>
      <c r="K74" s="97">
        <f>SUM(K64:K73)</f>
        <v>25851766</v>
      </c>
    </row>
    <row r="75" spans="1:11" ht="24" customHeight="1">
      <c r="A75" s="121"/>
      <c r="E75" s="94"/>
      <c r="F75" s="94"/>
      <c r="G75" s="94"/>
      <c r="H75" s="94"/>
      <c r="I75" s="94"/>
      <c r="J75" s="94"/>
      <c r="K75" s="94"/>
    </row>
    <row r="76" spans="1:11" ht="24" customHeight="1">
      <c r="A76" s="121"/>
      <c r="E76" s="94"/>
      <c r="F76" s="94"/>
      <c r="G76" s="94"/>
      <c r="H76" s="94"/>
      <c r="I76" s="94"/>
      <c r="J76" s="94"/>
      <c r="K76" s="94"/>
    </row>
    <row r="77" spans="1:11" ht="24" customHeight="1">
      <c r="A77" s="121"/>
      <c r="E77" s="94"/>
      <c r="F77" s="94"/>
      <c r="G77" s="94"/>
      <c r="H77" s="94"/>
      <c r="I77" s="94"/>
      <c r="J77" s="94"/>
      <c r="K77" s="94"/>
    </row>
    <row r="78" spans="1:11" ht="24" customHeight="1">
      <c r="A78" s="121"/>
      <c r="E78" s="94"/>
      <c r="F78" s="94"/>
      <c r="G78" s="94"/>
      <c r="H78" s="94"/>
      <c r="I78" s="94"/>
      <c r="J78" s="94"/>
      <c r="K78" s="94"/>
    </row>
    <row r="79" spans="1:11" ht="24" customHeight="1">
      <c r="A79" s="121"/>
      <c r="E79" s="94"/>
      <c r="F79" s="94"/>
      <c r="G79" s="94"/>
      <c r="H79" s="94"/>
      <c r="I79" s="94"/>
      <c r="J79" s="94"/>
      <c r="K79" s="94"/>
    </row>
    <row r="80" spans="1:11" s="89" customFormat="1" ht="24" customHeight="1">
      <c r="A80" s="136" t="s">
        <v>39</v>
      </c>
      <c r="B80" s="136"/>
      <c r="C80" s="136"/>
      <c r="D80" s="136"/>
      <c r="E80" s="136"/>
      <c r="F80" s="136"/>
      <c r="G80" s="136"/>
      <c r="H80" s="136"/>
      <c r="I80" s="136"/>
      <c r="J80" s="136"/>
      <c r="K80" s="136"/>
    </row>
    <row r="81" spans="1:11" s="89" customFormat="1" ht="24" customHeight="1">
      <c r="A81" s="136" t="s">
        <v>159</v>
      </c>
      <c r="B81" s="136"/>
      <c r="C81" s="136"/>
      <c r="D81" s="136"/>
      <c r="E81" s="136"/>
      <c r="F81" s="136"/>
      <c r="G81" s="136"/>
      <c r="H81" s="136"/>
      <c r="I81" s="136"/>
      <c r="J81" s="136"/>
      <c r="K81" s="136"/>
    </row>
    <row r="82" spans="1:11" s="89" customFormat="1" ht="26.25">
      <c r="A82" s="136" t="s">
        <v>148</v>
      </c>
      <c r="B82" s="136"/>
      <c r="C82" s="136"/>
      <c r="D82" s="136"/>
      <c r="E82" s="136"/>
      <c r="F82" s="136"/>
      <c r="G82" s="136"/>
      <c r="H82" s="136"/>
      <c r="I82" s="136"/>
      <c r="J82" s="136"/>
      <c r="K82" s="136"/>
    </row>
    <row r="83" spans="1:11" s="89" customFormat="1" ht="24" customHeight="1">
      <c r="A83" s="137" t="s">
        <v>126</v>
      </c>
      <c r="B83" s="137"/>
      <c r="C83" s="137"/>
      <c r="D83" s="137"/>
      <c r="E83" s="137"/>
      <c r="F83" s="137"/>
      <c r="G83" s="137"/>
      <c r="H83" s="137"/>
      <c r="I83" s="137"/>
      <c r="J83" s="137"/>
      <c r="K83" s="137"/>
    </row>
    <row r="84" spans="1:11" s="89" customFormat="1" ht="9" customHeight="1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</row>
    <row r="85" spans="1:11" s="89" customFormat="1" ht="24" customHeight="1">
      <c r="A85" s="116"/>
      <c r="B85" s="117" t="s">
        <v>0</v>
      </c>
      <c r="C85" s="118" t="s">
        <v>0</v>
      </c>
      <c r="D85" s="116"/>
      <c r="E85" s="138" t="s">
        <v>38</v>
      </c>
      <c r="F85" s="138"/>
      <c r="G85" s="138"/>
      <c r="H85" s="119"/>
      <c r="I85" s="138" t="s">
        <v>37</v>
      </c>
      <c r="J85" s="138"/>
      <c r="K85" s="138"/>
    </row>
    <row r="86" spans="1:11" ht="24" customHeight="1">
      <c r="B86" s="116"/>
      <c r="C86" s="120"/>
      <c r="D86" s="120"/>
      <c r="E86" s="92">
        <v>2568</v>
      </c>
      <c r="F86" s="93"/>
      <c r="G86" s="92">
        <v>2567</v>
      </c>
      <c r="H86" s="93"/>
      <c r="I86" s="92">
        <v>2568</v>
      </c>
      <c r="J86" s="93"/>
      <c r="K86" s="92">
        <v>2567</v>
      </c>
    </row>
    <row r="87" spans="1:11" ht="24" customHeight="1">
      <c r="B87" s="116"/>
      <c r="C87" s="120"/>
      <c r="D87" s="120"/>
      <c r="E87" s="92"/>
      <c r="F87" s="93"/>
      <c r="G87" s="92"/>
      <c r="H87" s="93"/>
      <c r="I87" s="92"/>
      <c r="J87" s="93"/>
      <c r="K87" s="92"/>
    </row>
    <row r="88" spans="1:11" ht="24" customHeight="1">
      <c r="A88" s="121" t="s">
        <v>53</v>
      </c>
      <c r="C88" s="123"/>
      <c r="D88" s="123"/>
      <c r="E88" s="94"/>
      <c r="F88" s="94"/>
      <c r="G88" s="94"/>
      <c r="H88" s="94"/>
      <c r="I88" s="94"/>
      <c r="J88" s="94"/>
      <c r="K88" s="94"/>
    </row>
    <row r="89" spans="1:11" ht="24" customHeight="1">
      <c r="A89" s="91" t="s">
        <v>110</v>
      </c>
      <c r="C89" s="123"/>
      <c r="D89" s="123"/>
      <c r="E89" s="10">
        <v>-83473080</v>
      </c>
      <c r="F89" s="10"/>
      <c r="G89" s="10">
        <v>-88997042</v>
      </c>
      <c r="H89" s="10"/>
      <c r="I89" s="10">
        <v>-79584323</v>
      </c>
      <c r="J89" s="10"/>
      <c r="K89" s="10">
        <v>-81695003</v>
      </c>
    </row>
    <row r="90" spans="1:11" ht="24" customHeight="1">
      <c r="A90" s="91" t="s">
        <v>111</v>
      </c>
      <c r="E90" s="13">
        <v>-859240776</v>
      </c>
      <c r="F90" s="10"/>
      <c r="G90" s="13">
        <v>-934192146</v>
      </c>
      <c r="H90" s="10"/>
      <c r="I90" s="13">
        <v>-859240776</v>
      </c>
      <c r="J90" s="10"/>
      <c r="K90" s="13">
        <v>-934192146</v>
      </c>
    </row>
    <row r="91" spans="1:11" ht="24" customHeight="1">
      <c r="A91" s="121" t="s">
        <v>119</v>
      </c>
      <c r="C91" s="123"/>
      <c r="D91" s="123"/>
      <c r="E91" s="32">
        <f>SUM(E89:E90)</f>
        <v>-942713856</v>
      </c>
      <c r="F91" s="10"/>
      <c r="G91" s="32">
        <f>SUM(G89:G90)</f>
        <v>-1023189188</v>
      </c>
      <c r="H91" s="10"/>
      <c r="I91" s="32">
        <f>SUM(I89:I90)</f>
        <v>-938825099</v>
      </c>
      <c r="J91" s="10"/>
      <c r="K91" s="32">
        <f>SUM(K89:K90)</f>
        <v>-1015887149</v>
      </c>
    </row>
    <row r="92" spans="1:11" ht="24" customHeight="1">
      <c r="A92" s="121" t="s">
        <v>175</v>
      </c>
      <c r="E92" s="10">
        <f>E60+E74+E91</f>
        <v>-400789830</v>
      </c>
      <c r="F92" s="10"/>
      <c r="G92" s="10">
        <f>G60+G74+G91</f>
        <v>-38258117.055200219</v>
      </c>
      <c r="H92" s="10"/>
      <c r="I92" s="10">
        <f>I60+I74+I91</f>
        <v>-70903756</v>
      </c>
      <c r="J92" s="10"/>
      <c r="K92" s="10">
        <f>K60+K74+K91</f>
        <v>-61964415</v>
      </c>
    </row>
    <row r="93" spans="1:11" ht="24" customHeight="1">
      <c r="A93" s="91" t="s">
        <v>123</v>
      </c>
      <c r="E93" s="97">
        <f>G94</f>
        <v>450833068.94479978</v>
      </c>
      <c r="F93" s="94"/>
      <c r="G93" s="125">
        <v>489091186</v>
      </c>
      <c r="H93" s="94"/>
      <c r="I93" s="97">
        <f>K94</f>
        <v>120946995</v>
      </c>
      <c r="J93" s="94"/>
      <c r="K93" s="97">
        <v>182911410</v>
      </c>
    </row>
    <row r="94" spans="1:11" ht="24" customHeight="1" thickBot="1">
      <c r="A94" s="121" t="s">
        <v>124</v>
      </c>
      <c r="B94" s="90">
        <v>7</v>
      </c>
      <c r="C94" s="90">
        <v>7</v>
      </c>
      <c r="E94" s="98">
        <f>E92+E93</f>
        <v>50043238.944799781</v>
      </c>
      <c r="F94" s="94"/>
      <c r="G94" s="98">
        <f>G92+G93</f>
        <v>450833068.94479978</v>
      </c>
      <c r="H94" s="94"/>
      <c r="I94" s="98">
        <f>I92+I93</f>
        <v>50043239</v>
      </c>
      <c r="J94" s="94"/>
      <c r="K94" s="98">
        <f>K92+K93</f>
        <v>120946995</v>
      </c>
    </row>
    <row r="95" spans="1:11" ht="24" customHeight="1" thickTop="1">
      <c r="A95" s="121"/>
      <c r="B95" s="90"/>
      <c r="E95" s="94"/>
      <c r="F95" s="94"/>
      <c r="G95" s="94"/>
      <c r="H95" s="94"/>
      <c r="I95" s="94"/>
      <c r="J95" s="94"/>
      <c r="K95" s="94"/>
    </row>
    <row r="96" spans="1:11" ht="24" customHeight="1">
      <c r="A96" s="121"/>
      <c r="B96" s="90"/>
      <c r="E96" s="94"/>
      <c r="F96" s="94"/>
      <c r="G96" s="94"/>
      <c r="H96" s="94"/>
      <c r="I96" s="94"/>
      <c r="J96" s="94"/>
      <c r="K96" s="94"/>
    </row>
    <row r="97" spans="1:11" ht="24" customHeight="1">
      <c r="A97" s="121"/>
      <c r="B97" s="90"/>
      <c r="E97" s="94"/>
      <c r="F97" s="94"/>
      <c r="G97" s="94"/>
      <c r="H97" s="94"/>
      <c r="I97" s="94"/>
      <c r="J97" s="94"/>
      <c r="K97" s="94"/>
    </row>
    <row r="98" spans="1:11" ht="24" customHeight="1">
      <c r="A98" s="121"/>
      <c r="B98" s="90"/>
      <c r="E98" s="94"/>
      <c r="F98" s="94"/>
      <c r="G98" s="94"/>
      <c r="H98" s="94"/>
      <c r="I98" s="94"/>
      <c r="J98" s="94"/>
      <c r="K98" s="94"/>
    </row>
    <row r="99" spans="1:11" ht="24" customHeight="1">
      <c r="A99" s="121"/>
      <c r="B99" s="90"/>
      <c r="E99" s="94"/>
      <c r="F99" s="94"/>
      <c r="G99" s="94"/>
      <c r="H99" s="94"/>
      <c r="I99" s="94"/>
      <c r="J99" s="94"/>
      <c r="K99" s="94"/>
    </row>
    <row r="100" spans="1:11" ht="24" customHeight="1">
      <c r="A100" s="121"/>
      <c r="B100" s="90"/>
      <c r="E100" s="94"/>
      <c r="F100" s="94"/>
      <c r="G100" s="94"/>
      <c r="H100" s="94"/>
      <c r="I100" s="94"/>
      <c r="J100" s="94"/>
      <c r="K100" s="94"/>
    </row>
    <row r="101" spans="1:11" ht="24" customHeight="1">
      <c r="A101" s="121"/>
      <c r="B101" s="90"/>
      <c r="E101" s="94"/>
      <c r="F101" s="94"/>
      <c r="G101" s="94"/>
      <c r="H101" s="94"/>
      <c r="I101" s="94"/>
      <c r="J101" s="94"/>
      <c r="K101" s="94"/>
    </row>
    <row r="102" spans="1:11" ht="24" customHeight="1">
      <c r="A102" s="121"/>
      <c r="B102" s="90"/>
      <c r="E102" s="94"/>
      <c r="F102" s="94"/>
      <c r="G102" s="94"/>
      <c r="H102" s="94"/>
      <c r="I102" s="94"/>
      <c r="J102" s="94"/>
      <c r="K102" s="94"/>
    </row>
    <row r="103" spans="1:11" ht="24" customHeight="1">
      <c r="A103" s="121"/>
      <c r="B103" s="90"/>
      <c r="E103" s="94"/>
      <c r="F103" s="94"/>
      <c r="G103" s="94"/>
      <c r="H103" s="94"/>
      <c r="I103" s="94"/>
      <c r="J103" s="94"/>
      <c r="K103" s="94"/>
    </row>
    <row r="104" spans="1:11" ht="24" customHeight="1">
      <c r="A104" s="121"/>
      <c r="B104" s="90"/>
      <c r="E104" s="94"/>
      <c r="F104" s="94"/>
      <c r="G104" s="94"/>
      <c r="H104" s="94"/>
      <c r="I104" s="94"/>
      <c r="J104" s="94"/>
      <c r="K104" s="94"/>
    </row>
    <row r="105" spans="1:11" ht="24" customHeight="1">
      <c r="A105" s="121"/>
      <c r="B105" s="90"/>
      <c r="E105" s="94"/>
      <c r="F105" s="94"/>
      <c r="G105" s="94"/>
      <c r="H105" s="94"/>
      <c r="I105" s="94"/>
      <c r="J105" s="94"/>
      <c r="K105" s="94"/>
    </row>
    <row r="106" spans="1:11" ht="24" customHeight="1">
      <c r="A106" s="121"/>
      <c r="B106" s="90"/>
      <c r="E106" s="94"/>
      <c r="F106" s="94"/>
      <c r="G106" s="94"/>
      <c r="H106" s="94"/>
      <c r="I106" s="94"/>
      <c r="J106" s="94"/>
      <c r="K106" s="94"/>
    </row>
    <row r="107" spans="1:11" ht="24" customHeight="1">
      <c r="A107" s="121"/>
      <c r="B107" s="90"/>
      <c r="E107" s="94"/>
      <c r="F107" s="94"/>
      <c r="G107" s="94"/>
      <c r="H107" s="94"/>
      <c r="I107" s="94"/>
      <c r="J107" s="94"/>
      <c r="K107" s="94"/>
    </row>
    <row r="108" spans="1:11" ht="24" customHeight="1">
      <c r="A108" s="121"/>
      <c r="B108" s="90"/>
      <c r="E108" s="94"/>
      <c r="F108" s="94"/>
      <c r="G108" s="94"/>
      <c r="H108" s="94"/>
      <c r="I108" s="94"/>
      <c r="J108" s="94"/>
      <c r="K108" s="94"/>
    </row>
    <row r="109" spans="1:11" ht="24" customHeight="1">
      <c r="A109" s="121"/>
      <c r="B109" s="90"/>
      <c r="E109" s="94"/>
      <c r="F109" s="94"/>
      <c r="G109" s="94"/>
      <c r="H109" s="94"/>
      <c r="I109" s="94"/>
      <c r="J109" s="94"/>
      <c r="K109" s="94"/>
    </row>
    <row r="110" spans="1:11" ht="24" customHeight="1">
      <c r="A110" s="121"/>
      <c r="B110" s="90"/>
      <c r="E110" s="94"/>
      <c r="F110" s="94"/>
      <c r="G110" s="94"/>
      <c r="H110" s="94"/>
      <c r="I110" s="94"/>
      <c r="J110" s="94"/>
      <c r="K110" s="94"/>
    </row>
    <row r="111" spans="1:11" ht="24" customHeight="1">
      <c r="A111" s="121"/>
      <c r="B111" s="90"/>
      <c r="E111" s="94"/>
      <c r="F111" s="94"/>
      <c r="G111" s="94"/>
      <c r="H111" s="94"/>
      <c r="I111" s="94"/>
      <c r="J111" s="94"/>
      <c r="K111" s="94"/>
    </row>
    <row r="112" spans="1:11" ht="24" customHeight="1">
      <c r="A112" s="121"/>
      <c r="B112" s="90"/>
      <c r="E112" s="94"/>
      <c r="F112" s="94"/>
      <c r="G112" s="94"/>
      <c r="H112" s="94"/>
      <c r="I112" s="94"/>
      <c r="J112" s="94"/>
      <c r="K112" s="94"/>
    </row>
    <row r="113" spans="1:11" ht="24" customHeight="1">
      <c r="A113" s="121"/>
      <c r="B113" s="90"/>
      <c r="E113" s="94"/>
      <c r="F113" s="94"/>
      <c r="G113" s="94"/>
      <c r="H113" s="94"/>
      <c r="I113" s="94"/>
      <c r="J113" s="94"/>
      <c r="K113" s="94"/>
    </row>
    <row r="114" spans="1:11" ht="24" customHeight="1">
      <c r="A114" s="121"/>
      <c r="B114" s="90"/>
      <c r="E114" s="94"/>
      <c r="F114" s="94"/>
      <c r="G114" s="94"/>
      <c r="H114" s="94"/>
      <c r="I114" s="94"/>
      <c r="J114" s="94"/>
      <c r="K114" s="94"/>
    </row>
    <row r="115" spans="1:11" ht="24" customHeight="1">
      <c r="A115" s="121"/>
      <c r="B115" s="90"/>
      <c r="E115" s="94"/>
      <c r="F115" s="94"/>
      <c r="G115" s="94"/>
      <c r="H115" s="94"/>
      <c r="I115" s="94"/>
      <c r="J115" s="94"/>
      <c r="K115" s="94"/>
    </row>
    <row r="119" spans="1:11" ht="24" customHeight="1">
      <c r="A119" s="91" t="s">
        <v>2</v>
      </c>
    </row>
  </sheetData>
  <mergeCells count="18">
    <mergeCell ref="A1:K1"/>
    <mergeCell ref="A2:K2"/>
    <mergeCell ref="A3:K3"/>
    <mergeCell ref="A4:K4"/>
    <mergeCell ref="E6:G6"/>
    <mergeCell ref="I6:K6"/>
    <mergeCell ref="A39:K39"/>
    <mergeCell ref="A40:K40"/>
    <mergeCell ref="A41:K41"/>
    <mergeCell ref="A42:K42"/>
    <mergeCell ref="E44:G44"/>
    <mergeCell ref="I44:K44"/>
    <mergeCell ref="A80:K80"/>
    <mergeCell ref="A81:K81"/>
    <mergeCell ref="A82:K82"/>
    <mergeCell ref="A83:K83"/>
    <mergeCell ref="E85:G85"/>
    <mergeCell ref="I85:K85"/>
  </mergeCells>
  <pageMargins left="0.8" right="0.3" top="1" bottom="0.5" header="0.5" footer="0.3"/>
  <pageSetup paperSize="9" scale="80" orientation="portrait" r:id="rId1"/>
  <rowBreaks count="2" manualBreakCount="2">
    <brk id="38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B178DAF2CD3544B697F3441C18F499" ma:contentTypeVersion="9" ma:contentTypeDescription="สร้างเอกสารใหม่" ma:contentTypeScope="" ma:versionID="3f0a03e8b8bc6bc2cf225817667be942">
  <xsd:schema xmlns:xsd="http://www.w3.org/2001/XMLSchema" xmlns:xs="http://www.w3.org/2001/XMLSchema" xmlns:p="http://schemas.microsoft.com/office/2006/metadata/properties" xmlns:ns2="9bfcde69-4eaa-44ae-bd56-ebab19840123" targetNamespace="http://schemas.microsoft.com/office/2006/metadata/properties" ma:root="true" ma:fieldsID="25d366a4cb4749f3d76ae88c7e822e65" ns2:_="">
    <xsd:import namespace="9bfcde69-4eaa-44ae-bd56-ebab19840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cde69-4eaa-44ae-bd56-ebab198401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92C8FB-47DE-4953-850F-A371AE36C882}">
  <ds:schemaRefs>
    <ds:schemaRef ds:uri="9bfcde69-4eaa-44ae-bd56-ebab19840123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B9F6980-C54A-4646-B000-B85E47619A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EDBB4A-986D-4C61-A6DC-A8AADE303F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fcde69-4eaa-44ae-bd56-ebab19840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89256c7-9946-44df-b379-51beb93fd2d9}" enabled="1" method="Privilege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CE</vt:lpstr>
      <vt:lpstr>CE (2)</vt:lpstr>
      <vt:lpstr>CF</vt:lpstr>
      <vt:lpstr>BS!Print_Area</vt:lpstr>
      <vt:lpstr>CE!Print_Area</vt:lpstr>
      <vt:lpstr>'CE (2)'!Print_Area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Maneerat Ukarakul</cp:lastModifiedBy>
  <cp:lastPrinted>2026-03-09T12:50:17Z</cp:lastPrinted>
  <dcterms:created xsi:type="dcterms:W3CDTF">1998-02-25T03:57:14Z</dcterms:created>
  <dcterms:modified xsi:type="dcterms:W3CDTF">2026-03-09T13:02:49Z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9256c7-9946-44df-b379-51beb93fd2d9_Enabled">
    <vt:lpwstr>true</vt:lpwstr>
  </property>
  <property fmtid="{D5CDD505-2E9C-101B-9397-08002B2CF9AE}" pid="3" name="MSIP_Label_589256c7-9946-44df-b379-51beb93fd2d9_SetDate">
    <vt:lpwstr>2023-07-03T09:22:33Z</vt:lpwstr>
  </property>
  <property fmtid="{D5CDD505-2E9C-101B-9397-08002B2CF9AE}" pid="4" name="MSIP_Label_589256c7-9946-44df-b379-51beb93fd2d9_Method">
    <vt:lpwstr>Privileged</vt:lpwstr>
  </property>
  <property fmtid="{D5CDD505-2E9C-101B-9397-08002B2CF9AE}" pid="5" name="MSIP_Label_589256c7-9946-44df-b379-51beb93fd2d9_Name">
    <vt:lpwstr>589256c7-9946-44df-b379-51beb93fd2d9</vt:lpwstr>
  </property>
  <property fmtid="{D5CDD505-2E9C-101B-9397-08002B2CF9AE}" pid="6" name="MSIP_Label_589256c7-9946-44df-b379-51beb93fd2d9_SiteId">
    <vt:lpwstr>36da45f1-dd2c-4d1f-af13-5abe46b99921</vt:lpwstr>
  </property>
  <property fmtid="{D5CDD505-2E9C-101B-9397-08002B2CF9AE}" pid="7" name="MSIP_Label_589256c7-9946-44df-b379-51beb93fd2d9_ActionId">
    <vt:lpwstr>26a2f0dc-9c3d-4c37-810d-973e57b8ec42</vt:lpwstr>
  </property>
  <property fmtid="{D5CDD505-2E9C-101B-9397-08002B2CF9AE}" pid="8" name="MSIP_Label_589256c7-9946-44df-b379-51beb93fd2d9_ContentBits">
    <vt:lpwstr>0</vt:lpwstr>
  </property>
</Properties>
</file>